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ate1904="1"/>
  <mc:AlternateContent xmlns:mc="http://schemas.openxmlformats.org/markup-compatibility/2006">
    <mc:Choice Requires="x15">
      <x15ac:absPath xmlns:x15ac="http://schemas.microsoft.com/office/spreadsheetml/2010/11/ac" url="C:\Users\ttangruchiroj\Desktop\BCH\2020\3. Q1 2020\Draft\SEC\"/>
    </mc:Choice>
  </mc:AlternateContent>
  <xr:revisionPtr revIDLastSave="0" documentId="13_ncr:1_{C1FFD5E2-76B3-40F6-8E8A-D9E5EEA1540D}" xr6:coauthVersionLast="44" xr6:coauthVersionMax="44" xr10:uidLastSave="{00000000-0000-0000-0000-000000000000}"/>
  <bookViews>
    <workbookView xWindow="-120" yWindow="-120" windowWidth="29040" windowHeight="15840" tabRatio="704" firstSheet="3" activeTab="3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2-4" sheetId="21" r:id="rId4"/>
    <sheet name="PL-5-6" sheetId="18" r:id="rId5"/>
    <sheet name="CH-7-8" sheetId="20" r:id="rId6"/>
    <sheet name="CH9" sheetId="14" r:id="rId7"/>
    <sheet name="CF10-11" sheetId="15" r:id="rId8"/>
  </sheets>
  <definedNames>
    <definedName name="_xlnm.Print_Area" localSheetId="3">'BS2-4'!$A$1:$M$101</definedName>
    <definedName name="_xlnm.Print_Area" localSheetId="7">'CF10-11'!$A$1:$L$82</definedName>
    <definedName name="_xlnm.Print_Area" localSheetId="4">'PL-5-6'!$A$1:$M$62</definedName>
    <definedName name="_xlnm.Print_Area" localSheetId="2">'PL8'!$A$1:$M$55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" i="13" l="1"/>
  <c r="M15" i="13"/>
  <c r="M27" i="13"/>
  <c r="M30" i="13"/>
  <c r="I52" i="13"/>
  <c r="I47" i="13"/>
  <c r="I41" i="13"/>
  <c r="I22" i="13"/>
  <c r="I15" i="13"/>
  <c r="I27" i="13"/>
  <c r="I30" i="13"/>
  <c r="I42" i="13"/>
  <c r="G52" i="13"/>
  <c r="G47" i="13"/>
  <c r="K22" i="13"/>
  <c r="G22" i="13"/>
  <c r="K15" i="13"/>
  <c r="K27" i="13"/>
  <c r="K30" i="13"/>
  <c r="K42" i="13"/>
  <c r="G15" i="13"/>
  <c r="G27" i="13"/>
  <c r="G30" i="13"/>
  <c r="G42" i="13"/>
  <c r="K47" i="13"/>
  <c r="K52" i="13"/>
  <c r="M45" i="13"/>
  <c r="M42" i="13"/>
  <c r="M50" i="13"/>
  <c r="M52" i="13"/>
  <c r="M47" i="13"/>
</calcChain>
</file>

<file path=xl/sharedStrings.xml><?xml version="1.0" encoding="utf-8"?>
<sst xmlns="http://schemas.openxmlformats.org/spreadsheetml/2006/main" count="532" uniqueCount="228">
  <si>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</si>
  <si>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</si>
  <si>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</si>
  <si>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</si>
  <si>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</si>
  <si>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</si>
  <si>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</si>
  <si>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</si>
  <si>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</si>
  <si>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</si>
  <si>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</si>
  <si>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</si>
  <si>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</si>
  <si>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</si>
  <si>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</si>
  <si>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</si>
  <si>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</si>
  <si>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</si>
  <si>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</si>
  <si>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</si>
  <si>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</si>
  <si>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</si>
  <si>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</si>
  <si>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</si>
  <si>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</si>
  <si>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</si>
  <si>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</si>
  <si>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</si>
  <si>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</si>
  <si>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</si>
  <si>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</si>
  <si>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</si>
  <si>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</si>
  <si>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</si>
  <si>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</si>
  <si>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</si>
  <si>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</si>
  <si>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</si>
  <si>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</si>
  <si>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</si>
  <si>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</si>
  <si>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</si>
  <si>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</si>
  <si>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</si>
  <si>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</si>
  <si>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</si>
  <si>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</si>
  <si>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</si>
  <si>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</si>
  <si>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</si>
  <si>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</si>
  <si>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</si>
  <si>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</si>
  <si>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</si>
  <si>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</si>
  <si>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</si>
  <si>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</si>
  <si>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</si>
  <si>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</si>
  <si>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</si>
  <si>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</si>
  <si>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</si>
  <si>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</si>
  <si>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Separate financial statements</t>
  </si>
  <si>
    <t>Long-term loan to related party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</si>
  <si>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</si>
  <si>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</si>
  <si>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</si>
  <si>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</si>
  <si>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</si>
  <si>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</si>
  <si>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</si>
  <si>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</si>
  <si>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</si>
  <si>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</si>
  <si>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</si>
  <si>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</si>
  <si>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</si>
  <si>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</si>
  <si>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</si>
  <si>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</si>
  <si>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</si>
  <si>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</si>
  <si>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</si>
  <si>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</si>
  <si>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</si>
  <si>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</si>
  <si>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</si>
  <si>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(Unaudited)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</si>
  <si>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</si>
  <si>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</si>
  <si>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</si>
  <si>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</si>
  <si>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</si>
  <si>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</si>
  <si>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</si>
  <si>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</si>
  <si>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</si>
  <si>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</si>
  <si>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</si>
  <si>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</si>
  <si>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</si>
  <si>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</si>
  <si>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</si>
  <si>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</si>
  <si>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</si>
  <si>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</si>
  <si>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</si>
  <si>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</si>
  <si>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</si>
  <si>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</si>
  <si>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</si>
  <si>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</si>
  <si>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</si>
  <si>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</si>
  <si>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</si>
  <si>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</si>
  <si>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</si>
  <si>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</si>
  <si>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</si>
  <si>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Proceeds from short-term loans to related parties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</si>
  <si>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</si>
  <si>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</si>
  <si>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</si>
  <si>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</si>
  <si>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</si>
  <si>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</si>
  <si>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</si>
  <si>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</si>
  <si>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Items that will be reclassified subsequently </t>
  </si>
  <si>
    <t xml:space="preserve">Exchange differences on translating </t>
  </si>
  <si>
    <t>Income tax relating to items that will be reclassified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</si>
  <si>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</si>
  <si>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</si>
  <si>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</si>
  <si>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</si>
  <si>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</si>
  <si>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</si>
  <si>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</si>
  <si>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</si>
  <si>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</si>
  <si>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</si>
  <si>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</si>
  <si>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cash receipts (payments)</t>
  </si>
  <si>
    <t xml:space="preserve">Adjustments to reconcile profit to </t>
  </si>
  <si>
    <t>Taxes paid</t>
  </si>
  <si>
    <t>Equity</t>
  </si>
  <si>
    <t>Translating</t>
  </si>
  <si>
    <t>foreign</t>
  </si>
  <si>
    <t>investments</t>
  </si>
  <si>
    <t>Finance costs paid</t>
  </si>
  <si>
    <t>Deferred tax liabilities</t>
  </si>
  <si>
    <t xml:space="preserve">Net change in fair value of available-for-sale </t>
  </si>
  <si>
    <t>investments transferred to profit or loss</t>
  </si>
  <si>
    <t>available-for-sale</t>
  </si>
  <si>
    <t>Short-term loans from financial institutions</t>
  </si>
  <si>
    <t>Long-term loans from financial institutions</t>
  </si>
  <si>
    <t>on ordinary</t>
  </si>
  <si>
    <t>shares</t>
  </si>
  <si>
    <t>Three-month period ended 31 March 2019</t>
  </si>
  <si>
    <t>Balance at 1 January 2019</t>
  </si>
  <si>
    <t>Balance at 31 March 2019</t>
  </si>
  <si>
    <t xml:space="preserve">Balance at 1 January 2019
</t>
  </si>
  <si>
    <t xml:space="preserve">Net cash generated from (used in) operating </t>
  </si>
  <si>
    <t xml:space="preserve">Net cash from (used in) operating activities </t>
  </si>
  <si>
    <t xml:space="preserve">Increase in restricted deposits </t>
  </si>
  <si>
    <t>Increase in short-term loans from financial institutions</t>
  </si>
  <si>
    <t>Construction and equipments payables</t>
  </si>
  <si>
    <t>Net decrease in cash and cash equivalents</t>
  </si>
  <si>
    <t>Non-cash transactions:</t>
  </si>
  <si>
    <t>Three-month period ended 31 March 2020</t>
  </si>
  <si>
    <t>Balance at 31 March 2020</t>
  </si>
  <si>
    <t>Share of profit of associate for using equity method,</t>
  </si>
  <si>
    <t xml:space="preserve">   net of tax</t>
  </si>
  <si>
    <t>Cash and cash equivalents at 1 January</t>
  </si>
  <si>
    <t>Cash and cash equivalents at 31 March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</si>
  <si>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</si>
  <si>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(2,494 ordinary million shares, </t>
  </si>
  <si>
    <t>par value at Baht 1 per share)</t>
  </si>
  <si>
    <t>Current portion of lease liabilities</t>
  </si>
  <si>
    <t>Current income tax payable</t>
  </si>
  <si>
    <t>Current portion of debentures</t>
  </si>
  <si>
    <t>foreign operations of subsidiary</t>
  </si>
  <si>
    <t>of subsidiary</t>
  </si>
  <si>
    <t>operations</t>
  </si>
  <si>
    <t>of equity</t>
  </si>
  <si>
    <t>Accrued income</t>
  </si>
  <si>
    <t>Right-of-use assets</t>
  </si>
  <si>
    <t>Profit from operating activities</t>
  </si>
  <si>
    <t>on remeasuring</t>
  </si>
  <si>
    <t>Gains (losses)</t>
  </si>
  <si>
    <t>Balance at 31 December 2019 - as reported</t>
  </si>
  <si>
    <t>Impact of changes in accounting policies</t>
  </si>
  <si>
    <t>Other receivables</t>
  </si>
  <si>
    <t>Trade accounts receivable</t>
  </si>
  <si>
    <t>Other non-current financial assets</t>
  </si>
  <si>
    <t>Proceeds from long-term loans</t>
  </si>
  <si>
    <t>Repayment of of long-term loans</t>
  </si>
  <si>
    <t>(Reversal) loss on inventories devaluation</t>
  </si>
  <si>
    <t xml:space="preserve">Net cash used in investing activities  </t>
  </si>
  <si>
    <t xml:space="preserve">Net cash used in financing activities  </t>
  </si>
  <si>
    <t>Share of profit of associate for using equity method</t>
  </si>
  <si>
    <t>Impairment losses</t>
  </si>
  <si>
    <t>Paid of short-term loans to related parties</t>
  </si>
  <si>
    <t>(2019: Current portion of</t>
  </si>
  <si>
    <t xml:space="preserve"> finance lease liabilities)</t>
  </si>
  <si>
    <t>Current portion of long-term loan</t>
  </si>
  <si>
    <t>from financial institution</t>
  </si>
  <si>
    <t xml:space="preserve">Payment of lease liabilities </t>
  </si>
  <si>
    <t xml:space="preserve">(2019: Payment by a lessee for reduction of </t>
  </si>
  <si>
    <t>the outstanding liability relating to a finance lease)</t>
  </si>
  <si>
    <t>Gains (losses) on measurement of financial asset</t>
  </si>
  <si>
    <t>financial asset</t>
  </si>
  <si>
    <t>Losses on</t>
  </si>
  <si>
    <t>measurement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</si>
  <si>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</si>
  <si>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3, 13</t>
  </si>
  <si>
    <t>3, 10</t>
  </si>
  <si>
    <t>Other current financial assets</t>
  </si>
  <si>
    <t>Provision for employee benefit</t>
  </si>
  <si>
    <t>Balance at 1 January 2020 - restated</t>
  </si>
  <si>
    <t>Income tax expense</t>
  </si>
  <si>
    <t>Increase in fixed deposits with financial institutions</t>
  </si>
  <si>
    <t>Proceeds from sale of debt instruments</t>
  </si>
  <si>
    <t>Acquisition of debt instruments</t>
  </si>
  <si>
    <t>(Gains) losses on disposal of equipment</t>
  </si>
  <si>
    <t>(Gains) losses on fair value adjustment</t>
  </si>
  <si>
    <t>(2019: Current investments)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</si>
</sst>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.00_);_(* \(#,##0.00\);_(* &quot;-&quot;_);_(@_)"/>
    <numFmt numFmtId="172" formatCode="_(* #,##0_);_(* \(#,##0\);_(* &quot;-&quot;??_);_(@_)"/>
    <numFmt numFmtId="173" formatCode="#,##0.0000_);\(#,##0.0000\)"/>
    <numFmt numFmtId="174" formatCode="&quot;฿&quot;#,##0.00;[Red]\-&quot;฿&quot;#,##0.00"/>
    <numFmt numFmtId="175" formatCode="_-* #,##0.00_-;\-* #,##0.00_-;_-* &quot;-&quot;??_-;_-@_-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_-* #,##0_-;\-* #,##0_-;_-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</numFmts>
  <fonts count="26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6665">
    <xf numFmtId="0" fontId="0" fillId="0" borderId="0">
      <alignment vertical="top"/>
    </xf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3" fillId="0" borderId="0"/>
    <xf numFmtId="8" fontId="2" fillId="0" borderId="0" applyFont="0" applyFill="0" applyBorder="0" applyAlignment="0" applyProtection="0"/>
    <xf numFmtId="166" fontId="3" fillId="0" borderId="0"/>
    <xf numFmtId="167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5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8" fillId="0" borderId="0"/>
    <xf numFmtId="0" fontId="8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9" fontId="29" fillId="0" borderId="0"/>
    <xf numFmtId="0" fontId="30" fillId="2" borderId="17">
      <alignment horizontal="centerContinuous" vertical="top"/>
    </xf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0" fontId="30" fillId="2" borderId="17">
      <alignment horizontal="centerContinuous" vertical="top"/>
    </xf>
    <xf numFmtId="174" fontId="31" fillId="0" borderId="0" applyFont="0" applyFill="0" applyBorder="0" applyAlignment="0" applyProtection="0"/>
    <xf numFmtId="0" fontId="32" fillId="0" borderId="20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2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3" fillId="0" borderId="27">
      <alignment horizontal="center"/>
    </xf>
    <xf numFmtId="3" fontId="31" fillId="0" borderId="0" applyFont="0" applyFill="0" applyBorder="0" applyAlignment="0" applyProtection="0"/>
    <xf numFmtId="0" fontId="31" fillId="58" borderId="0" applyNumberFormat="0" applyFont="0" applyBorder="0" applyAlignment="0" applyProtection="0"/>
    <xf numFmtId="0" fontId="34" fillId="59" borderId="0"/>
    <xf numFmtId="0" fontId="26" fillId="0" borderId="0">
      <alignment vertical="top"/>
    </xf>
    <xf numFmtId="0" fontId="40" fillId="54" borderId="1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55" borderId="19" applyNumberFormat="0" applyAlignment="0" applyProtection="0"/>
    <xf numFmtId="0" fontId="37" fillId="0" borderId="24" applyNumberFormat="0" applyFill="0" applyAlignment="0" applyProtection="0"/>
    <xf numFmtId="0" fontId="44" fillId="38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41" borderId="18" applyNumberFormat="0" applyAlignment="0" applyProtection="0"/>
    <xf numFmtId="0" fontId="48" fillId="56" borderId="0" applyNumberFormat="0" applyBorder="0" applyAlignment="0" applyProtection="0"/>
    <xf numFmtId="0" fontId="49" fillId="0" borderId="28" applyNumberFormat="0" applyFill="0" applyAlignment="0" applyProtection="0"/>
    <xf numFmtId="0" fontId="38" fillId="37" borderId="0" applyNumberFormat="0" applyBorder="0" applyAlignment="0" applyProtection="0"/>
    <xf numFmtId="0" fontId="46" fillId="0" borderId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39" fillId="54" borderId="26" applyNumberFormat="0" applyAlignment="0" applyProtection="0"/>
    <xf numFmtId="0" fontId="25" fillId="57" borderId="25" applyNumberFormat="0" applyFont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" fillId="0" borderId="0">
      <alignment vertical="top"/>
    </xf>
    <xf numFmtId="4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43" fontId="25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>
      <alignment vertical="top"/>
    </xf>
    <xf numFmtId="0" fontId="55" fillId="0" borderId="0"/>
    <xf numFmtId="175" fontId="25" fillId="0" borderId="0" applyFont="0" applyFill="0" applyBorder="0" applyAlignment="0" applyProtection="0"/>
    <xf numFmtId="176" fontId="58" fillId="0" borderId="0"/>
    <xf numFmtId="177" fontId="58" fillId="0" borderId="0"/>
    <xf numFmtId="178" fontId="58" fillId="0" borderId="0"/>
    <xf numFmtId="0" fontId="25" fillId="0" borderId="0"/>
    <xf numFmtId="0" fontId="23" fillId="57" borderId="25" applyNumberFormat="0" applyFont="0" applyAlignment="0" applyProtection="0"/>
    <xf numFmtId="0" fontId="55" fillId="0" borderId="0"/>
    <xf numFmtId="0" fontId="55" fillId="0" borderId="0"/>
    <xf numFmtId="0" fontId="26" fillId="0" borderId="0">
      <alignment vertical="top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5" fontId="27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5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183" fontId="67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4" fillId="0" borderId="0"/>
    <xf numFmtId="0" fontId="69" fillId="0" borderId="0"/>
    <xf numFmtId="186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2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8" fontId="2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2" fontId="25" fillId="0" borderId="0" applyFont="0" applyFill="0" applyBorder="0" applyAlignment="0" applyProtection="0"/>
    <xf numFmtId="189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73" fillId="0" borderId="0"/>
    <xf numFmtId="185" fontId="22" fillId="0" borderId="0" applyFont="0" applyFill="0" applyBorder="0" applyAlignment="0" applyProtection="0"/>
    <xf numFmtId="190" fontId="74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4" fillId="0" borderId="0"/>
    <xf numFmtId="0" fontId="22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22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75" fillId="0" borderId="0"/>
    <xf numFmtId="0" fontId="22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22" fillId="0" borderId="0"/>
    <xf numFmtId="0" fontId="74" fillId="0" borderId="0"/>
    <xf numFmtId="182" fontId="4" fillId="0" borderId="0" applyFont="0" applyFill="0" applyBorder="0" applyAlignment="0" applyProtection="0"/>
    <xf numFmtId="0" fontId="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2" fillId="0" borderId="0"/>
    <xf numFmtId="193" fontId="29" fillId="0" borderId="0" applyFont="0" applyFill="0" applyBorder="0" applyAlignment="0" applyProtection="0"/>
    <xf numFmtId="0" fontId="75" fillId="0" borderId="0"/>
    <xf numFmtId="37" fontId="76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0" fontId="75" fillId="0" borderId="0"/>
    <xf numFmtId="0" fontId="22" fillId="0" borderId="0"/>
    <xf numFmtId="0" fontId="22" fillId="0" borderId="0"/>
    <xf numFmtId="9" fontId="29" fillId="0" borderId="0"/>
    <xf numFmtId="9" fontId="29" fillId="0" borderId="0"/>
    <xf numFmtId="0" fontId="22" fillId="0" borderId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0" fontId="60" fillId="0" borderId="0" applyNumberFormat="0" applyFill="0" applyBorder="0" applyAlignment="0" applyProtection="0"/>
    <xf numFmtId="0" fontId="75" fillId="0" borderId="0"/>
    <xf numFmtId="0" fontId="75" fillId="0" borderId="0"/>
    <xf numFmtId="0" fontId="74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0" fontId="74" fillId="0" borderId="0"/>
    <xf numFmtId="19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37" fontId="76" fillId="0" borderId="0"/>
    <xf numFmtId="9" fontId="29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193" fontId="29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6" fillId="0" borderId="0">
      <alignment vertical="top"/>
    </xf>
    <xf numFmtId="182" fontId="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193" fontId="2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" fillId="56" borderId="0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2" fillId="0" borderId="0"/>
    <xf numFmtId="193" fontId="29" fillId="0" borderId="0" applyFont="0" applyFill="0" applyBorder="0" applyAlignment="0" applyProtection="0"/>
    <xf numFmtId="0" fontId="26" fillId="0" borderId="0">
      <alignment vertical="top"/>
    </xf>
    <xf numFmtId="182" fontId="4" fillId="0" borderId="0" applyFont="0" applyFill="0" applyBorder="0" applyAlignment="0" applyProtection="0"/>
    <xf numFmtId="0" fontId="75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6" fillId="0" borderId="0"/>
    <xf numFmtId="37" fontId="76" fillId="0" borderId="0"/>
    <xf numFmtId="193" fontId="29" fillId="0" borderId="0" applyFont="0" applyFill="0" applyBorder="0" applyAlignment="0" applyProtection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4" fillId="0" borderId="0"/>
    <xf numFmtId="0" fontId="22" fillId="0" borderId="0"/>
    <xf numFmtId="0" fontId="4" fillId="0" borderId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193" fontId="29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182" fontId="4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22" fillId="0" borderId="0"/>
    <xf numFmtId="0" fontId="74" fillId="0" borderId="0"/>
    <xf numFmtId="0" fontId="22" fillId="0" borderId="0"/>
    <xf numFmtId="0" fontId="22" fillId="0" borderId="0"/>
    <xf numFmtId="0" fontId="74" fillId="0" borderId="0"/>
    <xf numFmtId="0" fontId="74" fillId="0" borderId="0"/>
    <xf numFmtId="0" fontId="74" fillId="0" borderId="0"/>
    <xf numFmtId="0" fontId="22" fillId="0" borderId="0"/>
    <xf numFmtId="0" fontId="75" fillId="0" borderId="0"/>
    <xf numFmtId="0" fontId="74" fillId="0" borderId="0"/>
    <xf numFmtId="0" fontId="74" fillId="0" borderId="0"/>
    <xf numFmtId="0" fontId="22" fillId="0" borderId="0"/>
    <xf numFmtId="0" fontId="22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75" fillId="0" borderId="0"/>
    <xf numFmtId="0" fontId="22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75" fillId="0" borderId="0"/>
    <xf numFmtId="0" fontId="74" fillId="0" borderId="0"/>
    <xf numFmtId="0" fontId="75" fillId="0" borderId="0"/>
    <xf numFmtId="0" fontId="22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74" fillId="0" borderId="0"/>
    <xf numFmtId="0" fontId="75" fillId="0" borderId="0"/>
    <xf numFmtId="0" fontId="74" fillId="0" borderId="0"/>
    <xf numFmtId="0" fontId="22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2" fillId="0" borderId="0"/>
    <xf numFmtId="0" fontId="22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8" fillId="0" borderId="0" applyNumberFormat="0" applyFill="0" applyBorder="0" applyProtection="0">
      <alignment vertical="top"/>
    </xf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9" fillId="0" borderId="37" applyNumberFormat="0" applyFill="0" applyAlignment="0" applyProtection="0"/>
    <xf numFmtId="0" fontId="80" fillId="0" borderId="38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182" fontId="4" fillId="0" borderId="0" applyFont="0" applyFill="0" applyBorder="0" applyAlignment="0" applyProtection="0"/>
    <xf numFmtId="0" fontId="4" fillId="0" borderId="0"/>
    <xf numFmtId="0" fontId="22" fillId="0" borderId="0"/>
    <xf numFmtId="0" fontId="74" fillId="0" borderId="0"/>
    <xf numFmtId="0" fontId="74" fillId="0" borderId="0"/>
    <xf numFmtId="182" fontId="4" fillId="0" borderId="0" applyFont="0" applyFill="0" applyBorder="0" applyAlignment="0" applyProtection="0"/>
    <xf numFmtId="0" fontId="26" fillId="0" borderId="0">
      <alignment vertical="top"/>
    </xf>
    <xf numFmtId="0" fontId="22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3" fontId="29" fillId="0" borderId="0" applyFont="0" applyFill="0" applyBorder="0" applyAlignment="0" applyProtection="0"/>
    <xf numFmtId="0" fontId="4" fillId="0" borderId="0"/>
    <xf numFmtId="0" fontId="22" fillId="0" borderId="0"/>
    <xf numFmtId="193" fontId="29" fillId="0" borderId="0" applyFont="0" applyFill="0" applyBorder="0" applyAlignment="0" applyProtection="0"/>
    <xf numFmtId="0" fontId="75" fillId="0" borderId="0"/>
    <xf numFmtId="182" fontId="4" fillId="0" borderId="0" applyFon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2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2" fillId="0" borderId="0"/>
    <xf numFmtId="37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4" fillId="0" borderId="0"/>
    <xf numFmtId="0" fontId="4" fillId="0" borderId="0"/>
    <xf numFmtId="0" fontId="75" fillId="0" borderId="0"/>
    <xf numFmtId="0" fontId="74" fillId="0" borderId="0"/>
    <xf numFmtId="0" fontId="22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46" fillId="0" borderId="0" applyFont="0" applyFill="0" applyBorder="0" applyAlignment="0" applyProtection="0"/>
    <xf numFmtId="200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202" fontId="83" fillId="0" borderId="0" applyFont="0" applyFill="0" applyBorder="0" applyAlignment="0" applyProtection="0"/>
    <xf numFmtId="203" fontId="83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59" borderId="0"/>
    <xf numFmtId="0" fontId="4" fillId="0" borderId="0"/>
    <xf numFmtId="183" fontId="84" fillId="0" borderId="0">
      <protection locked="0"/>
    </xf>
    <xf numFmtId="183" fontId="67" fillId="0" borderId="0">
      <protection locked="0"/>
    </xf>
    <xf numFmtId="0" fontId="82" fillId="0" borderId="0"/>
    <xf numFmtId="0" fontId="4" fillId="0" borderId="0"/>
    <xf numFmtId="0" fontId="82" fillId="0" borderId="0"/>
    <xf numFmtId="0" fontId="85" fillId="0" borderId="0" applyNumberFormat="0" applyFill="0" applyBorder="0" applyAlignment="0" applyProtection="0">
      <alignment vertical="top"/>
      <protection locked="0"/>
    </xf>
    <xf numFmtId="200" fontId="22" fillId="0" borderId="0" applyFont="0" applyFill="0" applyBorder="0" applyAlignment="0" applyProtection="0"/>
    <xf numFmtId="0" fontId="75" fillId="0" borderId="0"/>
    <xf numFmtId="0" fontId="22" fillId="0" borderId="0"/>
    <xf numFmtId="179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54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54" borderId="0" applyNumberFormat="0" applyBorder="0" applyAlignment="0" applyProtection="0"/>
    <xf numFmtId="204" fontId="4" fillId="0" borderId="0" applyProtection="0">
      <protection locked="0"/>
    </xf>
    <xf numFmtId="0" fontId="22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43" fontId="87" fillId="0" borderId="30">
      <alignment horizontal="right" vertical="center"/>
    </xf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9" fontId="58" fillId="0" borderId="0"/>
    <xf numFmtId="0" fontId="50" fillId="0" borderId="0" applyFont="0" applyFill="0" applyBorder="0" applyAlignment="0" applyProtection="0"/>
    <xf numFmtId="183" fontId="84" fillId="0" borderId="0">
      <protection locked="0"/>
    </xf>
    <xf numFmtId="183" fontId="84" fillId="0" borderId="0">
      <protection locked="0"/>
    </xf>
    <xf numFmtId="183" fontId="84" fillId="0" borderId="0">
      <protection locked="0"/>
    </xf>
    <xf numFmtId="0" fontId="88" fillId="0" borderId="1">
      <alignment horizontal="center"/>
    </xf>
    <xf numFmtId="0" fontId="89" fillId="0" borderId="0"/>
    <xf numFmtId="0" fontId="89" fillId="0" borderId="27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62" borderId="0"/>
    <xf numFmtId="0" fontId="88" fillId="0" borderId="0">
      <protection locked="0"/>
    </xf>
    <xf numFmtId="0" fontId="88" fillId="0" borderId="0"/>
    <xf numFmtId="205" fontId="88" fillId="0" borderId="0"/>
    <xf numFmtId="206" fontId="88" fillId="0" borderId="0"/>
    <xf numFmtId="0" fontId="89" fillId="63" borderId="0">
      <alignment horizontal="right"/>
    </xf>
    <xf numFmtId="0" fontId="88" fillId="0" borderId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2" fillId="0" borderId="0">
      <alignment horizontal="justify" vertical="top" wrapText="1"/>
      <protection locked="0"/>
    </xf>
    <xf numFmtId="0" fontId="11" fillId="0" borderId="0">
      <alignment horizontal="center" wrapText="1"/>
      <protection locked="0"/>
    </xf>
    <xf numFmtId="0" fontId="4" fillId="0" borderId="0"/>
    <xf numFmtId="0" fontId="38" fillId="37" borderId="0" applyNumberFormat="0" applyBorder="0" applyAlignment="0" applyProtection="0"/>
    <xf numFmtId="38" fontId="4" fillId="0" borderId="0" applyFont="0" applyFill="0" applyBorder="0" applyAlignment="0" applyProtection="0"/>
    <xf numFmtId="37" fontId="90" fillId="0" borderId="0"/>
    <xf numFmtId="0" fontId="91" fillId="0" borderId="0" applyNumberFormat="0" applyFill="0" applyBorder="0" applyAlignment="0" applyProtection="0"/>
    <xf numFmtId="37" fontId="92" fillId="0" borderId="0"/>
    <xf numFmtId="37" fontId="92" fillId="0" borderId="0"/>
    <xf numFmtId="5" fontId="33" fillId="0" borderId="7" applyAlignment="0" applyProtection="0"/>
    <xf numFmtId="5" fontId="93" fillId="0" borderId="7" applyAlignment="0" applyProtection="0"/>
    <xf numFmtId="254" fontId="33" fillId="0" borderId="7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6" fillId="0" borderId="0" applyFill="0" applyBorder="0" applyAlignment="0"/>
    <xf numFmtId="190" fontId="94" fillId="0" borderId="0" applyFill="0" applyBorder="0" applyAlignment="0"/>
    <xf numFmtId="208" fontId="94" fillId="0" borderId="0" applyFill="0" applyBorder="0" applyAlignment="0"/>
    <xf numFmtId="209" fontId="95" fillId="0" borderId="0" applyFill="0" applyBorder="0" applyAlignment="0"/>
    <xf numFmtId="210" fontId="95" fillId="0" borderId="0" applyFill="0" applyBorder="0" applyAlignment="0"/>
    <xf numFmtId="211" fontId="94" fillId="0" borderId="0" applyFill="0" applyBorder="0" applyAlignment="0"/>
    <xf numFmtId="212" fontId="95" fillId="0" borderId="0" applyFill="0" applyBorder="0" applyAlignment="0"/>
    <xf numFmtId="190" fontId="94" fillId="0" borderId="0" applyFill="0" applyBorder="0" applyAlignment="0"/>
    <xf numFmtId="0" fontId="40" fillId="54" borderId="18" applyNumberFormat="0" applyAlignment="0" applyProtection="0"/>
    <xf numFmtId="0" fontId="36" fillId="55" borderId="19" applyNumberFormat="0" applyAlignment="0" applyProtection="0"/>
    <xf numFmtId="213" fontId="29" fillId="0" borderId="0" applyFont="0" applyFill="0" applyBorder="0" applyAlignment="0" applyProtection="0"/>
    <xf numFmtId="0" fontId="96" fillId="0" borderId="5" applyNumberFormat="0" applyFill="0" applyProtection="0">
      <alignment horizontal="center"/>
    </xf>
    <xf numFmtId="0" fontId="97" fillId="3" borderId="33">
      <alignment horizontal="center" wrapText="1"/>
    </xf>
    <xf numFmtId="0" fontId="98" fillId="0" borderId="32">
      <alignment horizontal="center"/>
    </xf>
    <xf numFmtId="0" fontId="99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214" fontId="101" fillId="0" borderId="0"/>
    <xf numFmtId="0" fontId="100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11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9" fillId="0" borderId="0"/>
    <xf numFmtId="37" fontId="86" fillId="0" borderId="0" applyFont="0" applyFill="0" applyBorder="0" applyAlignment="0" applyProtection="0"/>
    <xf numFmtId="215" fontId="22" fillId="0" borderId="0" applyFont="0" applyFill="0" applyBorder="0" applyAlignment="0" applyProtection="0"/>
    <xf numFmtId="39" fontId="86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3" fillId="0" borderId="0"/>
    <xf numFmtId="0" fontId="10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/>
    <xf numFmtId="0" fontId="104" fillId="0" borderId="0"/>
    <xf numFmtId="40" fontId="106" fillId="0" borderId="0"/>
    <xf numFmtId="0" fontId="107" fillId="0" borderId="0" applyNumberFormat="0" applyAlignment="0">
      <alignment horizontal="left"/>
    </xf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216" fontId="3" fillId="0" borderId="0" applyFill="0" applyBorder="0" applyProtection="0"/>
    <xf numFmtId="216" fontId="3" fillId="0" borderId="7" applyFill="0" applyProtection="0"/>
    <xf numFmtId="0" fontId="99" fillId="0" borderId="0"/>
    <xf numFmtId="0" fontId="99" fillId="0" borderId="0"/>
    <xf numFmtId="185" fontId="111" fillId="0" borderId="39" applyBorder="0"/>
    <xf numFmtId="190" fontId="94" fillId="0" borderId="0" applyFont="0" applyFill="0" applyBorder="0" applyAlignment="0" applyProtection="0"/>
    <xf numFmtId="180" fontId="104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6" fillId="0" borderId="0" applyFont="0" applyFill="0" applyBorder="0" applyAlignment="0" applyProtection="0"/>
    <xf numFmtId="7" fontId="86" fillId="0" borderId="0" applyFont="0" applyFill="0" applyBorder="0" applyAlignment="0" applyProtection="0"/>
    <xf numFmtId="0" fontId="102" fillId="0" borderId="0" applyFont="0" applyFill="0" applyBorder="0" applyAlignment="0" applyProtection="0"/>
    <xf numFmtId="218" fontId="4" fillId="0" borderId="0" applyFont="0" applyFill="0" applyBorder="0" applyAlignment="0" applyProtection="0"/>
    <xf numFmtId="166" fontId="3" fillId="0" borderId="0"/>
    <xf numFmtId="0" fontId="29" fillId="0" borderId="0"/>
    <xf numFmtId="219" fontId="4" fillId="0" borderId="0"/>
    <xf numFmtId="219" fontId="4" fillId="0" borderId="0"/>
    <xf numFmtId="256" fontId="4" fillId="0" borderId="0"/>
    <xf numFmtId="0" fontId="60" fillId="2" borderId="0" applyNumberFormat="0" applyFont="0" applyFill="0" applyBorder="0" applyProtection="0">
      <alignment horizontal="left"/>
    </xf>
    <xf numFmtId="0" fontId="60" fillId="2" borderId="0" applyNumberFormat="0" applyFont="0" applyFill="0" applyBorder="0" applyProtection="0">
      <alignment horizontal="left"/>
    </xf>
    <xf numFmtId="15" fontId="31" fillId="0" borderId="0"/>
    <xf numFmtId="0" fontId="4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1" fillId="0" borderId="35">
      <alignment vertical="center"/>
    </xf>
    <xf numFmtId="38" fontId="112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7" fillId="0" borderId="0">
      <protection locked="0"/>
    </xf>
    <xf numFmtId="167" fontId="3" fillId="0" borderId="0"/>
    <xf numFmtId="179" fontId="29" fillId="0" borderId="0"/>
    <xf numFmtId="0" fontId="91" fillId="0" borderId="0" applyNumberFormat="0" applyFill="0" applyBorder="0" applyAlignment="0" applyProtection="0"/>
    <xf numFmtId="0" fontId="113" fillId="0" borderId="0">
      <protection locked="0"/>
    </xf>
    <xf numFmtId="0" fontId="113" fillId="0" borderId="0">
      <protection locked="0"/>
    </xf>
    <xf numFmtId="211" fontId="94" fillId="0" borderId="0" applyFill="0" applyBorder="0" applyAlignment="0"/>
    <xf numFmtId="190" fontId="94" fillId="0" borderId="0" applyFill="0" applyBorder="0" applyAlignment="0"/>
    <xf numFmtId="211" fontId="94" fillId="0" borderId="0" applyFill="0" applyBorder="0" applyAlignment="0"/>
    <xf numFmtId="212" fontId="95" fillId="0" borderId="0" applyFill="0" applyBorder="0" applyAlignment="0"/>
    <xf numFmtId="190" fontId="94" fillId="0" borderId="0" applyFill="0" applyBorder="0" applyAlignment="0"/>
    <xf numFmtId="0" fontId="114" fillId="0" borderId="0" applyNumberFormat="0" applyAlignment="0">
      <alignment horizontal="left"/>
    </xf>
    <xf numFmtId="49" fontId="115" fillId="0" borderId="0">
      <alignment wrapText="1"/>
    </xf>
    <xf numFmtId="221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7" fillId="0" borderId="0">
      <protection locked="0"/>
    </xf>
    <xf numFmtId="183" fontId="116" fillId="0" borderId="0">
      <protection locked="0"/>
    </xf>
    <xf numFmtId="0" fontId="67" fillId="0" borderId="0">
      <protection locked="0"/>
    </xf>
    <xf numFmtId="183" fontId="84" fillId="0" borderId="0">
      <protection locked="0"/>
    </xf>
    <xf numFmtId="0" fontId="67" fillId="0" borderId="0">
      <protection locked="0"/>
    </xf>
    <xf numFmtId="183" fontId="84" fillId="0" borderId="0">
      <protection locked="0"/>
    </xf>
    <xf numFmtId="0" fontId="67" fillId="0" borderId="0">
      <protection locked="0"/>
    </xf>
    <xf numFmtId="183" fontId="116" fillId="0" borderId="0">
      <protection locked="0"/>
    </xf>
    <xf numFmtId="0" fontId="67" fillId="0" borderId="0">
      <protection locked="0"/>
    </xf>
    <xf numFmtId="183" fontId="116" fillId="0" borderId="0">
      <protection locked="0"/>
    </xf>
    <xf numFmtId="0" fontId="67" fillId="0" borderId="0">
      <protection locked="0"/>
    </xf>
    <xf numFmtId="183" fontId="117" fillId="0" borderId="0">
      <protection locked="0"/>
    </xf>
    <xf numFmtId="0" fontId="67" fillId="0" borderId="0">
      <protection locked="0"/>
    </xf>
    <xf numFmtId="183" fontId="84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2" fontId="4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22" fontId="8" fillId="0" borderId="0">
      <alignment horizontal="right"/>
    </xf>
    <xf numFmtId="222" fontId="8" fillId="0" borderId="0">
      <alignment horizontal="right"/>
    </xf>
    <xf numFmtId="17" fontId="4" fillId="0" borderId="0">
      <alignment horizontal="left"/>
    </xf>
    <xf numFmtId="0" fontId="44" fillId="38" borderId="0" applyNumberFormat="0" applyBorder="0" applyAlignment="0" applyProtection="0"/>
    <xf numFmtId="38" fontId="200" fillId="2" borderId="0" applyNumberFormat="0" applyBorder="0" applyAlignment="0" applyProtection="0"/>
    <xf numFmtId="0" fontId="4" fillId="0" borderId="0"/>
    <xf numFmtId="0" fontId="121" fillId="62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201" fillId="0" borderId="20" applyNumberFormat="0" applyAlignment="0" applyProtection="0">
      <alignment horizontal="left" vertical="center"/>
    </xf>
    <xf numFmtId="0" fontId="201" fillId="0" borderId="4">
      <alignment horizontal="left" vertical="center"/>
    </xf>
    <xf numFmtId="223" fontId="123" fillId="3" borderId="0">
      <alignment horizontal="left" vertical="top"/>
    </xf>
    <xf numFmtId="0" fontId="51" fillId="0" borderId="21" applyNumberFormat="0" applyFill="0" applyAlignment="0" applyProtection="0"/>
    <xf numFmtId="0" fontId="124" fillId="0" borderId="0">
      <alignment horizontal="left"/>
    </xf>
    <xf numFmtId="0" fontId="125" fillId="0" borderId="31">
      <alignment horizontal="left" vertical="top"/>
    </xf>
    <xf numFmtId="0" fontId="52" fillId="0" borderId="22" applyNumberFormat="0" applyFill="0" applyAlignment="0" applyProtection="0"/>
    <xf numFmtId="0" fontId="126" fillId="0" borderId="0">
      <alignment horizontal="left"/>
    </xf>
    <xf numFmtId="0" fontId="127" fillId="0" borderId="31">
      <alignment horizontal="left" vertical="top"/>
    </xf>
    <xf numFmtId="0" fontId="53" fillId="0" borderId="23" applyNumberFormat="0" applyFill="0" applyAlignment="0" applyProtection="0"/>
    <xf numFmtId="0" fontId="128" fillId="0" borderId="0">
      <alignment horizontal="left"/>
    </xf>
    <xf numFmtId="0" fontId="53" fillId="0" borderId="0" applyNumberFormat="0" applyFill="0" applyBorder="0" applyAlignment="0" applyProtection="0"/>
    <xf numFmtId="224" fontId="92" fillId="0" borderId="34">
      <alignment horizontal="left"/>
    </xf>
    <xf numFmtId="225" fontId="129" fillId="0" borderId="17">
      <alignment horizontal="left"/>
    </xf>
    <xf numFmtId="0" fontId="130" fillId="0" borderId="40">
      <alignment horizontal="right"/>
    </xf>
    <xf numFmtId="0" fontId="92" fillId="1" borderId="17">
      <alignment horizontal="left"/>
    </xf>
    <xf numFmtId="0" fontId="131" fillId="0" borderId="0" applyProtection="0"/>
    <xf numFmtId="0" fontId="32" fillId="0" borderId="0" applyProtection="0"/>
    <xf numFmtId="0" fontId="132" fillId="0" borderId="27">
      <alignment horizontal="center"/>
    </xf>
    <xf numFmtId="0" fontId="205" fillId="0" borderId="27">
      <alignment horizontal="center"/>
    </xf>
    <xf numFmtId="0" fontId="132" fillId="0" borderId="0">
      <alignment horizontal="center"/>
    </xf>
    <xf numFmtId="0" fontId="205" fillId="0" borderId="0">
      <alignment horizontal="center"/>
    </xf>
    <xf numFmtId="0" fontId="133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63" fillId="3" borderId="0">
      <alignment horizontal="left" wrapText="1" indent="2"/>
    </xf>
    <xf numFmtId="0" fontId="63" fillId="3" borderId="0">
      <alignment horizontal="left" wrapText="1"/>
    </xf>
    <xf numFmtId="226" fontId="4" fillId="0" borderId="0" applyBorder="0" applyAlignment="0"/>
    <xf numFmtId="10" fontId="200" fillId="3" borderId="1" applyNumberFormat="0" applyBorder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227" fontId="4" fillId="0" borderId="0"/>
    <xf numFmtId="227" fontId="4" fillId="0" borderId="0"/>
    <xf numFmtId="257" fontId="4" fillId="0" borderId="0"/>
    <xf numFmtId="179" fontId="134" fillId="0" borderId="0"/>
    <xf numFmtId="179" fontId="206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5" fillId="0" borderId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4" fillId="0" borderId="0" applyFill="0" applyBorder="0" applyAlignment="0"/>
    <xf numFmtId="190" fontId="94" fillId="0" borderId="0" applyFill="0" applyBorder="0" applyAlignment="0"/>
    <xf numFmtId="211" fontId="94" fillId="0" borderId="0" applyFill="0" applyBorder="0" applyAlignment="0"/>
    <xf numFmtId="212" fontId="95" fillId="0" borderId="0" applyFill="0" applyBorder="0" applyAlignment="0"/>
    <xf numFmtId="190" fontId="94" fillId="0" borderId="0" applyFill="0" applyBorder="0" applyAlignment="0"/>
    <xf numFmtId="0" fontId="37" fillId="0" borderId="24" applyNumberFormat="0" applyFill="0" applyAlignment="0" applyProtection="0"/>
    <xf numFmtId="0" fontId="139" fillId="0" borderId="1">
      <alignment horizontal="center"/>
    </xf>
    <xf numFmtId="0" fontId="140" fillId="0" borderId="0"/>
    <xf numFmtId="0" fontId="61" fillId="0" borderId="0"/>
    <xf numFmtId="0" fontId="140" fillId="0" borderId="0"/>
    <xf numFmtId="0" fontId="61" fillId="0" borderId="0"/>
    <xf numFmtId="0" fontId="141" fillId="0" borderId="0"/>
    <xf numFmtId="228" fontId="6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67" fillId="0" borderId="0">
      <protection locked="0"/>
    </xf>
    <xf numFmtId="229" fontId="29" fillId="0" borderId="0" applyFont="0" applyFill="0" applyBorder="0" applyAlignment="0" applyProtection="0"/>
    <xf numFmtId="230" fontId="25" fillId="0" borderId="0" applyFont="0" applyFill="0" applyBorder="0" applyAlignment="0" applyProtection="0"/>
    <xf numFmtId="0" fontId="3" fillId="0" borderId="0"/>
    <xf numFmtId="40" fontId="142" fillId="0" borderId="0">
      <alignment horizontal="left"/>
    </xf>
    <xf numFmtId="0" fontId="48" fillId="56" borderId="0" applyNumberFormat="0" applyBorder="0" applyAlignment="0" applyProtection="0"/>
    <xf numFmtId="0" fontId="3" fillId="0" borderId="0"/>
    <xf numFmtId="0" fontId="3" fillId="0" borderId="0"/>
    <xf numFmtId="37" fontId="202" fillId="0" borderId="0"/>
    <xf numFmtId="0" fontId="1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4" fillId="0" borderId="0"/>
    <xf numFmtId="0" fontId="25" fillId="0" borderId="0"/>
    <xf numFmtId="0" fontId="26" fillId="0" borderId="0">
      <alignment vertical="top"/>
    </xf>
    <xf numFmtId="0" fontId="212" fillId="0" borderId="0"/>
    <xf numFmtId="0" fontId="54" fillId="0" borderId="0"/>
    <xf numFmtId="0" fontId="26" fillId="0" borderId="0">
      <alignment vertical="top"/>
    </xf>
    <xf numFmtId="0" fontId="25" fillId="0" borderId="0"/>
    <xf numFmtId="0" fontId="4" fillId="0" borderId="0"/>
    <xf numFmtId="0" fontId="4" fillId="0" borderId="0"/>
    <xf numFmtId="0" fontId="143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3" fillId="0" borderId="0"/>
    <xf numFmtId="0" fontId="26" fillId="0" borderId="0">
      <alignment vertical="top"/>
    </xf>
    <xf numFmtId="0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231" fontId="4" fillId="0" borderId="0"/>
    <xf numFmtId="231" fontId="4" fillId="0" borderId="0"/>
    <xf numFmtId="258" fontId="4" fillId="0" borderId="0"/>
    <xf numFmtId="0" fontId="144" fillId="0" borderId="0"/>
    <xf numFmtId="0" fontId="126" fillId="0" borderId="0"/>
    <xf numFmtId="0" fontId="126" fillId="0" borderId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199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232" fontId="145" fillId="0" borderId="0" applyFont="0" applyFill="0" applyBorder="0" applyAlignment="0" applyProtection="0"/>
    <xf numFmtId="44" fontId="145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39" fillId="54" borderId="26" applyNumberFormat="0" applyAlignment="0" applyProtection="0"/>
    <xf numFmtId="40" fontId="146" fillId="64" borderId="0">
      <alignment horizontal="right"/>
    </xf>
    <xf numFmtId="0" fontId="147" fillId="3" borderId="0">
      <alignment horizontal="center"/>
    </xf>
    <xf numFmtId="0" fontId="148" fillId="64" borderId="0">
      <alignment horizontal="right"/>
    </xf>
    <xf numFmtId="0" fontId="149" fillId="64" borderId="29"/>
    <xf numFmtId="0" fontId="150" fillId="0" borderId="0" applyBorder="0">
      <alignment horizontal="centerContinuous"/>
    </xf>
    <xf numFmtId="0" fontId="149" fillId="0" borderId="0" applyBorder="0">
      <alignment horizontal="centerContinuous"/>
    </xf>
    <xf numFmtId="0" fontId="151" fillId="65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52" fillId="0" borderId="0" applyBorder="0">
      <alignment horizontal="centerContinuous"/>
    </xf>
    <xf numFmtId="0" fontId="207" fillId="0" borderId="0" applyBorder="0">
      <alignment horizontal="centerContinuous"/>
    </xf>
    <xf numFmtId="0" fontId="153" fillId="65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154" fillId="66" borderId="0"/>
    <xf numFmtId="0" fontId="154" fillId="67" borderId="0"/>
    <xf numFmtId="0" fontId="155" fillId="0" borderId="0">
      <alignment horizontal="left"/>
    </xf>
    <xf numFmtId="0" fontId="156" fillId="0" borderId="0">
      <alignment horizontal="center"/>
    </xf>
    <xf numFmtId="0" fontId="162" fillId="0" borderId="0">
      <alignment horizontal="center"/>
    </xf>
    <xf numFmtId="0" fontId="157" fillId="0" borderId="0">
      <alignment horizontal="center"/>
    </xf>
    <xf numFmtId="0" fontId="208" fillId="0" borderId="0">
      <alignment horizontal="center"/>
    </xf>
    <xf numFmtId="0" fontId="158" fillId="0" borderId="0" applyFont="0" applyFill="0" applyBorder="0" applyAlignment="0" applyProtection="0"/>
    <xf numFmtId="179" fontId="25" fillId="0" borderId="0" applyFont="0" applyFill="0" applyBorder="0" applyAlignment="0" applyProtection="0"/>
    <xf numFmtId="181" fontId="62" fillId="0" borderId="0" applyFont="0" applyFill="0" applyBorder="0" applyAlignment="0" applyProtection="0"/>
    <xf numFmtId="233" fontId="62" fillId="0" borderId="0" applyFont="0" applyFill="0" applyBorder="0" applyAlignment="0" applyProtection="0"/>
    <xf numFmtId="234" fontId="159" fillId="0" borderId="0"/>
    <xf numFmtId="14" fontId="11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5" fillId="0" borderId="0" applyFont="0" applyFill="0" applyBorder="0" applyAlignment="0" applyProtection="0"/>
    <xf numFmtId="236" fontId="94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2" fillId="0" borderId="36" applyNumberFormat="0" applyBorder="0"/>
    <xf numFmtId="3" fontId="160" fillId="0" borderId="0" applyNumberFormat="0" applyFill="0" applyBorder="0" applyAlignment="0" applyProtection="0"/>
    <xf numFmtId="0" fontId="67" fillId="0" borderId="0">
      <protection locked="0"/>
    </xf>
    <xf numFmtId="9" fontId="4" fillId="0" borderId="0" applyFont="0" applyFill="0" applyBorder="0" applyAlignment="0" applyProtection="0"/>
    <xf numFmtId="211" fontId="94" fillId="0" borderId="0" applyFill="0" applyBorder="0" applyAlignment="0"/>
    <xf numFmtId="190" fontId="94" fillId="0" borderId="0" applyFill="0" applyBorder="0" applyAlignment="0"/>
    <xf numFmtId="211" fontId="94" fillId="0" borderId="0" applyFill="0" applyBorder="0" applyAlignment="0"/>
    <xf numFmtId="212" fontId="95" fillId="0" borderId="0" applyFill="0" applyBorder="0" applyAlignment="0"/>
    <xf numFmtId="190" fontId="94" fillId="0" borderId="0" applyFill="0" applyBorder="0" applyAlignment="0"/>
    <xf numFmtId="37" fontId="22" fillId="0" borderId="0"/>
    <xf numFmtId="0" fontId="4" fillId="0" borderId="0">
      <alignment vertical="justify"/>
    </xf>
    <xf numFmtId="0" fontId="29" fillId="0" borderId="0" applyFont="0" applyFill="0" applyBorder="0" applyAlignment="0" applyProtection="0"/>
    <xf numFmtId="0" fontId="161" fillId="68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2" fillId="0" borderId="0" applyNumberFormat="0" applyFill="0" applyBorder="0" applyAlignment="0" applyProtection="0">
      <alignment horizontal="left"/>
    </xf>
    <xf numFmtId="38" fontId="162" fillId="0" borderId="0"/>
    <xf numFmtId="0" fontId="119" fillId="0" borderId="41">
      <alignment vertical="center"/>
    </xf>
    <xf numFmtId="4" fontId="163" fillId="69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3" fillId="70" borderId="26" applyNumberFormat="0" applyProtection="0">
      <alignment horizontal="left" vertical="center"/>
    </xf>
    <xf numFmtId="4" fontId="163" fillId="71" borderId="26" applyNumberFormat="0" applyProtection="0">
      <alignment horizontal="center" vertical="top"/>
    </xf>
    <xf numFmtId="0" fontId="60" fillId="72" borderId="26" applyNumberFormat="0" applyProtection="0">
      <alignment horizontal="left" vertical="top"/>
    </xf>
    <xf numFmtId="4" fontId="26" fillId="73" borderId="26" applyNumberFormat="0" applyProtection="0">
      <alignment horizontal="right" vertical="center"/>
    </xf>
    <xf numFmtId="4" fontId="26" fillId="74" borderId="26" applyNumberFormat="0" applyProtection="0">
      <alignment horizontal="right" vertical="center"/>
    </xf>
    <xf numFmtId="4" fontId="26" fillId="75" borderId="26" applyNumberFormat="0" applyProtection="0">
      <alignment horizontal="right" vertical="center"/>
    </xf>
    <xf numFmtId="4" fontId="26" fillId="61" borderId="26" applyNumberFormat="0" applyProtection="0">
      <alignment horizontal="right" vertical="center"/>
    </xf>
    <xf numFmtId="4" fontId="26" fillId="76" borderId="26" applyNumberFormat="0" applyProtection="0">
      <alignment horizontal="right" vertical="center"/>
    </xf>
    <xf numFmtId="4" fontId="26" fillId="77" borderId="26" applyNumberFormat="0" applyProtection="0">
      <alignment horizontal="right" vertical="center"/>
    </xf>
    <xf numFmtId="4" fontId="26" fillId="78" borderId="26" applyNumberFormat="0" applyProtection="0">
      <alignment horizontal="right" vertical="center"/>
    </xf>
    <xf numFmtId="4" fontId="26" fillId="60" borderId="26" applyNumberFormat="0" applyProtection="0">
      <alignment horizontal="right" vertical="center"/>
    </xf>
    <xf numFmtId="4" fontId="26" fillId="79" borderId="26" applyNumberFormat="0" applyProtection="0">
      <alignment horizontal="right" vertical="center"/>
    </xf>
    <xf numFmtId="0" fontId="163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164" fillId="80" borderId="0" applyNumberFormat="0" applyProtection="0">
      <alignment horizontal="left" vertical="center" indent="1"/>
    </xf>
    <xf numFmtId="0" fontId="4" fillId="81" borderId="26" applyNumberFormat="0" applyProtection="0">
      <alignment horizontal="left" vertical="center" indent="1"/>
    </xf>
    <xf numFmtId="0" fontId="26" fillId="0" borderId="42" applyNumberFormat="0" applyProtection="0">
      <alignment horizontal="left" vertical="center" indent="1"/>
    </xf>
    <xf numFmtId="4" fontId="26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4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1" borderId="26" applyNumberFormat="0" applyProtection="0">
      <alignment horizontal="left" vertical="center" indent="1"/>
    </xf>
    <xf numFmtId="0" fontId="26" fillId="81" borderId="26" applyNumberFormat="0" applyProtection="0">
      <alignment vertical="center"/>
    </xf>
    <xf numFmtId="0" fontId="4" fillId="81" borderId="26" applyNumberFormat="0" applyProtection="0">
      <alignment vertical="center"/>
    </xf>
    <xf numFmtId="0" fontId="26" fillId="81" borderId="26" applyNumberFormat="0" applyProtection="0">
      <alignment horizontal="left" vertical="center" indent="1"/>
    </xf>
    <xf numFmtId="0" fontId="26" fillId="81" borderId="26" applyNumberFormat="0" applyProtection="0">
      <alignment horizontal="left" vertical="center" indent="1"/>
    </xf>
    <xf numFmtId="3" fontId="26" fillId="64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0" fillId="85" borderId="26" applyNumberFormat="0" applyProtection="0">
      <alignment horizontal="center" vertical="top"/>
    </xf>
    <xf numFmtId="0" fontId="165" fillId="0" borderId="0" applyNumberFormat="0" applyProtection="0"/>
    <xf numFmtId="4" fontId="166" fillId="86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67" fillId="0" borderId="0">
      <alignment horizontal="left"/>
    </xf>
    <xf numFmtId="0" fontId="104" fillId="87" borderId="1" applyNumberFormat="0" applyFont="0" applyAlignment="0" applyProtection="0"/>
    <xf numFmtId="0" fontId="161" fillId="1" borderId="4" applyNumberFormat="0" applyFont="0" applyAlignment="0">
      <alignment horizontal="center"/>
    </xf>
    <xf numFmtId="0" fontId="3" fillId="0" borderId="43" applyAlignment="0">
      <alignment horizontal="centerContinuous"/>
    </xf>
    <xf numFmtId="0" fontId="168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12" fontId="169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170" fillId="0" borderId="0" applyNumberFormat="0" applyBorder="0"/>
    <xf numFmtId="0" fontId="64" fillId="3" borderId="0">
      <alignment wrapText="1"/>
    </xf>
    <xf numFmtId="40" fontId="171" fillId="0" borderId="0" applyBorder="0">
      <alignment horizontal="right"/>
    </xf>
    <xf numFmtId="40" fontId="210" fillId="0" borderId="0" applyBorder="0">
      <alignment horizontal="right"/>
    </xf>
    <xf numFmtId="180" fontId="129" fillId="0" borderId="0" applyFill="0" applyBorder="0" applyAlignment="0" applyProtection="0"/>
    <xf numFmtId="0" fontId="172" fillId="0" borderId="0">
      <alignment horizontal="left"/>
    </xf>
    <xf numFmtId="0" fontId="120" fillId="0" borderId="0">
      <alignment horizontal="left"/>
    </xf>
    <xf numFmtId="0" fontId="126" fillId="0" borderId="0"/>
    <xf numFmtId="0" fontId="124" fillId="0" borderId="0"/>
    <xf numFmtId="0" fontId="120" fillId="0" borderId="0"/>
    <xf numFmtId="0" fontId="4" fillId="0" borderId="2" applyNumberFormat="0" applyFont="0" applyFill="0" applyAlignment="0" applyProtection="0"/>
    <xf numFmtId="0" fontId="173" fillId="0" borderId="0" applyBorder="0" applyAlignment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49" fontId="26" fillId="0" borderId="0" applyFill="0" applyBorder="0" applyAlignment="0"/>
    <xf numFmtId="49" fontId="26" fillId="0" borderId="0" applyFill="0" applyBorder="0" applyAlignment="0"/>
    <xf numFmtId="238" fontId="95" fillId="0" borderId="0" applyFill="0" applyBorder="0" applyAlignment="0"/>
    <xf numFmtId="239" fontId="95" fillId="0" borderId="0" applyFill="0" applyBorder="0" applyAlignment="0"/>
    <xf numFmtId="38" fontId="4" fillId="0" borderId="0" applyNumberFormat="0" applyFont="0" applyFill="0" applyAlignment="0" applyProtection="0"/>
    <xf numFmtId="0" fontId="176" fillId="0" borderId="0" applyFill="0" applyBorder="0" applyProtection="0">
      <alignment horizontal="left" vertical="top"/>
    </xf>
    <xf numFmtId="0" fontId="43" fillId="0" borderId="0" applyNumberFormat="0" applyFill="0" applyBorder="0" applyAlignment="0" applyProtection="0"/>
    <xf numFmtId="240" fontId="177" fillId="0" borderId="0" applyNumberFormat="0">
      <alignment horizontal="right"/>
    </xf>
    <xf numFmtId="0" fontId="175" fillId="0" borderId="0"/>
    <xf numFmtId="0" fontId="174" fillId="0" borderId="0"/>
    <xf numFmtId="0" fontId="49" fillId="0" borderId="28" applyNumberFormat="0" applyFill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78" fillId="0" borderId="0"/>
    <xf numFmtId="6" fontId="31" fillId="0" borderId="0" applyFont="0" applyFill="0" applyBorder="0" applyAlignment="0" applyProtection="0"/>
    <xf numFmtId="6" fontId="112" fillId="0" borderId="0" applyFont="0" applyFill="0" applyBorder="0" applyAlignment="0" applyProtection="0"/>
    <xf numFmtId="241" fontId="31" fillId="0" borderId="0" applyFont="0" applyFill="0" applyBorder="0" applyAlignment="0" applyProtection="0"/>
    <xf numFmtId="242" fontId="25" fillId="0" borderId="0" applyFont="0" applyFill="0" applyBorder="0" applyAlignment="0" applyProtection="0"/>
    <xf numFmtId="243" fontId="143" fillId="0" borderId="0" applyFont="0" applyFill="0" applyBorder="0" applyAlignment="0" applyProtection="0"/>
    <xf numFmtId="0" fontId="4" fillId="0" borderId="0">
      <alignment horizontal="centerContinuous" vertical="center"/>
    </xf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0" fillId="64" borderId="0"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4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74" fillId="0" borderId="0"/>
    <xf numFmtId="245" fontId="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181" fillId="0" borderId="0"/>
    <xf numFmtId="182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170" fillId="0" borderId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42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47" fillId="54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3" fillId="0" borderId="0" applyFont="0" applyFill="0" applyBorder="0" applyAlignment="0" applyProtection="0"/>
    <xf numFmtId="246" fontId="183" fillId="0" borderId="0" applyFont="0" applyFill="0" applyBorder="0" applyAlignment="0" applyProtection="0"/>
    <xf numFmtId="247" fontId="184" fillId="0" borderId="0" applyFont="0" applyFill="0" applyBorder="0" applyAlignment="0" applyProtection="0"/>
    <xf numFmtId="248" fontId="184" fillId="0" borderId="0" applyFont="0" applyFill="0" applyBorder="0" applyAlignment="0" applyProtection="0"/>
    <xf numFmtId="37" fontId="61" fillId="0" borderId="0"/>
    <xf numFmtId="249" fontId="183" fillId="0" borderId="0" applyFont="0" applyFill="0" applyBorder="0" applyAlignment="0" applyProtection="0"/>
    <xf numFmtId="250" fontId="183" fillId="0" borderId="0" applyFont="0" applyFill="0" applyBorder="0" applyAlignment="0" applyProtection="0"/>
    <xf numFmtId="0" fontId="27" fillId="57" borderId="25" applyNumberFormat="0" applyFont="0" applyAlignment="0" applyProtection="0"/>
    <xf numFmtId="0" fontId="4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85" fillId="0" borderId="0" applyFont="0" applyFill="0" applyBorder="0" applyAlignment="0" applyProtection="0"/>
    <xf numFmtId="251" fontId="186" fillId="0" borderId="0" applyFont="0" applyFill="0" applyBorder="0" applyAlignment="0" applyProtection="0"/>
    <xf numFmtId="252" fontId="186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85" fillId="0" borderId="0"/>
    <xf numFmtId="0" fontId="4" fillId="0" borderId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NumberFormat="0" applyFill="0" applyBorder="0" applyAlignment="0" applyProtection="0"/>
    <xf numFmtId="175" fontId="4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87" fillId="0" borderId="0"/>
    <xf numFmtId="0" fontId="65" fillId="0" borderId="0"/>
    <xf numFmtId="0" fontId="190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196" fillId="0" borderId="0" applyFont="0" applyFill="0" applyBorder="0" applyAlignment="0" applyProtection="0"/>
    <xf numFmtId="200" fontId="196" fillId="0" borderId="0" applyFont="0" applyFill="0" applyBorder="0" applyAlignment="0" applyProtection="0"/>
    <xf numFmtId="0" fontId="55" fillId="0" borderId="0"/>
    <xf numFmtId="175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13" fillId="0" borderId="0"/>
    <xf numFmtId="0" fontId="1" fillId="0" borderId="0"/>
    <xf numFmtId="175" fontId="27" fillId="0" borderId="0" applyFont="0" applyFill="0" applyBorder="0" applyAlignment="0" applyProtection="0"/>
    <xf numFmtId="0" fontId="214" fillId="2" borderId="17">
      <alignment horizontal="centerContinuous" vertical="top"/>
    </xf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260" fontId="199" fillId="0" borderId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5" fillId="0" borderId="0"/>
    <xf numFmtId="166" fontId="215" fillId="0" borderId="0"/>
    <xf numFmtId="167" fontId="215" fillId="0" borderId="0"/>
    <xf numFmtId="0" fontId="216" fillId="0" borderId="0">
      <alignment vertical="top"/>
    </xf>
    <xf numFmtId="0" fontId="55" fillId="0" borderId="0"/>
    <xf numFmtId="0" fontId="26" fillId="0" borderId="0">
      <alignment vertical="top"/>
    </xf>
    <xf numFmtId="0" fontId="55" fillId="0" borderId="0"/>
    <xf numFmtId="0" fontId="26" fillId="0" borderId="0">
      <alignment vertical="top"/>
    </xf>
    <xf numFmtId="0" fontId="55" fillId="0" borderId="0"/>
    <xf numFmtId="0" fontId="218" fillId="0" borderId="0"/>
    <xf numFmtId="0" fontId="4" fillId="0" borderId="0"/>
    <xf numFmtId="0" fontId="25" fillId="0" borderId="0"/>
    <xf numFmtId="0" fontId="1" fillId="0" borderId="0"/>
    <xf numFmtId="0" fontId="25" fillId="0" borderId="0">
      <alignment vertical="top"/>
    </xf>
    <xf numFmtId="0" fontId="55" fillId="0" borderId="0">
      <alignment vertical="top"/>
    </xf>
    <xf numFmtId="0" fontId="4" fillId="0" borderId="0">
      <alignment vertical="top"/>
    </xf>
    <xf numFmtId="0" fontId="55" fillId="0" borderId="0"/>
    <xf numFmtId="0" fontId="25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59" fillId="0" borderId="2" applyNumberFormat="0" applyFill="0" applyAlignment="0" applyProtection="0">
      <alignment horizontal="center" vertical="center"/>
    </xf>
    <xf numFmtId="0" fontId="216" fillId="0" borderId="0">
      <alignment vertical="top"/>
    </xf>
    <xf numFmtId="17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75" fontId="198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43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4" fillId="0" borderId="0"/>
    <xf numFmtId="0" fontId="27" fillId="41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57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55" fillId="13" borderId="0" applyNumberFormat="0" applyBorder="0" applyAlignment="0" applyProtection="0"/>
    <xf numFmtId="0" fontId="27" fillId="36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55" fillId="1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5" fillId="21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5" fillId="25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5" fillId="29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5" fillId="33" borderId="0" applyNumberFormat="0" applyBorder="0" applyAlignment="0" applyProtection="0"/>
    <xf numFmtId="0" fontId="27" fillId="41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39" borderId="0" applyNumberFormat="0" applyBorder="0" applyAlignment="0" applyProtection="0"/>
    <xf numFmtId="0" fontId="54" fillId="42" borderId="0" applyNumberFormat="0" applyBorder="0" applyAlignment="0" applyProtection="0"/>
    <xf numFmtId="0" fontId="54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5" fillId="14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14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14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55" fillId="18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5" fillId="18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5" fillId="18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55" fillId="22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5" fillId="22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5" fillId="22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5" fillId="26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6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6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5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30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30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55" fillId="34" borderId="0" applyNumberFormat="0" applyBorder="0" applyAlignment="0" applyProtection="0"/>
    <xf numFmtId="0" fontId="27" fillId="45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55" fillId="34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55" fillId="34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2" fontId="213" fillId="1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2" fontId="213" fillId="18" borderId="0" applyNumberFormat="0" applyBorder="0" applyAlignment="0" applyProtection="0"/>
    <xf numFmtId="0" fontId="27" fillId="43" borderId="0" applyNumberFormat="0" applyBorder="0" applyAlignment="0" applyProtection="0"/>
    <xf numFmtId="262" fontId="213" fillId="1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34" fillId="46" borderId="0" applyNumberFormat="0" applyBorder="0" applyAlignment="0" applyProtection="0"/>
    <xf numFmtId="0" fontId="234" fillId="43" borderId="0" applyNumberFormat="0" applyBorder="0" applyAlignment="0" applyProtection="0"/>
    <xf numFmtId="0" fontId="234" fillId="44" borderId="0" applyNumberFormat="0" applyBorder="0" applyAlignment="0" applyProtection="0"/>
    <xf numFmtId="0" fontId="234" fillId="47" borderId="0" applyNumberFormat="0" applyBorder="0" applyAlignment="0" applyProtection="0"/>
    <xf numFmtId="0" fontId="234" fillId="48" borderId="0" applyNumberFormat="0" applyBorder="0" applyAlignment="0" applyProtection="0"/>
    <xf numFmtId="0" fontId="234" fillId="49" borderId="0" applyNumberFormat="0" applyBorder="0" applyAlignment="0" applyProtection="0"/>
    <xf numFmtId="0" fontId="28" fillId="46" borderId="0" applyNumberFormat="0" applyBorder="0" applyAlignment="0" applyProtection="0"/>
    <xf numFmtId="0" fontId="233" fillId="15" borderId="0" applyNumberFormat="0" applyBorder="0" applyAlignment="0" applyProtection="0"/>
    <xf numFmtId="0" fontId="233" fillId="15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33" fillId="19" borderId="0" applyNumberFormat="0" applyBorder="0" applyAlignment="0" applyProtection="0"/>
    <xf numFmtId="0" fontId="233" fillId="19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33" fillId="23" borderId="0" applyNumberFormat="0" applyBorder="0" applyAlignment="0" applyProtection="0"/>
    <xf numFmtId="0" fontId="233" fillId="2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262" fontId="235" fillId="47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262" fontId="235" fillId="47" borderId="0" applyNumberFormat="0" applyBorder="0" applyAlignment="0" applyProtection="0"/>
    <xf numFmtId="262" fontId="235" fillId="47" borderId="0" applyNumberFormat="0" applyBorder="0" applyAlignment="0" applyProtection="0"/>
    <xf numFmtId="262" fontId="235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62" fontId="235" fillId="4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62" fontId="235" fillId="49" borderId="0" applyNumberFormat="0" applyBorder="0" applyAlignment="0" applyProtection="0"/>
    <xf numFmtId="262" fontId="235" fillId="49" borderId="0" applyNumberFormat="0" applyBorder="0" applyAlignment="0" applyProtection="0"/>
    <xf numFmtId="262" fontId="235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34" fillId="50" borderId="0" applyNumberFormat="0" applyBorder="0" applyAlignment="0" applyProtection="0"/>
    <xf numFmtId="0" fontId="28" fillId="50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4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34" fillId="51" borderId="0" applyNumberFormat="0" applyBorder="0" applyAlignment="0" applyProtection="0"/>
    <xf numFmtId="0" fontId="28" fillId="51" borderId="0" applyNumberFormat="0" applyBorder="0" applyAlignment="0" applyProtection="0"/>
    <xf numFmtId="0" fontId="233" fillId="16" borderId="0" applyNumberFormat="0" applyBorder="0" applyAlignment="0" applyProtection="0"/>
    <xf numFmtId="0" fontId="233" fillId="16" borderId="0" applyNumberFormat="0" applyBorder="0" applyAlignment="0" applyProtection="0"/>
    <xf numFmtId="0" fontId="233" fillId="16" borderId="0" applyNumberFormat="0" applyBorder="0" applyAlignment="0" applyProtection="0"/>
    <xf numFmtId="0" fontId="234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34" fillId="52" borderId="0" applyNumberFormat="0" applyBorder="0" applyAlignment="0" applyProtection="0"/>
    <xf numFmtId="0" fontId="28" fillId="52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34" fillId="47" borderId="0" applyNumberFormat="0" applyBorder="0" applyAlignment="0" applyProtection="0"/>
    <xf numFmtId="0" fontId="28" fillId="47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4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34" fillId="48" borderId="0" applyNumberFormat="0" applyBorder="0" applyAlignment="0" applyProtection="0"/>
    <xf numFmtId="0" fontId="28" fillId="48" borderId="0" applyNumberFormat="0" applyBorder="0" applyAlignment="0" applyProtection="0"/>
    <xf numFmtId="0" fontId="233" fillId="28" borderId="0" applyNumberFormat="0" applyBorder="0" applyAlignment="0" applyProtection="0"/>
    <xf numFmtId="0" fontId="233" fillId="28" borderId="0" applyNumberFormat="0" applyBorder="0" applyAlignment="0" applyProtection="0"/>
    <xf numFmtId="0" fontId="233" fillId="28" borderId="0" applyNumberFormat="0" applyBorder="0" applyAlignment="0" applyProtection="0"/>
    <xf numFmtId="0" fontId="234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34" fillId="53" borderId="0" applyNumberFormat="0" applyBorder="0" applyAlignment="0" applyProtection="0"/>
    <xf numFmtId="0" fontId="28" fillId="53" borderId="0" applyNumberFormat="0" applyBorder="0" applyAlignment="0" applyProtection="0"/>
    <xf numFmtId="0" fontId="233" fillId="32" borderId="0" applyNumberFormat="0" applyBorder="0" applyAlignment="0" applyProtection="0"/>
    <xf numFmtId="0" fontId="233" fillId="32" borderId="0" applyNumberFormat="0" applyBorder="0" applyAlignment="0" applyProtection="0"/>
    <xf numFmtId="0" fontId="233" fillId="32" borderId="0" applyNumberFormat="0" applyBorder="0" applyAlignment="0" applyProtection="0"/>
    <xf numFmtId="0" fontId="234" fillId="53" borderId="0" applyNumberFormat="0" applyBorder="0" applyAlignment="0" applyProtection="0"/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36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225" fillId="6" borderId="0" applyNumberFormat="0" applyBorder="0" applyAlignment="0" applyProtection="0"/>
    <xf numFmtId="0" fontId="225" fillId="6" borderId="0" applyNumberFormat="0" applyBorder="0" applyAlignment="0" applyProtection="0"/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237" fillId="54" borderId="18" applyNumberFormat="0" applyAlignment="0" applyProtection="0"/>
    <xf numFmtId="0" fontId="40" fillId="54" borderId="18" applyNumberFormat="0" applyAlignment="0" applyProtection="0"/>
    <xf numFmtId="0" fontId="229" fillId="9" borderId="11" applyNumberFormat="0" applyAlignment="0" applyProtection="0"/>
    <xf numFmtId="0" fontId="229" fillId="9" borderId="11" applyNumberFormat="0" applyAlignment="0" applyProtection="0"/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238" fillId="0" borderId="24" applyNumberFormat="0" applyFill="0" applyAlignment="0" applyProtection="0"/>
    <xf numFmtId="0" fontId="36" fillId="55" borderId="19" applyNumberFormat="0" applyAlignment="0" applyProtection="0"/>
    <xf numFmtId="0" fontId="231" fillId="10" borderId="14" applyNumberFormat="0" applyAlignment="0" applyProtection="0"/>
    <xf numFmtId="0" fontId="231" fillId="10" borderId="14" applyNumberFormat="0" applyAlignment="0" applyProtection="0"/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4" fontId="239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39" fillId="0" borderId="0" applyFill="0" applyBorder="0" applyProtection="0">
      <alignment vertical="top"/>
    </xf>
    <xf numFmtId="169" fontId="239" fillId="0" borderId="0" applyFill="0" applyBorder="0" applyProtection="0">
      <alignment vertical="top"/>
    </xf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39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0" fillId="0" borderId="0">
      <alignment vertical="center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" fillId="57" borderId="25" applyNumberFormat="0" applyFont="0" applyAlignment="0" applyProtection="0"/>
    <xf numFmtId="267" fontId="241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19" fillId="0" borderId="0" applyNumberFormat="0" applyFill="0" applyBorder="0" applyAlignment="0"/>
    <xf numFmtId="0" fontId="240" fillId="0" borderId="0" applyNumberFormat="0" applyFill="0" applyBorder="0" applyProtection="0">
      <alignment horizontal="left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Protection="0">
      <alignment horizontal="left"/>
    </xf>
    <xf numFmtId="0" fontId="240" fillId="0" borderId="0" applyNumberFormat="0" applyFill="0" applyBorder="0" applyAlignment="0" applyProtection="0"/>
    <xf numFmtId="0" fontId="242" fillId="41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9" fontId="239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4" fillId="38" borderId="0" applyNumberFormat="0" applyBorder="0" applyAlignment="0" applyProtection="0"/>
    <xf numFmtId="0" fontId="224" fillId="5" borderId="0" applyNumberFormat="0" applyBorder="0" applyAlignment="0" applyProtection="0"/>
    <xf numFmtId="0" fontId="224" fillId="5" borderId="0" applyNumberFormat="0" applyBorder="0" applyAlignment="0" applyProtection="0"/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198" fillId="0" borderId="0" applyNumberFormat="0" applyFont="0" applyFill="0" applyBorder="0" applyAlignment="0" applyProtection="0"/>
    <xf numFmtId="0" fontId="51" fillId="0" borderId="21" applyNumberFormat="0" applyFill="0" applyAlignment="0" applyProtection="0"/>
    <xf numFmtId="0" fontId="221" fillId="0" borderId="8" applyNumberFormat="0" applyFill="0" applyAlignment="0" applyProtection="0"/>
    <xf numFmtId="0" fontId="221" fillId="0" borderId="8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2" fillId="0" borderId="22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3" fillId="0" borderId="23" applyNumberFormat="0" applyFill="0" applyAlignment="0" applyProtection="0"/>
    <xf numFmtId="0" fontId="223" fillId="0" borderId="10" applyNumberFormat="0" applyFill="0" applyAlignment="0" applyProtection="0"/>
    <xf numFmtId="0" fontId="223" fillId="0" borderId="10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243" fillId="0" borderId="0" applyNumberFormat="0" applyBorder="0" applyProtection="0">
      <alignment horizontal="center"/>
    </xf>
    <xf numFmtId="0" fontId="243" fillId="0" borderId="0" applyNumberFormat="0" applyBorder="0" applyProtection="0">
      <alignment horizontal="center" textRotation="90"/>
    </xf>
    <xf numFmtId="0" fontId="243" fillId="0" borderId="0" applyNumberFormat="0" applyBorder="0" applyProtection="0">
      <alignment horizontal="center" textRotation="90"/>
    </xf>
    <xf numFmtId="0" fontId="47" fillId="41" borderId="18" applyNumberFormat="0" applyAlignment="0" applyProtection="0"/>
    <xf numFmtId="0" fontId="227" fillId="8" borderId="11" applyNumberFormat="0" applyAlignment="0" applyProtection="0"/>
    <xf numFmtId="0" fontId="227" fillId="8" borderId="11" applyNumberFormat="0" applyAlignment="0" applyProtection="0"/>
    <xf numFmtId="0" fontId="47" fillId="92" borderId="18" applyNumberFormat="0" applyProtection="0">
      <alignment vertical="top"/>
    </xf>
    <xf numFmtId="0" fontId="47" fillId="41" borderId="18" applyNumberFormat="0" applyAlignment="0" applyProtection="0"/>
    <xf numFmtId="0" fontId="47" fillId="41" borderId="18" applyNumberFormat="0" applyAlignment="0" applyProtection="0"/>
    <xf numFmtId="0" fontId="244" fillId="37" borderId="0" applyNumberFormat="0" applyBorder="0" applyAlignment="0" applyProtection="0"/>
    <xf numFmtId="0" fontId="37" fillId="0" borderId="24" applyNumberFormat="0" applyFill="0" applyAlignment="0" applyProtection="0"/>
    <xf numFmtId="0" fontId="230" fillId="0" borderId="13" applyNumberFormat="0" applyFill="0" applyAlignment="0" applyProtection="0"/>
    <xf numFmtId="0" fontId="230" fillId="0" borderId="13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48" fillId="56" borderId="0" applyNumberFormat="0" applyBorder="0" applyAlignment="0" applyProtection="0"/>
    <xf numFmtId="0" fontId="226" fillId="7" borderId="0" applyNumberFormat="0" applyBorder="0" applyAlignment="0" applyProtection="0"/>
    <xf numFmtId="0" fontId="226" fillId="7" borderId="0" applyNumberFormat="0" applyBorder="0" applyAlignment="0" applyProtection="0"/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245" fillId="56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5" fillId="0" borderId="0"/>
    <xf numFmtId="0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262" fontId="216" fillId="0" borderId="0">
      <alignment vertical="top"/>
    </xf>
    <xf numFmtId="0" fontId="55" fillId="0" borderId="0"/>
    <xf numFmtId="0" fontId="216" fillId="0" borderId="0">
      <alignment vertical="top"/>
    </xf>
    <xf numFmtId="0" fontId="55" fillId="0" borderId="0"/>
    <xf numFmtId="0" fontId="55" fillId="0" borderId="0"/>
    <xf numFmtId="262" fontId="2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17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17" fillId="0" borderId="0"/>
    <xf numFmtId="0" fontId="1" fillId="0" borderId="0"/>
    <xf numFmtId="0" fontId="1" fillId="0" borderId="0"/>
    <xf numFmtId="0" fontId="217" fillId="0" borderId="0"/>
    <xf numFmtId="0" fontId="1" fillId="0" borderId="0"/>
    <xf numFmtId="0" fontId="54" fillId="0" borderId="0"/>
    <xf numFmtId="0" fontId="54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0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0" borderId="0">
      <alignment vertical="center"/>
    </xf>
    <xf numFmtId="0" fontId="1" fillId="0" borderId="0"/>
    <xf numFmtId="0" fontId="1" fillId="0" borderId="0"/>
    <xf numFmtId="262" fontId="239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8" fillId="0" borderId="0">
      <alignment vertical="center"/>
    </xf>
    <xf numFmtId="0" fontId="1" fillId="0" borderId="0"/>
    <xf numFmtId="262" fontId="239" fillId="0" borderId="0">
      <alignment vertical="top"/>
    </xf>
    <xf numFmtId="0" fontId="1" fillId="0" borderId="0"/>
    <xf numFmtId="0" fontId="1" fillId="0" borderId="0"/>
    <xf numFmtId="0" fontId="239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3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7" fillId="0" borderId="0"/>
    <xf numFmtId="0" fontId="55" fillId="0" borderId="0"/>
    <xf numFmtId="0" fontId="5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26" fillId="0" borderId="0">
      <alignment vertical="top"/>
    </xf>
    <xf numFmtId="0" fontId="1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55" fillId="11" borderId="15" applyNumberFormat="0" applyFont="0" applyAlignment="0" applyProtection="0"/>
    <xf numFmtId="0" fontId="55" fillId="11" borderId="15" applyNumberFormat="0" applyFont="0" applyAlignment="0" applyProtection="0"/>
    <xf numFmtId="0" fontId="4" fillId="57" borderId="25" applyNumberFormat="0" applyFont="0" applyAlignment="0" applyProtection="0"/>
    <xf numFmtId="0" fontId="239" fillId="107" borderId="25" applyNumberFormat="0" applyProtection="0">
      <alignment vertical="top"/>
    </xf>
    <xf numFmtId="0" fontId="55" fillId="11" borderId="15" applyNumberFormat="0" applyFont="0" applyAlignment="0" applyProtection="0"/>
    <xf numFmtId="0" fontId="55" fillId="11" borderId="15" applyNumberFormat="0" applyFont="0" applyAlignment="0" applyProtection="0"/>
    <xf numFmtId="0" fontId="239" fillId="107" borderId="25" applyNumberFormat="0" applyProtection="0">
      <alignment vertical="top"/>
    </xf>
    <xf numFmtId="0" fontId="55" fillId="11" borderId="15" applyNumberFormat="0" applyFont="0" applyAlignment="0" applyProtection="0"/>
    <xf numFmtId="0" fontId="55" fillId="11" borderId="15" applyNumberFormat="0" applyFont="0" applyAlignment="0" applyProtection="0"/>
    <xf numFmtId="0" fontId="239" fillId="107" borderId="25" applyNumberFormat="0" applyProtection="0">
      <alignment vertical="top"/>
    </xf>
    <xf numFmtId="0" fontId="59" fillId="57" borderId="25" applyNumberFormat="0" applyFont="0" applyAlignment="0" applyProtection="0"/>
    <xf numFmtId="0" fontId="59" fillId="57" borderId="25" applyNumberFormat="0" applyFont="0" applyAlignment="0" applyProtection="0"/>
    <xf numFmtId="0" fontId="39" fillId="54" borderId="26" applyNumberFormat="0" applyAlignment="0" applyProtection="0"/>
    <xf numFmtId="0" fontId="228" fillId="9" borderId="12" applyNumberFormat="0" applyAlignment="0" applyProtection="0"/>
    <xf numFmtId="0" fontId="228" fillId="9" borderId="12" applyNumberFormat="0" applyAlignment="0" applyProtection="0"/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0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27">
      <alignment horizontal="center"/>
    </xf>
    <xf numFmtId="262" fontId="33" fillId="0" borderId="27">
      <alignment horizontal="center"/>
    </xf>
    <xf numFmtId="0" fontId="33" fillId="0" borderId="27">
      <alignment horizontal="center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0" fontId="31" fillId="58" borderId="0" applyNumberFormat="0" applyFont="0" applyBorder="0" applyAlignment="0" applyProtection="0"/>
    <xf numFmtId="262" fontId="31" fillId="58" borderId="0" applyNumberFormat="0" applyFont="0" applyBorder="0" applyAlignment="0" applyProtection="0"/>
    <xf numFmtId="262" fontId="31" fillId="58" borderId="0" applyNumberFormat="0" applyFont="0" applyBorder="0" applyAlignment="0" applyProtection="0"/>
    <xf numFmtId="262" fontId="31" fillId="58" borderId="0" applyNumberFormat="0" applyFont="0" applyBorder="0" applyAlignment="0" applyProtection="0"/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31" fillId="58" borderId="0" applyNumberFormat="0" applyFont="0" applyBorder="0" applyAlignment="0" applyProtection="0"/>
    <xf numFmtId="262" fontId="31" fillId="58" borderId="0" applyNumberFormat="0" applyFont="0" applyBorder="0" applyAlignment="0" applyProtection="0"/>
    <xf numFmtId="0" fontId="31" fillId="58" borderId="0" applyNumberFormat="0" applyFont="0" applyBorder="0" applyAlignment="0" applyProtection="0"/>
    <xf numFmtId="0" fontId="249" fillId="0" borderId="0" applyNumberFormat="0" applyBorder="0" applyProtection="0"/>
    <xf numFmtId="0" fontId="249" fillId="0" borderId="0" applyNumberFormat="0" applyBorder="0" applyProtection="0"/>
    <xf numFmtId="0" fontId="249" fillId="0" borderId="0" applyNumberFormat="0" applyBorder="0" applyProtection="0"/>
    <xf numFmtId="270" fontId="249" fillId="0" borderId="0" applyBorder="0" applyProtection="0"/>
    <xf numFmtId="271" fontId="249" fillId="0" borderId="0" applyBorder="0" applyProtection="0"/>
    <xf numFmtId="271" fontId="249" fillId="0" borderId="0" applyBorder="0" applyProtection="0"/>
    <xf numFmtId="0" fontId="250" fillId="38" borderId="0" applyNumberFormat="0" applyBorder="0" applyAlignment="0" applyProtection="0"/>
    <xf numFmtId="0" fontId="251" fillId="54" borderId="26" applyNumberFormat="0" applyAlignment="0" applyProtection="0"/>
    <xf numFmtId="0" fontId="4" fillId="0" borderId="0"/>
    <xf numFmtId="0" fontId="4" fillId="0" borderId="0"/>
    <xf numFmtId="262" fontId="26" fillId="0" borderId="0">
      <alignment vertical="top"/>
    </xf>
    <xf numFmtId="0" fontId="21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4" fillId="0" borderId="0"/>
    <xf numFmtId="0" fontId="239" fillId="0" borderId="0">
      <alignment vertical="top"/>
    </xf>
    <xf numFmtId="0" fontId="4" fillId="0" borderId="0"/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6" fillId="0" borderId="0">
      <alignment vertical="top"/>
    </xf>
    <xf numFmtId="0" fontId="25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53" fillId="0" borderId="0" applyNumberFormat="0" applyFill="0" applyBorder="0" applyAlignment="0" applyProtection="0"/>
    <xf numFmtId="0" fontId="254" fillId="0" borderId="21" applyNumberFormat="0" applyFill="0" applyAlignment="0" applyProtection="0"/>
    <xf numFmtId="0" fontId="255" fillId="0" borderId="22" applyNumberFormat="0" applyFill="0" applyAlignment="0" applyProtection="0"/>
    <xf numFmtId="0" fontId="256" fillId="0" borderId="23" applyNumberFormat="0" applyFill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28" applyNumberFormat="0" applyFill="0" applyAlignment="0" applyProtection="0"/>
    <xf numFmtId="0" fontId="49" fillId="0" borderId="28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258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259" fillId="55" borderId="19" applyNumberFormat="0" applyAlignment="0" applyProtection="0"/>
    <xf numFmtId="0" fontId="4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0" fillId="0" borderId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/>
    <xf numFmtId="265" fontId="260" fillId="0" borderId="0" applyFill="0" applyBorder="0" applyAlignment="0" applyProtection="0"/>
    <xf numFmtId="272" fontId="5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8" fillId="0" borderId="0" applyFont="0" applyFill="0" applyBorder="0" applyAlignment="0" applyProtection="0"/>
    <xf numFmtId="272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273" fontId="25" fillId="0" borderId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0" fillId="0" borderId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74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274" fontId="5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74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1" fillId="0" borderId="0" applyFont="0" applyFill="0" applyBorder="0" applyAlignment="0" applyProtection="0"/>
    <xf numFmtId="175" fontId="2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265" fontId="59" fillId="0" borderId="0" applyFill="0" applyBorder="0" applyAlignment="0" applyProtection="0"/>
    <xf numFmtId="265" fontId="59" fillId="0" borderId="0" applyFill="0" applyBorder="0" applyAlignment="0" applyProtection="0"/>
    <xf numFmtId="6" fontId="59" fillId="0" borderId="0" applyFill="0" applyBorder="0" applyAlignment="0" applyProtection="0"/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0" fillId="0" borderId="0" applyFill="0" applyBorder="0" applyAlignment="0" applyProtection="0"/>
    <xf numFmtId="175" fontId="4" fillId="0" borderId="0" applyFont="0" applyFill="0" applyBorder="0" applyAlignment="0" applyProtection="0"/>
    <xf numFmtId="175" fontId="19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0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43" fontId="25" fillId="0" borderId="0" applyFont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/>
    <xf numFmtId="179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273" fontId="240" fillId="0" borderId="0" applyFill="0" applyBorder="0" applyAlignment="0" applyProtection="0"/>
    <xf numFmtId="273" fontId="24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5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08" fontId="239" fillId="0" borderId="0" applyFill="0" applyBorder="0" applyProtection="0">
      <alignment vertical="top"/>
    </xf>
    <xf numFmtId="265" fontId="260" fillId="0" borderId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59" fillId="0" borderId="0" applyFont="0" applyFill="0" applyBorder="0" applyAlignment="0" applyProtection="0"/>
    <xf numFmtId="265" fontId="260" fillId="0" borderId="0" applyFill="0" applyBorder="0" applyAlignment="0" applyProtection="0"/>
    <xf numFmtId="175" fontId="59" fillId="0" borderId="0" applyFont="0" applyFill="0" applyBorder="0" applyAlignment="0" applyProtection="0"/>
    <xf numFmtId="265" fontId="260" fillId="0" borderId="0" applyFill="0" applyBorder="0" applyAlignment="0" applyProtection="0"/>
    <xf numFmtId="43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59" fillId="0" borderId="0" applyFont="0" applyFill="0" applyBorder="0" applyAlignment="0" applyProtection="0"/>
    <xf numFmtId="265" fontId="260" fillId="0" borderId="0" applyFill="0" applyBorder="0" applyAlignment="0" applyProtection="0"/>
    <xf numFmtId="272" fontId="5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0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0" fillId="0" borderId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7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6" fillId="0" borderId="0" applyFont="0" applyFill="0" applyBorder="0" applyAlignment="0" applyProtection="0"/>
    <xf numFmtId="278" fontId="59" fillId="0" borderId="0" applyFill="0" applyBorder="0" applyAlignment="0" applyProtection="0"/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266" fontId="239" fillId="0" borderId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262" fontId="55" fillId="0" borderId="0"/>
    <xf numFmtId="262" fontId="55" fillId="0" borderId="0"/>
    <xf numFmtId="262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26" fillId="0" borderId="0">
      <alignment vertical="top"/>
    </xf>
    <xf numFmtId="262" fontId="55" fillId="0" borderId="0"/>
    <xf numFmtId="0" fontId="26" fillId="0" borderId="0">
      <alignment vertical="top"/>
    </xf>
    <xf numFmtId="0" fontId="26" fillId="0" borderId="0">
      <alignment vertical="top"/>
    </xf>
    <xf numFmtId="262" fontId="5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5" fillId="0" borderId="0"/>
    <xf numFmtId="262" fontId="4" fillId="0" borderId="0"/>
    <xf numFmtId="262" fontId="4" fillId="0" borderId="0"/>
    <xf numFmtId="0" fontId="25" fillId="0" borderId="0"/>
    <xf numFmtId="0" fontId="25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58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16" fillId="0" borderId="0">
      <alignment vertical="top"/>
    </xf>
    <xf numFmtId="262" fontId="26" fillId="0" borderId="0">
      <alignment vertical="top"/>
    </xf>
    <xf numFmtId="0" fontId="21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4" fillId="0" borderId="0"/>
    <xf numFmtId="262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6" fillId="0" borderId="0">
      <alignment vertical="top"/>
    </xf>
    <xf numFmtId="0" fontId="263" fillId="0" borderId="0" applyBorder="0"/>
    <xf numFmtId="0" fontId="4" fillId="0" borderId="0">
      <alignment vertical="top"/>
    </xf>
    <xf numFmtId="0" fontId="4" fillId="0" borderId="0">
      <alignment vertical="top"/>
    </xf>
    <xf numFmtId="0" fontId="263" fillId="0" borderId="0" applyBorder="0"/>
    <xf numFmtId="262" fontId="263" fillId="0" borderId="0" applyBorder="0"/>
    <xf numFmtId="0" fontId="263" fillId="0" borderId="0" applyBorder="0"/>
    <xf numFmtId="0" fontId="263" fillId="0" borderId="0" applyBorder="0"/>
    <xf numFmtId="262" fontId="263" fillId="0" borderId="0" applyBorder="0"/>
    <xf numFmtId="262" fontId="263" fillId="0" borderId="0" applyBorder="0"/>
    <xf numFmtId="262" fontId="263" fillId="0" borderId="0" applyBorder="0"/>
    <xf numFmtId="0" fontId="26" fillId="0" borderId="0">
      <alignment vertical="top"/>
    </xf>
    <xf numFmtId="262" fontId="263" fillId="0" borderId="0" applyBorder="0"/>
    <xf numFmtId="0" fontId="26" fillId="0" borderId="0">
      <alignment vertical="top"/>
    </xf>
    <xf numFmtId="0" fontId="26" fillId="0" borderId="0">
      <alignment vertical="top"/>
    </xf>
    <xf numFmtId="262" fontId="263" fillId="0" borderId="0" applyBorder="0"/>
    <xf numFmtId="262" fontId="263" fillId="0" borderId="0" applyBorder="0"/>
    <xf numFmtId="262" fontId="263" fillId="0" borderId="0" applyBorder="0"/>
    <xf numFmtId="0" fontId="31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1" fillId="0" borderId="0"/>
    <xf numFmtId="0" fontId="27" fillId="0" borderId="0"/>
    <xf numFmtId="0" fontId="25" fillId="0" borderId="0"/>
    <xf numFmtId="0" fontId="26" fillId="0" borderId="0">
      <alignment vertical="top"/>
    </xf>
    <xf numFmtId="0" fontId="55" fillId="0" borderId="0"/>
    <xf numFmtId="0" fontId="26" fillId="0" borderId="0">
      <alignment vertical="top"/>
    </xf>
    <xf numFmtId="0" fontId="27" fillId="0" borderId="0"/>
    <xf numFmtId="262" fontId="4" fillId="0" borderId="0"/>
    <xf numFmtId="262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4" fillId="0" borderId="0"/>
    <xf numFmtId="262" fontId="4" fillId="0" borderId="0"/>
    <xf numFmtId="0" fontId="27" fillId="0" borderId="0"/>
    <xf numFmtId="262" fontId="4" fillId="0" borderId="0"/>
    <xf numFmtId="0" fontId="27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262" fontId="4" fillId="0" borderId="0"/>
    <xf numFmtId="262" fontId="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197" fillId="0" borderId="0"/>
    <xf numFmtId="0" fontId="199" fillId="0" borderId="0">
      <alignment vertical="top"/>
    </xf>
    <xf numFmtId="0" fontId="199" fillId="0" borderId="0">
      <alignment vertical="top"/>
    </xf>
    <xf numFmtId="262" fontId="25" fillId="0" borderId="0">
      <alignment vertical="top"/>
    </xf>
    <xf numFmtId="0" fontId="199" fillId="0" borderId="0">
      <alignment vertical="top"/>
    </xf>
    <xf numFmtId="0" fontId="199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197" fillId="0" borderId="0"/>
    <xf numFmtId="262" fontId="26" fillId="0" borderId="0">
      <alignment vertical="top"/>
    </xf>
    <xf numFmtId="0" fontId="197" fillId="0" borderId="0"/>
    <xf numFmtId="0" fontId="197" fillId="0" borderId="0"/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197" fillId="0" borderId="0"/>
    <xf numFmtId="0" fontId="26" fillId="0" borderId="0">
      <alignment vertical="top"/>
    </xf>
    <xf numFmtId="0" fontId="197" fillId="0" borderId="0"/>
    <xf numFmtId="262" fontId="55" fillId="0" borderId="0"/>
    <xf numFmtId="0" fontId="197" fillId="0" borderId="0"/>
    <xf numFmtId="0" fontId="197" fillId="0" borderId="0"/>
    <xf numFmtId="262" fontId="55" fillId="0" borderId="0"/>
    <xf numFmtId="262" fontId="55" fillId="0" borderId="0"/>
    <xf numFmtId="262" fontId="55" fillId="0" borderId="0"/>
    <xf numFmtId="0" fontId="2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262" fontId="55" fillId="0" borderId="0"/>
    <xf numFmtId="0" fontId="27" fillId="0" borderId="0"/>
    <xf numFmtId="262" fontId="5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0" fillId="0" borderId="0"/>
    <xf numFmtId="262" fontId="240" fillId="0" borderId="0"/>
    <xf numFmtId="262" fontId="240" fillId="0" borderId="0"/>
    <xf numFmtId="262" fontId="240" fillId="0" borderId="0"/>
    <xf numFmtId="262" fontId="2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9" fillId="0" borderId="0">
      <alignment vertical="top"/>
    </xf>
    <xf numFmtId="0" fontId="4" fillId="0" borderId="0"/>
    <xf numFmtId="0" fontId="4" fillId="0" borderId="0"/>
    <xf numFmtId="0" fontId="31" fillId="0" borderId="0"/>
    <xf numFmtId="43" fontId="4" fillId="0" borderId="0"/>
    <xf numFmtId="43" fontId="4" fillId="0" borderId="0"/>
    <xf numFmtId="0" fontId="31" fillId="0" borderId="0"/>
    <xf numFmtId="0" fontId="31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59" fillId="0" borderId="0"/>
    <xf numFmtId="0" fontId="239" fillId="0" borderId="0">
      <alignment vertical="top"/>
    </xf>
    <xf numFmtId="0" fontId="59" fillId="0" borderId="0"/>
    <xf numFmtId="262" fontId="4" fillId="0" borderId="0"/>
    <xf numFmtId="262" fontId="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4" fillId="0" borderId="0">
      <alignment vertical="top"/>
    </xf>
    <xf numFmtId="0" fontId="4" fillId="0" borderId="0"/>
    <xf numFmtId="262" fontId="27" fillId="0" borderId="0"/>
    <xf numFmtId="262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/>
    <xf numFmtId="0" fontId="199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27" fillId="0" borderId="0"/>
    <xf numFmtId="0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5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63" fillId="0" borderId="0" applyBorder="0"/>
    <xf numFmtId="0" fontId="27" fillId="0" borderId="0"/>
    <xf numFmtId="262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5" fillId="0" borderId="0"/>
    <xf numFmtId="0" fontId="4" fillId="0" borderId="0"/>
    <xf numFmtId="262" fontId="55" fillId="0" borderId="0"/>
    <xf numFmtId="0" fontId="4" fillId="0" borderId="0"/>
    <xf numFmtId="0" fontId="4" fillId="0" borderId="0"/>
    <xf numFmtId="262" fontId="55" fillId="0" borderId="0"/>
    <xf numFmtId="0" fontId="4" fillId="0" borderId="0"/>
    <xf numFmtId="262" fontId="55" fillId="0" borderId="0"/>
    <xf numFmtId="0" fontId="4" fillId="0" borderId="0"/>
    <xf numFmtId="0" fontId="263" fillId="0" borderId="0" applyBorder="0"/>
    <xf numFmtId="0" fontId="4" fillId="0" borderId="0"/>
    <xf numFmtId="0" fontId="4" fillId="0" borderId="0"/>
    <xf numFmtId="0" fontId="263" fillId="0" borderId="0" applyBorder="0"/>
    <xf numFmtId="0" fontId="263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55" fillId="0" borderId="0"/>
    <xf numFmtId="0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5" fillId="0" borderId="0"/>
    <xf numFmtId="0" fontId="25" fillId="0" borderId="0"/>
    <xf numFmtId="0" fontId="199" fillId="0" borderId="0"/>
    <xf numFmtId="0" fontId="25" fillId="0" borderId="0"/>
    <xf numFmtId="0" fontId="27" fillId="0" borderId="0"/>
    <xf numFmtId="0" fontId="2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262" fontId="25" fillId="0" borderId="0"/>
    <xf numFmtId="262" fontId="25" fillId="0" borderId="0"/>
    <xf numFmtId="0" fontId="27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31" fillId="0" borderId="0"/>
    <xf numFmtId="0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27" fillId="0" borderId="0"/>
    <xf numFmtId="0" fontId="264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4" fillId="0" borderId="0"/>
    <xf numFmtId="0" fontId="264" fillId="0" borderId="0"/>
    <xf numFmtId="0" fontId="55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262" fontId="199" fillId="0" borderId="0"/>
    <xf numFmtId="0" fontId="27" fillId="0" borderId="0"/>
    <xf numFmtId="262" fontId="199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0" fontId="27" fillId="0" borderId="0"/>
    <xf numFmtId="262" fontId="199" fillId="0" borderId="0"/>
    <xf numFmtId="0" fontId="27" fillId="0" borderId="0"/>
    <xf numFmtId="0" fontId="27" fillId="0" borderId="0"/>
    <xf numFmtId="0" fontId="27" fillId="0" borderId="0"/>
    <xf numFmtId="262" fontId="199" fillId="0" borderId="0"/>
    <xf numFmtId="0" fontId="27" fillId="0" borderId="0"/>
    <xf numFmtId="0" fontId="27" fillId="0" borderId="0"/>
    <xf numFmtId="262" fontId="199" fillId="0" borderId="0"/>
    <xf numFmtId="262" fontId="199" fillId="0" borderId="0"/>
    <xf numFmtId="262" fontId="19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5" fillId="0" borderId="0"/>
    <xf numFmtId="262" fontId="27" fillId="0" borderId="0"/>
    <xf numFmtId="262" fontId="55" fillId="0" borderId="0"/>
    <xf numFmtId="0" fontId="55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5" fillId="0" borderId="0"/>
    <xf numFmtId="0" fontId="27" fillId="0" borderId="0"/>
    <xf numFmtId="262" fontId="55" fillId="0" borderId="0"/>
    <xf numFmtId="0" fontId="217" fillId="0" borderId="0"/>
    <xf numFmtId="0" fontId="27" fillId="0" borderId="0"/>
    <xf numFmtId="0" fontId="21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274" fontId="4" fillId="0" borderId="0"/>
    <xf numFmtId="0" fontId="2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4" fillId="0" borderId="0"/>
    <xf numFmtId="0" fontId="217" fillId="0" borderId="0"/>
    <xf numFmtId="0" fontId="24" fillId="0" borderId="0"/>
    <xf numFmtId="0" fontId="55" fillId="0" borderId="0"/>
    <xf numFmtId="0" fontId="24" fillId="0" borderId="0"/>
    <xf numFmtId="0" fontId="24" fillId="0" borderId="0"/>
    <xf numFmtId="0" fontId="55" fillId="0" borderId="0"/>
    <xf numFmtId="0" fontId="55" fillId="0" borderId="0"/>
    <xf numFmtId="0" fontId="5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4" fillId="0" borderId="0"/>
    <xf numFmtId="0" fontId="24" fillId="0" borderId="0"/>
    <xf numFmtId="0" fontId="213" fillId="0" borderId="0"/>
    <xf numFmtId="0" fontId="24" fillId="0" borderId="0"/>
    <xf numFmtId="0" fontId="24" fillId="0" borderId="0"/>
    <xf numFmtId="0" fontId="213" fillId="0" borderId="0"/>
    <xf numFmtId="0" fontId="213" fillId="0" borderId="0"/>
    <xf numFmtId="0" fontId="213" fillId="0" borderId="0"/>
    <xf numFmtId="0" fontId="24" fillId="0" borderId="0"/>
    <xf numFmtId="0" fontId="198" fillId="0" borderId="0"/>
    <xf numFmtId="0" fontId="198" fillId="0" borderId="0"/>
    <xf numFmtId="0" fontId="25" fillId="0" borderId="0"/>
    <xf numFmtId="0" fontId="198" fillId="0" borderId="0"/>
    <xf numFmtId="0" fontId="198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2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26" fillId="0" borderId="0">
      <alignment vertical="top"/>
    </xf>
    <xf numFmtId="0" fontId="25" fillId="0" borderId="0">
      <alignment vertical="top"/>
    </xf>
    <xf numFmtId="0" fontId="112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1" fillId="0" borderId="0"/>
    <xf numFmtId="0" fontId="261" fillId="0" borderId="0"/>
    <xf numFmtId="262" fontId="261" fillId="0" borderId="0"/>
    <xf numFmtId="0" fontId="261" fillId="0" borderId="0"/>
    <xf numFmtId="0" fontId="261" fillId="0" borderId="0"/>
    <xf numFmtId="262" fontId="261" fillId="0" borderId="0"/>
    <xf numFmtId="262" fontId="261" fillId="0" borderId="0"/>
    <xf numFmtId="262" fontId="261" fillId="0" borderId="0"/>
    <xf numFmtId="0" fontId="26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/>
    <xf numFmtId="262" fontId="4" fillId="0" borderId="0"/>
    <xf numFmtId="262" fontId="4" fillId="0" borderId="0"/>
    <xf numFmtId="0" fontId="59" fillId="0" borderId="0"/>
    <xf numFmtId="0" fontId="26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5" fillId="0" borderId="0"/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199" fillId="0" borderId="0"/>
    <xf numFmtId="0" fontId="265" fillId="0" borderId="0"/>
    <xf numFmtId="262" fontId="265" fillId="0" borderId="0"/>
    <xf numFmtId="0" fontId="2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5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25" fillId="0" borderId="0"/>
    <xf numFmtId="0" fontId="199" fillId="0" borderId="0"/>
    <xf numFmtId="0" fontId="4" fillId="0" borderId="0"/>
    <xf numFmtId="0" fontId="4" fillId="0" borderId="0"/>
    <xf numFmtId="0" fontId="199" fillId="0" borderId="0"/>
    <xf numFmtId="0" fontId="1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5" fillId="0" borderId="0"/>
    <xf numFmtId="0" fontId="199" fillId="0" borderId="0"/>
    <xf numFmtId="0" fontId="27" fillId="0" borderId="0"/>
    <xf numFmtId="262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5" fillId="0" borderId="0"/>
    <xf numFmtId="0" fontId="4" fillId="0" borderId="0"/>
    <xf numFmtId="262" fontId="25" fillId="0" borderId="0"/>
    <xf numFmtId="0" fontId="4" fillId="0" borderId="0"/>
    <xf numFmtId="0" fontId="4" fillId="0" borderId="0"/>
    <xf numFmtId="262" fontId="25" fillId="0" borderId="0"/>
    <xf numFmtId="0" fontId="4" fillId="0" borderId="0"/>
    <xf numFmtId="262" fontId="25" fillId="0" borderId="0"/>
    <xf numFmtId="0" fontId="4" fillId="0" borderId="0"/>
    <xf numFmtId="0" fontId="199" fillId="0" borderId="0"/>
    <xf numFmtId="0" fontId="4" fillId="0" borderId="0"/>
    <xf numFmtId="0" fontId="4" fillId="0" borderId="0"/>
    <xf numFmtId="0" fontId="199" fillId="0" borderId="0"/>
    <xf numFmtId="0" fontId="1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5" fillId="0" borderId="0">
      <alignment vertical="top"/>
    </xf>
    <xf numFmtId="0" fontId="31" fillId="0" borderId="0"/>
    <xf numFmtId="262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1" fillId="0" borderId="0"/>
    <xf numFmtId="0" fontId="199" fillId="0" borderId="0">
      <alignment vertical="top"/>
    </xf>
    <xf numFmtId="262" fontId="25" fillId="0" borderId="0">
      <alignment vertical="top"/>
    </xf>
    <xf numFmtId="0" fontId="19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262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7" fillId="0" borderId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0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9" fillId="0" borderId="0" applyFill="0" applyBorder="0" applyProtection="0">
      <alignment vertical="top"/>
    </xf>
    <xf numFmtId="9" fontId="239" fillId="0" borderId="0" applyFill="0" applyBorder="0" applyProtection="0">
      <alignment vertical="top"/>
    </xf>
    <xf numFmtId="9" fontId="239" fillId="0" borderId="0" applyFill="0" applyBorder="0" applyProtection="0">
      <alignment vertical="top"/>
    </xf>
    <xf numFmtId="9" fontId="239" fillId="0" borderId="0" applyFill="0" applyBorder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0" fillId="0" borderId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59" fillId="0" borderId="0" applyFont="0" applyFill="0" applyBorder="0" applyAlignment="0" applyProtection="0"/>
    <xf numFmtId="9" fontId="26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0" fillId="0" borderId="0" applyFill="0" applyBorder="0" applyAlignment="0" applyProtection="0"/>
    <xf numFmtId="9" fontId="59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0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216" fillId="0" borderId="0">
      <alignment vertical="top"/>
    </xf>
    <xf numFmtId="262" fontId="26" fillId="0" borderId="0">
      <alignment vertical="top"/>
    </xf>
    <xf numFmtId="0" fontId="216" fillId="0" borderId="0">
      <alignment vertical="top"/>
    </xf>
    <xf numFmtId="0" fontId="21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6" fillId="0" borderId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262" fontId="235" fillId="109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262" fontId="235" fillId="109" borderId="0" applyNumberFormat="0" applyBorder="0" applyAlignment="0" applyProtection="0"/>
    <xf numFmtId="262" fontId="235" fillId="109" borderId="0" applyNumberFormat="0" applyBorder="0" applyAlignment="0" applyProtection="0"/>
    <xf numFmtId="262" fontId="235" fillId="109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36" fillId="55" borderId="46" applyNumberFormat="0" applyAlignment="0" applyProtection="0"/>
    <xf numFmtId="9" fontId="2" fillId="0" borderId="0" applyFont="0" applyFill="0" applyBorder="0" applyAlignment="0" applyProtection="0"/>
    <xf numFmtId="0" fontId="36" fillId="55" borderId="5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49" applyNumberFormat="0" applyAlignment="0" applyProtection="0"/>
    <xf numFmtId="0" fontId="36" fillId="105" borderId="49" applyNumberFormat="0" applyProtection="0">
      <alignment vertical="top"/>
    </xf>
    <xf numFmtId="0" fontId="130" fillId="0" borderId="45">
      <alignment horizontal="right"/>
    </xf>
    <xf numFmtId="0" fontId="10" fillId="0" borderId="0"/>
    <xf numFmtId="0" fontId="10" fillId="0" borderId="0"/>
    <xf numFmtId="0" fontId="36" fillId="55" borderId="52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36" fillId="55" borderId="49" applyNumberFormat="0" applyAlignment="0" applyProtection="0"/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224" fontId="92" fillId="0" borderId="50">
      <alignment horizontal="left"/>
    </xf>
    <xf numFmtId="0" fontId="10" fillId="0" borderId="0"/>
    <xf numFmtId="0" fontId="36" fillId="55" borderId="49" applyNumberFormat="0" applyAlignment="0" applyProtection="0"/>
    <xf numFmtId="9" fontId="2" fillId="0" borderId="0" applyFont="0" applyFill="0" applyBorder="0" applyAlignment="0" applyProtection="0"/>
    <xf numFmtId="0" fontId="130" fillId="0" borderId="51">
      <alignment horizontal="right"/>
    </xf>
    <xf numFmtId="0" fontId="10" fillId="0" borderId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59" fillId="55" borderId="52" applyNumberFormat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259" fillId="55" borderId="46" applyNumberFormat="0" applyAlignment="0" applyProtection="0"/>
    <xf numFmtId="0" fontId="10" fillId="0" borderId="0"/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55" borderId="49" applyNumberFormat="0" applyAlignment="0" applyProtection="0"/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9" fontId="2" fillId="0" borderId="0" applyFont="0" applyFill="0" applyBorder="0" applyAlignment="0" applyProtection="0"/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55" borderId="52" applyNumberFormat="0" applyAlignment="0" applyProtection="0"/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55" borderId="46" applyNumberFormat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10" fillId="0" borderId="0"/>
    <xf numFmtId="224" fontId="92" fillId="0" borderId="53">
      <alignment horizontal="left"/>
    </xf>
    <xf numFmtId="0" fontId="10" fillId="0" borderId="0"/>
    <xf numFmtId="9" fontId="2" fillId="0" borderId="0" applyFont="0" applyFill="0" applyBorder="0" applyAlignment="0" applyProtection="0"/>
    <xf numFmtId="0" fontId="10" fillId="0" borderId="0"/>
    <xf numFmtId="0" fontId="259" fillId="55" borderId="49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0" fillId="0" borderId="48">
      <alignment horizontal="right"/>
    </xf>
    <xf numFmtId="224" fontId="92" fillId="0" borderId="47">
      <alignment horizontal="left"/>
    </xf>
    <xf numFmtId="0" fontId="36" fillId="55" borderId="46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55" borderId="49" applyNumberFormat="0" applyAlignment="0" applyProtection="0"/>
    <xf numFmtId="9" fontId="2" fillId="0" borderId="0" applyFont="0" applyFill="0" applyBorder="0" applyAlignment="0" applyProtection="0"/>
    <xf numFmtId="0" fontId="10" fillId="0" borderId="0"/>
  </cellStyleXfs>
  <cellXfs count="340">
    <xf numFmtId="0" fontId="0" fillId="0" borderId="0" xfId="0" applyAlignment="1"/>
    <xf numFmtId="37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/>
    <xf numFmtId="0" fontId="9" fillId="0" borderId="0" xfId="0" applyFont="1" applyFill="1" applyAlignment="1">
      <alignment horizontal="center"/>
    </xf>
    <xf numFmtId="0" fontId="8" fillId="0" borderId="0" xfId="1" applyNumberFormat="1" applyFont="1" applyFill="1"/>
    <xf numFmtId="169" fontId="8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/>
    <xf numFmtId="37" fontId="8" fillId="0" borderId="0" xfId="1" applyNumberFormat="1" applyFont="1" applyFill="1" applyBorder="1" applyAlignment="1">
      <alignment horizontal="center"/>
    </xf>
    <xf numFmtId="170" fontId="9" fillId="0" borderId="0" xfId="1" applyNumberFormat="1" applyFont="1" applyFill="1" applyBorder="1"/>
    <xf numFmtId="37" fontId="9" fillId="0" borderId="0" xfId="1" applyNumberFormat="1" applyFont="1" applyFill="1" applyBorder="1"/>
    <xf numFmtId="0" fontId="1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/>
    <xf numFmtId="169" fontId="9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/>
    </xf>
    <xf numFmtId="41" fontId="0" fillId="0" borderId="5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3" fillId="0" borderId="0" xfId="17" applyNumberFormat="1" applyFont="1" applyFill="1" applyAlignment="1">
      <alignment horizontal="center" vertical="center"/>
    </xf>
    <xf numFmtId="0" fontId="9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64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0" xfId="17" applyNumberFormat="1" applyFont="1" applyFill="1" applyAlignment="1">
      <alignment horizontal="right" vertical="center"/>
    </xf>
    <xf numFmtId="0" fontId="12" fillId="0" borderId="0" xfId="17" applyFont="1" applyAlignment="1">
      <alignment horizontal="left"/>
    </xf>
    <xf numFmtId="0" fontId="9" fillId="0" borderId="0" xfId="17" applyFont="1" applyAlignment="1">
      <alignment horizontal="left"/>
    </xf>
    <xf numFmtId="0" fontId="9" fillId="0" borderId="0" xfId="17" applyFont="1" applyFill="1" applyAlignment="1">
      <alignment horizontal="left"/>
    </xf>
    <xf numFmtId="0" fontId="14" fillId="0" borderId="0" xfId="17" applyFont="1" applyFill="1" applyAlignment="1">
      <alignment horizontal="left"/>
    </xf>
    <xf numFmtId="0" fontId="8" fillId="0" borderId="0" xfId="17" applyFont="1" applyFill="1" applyAlignment="1"/>
    <xf numFmtId="0" fontId="15" fillId="0" borderId="0" xfId="17" applyFont="1" applyFill="1" applyAlignment="1">
      <alignment horizontal="left"/>
    </xf>
    <xf numFmtId="37" fontId="8" fillId="0" borderId="0" xfId="17" applyNumberFormat="1" applyFont="1" applyFill="1" applyAlignment="1"/>
    <xf numFmtId="164" fontId="8" fillId="0" borderId="0" xfId="17" quotePrefix="1" applyNumberFormat="1" applyFont="1" applyFill="1" applyAlignment="1">
      <alignment horizontal="left"/>
    </xf>
    <xf numFmtId="0" fontId="13" fillId="0" borderId="0" xfId="17" quotePrefix="1" applyNumberFormat="1" applyFont="1" applyFill="1" applyAlignment="1">
      <alignment horizontal="center"/>
    </xf>
    <xf numFmtId="164" fontId="9" fillId="0" borderId="0" xfId="17" applyNumberFormat="1" applyFont="1" applyFill="1" applyBorder="1" applyAlignment="1"/>
    <xf numFmtId="164" fontId="9" fillId="0" borderId="0" xfId="17" applyNumberFormat="1" applyFont="1" applyFill="1" applyBorder="1" applyAlignment="1">
      <alignment horizontal="center"/>
    </xf>
    <xf numFmtId="0" fontId="13" fillId="0" borderId="0" xfId="17" applyNumberFormat="1" applyFont="1" applyFill="1" applyBorder="1" applyAlignment="1">
      <alignment horizontal="center"/>
    </xf>
    <xf numFmtId="0" fontId="8" fillId="0" borderId="0" xfId="17" applyNumberFormat="1" applyFont="1" applyFill="1" applyBorder="1" applyAlignment="1">
      <alignment horizontal="center"/>
    </xf>
    <xf numFmtId="164" fontId="8" fillId="0" borderId="0" xfId="17" applyNumberFormat="1" applyFont="1" applyFill="1" applyBorder="1" applyAlignment="1">
      <alignment horizontal="center"/>
    </xf>
    <xf numFmtId="0" fontId="8" fillId="0" borderId="0" xfId="17" applyFont="1" applyFill="1" applyAlignment="1">
      <alignment horizontal="left"/>
    </xf>
    <xf numFmtId="0" fontId="8" fillId="0" borderId="0" xfId="17" applyFont="1" applyFill="1" applyBorder="1" applyAlignment="1"/>
    <xf numFmtId="0" fontId="14" fillId="0" borderId="0" xfId="17" applyFont="1" applyFill="1" applyAlignment="1"/>
    <xf numFmtId="0" fontId="13" fillId="0" borderId="0" xfId="17" applyNumberFormat="1" applyFont="1" applyFill="1" applyAlignment="1">
      <alignment horizontal="center"/>
    </xf>
    <xf numFmtId="170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8" fillId="0" borderId="0" xfId="17" applyFill="1" applyAlignment="1"/>
    <xf numFmtId="0" fontId="13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9" fillId="0" borderId="0" xfId="17" applyFont="1" applyAlignment="1"/>
    <xf numFmtId="39" fontId="9" fillId="0" borderId="0" xfId="17" applyNumberFormat="1" applyFont="1" applyFill="1" applyAlignment="1"/>
    <xf numFmtId="170" fontId="9" fillId="0" borderId="0" xfId="17" applyNumberFormat="1" applyFont="1" applyFill="1" applyAlignment="1"/>
    <xf numFmtId="37" fontId="9" fillId="0" borderId="0" xfId="17" applyNumberFormat="1" applyFont="1" applyFill="1" applyBorder="1" applyAlignment="1">
      <alignment horizontal="right"/>
    </xf>
    <xf numFmtId="37" fontId="9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9" fillId="0" borderId="0" xfId="17" applyNumberFormat="1" applyFont="1" applyFill="1" applyBorder="1" applyAlignment="1"/>
    <xf numFmtId="37" fontId="9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9" fillId="0" borderId="3" xfId="17" applyNumberFormat="1" applyFont="1" applyFill="1" applyBorder="1" applyAlignment="1">
      <alignment horizontal="right"/>
    </xf>
    <xf numFmtId="173" fontId="9" fillId="0" borderId="3" xfId="17" applyNumberFormat="1" applyFont="1" applyFill="1" applyBorder="1" applyAlignment="1">
      <alignment horizontal="right"/>
    </xf>
    <xf numFmtId="39" fontId="8" fillId="0" borderId="0" xfId="17" applyNumberFormat="1" applyFont="1" applyFill="1" applyAlignment="1"/>
    <xf numFmtId="164" fontId="8" fillId="0" borderId="0" xfId="17" applyNumberFormat="1" applyFont="1" applyFill="1" applyAlignment="1"/>
    <xf numFmtId="164" fontId="0" fillId="0" borderId="0" xfId="17" applyNumberFormat="1" applyFont="1" applyFill="1" applyBorder="1" applyAlignment="1">
      <alignment vertical="center"/>
    </xf>
    <xf numFmtId="0" fontId="12" fillId="0" borderId="0" xfId="17" applyFont="1" applyFill="1" applyAlignment="1"/>
    <xf numFmtId="0" fontId="15" fillId="0" borderId="0" xfId="17" applyFont="1" applyFill="1" applyAlignment="1"/>
    <xf numFmtId="0" fontId="8" fillId="0" borderId="0" xfId="17" applyFont="1" applyFill="1"/>
    <xf numFmtId="169" fontId="8" fillId="0" borderId="0" xfId="1" quotePrefix="1" applyNumberFormat="1" applyFont="1" applyFill="1" applyBorder="1" applyAlignment="1">
      <alignment horizontal="center"/>
    </xf>
    <xf numFmtId="0" fontId="9" fillId="0" borderId="0" xfId="1" applyNumberFormat="1" applyFont="1" applyFill="1"/>
    <xf numFmtId="0" fontId="9" fillId="0" borderId="0" xfId="1" applyNumberFormat="1" applyFont="1" applyFill="1" applyBorder="1" applyAlignment="1">
      <alignment wrapText="1"/>
    </xf>
    <xf numFmtId="41" fontId="8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169" fontId="9" fillId="0" borderId="3" xfId="1" applyNumberFormat="1" applyFont="1" applyFill="1" applyBorder="1"/>
    <xf numFmtId="41" fontId="9" fillId="0" borderId="5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center"/>
    </xf>
    <xf numFmtId="0" fontId="9" fillId="0" borderId="0" xfId="18" applyFont="1" applyFill="1" applyAlignment="1">
      <alignment horizontal="left"/>
    </xf>
    <xf numFmtId="41" fontId="9" fillId="0" borderId="0" xfId="1" applyNumberFormat="1" applyFont="1" applyFill="1" applyBorder="1" applyAlignment="1">
      <alignment horizontal="center"/>
    </xf>
    <xf numFmtId="0" fontId="8" fillId="0" borderId="0" xfId="20" applyFont="1" applyFill="1" applyAlignment="1">
      <alignment horizontal="center"/>
    </xf>
    <xf numFmtId="0" fontId="8" fillId="0" borderId="0" xfId="17" applyFont="1" applyAlignment="1"/>
    <xf numFmtId="41" fontId="9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172" fontId="8" fillId="4" borderId="5" xfId="1" applyNumberFormat="1" applyFont="1" applyFill="1" applyBorder="1" applyAlignment="1"/>
    <xf numFmtId="172" fontId="8" fillId="4" borderId="0" xfId="1" applyNumberFormat="1" applyFont="1" applyFill="1" applyBorder="1" applyAlignment="1"/>
    <xf numFmtId="41" fontId="0" fillId="0" borderId="5" xfId="1" applyNumberFormat="1" applyFont="1" applyFill="1" applyBorder="1" applyAlignment="1">
      <alignment horizontal="center"/>
    </xf>
    <xf numFmtId="43" fontId="16" fillId="0" borderId="0" xfId="1" applyNumberFormat="1" applyFont="1" applyFill="1" applyBorder="1" applyAlignment="1">
      <alignment horizontal="right" vertical="center"/>
    </xf>
    <xf numFmtId="0" fontId="12" fillId="4" borderId="0" xfId="17" applyFont="1" applyFill="1" applyAlignment="1">
      <alignment horizontal="left"/>
    </xf>
    <xf numFmtId="0" fontId="9" fillId="4" borderId="0" xfId="17" applyFont="1" applyFill="1" applyAlignment="1">
      <alignment horizontal="left"/>
    </xf>
    <xf numFmtId="0" fontId="14" fillId="4" borderId="0" xfId="17" applyFont="1" applyFill="1" applyAlignment="1">
      <alignment horizontal="left"/>
    </xf>
    <xf numFmtId="0" fontId="0" fillId="4" borderId="0" xfId="0" applyFont="1" applyFill="1" applyAlignment="1">
      <alignment vertical="center"/>
    </xf>
    <xf numFmtId="0" fontId="8" fillId="4" borderId="0" xfId="17" applyFont="1" applyFill="1" applyAlignment="1"/>
    <xf numFmtId="164" fontId="8" fillId="4" borderId="0" xfId="17" quotePrefix="1" applyNumberFormat="1" applyFont="1" applyFill="1" applyAlignment="1">
      <alignment horizontal="left"/>
    </xf>
    <xf numFmtId="0" fontId="13" fillId="4" borderId="0" xfId="17" quotePrefix="1" applyNumberFormat="1" applyFont="1" applyFill="1" applyAlignment="1">
      <alignment horizontal="center"/>
    </xf>
    <xf numFmtId="164" fontId="9" fillId="4" borderId="0" xfId="17" applyNumberFormat="1" applyFont="1" applyFill="1" applyBorder="1" applyAlignment="1"/>
    <xf numFmtId="164" fontId="9" fillId="4" borderId="0" xfId="17" applyNumberFormat="1" applyFont="1" applyFill="1" applyBorder="1" applyAlignment="1">
      <alignment horizontal="center"/>
    </xf>
    <xf numFmtId="0" fontId="13" fillId="4" borderId="0" xfId="17" applyNumberFormat="1" applyFont="1" applyFill="1" applyBorder="1" applyAlignment="1">
      <alignment horizontal="center"/>
    </xf>
    <xf numFmtId="0" fontId="8" fillId="4" borderId="0" xfId="17" applyNumberFormat="1" applyFont="1" applyFill="1" applyBorder="1" applyAlignment="1">
      <alignment horizontal="center"/>
    </xf>
    <xf numFmtId="164" fontId="8" fillId="4" borderId="0" xfId="17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/>
    </xf>
    <xf numFmtId="0" fontId="8" fillId="4" borderId="0" xfId="17" applyFont="1" applyFill="1" applyAlignment="1">
      <alignment horizontal="left"/>
    </xf>
    <xf numFmtId="0" fontId="14" fillId="4" borderId="0" xfId="17" applyFont="1" applyFill="1" applyAlignment="1"/>
    <xf numFmtId="0" fontId="8" fillId="4" borderId="0" xfId="17" applyFont="1" applyFill="1" applyAlignment="1"/>
    <xf numFmtId="0" fontId="13" fillId="4" borderId="0" xfId="17" applyNumberFormat="1" applyFont="1" applyFill="1" applyAlignment="1">
      <alignment horizontal="center"/>
    </xf>
    <xf numFmtId="170" fontId="8" fillId="4" borderId="0" xfId="17" applyNumberFormat="1" applyFont="1" applyFill="1" applyAlignment="1"/>
    <xf numFmtId="37" fontId="8" fillId="4" borderId="0" xfId="17" applyNumberFormat="1" applyFont="1" applyFill="1" applyBorder="1" applyAlignment="1">
      <alignment horizontal="center"/>
    </xf>
    <xf numFmtId="37" fontId="8" fillId="4" borderId="0" xfId="17" applyNumberFormat="1" applyFont="1" applyFill="1" applyAlignment="1">
      <alignment horizontal="center"/>
    </xf>
    <xf numFmtId="41" fontId="8" fillId="4" borderId="0" xfId="1" applyNumberFormat="1" applyFont="1" applyFill="1" applyAlignment="1">
      <alignment horizontal="right" vertical="center"/>
    </xf>
    <xf numFmtId="0" fontId="8" fillId="4" borderId="0" xfId="17" applyFill="1" applyAlignment="1"/>
    <xf numFmtId="0" fontId="13" fillId="4" borderId="0" xfId="17" applyFont="1" applyFill="1" applyAlignment="1">
      <alignment horizontal="center"/>
    </xf>
    <xf numFmtId="0" fontId="9" fillId="4" borderId="0" xfId="17" applyFont="1" applyFill="1" applyAlignment="1"/>
    <xf numFmtId="41" fontId="9" fillId="4" borderId="4" xfId="1" applyNumberFormat="1" applyFont="1" applyFill="1" applyBorder="1" applyAlignment="1">
      <alignment horizontal="right" vertical="center"/>
    </xf>
    <xf numFmtId="37" fontId="9" fillId="4" borderId="0" xfId="17" applyNumberFormat="1" applyFont="1" applyFill="1" applyAlignment="1">
      <alignment horizontal="right" vertical="center"/>
    </xf>
    <xf numFmtId="37" fontId="8" fillId="4" borderId="0" xfId="17" applyNumberFormat="1" applyFont="1" applyFill="1" applyBorder="1" applyAlignment="1">
      <alignment horizontal="right"/>
    </xf>
    <xf numFmtId="37" fontId="8" fillId="4" borderId="0" xfId="17" applyNumberFormat="1" applyFont="1" applyFill="1" applyAlignment="1"/>
    <xf numFmtId="37" fontId="8" fillId="4" borderId="0" xfId="17" applyNumberFormat="1" applyFont="1" applyFill="1" applyAlignment="1">
      <alignment horizontal="right"/>
    </xf>
    <xf numFmtId="37" fontId="8" fillId="4" borderId="7" xfId="17" applyNumberFormat="1" applyFont="1" applyFill="1" applyBorder="1" applyAlignment="1">
      <alignment horizontal="right"/>
    </xf>
    <xf numFmtId="41" fontId="9" fillId="4" borderId="0" xfId="1" applyNumberFormat="1" applyFont="1" applyFill="1" applyAlignment="1">
      <alignment horizontal="right" vertical="center"/>
    </xf>
    <xf numFmtId="41" fontId="8" fillId="4" borderId="5" xfId="1" applyNumberFormat="1" applyFont="1" applyFill="1" applyBorder="1" applyAlignment="1">
      <alignment horizontal="right" vertical="center"/>
    </xf>
    <xf numFmtId="39" fontId="9" fillId="4" borderId="0" xfId="17" applyNumberFormat="1" applyFont="1" applyFill="1" applyAlignment="1"/>
    <xf numFmtId="41" fontId="9" fillId="4" borderId="3" xfId="1" applyNumberFormat="1" applyFont="1" applyFill="1" applyBorder="1" applyAlignment="1">
      <alignment horizontal="right" vertical="center"/>
    </xf>
    <xf numFmtId="0" fontId="14" fillId="4" borderId="0" xfId="17" applyNumberFormat="1" applyFont="1" applyFill="1" applyAlignment="1">
      <alignment horizontal="center"/>
    </xf>
    <xf numFmtId="170" fontId="9" fillId="4" borderId="0" xfId="17" applyNumberFormat="1" applyFont="1" applyFill="1" applyAlignment="1"/>
    <xf numFmtId="37" fontId="9" fillId="4" borderId="0" xfId="17" applyNumberFormat="1" applyFont="1" applyFill="1" applyBorder="1" applyAlignment="1">
      <alignment horizontal="right"/>
    </xf>
    <xf numFmtId="37" fontId="9" fillId="4" borderId="0" xfId="17" applyNumberFormat="1" applyFont="1" applyFill="1" applyAlignment="1"/>
    <xf numFmtId="41" fontId="8" fillId="4" borderId="0" xfId="1" applyNumberFormat="1" applyFont="1" applyFill="1" applyBorder="1" applyAlignment="1">
      <alignment horizontal="right" vertical="center"/>
    </xf>
    <xf numFmtId="37" fontId="8" fillId="4" borderId="0" xfId="17" applyNumberFormat="1" applyFont="1" applyFill="1" applyBorder="1" applyAlignment="1"/>
    <xf numFmtId="41" fontId="9" fillId="4" borderId="5" xfId="1" applyNumberFormat="1" applyFont="1" applyFill="1" applyBorder="1" applyAlignment="1">
      <alignment horizontal="right" vertical="center"/>
    </xf>
    <xf numFmtId="0" fontId="15" fillId="4" borderId="0" xfId="17" applyFont="1" applyFill="1" applyAlignment="1">
      <alignment horizontal="left"/>
    </xf>
    <xf numFmtId="164" fontId="0" fillId="4" borderId="0" xfId="0" quotePrefix="1" applyNumberFormat="1" applyFont="1" applyFill="1" applyAlignment="1">
      <alignment horizontal="left" vertical="center"/>
    </xf>
    <xf numFmtId="0" fontId="13" fillId="4" borderId="0" xfId="0" quotePrefix="1" applyNumberFormat="1" applyFont="1" applyFill="1" applyAlignment="1">
      <alignment horizontal="center" vertical="center"/>
    </xf>
    <xf numFmtId="164" fontId="9" fillId="4" borderId="0" xfId="0" applyNumberFormat="1" applyFont="1" applyFill="1" applyBorder="1" applyAlignment="1">
      <alignment vertical="center"/>
    </xf>
    <xf numFmtId="164" fontId="9" fillId="4" borderId="0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horizontal="center" vertical="center"/>
    </xf>
    <xf numFmtId="164" fontId="0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41" fontId="9" fillId="4" borderId="6" xfId="1" applyNumberFormat="1" applyFont="1" applyFill="1" applyBorder="1" applyAlignment="1">
      <alignment horizontal="right" vertical="center"/>
    </xf>
    <xf numFmtId="41" fontId="9" fillId="4" borderId="0" xfId="17" applyNumberFormat="1" applyFont="1" applyFill="1" applyBorder="1" applyAlignment="1"/>
    <xf numFmtId="37" fontId="9" fillId="4" borderId="0" xfId="17" applyNumberFormat="1" applyFont="1" applyFill="1" applyBorder="1" applyAlignment="1"/>
    <xf numFmtId="0" fontId="8" fillId="4" borderId="0" xfId="17" applyFont="1" applyFill="1" applyBorder="1" applyAlignment="1">
      <alignment horizontal="center"/>
    </xf>
    <xf numFmtId="0" fontId="13" fillId="4" borderId="0" xfId="17" applyFont="1" applyFill="1" applyBorder="1" applyAlignment="1">
      <alignment horizontal="left"/>
    </xf>
    <xf numFmtId="39" fontId="8" fillId="4" borderId="0" xfId="17" applyNumberFormat="1" applyFont="1" applyFill="1" applyAlignment="1"/>
    <xf numFmtId="164" fontId="8" fillId="4" borderId="0" xfId="17" applyNumberFormat="1" applyFont="1" applyFill="1" applyAlignment="1"/>
    <xf numFmtId="0" fontId="13" fillId="4" borderId="0" xfId="0" applyNumberFormat="1" applyFont="1" applyFill="1" applyAlignment="1">
      <alignment horizontal="center" vertical="center"/>
    </xf>
    <xf numFmtId="164" fontId="0" fillId="4" borderId="0" xfId="0" applyNumberFormat="1" applyFont="1" applyFill="1" applyAlignment="1">
      <alignment vertical="center"/>
    </xf>
    <xf numFmtId="0" fontId="9" fillId="4" borderId="0" xfId="0" applyFont="1" applyFill="1" applyAlignment="1">
      <alignment vertical="center"/>
    </xf>
    <xf numFmtId="168" fontId="14" fillId="4" borderId="0" xfId="0" applyNumberFormat="1" applyFont="1" applyFill="1" applyAlignment="1">
      <alignment horizontal="left" vertical="center"/>
    </xf>
    <xf numFmtId="168" fontId="0" fillId="4" borderId="0" xfId="0" applyNumberFormat="1" applyFont="1" applyFill="1" applyAlignment="1">
      <alignment horizontal="left" vertical="center"/>
    </xf>
    <xf numFmtId="0" fontId="9" fillId="0" borderId="0" xfId="17" applyNumberFormat="1" applyFont="1" applyFill="1" applyAlignment="1">
      <alignment horizontal="left"/>
    </xf>
    <xf numFmtId="41" fontId="9" fillId="0" borderId="5" xfId="1" applyNumberFormat="1" applyFont="1" applyFill="1" applyBorder="1" applyAlignment="1">
      <alignment horizontal="center"/>
    </xf>
    <xf numFmtId="37" fontId="9" fillId="0" borderId="4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169" fontId="18" fillId="0" borderId="0" xfId="1" applyNumberFormat="1" applyFont="1" applyFill="1"/>
    <xf numFmtId="0" fontId="8" fillId="4" borderId="0" xfId="17" applyFont="1" applyFill="1" applyAlignment="1"/>
    <xf numFmtId="172" fontId="8" fillId="4" borderId="0" xfId="1" applyNumberFormat="1" applyFont="1" applyFill="1" applyBorder="1" applyAlignment="1">
      <alignment horizontal="center"/>
    </xf>
    <xf numFmtId="172" fontId="8" fillId="4" borderId="5" xfId="1" applyNumberFormat="1" applyFont="1" applyFill="1" applyBorder="1" applyAlignment="1">
      <alignment horizontal="center"/>
    </xf>
    <xf numFmtId="0" fontId="8" fillId="4" borderId="0" xfId="17" applyFont="1" applyFill="1" applyAlignment="1"/>
    <xf numFmtId="4" fontId="8" fillId="4" borderId="0" xfId="1" applyFont="1" applyFill="1" applyAlignment="1">
      <alignment horizontal="right"/>
    </xf>
    <xf numFmtId="171" fontId="9" fillId="4" borderId="3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2" fillId="0" borderId="0" xfId="17" applyFont="1" applyFill="1" applyAlignment="1">
      <alignment horizontal="left"/>
    </xf>
    <xf numFmtId="169" fontId="8" fillId="0" borderId="0" xfId="1" applyNumberFormat="1" applyFont="1" applyFill="1" applyAlignment="1"/>
    <xf numFmtId="0" fontId="9" fillId="0" borderId="0" xfId="1" applyNumberFormat="1" applyFont="1" applyFill="1" applyAlignment="1"/>
    <xf numFmtId="41" fontId="9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5" xfId="1" applyNumberFormat="1" applyFont="1" applyFill="1" applyBorder="1" applyAlignment="1">
      <alignment horizontal="center"/>
    </xf>
    <xf numFmtId="49" fontId="8" fillId="0" borderId="0" xfId="1" applyNumberFormat="1" applyFont="1" applyFill="1" applyBorder="1" applyAlignment="1"/>
    <xf numFmtId="41" fontId="9" fillId="0" borderId="3" xfId="1" applyNumberFormat="1" applyFont="1" applyFill="1" applyBorder="1" applyAlignment="1"/>
    <xf numFmtId="0" fontId="19" fillId="0" borderId="0" xfId="1" applyNumberFormat="1" applyFont="1" applyFill="1" applyAlignment="1"/>
    <xf numFmtId="169" fontId="18" fillId="0" borderId="0" xfId="1" applyNumberFormat="1" applyFont="1" applyFill="1" applyAlignment="1"/>
    <xf numFmtId="0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41" fontId="0" fillId="0" borderId="0" xfId="0" applyNumberFormat="1" applyFont="1" applyFill="1" applyAlignment="1"/>
    <xf numFmtId="41" fontId="8" fillId="0" borderId="0" xfId="1" applyNumberFormat="1" applyFont="1" applyFill="1" applyBorder="1" applyAlignment="1"/>
    <xf numFmtId="169" fontId="18" fillId="0" borderId="0" xfId="1" applyNumberFormat="1" applyFont="1" applyFill="1" applyBorder="1" applyAlignment="1"/>
    <xf numFmtId="41" fontId="8" fillId="0" borderId="5" xfId="1" applyNumberFormat="1" applyFont="1" applyFill="1" applyBorder="1" applyAlignment="1"/>
    <xf numFmtId="0" fontId="15" fillId="4" borderId="0" xfId="17" applyFont="1" applyFill="1" applyAlignment="1">
      <alignment horizontal="left"/>
    </xf>
    <xf numFmtId="41" fontId="0" fillId="0" borderId="5" xfId="1" applyNumberFormat="1" applyFont="1" applyBorder="1" applyAlignment="1">
      <alignment horizontal="center"/>
    </xf>
    <xf numFmtId="0" fontId="0" fillId="4" borderId="0" xfId="17" applyFont="1" applyFill="1" applyAlignment="1"/>
    <xf numFmtId="0" fontId="8" fillId="0" borderId="0" xfId="1" applyNumberFormat="1" applyFont="1" applyFill="1" applyBorder="1" applyAlignment="1"/>
    <xf numFmtId="164" fontId="9" fillId="0" borderId="0" xfId="17" applyNumberFormat="1" applyFont="1" applyFill="1" applyBorder="1" applyAlignment="1">
      <alignment horizontal="center"/>
    </xf>
    <xf numFmtId="0" fontId="15" fillId="0" borderId="0" xfId="17" applyFont="1" applyFill="1" applyAlignment="1">
      <alignment horizontal="left"/>
    </xf>
    <xf numFmtId="169" fontId="8" fillId="0" borderId="0" xfId="1" quotePrefix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164" fontId="0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164" fontId="0" fillId="0" borderId="0" xfId="17" quotePrefix="1" applyNumberFormat="1" applyFont="1" applyFill="1" applyBorder="1" applyAlignment="1">
      <alignment horizontal="center"/>
    </xf>
    <xf numFmtId="164" fontId="0" fillId="0" borderId="0" xfId="17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0" fillId="0" borderId="0" xfId="17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14" fillId="0" borderId="0" xfId="0" applyFont="1" applyFill="1" applyAlignment="1"/>
    <xf numFmtId="0" fontId="13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4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164" fontId="0" fillId="0" borderId="0" xfId="0" applyNumberFormat="1" applyAlignment="1"/>
    <xf numFmtId="0" fontId="0" fillId="0" borderId="0" xfId="0" applyFill="1" applyAlignment="1"/>
    <xf numFmtId="164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9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41" fontId="9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Alignment="1"/>
    <xf numFmtId="164" fontId="9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center"/>
    </xf>
    <xf numFmtId="3" fontId="0" fillId="0" borderId="0" xfId="1" applyNumberFormat="1" applyFont="1" applyAlignment="1">
      <alignment horizontal="center"/>
    </xf>
    <xf numFmtId="41" fontId="0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9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170" fontId="0" fillId="0" borderId="0" xfId="0" applyNumberFormat="1" applyFont="1" applyFill="1" applyBorder="1" applyAlignment="1"/>
    <xf numFmtId="4" fontId="0" fillId="0" borderId="0" xfId="1" applyFont="1" applyFill="1" applyAlignment="1"/>
    <xf numFmtId="0" fontId="13" fillId="0" borderId="0" xfId="0" applyFont="1" applyAlignment="1"/>
    <xf numFmtId="41" fontId="9" fillId="0" borderId="0" xfId="0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41" fontId="0" fillId="0" borderId="3" xfId="1" applyNumberFormat="1" applyFont="1" applyFill="1" applyBorder="1" applyAlignment="1">
      <alignment horizontal="right"/>
    </xf>
    <xf numFmtId="41" fontId="0" fillId="0" borderId="3" xfId="1" applyNumberFormat="1" applyFont="1" applyBorder="1" applyAlignment="1">
      <alignment horizontal="right"/>
    </xf>
    <xf numFmtId="41" fontId="0" fillId="0" borderId="0" xfId="1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0" fontId="0" fillId="0" borderId="0" xfId="0" applyFont="1" applyFill="1" applyAlignment="1">
      <alignment wrapText="1"/>
    </xf>
    <xf numFmtId="168" fontId="0" fillId="0" borderId="0" xfId="0" applyNumberFormat="1" applyFont="1" applyFill="1" applyAlignment="1">
      <alignment horizontal="left"/>
    </xf>
    <xf numFmtId="41" fontId="9" fillId="0" borderId="7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>
      <alignment horizontal="left"/>
    </xf>
    <xf numFmtId="4" fontId="16" fillId="0" borderId="0" xfId="1" applyFont="1" applyFill="1" applyAlignment="1">
      <alignment horizontal="left" wrapText="1"/>
    </xf>
    <xf numFmtId="4" fontId="17" fillId="0" borderId="0" xfId="1" applyFont="1" applyFill="1" applyAlignment="1">
      <alignment horizontal="center"/>
    </xf>
    <xf numFmtId="4" fontId="18" fillId="0" borderId="0" xfId="1" applyFont="1" applyFill="1" applyAlignment="1">
      <alignment horizontal="left"/>
    </xf>
    <xf numFmtId="43" fontId="16" fillId="0" borderId="0" xfId="1" applyNumberFormat="1" applyFont="1" applyFill="1" applyBorder="1" applyAlignment="1">
      <alignment horizontal="right"/>
    </xf>
    <xf numFmtId="4" fontId="18" fillId="0" borderId="0" xfId="1" applyFont="1" applyFill="1" applyAlignment="1"/>
    <xf numFmtId="0" fontId="19" fillId="0" borderId="0" xfId="0" applyFont="1" applyFill="1" applyAlignment="1"/>
    <xf numFmtId="0" fontId="20" fillId="0" borderId="0" xfId="0" applyNumberFormat="1" applyFont="1" applyFill="1" applyAlignment="1">
      <alignment horizontal="center"/>
    </xf>
    <xf numFmtId="171" fontId="19" fillId="0" borderId="0" xfId="1" applyNumberFormat="1" applyFont="1" applyFill="1" applyAlignment="1"/>
    <xf numFmtId="164" fontId="0" fillId="0" borderId="0" xfId="0" applyNumberFormat="1" applyFont="1" applyFill="1" applyBorder="1" applyAlignment="1"/>
    <xf numFmtId="164" fontId="0" fillId="0" borderId="0" xfId="17" applyNumberFormat="1" applyFont="1" applyFill="1" applyBorder="1" applyAlignment="1"/>
    <xf numFmtId="164" fontId="0" fillId="0" borderId="0" xfId="17" applyNumberFormat="1" applyFont="1" applyFill="1" applyAlignment="1"/>
    <xf numFmtId="172" fontId="0" fillId="0" borderId="0" xfId="17" applyNumberFormat="1" applyFont="1" applyFill="1" applyAlignment="1">
      <alignment horizontal="right"/>
    </xf>
    <xf numFmtId="0" fontId="13" fillId="0" borderId="0" xfId="17" applyFont="1" applyFill="1" applyAlignment="1"/>
    <xf numFmtId="0" fontId="0" fillId="0" borderId="0" xfId="17" applyFont="1" applyFill="1" applyAlignment="1">
      <alignment horizontal="left"/>
    </xf>
    <xf numFmtId="172" fontId="0" fillId="0" borderId="0" xfId="17" applyNumberFormat="1" applyFont="1" applyFill="1" applyAlignment="1">
      <alignment horizontal="center"/>
    </xf>
    <xf numFmtId="172" fontId="0" fillId="0" borderId="5" xfId="17" applyNumberFormat="1" applyFont="1" applyFill="1" applyBorder="1" applyAlignment="1">
      <alignment horizontal="right"/>
    </xf>
    <xf numFmtId="172" fontId="8" fillId="0" borderId="0" xfId="17" applyNumberFormat="1" applyFont="1" applyFill="1" applyAlignment="1">
      <alignment horizontal="right"/>
    </xf>
    <xf numFmtId="172" fontId="0" fillId="0" borderId="0" xfId="17" applyNumberFormat="1" applyFont="1" applyFill="1" applyAlignment="1"/>
    <xf numFmtId="4" fontId="8" fillId="0" borderId="0" xfId="1" applyFont="1" applyFill="1" applyAlignment="1"/>
    <xf numFmtId="172" fontId="9" fillId="0" borderId="0" xfId="17" applyNumberFormat="1" applyFont="1" applyFill="1" applyBorder="1" applyAlignment="1"/>
    <xf numFmtId="37" fontId="8" fillId="0" borderId="0" xfId="17" applyNumberFormat="1" applyFont="1" applyFill="1" applyBorder="1" applyAlignment="1">
      <alignment horizontal="right"/>
    </xf>
    <xf numFmtId="164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3" fillId="0" borderId="0" xfId="5" applyFont="1" applyFill="1" applyAlignment="1">
      <alignment horizontal="center"/>
    </xf>
    <xf numFmtId="41" fontId="0" fillId="0" borderId="0" xfId="17" applyNumberFormat="1" applyFont="1" applyFill="1" applyAlignment="1">
      <alignment horizontal="center"/>
    </xf>
    <xf numFmtId="41" fontId="8" fillId="0" borderId="0" xfId="17" applyNumberFormat="1" applyFont="1" applyFill="1" applyAlignment="1">
      <alignment horizontal="right"/>
    </xf>
    <xf numFmtId="164" fontId="9" fillId="0" borderId="4" xfId="17" applyNumberFormat="1" applyFont="1" applyFill="1" applyBorder="1" applyAlignment="1">
      <alignment horizontal="right"/>
    </xf>
    <xf numFmtId="164" fontId="9" fillId="0" borderId="0" xfId="17" applyNumberFormat="1" applyFont="1" applyFill="1" applyAlignment="1"/>
    <xf numFmtId="164" fontId="0" fillId="0" borderId="0" xfId="17" applyNumberFormat="1" applyFont="1" applyFill="1" applyBorder="1" applyAlignment="1">
      <alignment horizontal="right"/>
    </xf>
    <xf numFmtId="41" fontId="0" fillId="0" borderId="0" xfId="17" applyNumberFormat="1" applyFont="1" applyFill="1" applyAlignment="1">
      <alignment horizontal="right"/>
    </xf>
    <xf numFmtId="168" fontId="8" fillId="0" borderId="0" xfId="17" applyNumberFormat="1" applyFont="1" applyFill="1" applyAlignment="1"/>
    <xf numFmtId="164" fontId="9" fillId="0" borderId="0" xfId="17" applyNumberFormat="1" applyFont="1" applyFill="1" applyBorder="1" applyAlignment="1">
      <alignment horizontal="right"/>
    </xf>
    <xf numFmtId="3" fontId="8" fillId="0" borderId="0" xfId="1" applyNumberFormat="1" applyFont="1" applyFill="1" applyAlignment="1"/>
    <xf numFmtId="164" fontId="9" fillId="0" borderId="6" xfId="17" applyNumberFormat="1" applyFont="1" applyFill="1" applyBorder="1" applyAlignment="1"/>
    <xf numFmtId="164" fontId="8" fillId="0" borderId="0" xfId="17" applyNumberFormat="1" applyFont="1" applyFill="1" applyBorder="1" applyAlignment="1">
      <alignment horizontal="right"/>
    </xf>
    <xf numFmtId="164" fontId="8" fillId="0" borderId="0" xfId="17" applyNumberFormat="1" applyFont="1" applyFill="1" applyBorder="1" applyAlignment="1"/>
    <xf numFmtId="41" fontId="8" fillId="0" borderId="0" xfId="17" applyNumberFormat="1" applyFont="1" applyFill="1" applyAlignment="1"/>
    <xf numFmtId="169" fontId="8" fillId="0" borderId="0" xfId="1" applyNumberFormat="1" applyFont="1" applyFill="1" applyBorder="1" applyAlignment="1">
      <alignment horizontal="center" wrapText="1"/>
    </xf>
    <xf numFmtId="0" fontId="8" fillId="0" borderId="0" xfId="18" applyFont="1" applyFill="1" applyAlignment="1">
      <alignment horizontal="left"/>
    </xf>
    <xf numFmtId="0" fontId="21" fillId="0" borderId="0" xfId="17" applyFont="1" applyFill="1" applyAlignment="1"/>
    <xf numFmtId="0" fontId="21" fillId="0" borderId="0" xfId="18" applyFont="1" applyFill="1" applyAlignment="1"/>
    <xf numFmtId="0" fontId="22" fillId="0" borderId="0" xfId="17" applyFont="1" applyFill="1" applyAlignment="1"/>
    <xf numFmtId="0" fontId="22" fillId="0" borderId="0" xfId="18" applyFont="1" applyFill="1" applyAlignment="1"/>
    <xf numFmtId="164" fontId="0" fillId="0" borderId="0" xfId="0" applyNumberFormat="1" applyFill="1" applyAlignment="1"/>
    <xf numFmtId="41" fontId="0" fillId="0" borderId="0" xfId="1" applyNumberFormat="1" applyFont="1" applyFill="1" applyAlignment="1"/>
    <xf numFmtId="164" fontId="0" fillId="0" borderId="0" xfId="0" applyNumberFormat="1" applyFill="1" applyAlignment="1">
      <alignment horizontal="center"/>
    </xf>
    <xf numFmtId="2" fontId="9" fillId="4" borderId="3" xfId="1" applyNumberFormat="1" applyFont="1" applyFill="1" applyBorder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0" fontId="0" fillId="4" borderId="0" xfId="17" applyFont="1" applyFill="1" applyAlignment="1">
      <alignment horizontal="left"/>
    </xf>
    <xf numFmtId="172" fontId="0" fillId="4" borderId="5" xfId="1" applyNumberFormat="1" applyFont="1" applyFill="1" applyBorder="1" applyAlignment="1">
      <alignment horizontal="center"/>
    </xf>
    <xf numFmtId="172" fontId="0" fillId="4" borderId="0" xfId="1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9" fillId="0" borderId="7" xfId="17" applyNumberFormat="1" applyFont="1" applyFill="1" applyBorder="1" applyAlignment="1">
      <alignment horizontal="right"/>
    </xf>
    <xf numFmtId="172" fontId="9" fillId="0" borderId="5" xfId="17" applyNumberFormat="1" applyFont="1" applyFill="1" applyBorder="1" applyAlignment="1">
      <alignment horizontal="right"/>
    </xf>
    <xf numFmtId="0" fontId="0" fillId="0" borderId="0" xfId="17" applyFont="1" applyFill="1" applyBorder="1" applyAlignment="1"/>
    <xf numFmtId="0" fontId="15" fillId="0" borderId="0" xfId="17" applyFont="1" applyFill="1" applyAlignment="1">
      <alignment horizontal="left"/>
    </xf>
    <xf numFmtId="49" fontId="13" fillId="0" borderId="0" xfId="17" applyNumberFormat="1" applyFont="1" applyFill="1" applyBorder="1" applyAlignment="1">
      <alignment horizontal="center"/>
    </xf>
    <xf numFmtId="164" fontId="9" fillId="0" borderId="0" xfId="17" applyNumberFormat="1" applyFont="1" applyFill="1" applyBorder="1" applyAlignment="1">
      <alignment horizontal="center"/>
    </xf>
    <xf numFmtId="49" fontId="8" fillId="0" borderId="0" xfId="17" applyNumberFormat="1" applyFill="1" applyAlignment="1">
      <alignment horizontal="center" wrapText="1"/>
    </xf>
    <xf numFmtId="49" fontId="8" fillId="0" borderId="0" xfId="17" applyNumberFormat="1" applyFont="1" applyFill="1" applyAlignment="1">
      <alignment horizontal="center" wrapText="1"/>
    </xf>
    <xf numFmtId="0" fontId="15" fillId="0" borderId="0" xfId="0" applyFont="1" applyFill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Alignment="1">
      <alignment horizontal="left" wrapText="1"/>
    </xf>
    <xf numFmtId="49" fontId="8" fillId="4" borderId="0" xfId="17" applyNumberFormat="1" applyFill="1" applyAlignment="1">
      <alignment horizontal="center" wrapText="1"/>
    </xf>
    <xf numFmtId="49" fontId="8" fillId="4" borderId="0" xfId="17" applyNumberFormat="1" applyFont="1" applyFill="1" applyAlignment="1">
      <alignment horizontal="center" wrapText="1"/>
    </xf>
    <xf numFmtId="49" fontId="13" fillId="4" borderId="0" xfId="0" applyNumberFormat="1" applyFont="1" applyFill="1" applyBorder="1" applyAlignment="1">
      <alignment horizontal="center" vertical="center"/>
    </xf>
    <xf numFmtId="164" fontId="9" fillId="4" borderId="0" xfId="0" applyNumberFormat="1" applyFont="1" applyFill="1" applyBorder="1" applyAlignment="1">
      <alignment horizontal="center" vertical="center"/>
    </xf>
    <xf numFmtId="0" fontId="15" fillId="4" borderId="0" xfId="17" applyFont="1" applyFill="1" applyAlignment="1">
      <alignment horizontal="left"/>
    </xf>
    <xf numFmtId="164" fontId="9" fillId="4" borderId="0" xfId="17" applyNumberFormat="1" applyFont="1" applyFill="1" applyBorder="1" applyAlignment="1">
      <alignment horizontal="center"/>
    </xf>
    <xf numFmtId="49" fontId="13" fillId="4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center"/>
    </xf>
    <xf numFmtId="169" fontId="8" fillId="0" borderId="5" xfId="1" quotePrefix="1" applyNumberFormat="1" applyFont="1" applyFill="1" applyBorder="1" applyAlignment="1">
      <alignment horizontal="center"/>
    </xf>
    <xf numFmtId="169" fontId="13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 wrapText="1"/>
    </xf>
    <xf numFmtId="169" fontId="0" fillId="0" borderId="5" xfId="1" quotePrefix="1" applyNumberFormat="1" applyFont="1" applyFill="1" applyBorder="1" applyAlignment="1">
      <alignment horizontal="center"/>
    </xf>
    <xf numFmtId="169" fontId="0" fillId="0" borderId="0" xfId="1" quotePrefix="1" applyNumberFormat="1" applyFont="1" applyFill="1" applyBorder="1" applyAlignment="1">
      <alignment horizontal="center"/>
    </xf>
    <xf numFmtId="169" fontId="8" fillId="0" borderId="0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 wrapText="1"/>
    </xf>
    <xf numFmtId="37" fontId="13" fillId="0" borderId="0" xfId="1" applyNumberFormat="1" applyFont="1" applyFill="1" applyBorder="1" applyAlignment="1">
      <alignment horizontal="center"/>
    </xf>
    <xf numFmtId="0" fontId="13" fillId="0" borderId="0" xfId="17" applyFont="1" applyFill="1" applyBorder="1" applyAlignment="1">
      <alignment horizontal="center"/>
    </xf>
    <xf numFmtId="0" fontId="13" fillId="0" borderId="0" xfId="17" quotePrefix="1" applyFont="1" applyFill="1" applyBorder="1" applyAlignment="1">
      <alignment horizontal="center"/>
    </xf>
  </cellXfs>
  <cellStyles count="6665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4" xfId="3023" xr:uid="{9CAF2842-919E-4067-A1C5-B5CB6BCFBB33}"/>
    <cellStyle name="Comma 10 5" xfId="3024" xr:uid="{77720303-BFA9-4DBD-A913-43414B1DB2A3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3" xfId="3026" xr:uid="{1B79B37B-6CD5-4084-BF3A-947E8F5DBC22}"/>
    <cellStyle name="Comma 11 4" xfId="3027" xr:uid="{15802EA5-330B-4F1D-AC59-F15AB5BB2D46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3" xfId="1610" xr:uid="{E3A32590-BE5F-4AE2-90AE-74D8AB6F4264}"/>
    <cellStyle name="Comma 12 4" xfId="3029" xr:uid="{B176B9D1-E7D2-4F0B-B272-87A6AB85E85F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3" xfId="3031" xr:uid="{14131683-E635-434D-A750-75FB0A5920AE}"/>
    <cellStyle name="Comma 13 4" xfId="3032" xr:uid="{F5560EE0-F849-4E3E-9D9B-5F54BD1A111D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3" xfId="3046" xr:uid="{55321CC1-82A5-4CAE-A2D7-9426505EFC01}"/>
    <cellStyle name="Comma 2 10 2 3 2" xfId="3047" xr:uid="{FA62742E-FB13-43D8-884F-DC36029AE94E}"/>
    <cellStyle name="Comma 2 10 2 4" xfId="3048" xr:uid="{D6C5F5D8-A61F-43D9-980C-A3F422CCFCFF}"/>
    <cellStyle name="Comma 2 10 2 5" xfId="3049" xr:uid="{05588C1F-59A1-45F7-854C-9843BBF49AC0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3" xfId="3059" xr:uid="{B1F5FBCA-ABB8-4F97-B4E7-D71132CA0554}"/>
    <cellStyle name="Comma 2 10 5 4" xfId="3060" xr:uid="{873B1098-BF10-431C-9877-8ABA4B913D81}"/>
    <cellStyle name="Comma 2 10 6" xfId="3061" xr:uid="{069B0D2F-E583-436F-8EE8-E483F7FDA83E}"/>
    <cellStyle name="Comma 2 10 6 2" xfId="3062" xr:uid="{CE7ED41E-F373-47A5-A46E-78AB43A7AF5D}"/>
    <cellStyle name="Comma 2 10 6 3" xfId="3063" xr:uid="{4AC0FC77-774E-4AE1-96D6-CD4446A33699}"/>
    <cellStyle name="Comma 2 10 7" xfId="3064" xr:uid="{25E003AD-DBEC-4CF9-8ADA-8FC512F31A15}"/>
    <cellStyle name="Comma 2 10 7 2" xfId="3065" xr:uid="{C726D5F8-18C8-40C5-B02A-0025737B42F9}"/>
    <cellStyle name="Comma 2 10 7 3" xfId="3066" xr:uid="{16B877D0-2ADE-42E7-8FB7-A3A5CAB87CC6}"/>
    <cellStyle name="Comma 2 10 8" xfId="3067" xr:uid="{16F261E9-5380-4E93-99AD-F11CECA40637}"/>
    <cellStyle name="Comma 2 10 8 2" xfId="3068" xr:uid="{64A465C8-B770-4622-BA00-ACB96389B48A}"/>
    <cellStyle name="Comma 2 10 9" xfId="3069" xr:uid="{FB84C17D-011C-4386-9D99-2A1805224756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3" xfId="3073" xr:uid="{54E1E85D-1BA6-493E-95CD-BE63A0AC46CB}"/>
    <cellStyle name="Comma 2 11 3 2" xfId="3074" xr:uid="{5A0F1F5B-3AF4-4AC1-B298-2A35666178BF}"/>
    <cellStyle name="Comma 2 11 4" xfId="3075" xr:uid="{828CCCBA-1546-44DA-AC09-50ACE928A7F0}"/>
    <cellStyle name="Comma 2 11 5" xfId="3076" xr:uid="{CEEF374C-CA08-4E9F-8309-F31D40D13425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3" xfId="3082" xr:uid="{ECC30C11-A3D1-4DD5-A401-97540C0DBAD5}"/>
    <cellStyle name="Comma 2 13 4" xfId="3083" xr:uid="{D28E9298-DB9B-4C4A-B008-9D500D1943BE}"/>
    <cellStyle name="Comma 2 14" xfId="3084" xr:uid="{0F9B05D4-8069-4751-9D80-953752A9DEEB}"/>
    <cellStyle name="Comma 2 14 2" xfId="3085" xr:uid="{07241ECD-06CB-4579-A55D-9E0BA0FC9D23}"/>
    <cellStyle name="Comma 2 14 3" xfId="3086" xr:uid="{312054A6-B554-4C7E-BA05-147C84DD1559}"/>
    <cellStyle name="Comma 2 15" xfId="3087" xr:uid="{24DAE22F-05D2-42B2-A13D-50D0DA275D80}"/>
    <cellStyle name="Comma 2 15 2" xfId="3088" xr:uid="{990C7EC0-ACA6-4BDE-9348-7E50269EABDD}"/>
    <cellStyle name="Comma 2 15 3" xfId="3089" xr:uid="{92A3EABA-A9DD-4B3E-AAD4-86A5EA6EA030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3" xfId="1668" xr:uid="{6EB9DBE7-0472-4528-99D0-39536839AAA4}"/>
    <cellStyle name="Comma 4 2 3" xfId="1669" xr:uid="{B77F8AB8-D641-41E7-AAAF-529008123C2B}"/>
    <cellStyle name="Comma 4 2 3 2" xfId="3142" xr:uid="{C9123F91-F9F5-457A-88E2-9F92276BBB35}"/>
    <cellStyle name="Comma 4 2 4" xfId="1670" xr:uid="{5731D00E-933D-46E5-A790-46D52EAF63A1}"/>
    <cellStyle name="Comma 4 2 4 2" xfId="3143" xr:uid="{2B3EA249-4C19-48E0-8904-886DEEEAF41D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3" xfId="1672" xr:uid="{F1DCC531-EDC9-495B-83A5-C84E8CC76D63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3" xfId="1658" xr:uid="{DFFDC9DA-0029-4F1F-9436-4E5E4A8F0D61}"/>
    <cellStyle name="Comma 5 2 3 2" xfId="3156" xr:uid="{3D954241-D841-4EA1-AE2E-3D459B115F4F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5" xfId="3164" xr:uid="{4323ED9A-A22B-4CEA-A76B-A60E73651BDA}"/>
    <cellStyle name="Comma 5 5 2" xfId="3165" xr:uid="{A07E69CD-CD99-456C-8D55-8CE64B705D81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3" xfId="3185" xr:uid="{013B03B0-FB9C-4B43-84C4-E1D436F85D8C}"/>
    <cellStyle name="Comma 6 5 3 2" xfId="3186" xr:uid="{12BFB747-C5A3-43C3-B6F1-A46E5007F9B8}"/>
    <cellStyle name="Comma 6 5 4" xfId="3187" xr:uid="{A63BE372-D61B-4125-A79C-2E7807A6A33A}"/>
    <cellStyle name="Comma 6 5 4 2" xfId="3188" xr:uid="{0B6E3B44-3D55-4FA8-8A1D-B257B346DF7C}"/>
    <cellStyle name="Comma 6 5 5" xfId="3189" xr:uid="{A2B63B7D-3928-4FD4-86AD-FE31B321295E}"/>
    <cellStyle name="Comma 6 5 6" xfId="3190" xr:uid="{9FC76957-FD54-4193-8FD0-73318BFF1006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3" xfId="3209" xr:uid="{3BB14826-EB84-4B43-AB68-8830E3A5E74A}"/>
    <cellStyle name="Comma 7 2 3 2" xfId="3210" xr:uid="{1490B106-F0D6-4BF3-B487-D478A687E331}"/>
    <cellStyle name="Comma 7 2 4" xfId="3211" xr:uid="{0A6ED27D-D645-4CBD-B242-DA8F1EE4FF01}"/>
    <cellStyle name="Comma 7 2 5" xfId="3212" xr:uid="{E254B1B2-2517-4B32-8A0D-E60179C9AA14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3" xfId="3221" xr:uid="{4F9C5813-A68E-4453-8635-26395D2AEE86}"/>
    <cellStyle name="Comma 7 5 4" xfId="3222" xr:uid="{1A90CDD8-83D2-4027-B99E-C4DE987F87B3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3" xfId="3226" xr:uid="{85BE28A0-29D5-4011-A41F-97B78DA026ED}"/>
    <cellStyle name="Comma 7 6 4" xfId="3227" xr:uid="{AC0795BA-D6AC-4683-AD29-06214C52203D}"/>
    <cellStyle name="Comma 7 7" xfId="3228" xr:uid="{27B28184-1473-46DA-B275-BD5DD3A84D44}"/>
    <cellStyle name="Comma 7 7 2" xfId="3229" xr:uid="{C5BF79C8-A2DB-4AF6-BE05-AA0AE7FFAA85}"/>
    <cellStyle name="Comma 7 7 3" xfId="3230" xr:uid="{6549C021-C0B7-408E-B63F-7E48D5195645}"/>
    <cellStyle name="Comma 7 8" xfId="3231" xr:uid="{6D4CD4CC-35ED-49E7-80E7-7EB32BC50578}"/>
    <cellStyle name="Comma 7 8 2" xfId="3232" xr:uid="{0D8EB82B-EDD7-46B7-BF63-7BFBD970025A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3" xfId="3255" xr:uid="{DF4B61D4-C1C7-40EC-BF63-13F38437AC19}"/>
    <cellStyle name="Comma 9 3 2" xfId="3256" xr:uid="{A3CA99C9-C454-41D3-A4FE-E94B9BBC1221}"/>
    <cellStyle name="Comma 9 4" xfId="3257" xr:uid="{C693E101-9C80-4182-8E9D-8764D70F02C2}"/>
    <cellStyle name="Comma 9 5" xfId="3258" xr:uid="{1D7CFE9A-6D84-4F5E-98F6-AB9E27A3048B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3" xfId="3432" xr:uid="{E07A9E90-FE2B-43CF-8BED-8070A29DA8E1}"/>
    <cellStyle name="Normal 10 3 2 3 2" xfId="3433" xr:uid="{0690976F-8843-4484-8D9A-0F029F007774}"/>
    <cellStyle name="Normal 10 3 2 4" xfId="3434" xr:uid="{EF281C1A-457F-4340-ACBD-AE721504C4A6}"/>
    <cellStyle name="Normal 10 3 2 5" xfId="3435" xr:uid="{B5CAF9D5-0553-4DE7-A0A4-2846A86DA075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3" xfId="3439" xr:uid="{E73F68BC-8E9E-47CD-8793-686AD2D357C2}"/>
    <cellStyle name="Normal 10 3 3 3 2" xfId="3440" xr:uid="{765D8342-AB20-45C2-820F-3B3F99D8EF28}"/>
    <cellStyle name="Normal 10 3 3 4" xfId="3441" xr:uid="{32AB78B8-4487-4599-9E5A-B2940D078BE3}"/>
    <cellStyle name="Normal 10 3 3 5" xfId="3442" xr:uid="{28C14DD2-D00F-4D27-8394-3857D54BF6B8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3" xfId="3446" xr:uid="{7DC798B6-19F7-4DCA-9BDC-5F2E5297BAB8}"/>
    <cellStyle name="Normal 10 3 4 4" xfId="3447" xr:uid="{DEC58033-FF08-4B47-B48A-77C6A270ADCC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3" xfId="3451" xr:uid="{6E5C483F-1E14-4090-B0FC-13D90B64283A}"/>
    <cellStyle name="Normal 10 3 5 4" xfId="3452" xr:uid="{A10CCED9-51F1-45D9-A04C-3A7B0482CDB0}"/>
    <cellStyle name="Normal 10 3 6" xfId="3453" xr:uid="{D138180D-3B2C-4B96-976C-F7F3CEB22B4F}"/>
    <cellStyle name="Normal 10 3 6 2" xfId="3454" xr:uid="{E4A73092-9AEE-4621-8B5E-469DB51799BD}"/>
    <cellStyle name="Normal 10 3 6 3" xfId="3455" xr:uid="{6EC4A8D9-3CB2-4500-B8A7-8885F02DB6E5}"/>
    <cellStyle name="Normal 10 3 7" xfId="3456" xr:uid="{8C916A03-3A11-4883-8F99-9F24B13B80DB}"/>
    <cellStyle name="Normal 10 3 7 2" xfId="3457" xr:uid="{EDAFB4B0-687D-4BD1-A5B3-F85899CF1291}"/>
    <cellStyle name="Normal 10 3 7 3" xfId="3458" xr:uid="{B5ABA4BD-791B-4CD1-BBBB-B13E406AC910}"/>
    <cellStyle name="Normal 10 3 8" xfId="3459" xr:uid="{AAAFDF29-71FA-4419-AA0B-8C721B57B6FB}"/>
    <cellStyle name="Normal 10 3 8 2" xfId="3460" xr:uid="{74B5A853-64C0-4F3D-9E5F-3EB3A0BEE75F}"/>
    <cellStyle name="Normal 10 3 9" xfId="3461" xr:uid="{BF7DAB42-B080-4894-8B30-7AD05BF2945B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3" xfId="3466" xr:uid="{4C3A20EE-C5C1-4DFF-8C93-15E299B85AC0}"/>
    <cellStyle name="Normal 10 5 3 2" xfId="3467" xr:uid="{7FE0E3C0-8D27-4942-98B6-FDE2AD341DDC}"/>
    <cellStyle name="Normal 10 5 4" xfId="3468" xr:uid="{6A855585-7949-4BE3-BB47-0EA5DBFBAEA5}"/>
    <cellStyle name="Normal 10 5 5" xfId="3469" xr:uid="{5E6EC697-AF66-425A-83EB-3A130826B447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3" xfId="3473" xr:uid="{0F7B125A-06A2-435C-97D3-F861BEE2EF16}"/>
    <cellStyle name="Normal 10 6 3 2" xfId="3474" xr:uid="{8A34DDF9-7042-420B-84E9-9F58C6F057E2}"/>
    <cellStyle name="Normal 10 6 4" xfId="3475" xr:uid="{D119A7C8-7AC2-42AB-B9C5-400B88D2DE46}"/>
    <cellStyle name="Normal 10 6 5" xfId="3476" xr:uid="{07F5CA0A-C607-4712-90C3-E63A993B9D6D}"/>
    <cellStyle name="Normal 10 7" xfId="3477" xr:uid="{F75D790A-8828-432E-BA82-741FEA36A2BD}"/>
    <cellStyle name="Normal 10 7 2" xfId="3478" xr:uid="{4937C493-2277-4D74-A1B8-FE6EE30DF9A5}"/>
    <cellStyle name="Normal 10 8" xfId="3479" xr:uid="{E04464AF-27EA-4D69-8312-0D3ADC424AAB}"/>
    <cellStyle name="Normal 10 8 2" xfId="3480" xr:uid="{B1378B0D-4095-4FD4-A8A2-369B40CD6248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3" xfId="3491" xr:uid="{C7ECD943-85C4-4524-A21F-4354B4B886D6}"/>
    <cellStyle name="Normal 12 3 4" xfId="3492" xr:uid="{0FCBE36B-4BEC-44CE-937A-8AC6B363098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1" xfId="3495" xr:uid="{2003D4E6-B9EF-41CC-983D-A48DF5017841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3" xfId="3498" xr:uid="{F5468F30-2BC1-4408-A722-E508CCDDAB80}"/>
    <cellStyle name="Normal 19 2 3 2" xfId="3499" xr:uid="{E5D4AEE0-E1A1-45E8-8BA0-C296AC95335F}"/>
    <cellStyle name="Normal 19 2 4" xfId="3500" xr:uid="{2FEE148B-22C8-4837-A4C5-7135CE6ECD9B}"/>
    <cellStyle name="Normal 19 2 5" xfId="3501" xr:uid="{547038AB-2387-4E23-BDDC-CF74E1E03A11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3" xfId="3505" xr:uid="{3D96FE87-75AC-47F6-8EB8-23286225FDA3}"/>
    <cellStyle name="Normal 19 3 3 2" xfId="3506" xr:uid="{D556C4C8-1FA5-4969-AF38-22A00990E5EE}"/>
    <cellStyle name="Normal 19 3 4" xfId="3507" xr:uid="{16BFF323-7D56-4C35-9FBC-374145A2D60E}"/>
    <cellStyle name="Normal 19 3 5" xfId="3508" xr:uid="{2ABF4650-26C2-401B-A5E7-58CCD7516454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3" xfId="3512" xr:uid="{FC4477B3-FE22-4191-9A7E-4285A6C4641E}"/>
    <cellStyle name="Normal 19 4 4" xfId="3513" xr:uid="{997A4C14-10C7-4793-90A0-E86C0DDC077A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3" xfId="3517" xr:uid="{277C85B5-36A7-450E-96B2-90216E9D6A3B}"/>
    <cellStyle name="Normal 19 5 4" xfId="3518" xr:uid="{557CB608-7274-4868-8B4A-AB3E9C65C8EB}"/>
    <cellStyle name="Normal 19 6" xfId="3519" xr:uid="{BA7E4B30-A631-4360-AE73-D67FFF820C52}"/>
    <cellStyle name="Normal 19 6 2" xfId="3520" xr:uid="{E289B41D-8BD6-4F8A-9233-4EC1837A3F21}"/>
    <cellStyle name="Normal 19 6 3" xfId="3521" xr:uid="{40E7859C-9444-4EDA-93ED-663627A7EC39}"/>
    <cellStyle name="Normal 19 7" xfId="3522" xr:uid="{BC1A52EF-4EDA-41ED-A1CC-9FC8A4A3200C}"/>
    <cellStyle name="Normal 19 7 2" xfId="3523" xr:uid="{A5A5A662-1BF6-4F32-93C8-66652EB6EDC9}"/>
    <cellStyle name="Normal 19 7 3" xfId="3524" xr:uid="{74F9814F-A59A-43E7-8B2B-0C67214FE67B}"/>
    <cellStyle name="Normal 19 8" xfId="3525" xr:uid="{C95E7AB9-C651-4934-A7FF-C589324699FF}"/>
    <cellStyle name="Normal 19 8 2" xfId="3526" xr:uid="{26F7FFA7-F388-4D28-BC9E-054E55A91863}"/>
    <cellStyle name="Normal 19 9" xfId="3527" xr:uid="{5F2C13E6-E2F8-4B93-B31C-65B469DFFC52}"/>
    <cellStyle name="Normal 19 9 2" xfId="3528" xr:uid="{3F1C23B6-FE47-4ACB-B241-81AED26CDCDE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3" xfId="1675" xr:uid="{5D9C199F-AC19-4850-908E-4662175DC9A5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4" xfId="1677" xr:uid="{3A56822C-303F-4AA5-933B-299007203209}"/>
    <cellStyle name="Normal 2 2 4 2" xfId="3531" xr:uid="{331E16D4-726D-4FE0-8BE6-0E697174E146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3" xfId="3549" xr:uid="{0F8C01AF-2513-4486-8176-A60B9B2E763F}"/>
    <cellStyle name="Normal 2 5 3 2" xfId="3550" xr:uid="{F382F2D4-4197-4EDA-864C-A03E1B1B940D}"/>
    <cellStyle name="Normal 2 5 4" xfId="3551" xr:uid="{C00E5974-2478-4AE1-B38D-CBCC982B8264}"/>
    <cellStyle name="Normal 2 6" xfId="3552" xr:uid="{01D049D2-515B-4DD8-887D-AD2B3B89EB95}"/>
    <cellStyle name="Normal 2 6 2" xfId="3553" xr:uid="{AF1B3C25-DB75-407C-8542-0DF127B75D76}"/>
    <cellStyle name="Normal 2 7" xfId="3554" xr:uid="{E78540DC-5735-481B-A4ED-182D3B22927E}"/>
    <cellStyle name="Normal 2 7 2" xfId="3555" xr:uid="{B8EDDD44-E027-479F-9BE7-C5520A7A9DF8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3" xfId="3558" xr:uid="{79C2C09A-DDC1-45DF-942B-4C2BFF386FD9}"/>
    <cellStyle name="Normal 20 3 2" xfId="3559" xr:uid="{2D0C9127-A55A-43EB-A9ED-A9C2A309476F}"/>
    <cellStyle name="Normal 20 4" xfId="3560" xr:uid="{E6DBAE32-E3FD-476D-BCDF-AF42BC5E65DE}"/>
    <cellStyle name="Normal 20 5" xfId="3561" xr:uid="{D04EE9D2-FD1B-4574-A27B-AB4CCE15CD40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3" xfId="3564" xr:uid="{AF814B4F-884D-472D-8FE7-DEF3D5E8A454}"/>
    <cellStyle name="Normal 21 4" xfId="3565" xr:uid="{5B779AFA-C0FD-4FB5-B4EA-B1B0CB48859C}"/>
    <cellStyle name="Normal 22" xfId="1253" xr:uid="{4B6E8F47-4D3E-4418-BE6B-9CDD2DA1332B}"/>
    <cellStyle name="Normal 22 2" xfId="3566" xr:uid="{EE18A30C-9547-47A9-B569-23927464A706}"/>
    <cellStyle name="Normal 22 3" xfId="3567" xr:uid="{3A423C2C-4D05-4F9D-85A2-7D0A13A384CA}"/>
    <cellStyle name="Normal 23" xfId="1254" xr:uid="{54C224D6-DDDA-44D3-B096-94BCC772DF6D}"/>
    <cellStyle name="Normal 23 2" xfId="3568" xr:uid="{86F70A45-05DF-4C77-93F7-FD9BD82B3549}"/>
    <cellStyle name="Normal 23 3" xfId="3569" xr:uid="{192B3B03-3D90-4B1B-841E-0C1C6129132E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3" xfId="3572" xr:uid="{27BEE28C-18E2-4018-B261-59A07F4DD544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3" xfId="1682" xr:uid="{18AF7212-C7C3-40D7-AEDA-6565368D3BB7}"/>
    <cellStyle name="Normal 3 2 2 4" xfId="3575" xr:uid="{B9CE829A-0C80-4BB5-844B-5D0DA447CE7B}"/>
    <cellStyle name="Normal 3 2 3" xfId="1683" xr:uid="{6223350F-42C1-429F-8ED6-612CC0CF1389}"/>
    <cellStyle name="Normal 3 2 3 2" xfId="3576" xr:uid="{0BBD42EE-FF13-47AA-A964-0C58308E968A}"/>
    <cellStyle name="Normal 3 2 4" xfId="1684" xr:uid="{44F1684A-0519-442A-BBC3-6A48C0400C44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3" xfId="3585" xr:uid="{8936ECFE-96FE-4EED-8B47-FDAB7FC10E9B}"/>
    <cellStyle name="Normal 3 3 2 3 2" xfId="3586" xr:uid="{0F1DCDAF-88C4-41A0-9EDA-B946A26E498D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3" xfId="3603" xr:uid="{15D89A99-3E4F-4124-99CF-26BAFC1DD8B9}"/>
    <cellStyle name="Normal 3 4 3 2" xfId="3604" xr:uid="{6AEA00D8-4F60-4802-AB45-754D9D2E2657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6" xfId="3608" xr:uid="{938B4757-3296-4174-A993-33175AD5B68A}"/>
    <cellStyle name="Normal 3 5" xfId="1633" xr:uid="{50743442-F2FD-4B31-B34D-E8D64DFE1B4A}"/>
    <cellStyle name="Normal 3 5 10" xfId="3609" xr:uid="{226359E7-594C-4754-9321-751F4C4029D3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3" xfId="3613" xr:uid="{DA199131-6EF8-4991-9CE0-CAB0286BDAF1}"/>
    <cellStyle name="Normal 3 5 2 3 2" xfId="3614" xr:uid="{5170D3EE-8EF8-41DE-81A7-A1F05B27A8A9}"/>
    <cellStyle name="Normal 3 5 2 4" xfId="3615" xr:uid="{7E6A5BD1-B9EC-472F-A689-0809D8AF4D2F}"/>
    <cellStyle name="Normal 3 5 2 5" xfId="3616" xr:uid="{F6D3E4E3-2588-4AD9-AD26-6C3066C36D60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3" xfId="3620" xr:uid="{370EF9FB-5E05-4F78-A421-AE4C18B90872}"/>
    <cellStyle name="Normal 3 5 3 3 2" xfId="3621" xr:uid="{9001CD06-06DB-467E-AF81-18A2FA10ED1D}"/>
    <cellStyle name="Normal 3 5 3 4" xfId="3622" xr:uid="{AFE5E98E-B84D-478F-87EE-652D0BED8765}"/>
    <cellStyle name="Normal 3 5 3 5" xfId="3623" xr:uid="{0EFFF985-E29D-4099-97E0-CB59AB8C8A8F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3" xfId="3627" xr:uid="{D3787E8C-9172-444B-9B25-08FFFB57EDA3}"/>
    <cellStyle name="Normal 3 5 4 4" xfId="3628" xr:uid="{B8746FD0-B12C-4032-94A3-7BF037AB1A1E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3" xfId="3632" xr:uid="{1074E028-AE52-47C2-BD54-DEE1DDBBF14E}"/>
    <cellStyle name="Normal 3 5 5 4" xfId="3633" xr:uid="{5F32AC20-803F-4CB5-BA5D-CB8CFBFB865B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3" xfId="3637" xr:uid="{53046D41-FBA9-45F2-914C-7A835241AB19}"/>
    <cellStyle name="Normal 3 5 6 4" xfId="3638" xr:uid="{7FE8D825-F5D5-4C9B-A2F5-EB278EFE3146}"/>
    <cellStyle name="Normal 3 5 7" xfId="3639" xr:uid="{60BDDE5A-895B-4811-AEEB-118028011524}"/>
    <cellStyle name="Normal 3 5 7 2" xfId="3640" xr:uid="{664C1C54-954F-40A6-AB24-DF06C8B1B096}"/>
    <cellStyle name="Normal 3 5 7 3" xfId="3641" xr:uid="{EA7768CA-301B-4795-B940-B2B3E74C7EDE}"/>
    <cellStyle name="Normal 3 5 8" xfId="3642" xr:uid="{2AE96431-7C1D-424D-AE48-557BAADACC70}"/>
    <cellStyle name="Normal 3 5 8 2" xfId="3643" xr:uid="{AF6ADE9A-954E-4445-90D4-321867243644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3" xfId="3648" xr:uid="{6E26FFD6-277E-4707-A177-419A6709A255}"/>
    <cellStyle name="Normal 3 6 3 2" xfId="3649" xr:uid="{F7AEEB8F-07E8-46D1-8B97-9671408D6DD1}"/>
    <cellStyle name="Normal 3 6 4" xfId="3650" xr:uid="{080C77E9-3537-4B5A-BC1D-4D8A7B393945}"/>
    <cellStyle name="Normal 3 6 5" xfId="3651" xr:uid="{8F687A09-B173-4D5B-B9C4-9C70FE323ADE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3" xfId="3655" xr:uid="{BF93AA98-35B8-4AE1-ABA2-99E479D61DCC}"/>
    <cellStyle name="Normal 3 7 4" xfId="3656" xr:uid="{61762540-F484-46DF-B9E5-5FB83B36C768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3" xfId="3660" xr:uid="{EB26BE1A-3F2F-417E-91EB-2985E94CD2D8}"/>
    <cellStyle name="Normal 3 8 3 2" xfId="3661" xr:uid="{314E3E0A-2414-4A62-8610-E4E6CE6A78E4}"/>
    <cellStyle name="Normal 3 8 4" xfId="3662" xr:uid="{46E281C8-58AB-44C9-B355-199F1A316A25}"/>
    <cellStyle name="Normal 3 8 5" xfId="3663" xr:uid="{EC43CB4F-525F-4E02-9E1E-6D965FF90595}"/>
    <cellStyle name="Normal 3 9" xfId="3664" xr:uid="{6DBC0A2A-88B8-4224-A104-3A92084541A7}"/>
    <cellStyle name="Normal 3 9 2" xfId="3665" xr:uid="{1EC5C189-DF27-4E6A-A79C-E478953C7B68}"/>
    <cellStyle name="Normal 3 9 3" xfId="3666" xr:uid="{2604DF65-A089-484C-82E9-B40FCDAC792F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3" xfId="1689" xr:uid="{2DE516E6-16B4-491B-B0AC-8AC4DDA14889}"/>
    <cellStyle name="Normal 4 2 3" xfId="1690" xr:uid="{A4DE93E8-94C0-4D98-8C76-1DFA0E918B96}"/>
    <cellStyle name="Normal 4 2 3 2" xfId="3667" xr:uid="{25BCA302-0384-4B71-81E6-E2158AEBF2E1}"/>
    <cellStyle name="Normal 4 2 4" xfId="1691" xr:uid="{09A1BAAD-20EF-49EF-AD78-AB53723876E4}"/>
    <cellStyle name="Normal 4 2 4 2" xfId="3668" xr:uid="{B4D1A3AA-E308-4666-ADFD-40152565974E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3" xfId="1693" xr:uid="{0F07E146-19DC-4101-83EE-17811D83F4E1}"/>
    <cellStyle name="Normal 4 3 3 2" xfId="3672" xr:uid="{9732553F-1A5F-4612-B9B6-7E649C13E1CB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1" xfId="3685" xr:uid="{DA7CE18D-D84B-4588-83C6-4410E400CDDF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3" xfId="3689" xr:uid="{D053FA43-544F-43B2-9B2A-11574D5DD240}"/>
    <cellStyle name="Normal 5 2 2 2 3 2" xfId="3690" xr:uid="{71A82E3A-65DB-44ED-AB73-6758631B527D}"/>
    <cellStyle name="Normal 5 2 2 2 4" xfId="3691" xr:uid="{90F53677-1B77-4065-8351-53C06A13605B}"/>
    <cellStyle name="Normal 5 2 2 2 4 2" xfId="3692" xr:uid="{DB17C8AB-1559-49F9-BBDC-CC5471DD5604}"/>
    <cellStyle name="Normal 5 2 2 2 5" xfId="3693" xr:uid="{A9783F87-CB6C-4906-9E43-42BEE7C979ED}"/>
    <cellStyle name="Normal 5 2 2 2 6" xfId="3694" xr:uid="{C0707C30-76F2-45F6-86A5-F0AA7B344545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3" xfId="3698" xr:uid="{24D3A95B-A5B4-4BC5-8E35-C350B3A71D99}"/>
    <cellStyle name="Normal 5 2 2 3 3 2" xfId="3699" xr:uid="{C2A8F016-BE2E-4B2E-815B-E3C62F3A8DBD}"/>
    <cellStyle name="Normal 5 2 2 3 4" xfId="3700" xr:uid="{4C4A29F7-BB9C-469C-9C73-14359B11AEC8}"/>
    <cellStyle name="Normal 5 2 2 3 5" xfId="3701" xr:uid="{FBB72F6B-2D05-4F55-9306-0071D83B25F5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3" xfId="3705" xr:uid="{244E4195-6326-4E1D-AAC0-8CE6461B95BB}"/>
    <cellStyle name="Normal 5 2 2 4 4" xfId="3706" xr:uid="{E78A1644-DF71-450E-8D39-87F32AFBD167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3" xfId="3710" xr:uid="{830F8DC6-3C47-47F1-AEFD-90C878F1689C}"/>
    <cellStyle name="Normal 5 2 2 5 4" xfId="3711" xr:uid="{D7EFFD42-6B55-4297-B7D7-DBA5157580CA}"/>
    <cellStyle name="Normal 5 2 2 6" xfId="3712" xr:uid="{E57DEE57-F966-4BF4-B1E9-9D361C5B1420}"/>
    <cellStyle name="Normal 5 2 2 6 2" xfId="3713" xr:uid="{713C36B5-5D3B-4F38-A512-71279CCEBC72}"/>
    <cellStyle name="Normal 5 2 2 6 3" xfId="3714" xr:uid="{3AC9CA23-763D-44FB-BF03-78283E6E4AEC}"/>
    <cellStyle name="Normal 5 2 2 7" xfId="3715" xr:uid="{6F394C67-EBCF-4F0C-8D06-1846EA3957C9}"/>
    <cellStyle name="Normal 5 2 2 7 2" xfId="3716" xr:uid="{25FD7A5A-EE1F-4794-9773-C3880AE33667}"/>
    <cellStyle name="Normal 5 2 2 7 3" xfId="3717" xr:uid="{F5D9EF1F-CAD0-4D41-870A-C6A3F4AF5CDB}"/>
    <cellStyle name="Normal 5 2 2 8" xfId="3718" xr:uid="{6767D7CD-7671-4F93-B11A-77FBE5AB53E9}"/>
    <cellStyle name="Normal 5 2 2 8 2" xfId="3719" xr:uid="{7E65069D-1A41-4990-A6AB-675BD6BCF654}"/>
    <cellStyle name="Normal 5 2 2 9" xfId="3720" xr:uid="{5BBD6914-B5D9-4F0C-9F18-7A72DD499DDE}"/>
    <cellStyle name="Normal 5 2 2 9 2" xfId="3721" xr:uid="{E557CA9D-B234-439C-A102-D868D1C12EBB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3" xfId="3725" xr:uid="{B084B1FB-F730-47CD-BABE-7230CB4A024A}"/>
    <cellStyle name="Normal 5 2 3 3 2" xfId="3726" xr:uid="{B684E878-420F-4FE9-8D37-3E3D777461D8}"/>
    <cellStyle name="Normal 5 2 3 4" xfId="3727" xr:uid="{CC3C8DC1-8D86-46F2-B187-3FEC27E9AAD5}"/>
    <cellStyle name="Normal 5 2 3 5" xfId="3728" xr:uid="{70F48B22-C1C0-43F7-93FC-B70872E464EA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5" xfId="3733" xr:uid="{E3FD8AF2-2D39-425D-A7B0-4A4B551A7263}"/>
    <cellStyle name="Normal 5 2 5 2" xfId="3734" xr:uid="{ADF1ECF7-D415-4F75-967F-01372B7A049B}"/>
    <cellStyle name="Normal 5 2 6" xfId="3735" xr:uid="{0FD648A0-79DA-4D48-805C-30AF533760D8}"/>
    <cellStyle name="Normal 5 2 7" xfId="3736" xr:uid="{26B9EFB0-CC72-4140-A3BC-6DB53209E56B}"/>
    <cellStyle name="Normal 5 3" xfId="1293" xr:uid="{07250F70-DB44-48DE-90F1-D1E941DF7E29}"/>
    <cellStyle name="Normal 5 3 10" xfId="3737" xr:uid="{D4F9B7D9-053B-4894-A0AD-A8A6100BD9C9}"/>
    <cellStyle name="Normal 5 3 11" xfId="3738" xr:uid="{6CA76C15-42F2-43DE-A812-ECAA34679716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3" xfId="3742" xr:uid="{37F2C346-EED4-4E9C-A061-E06A6DFCE981}"/>
    <cellStyle name="Normal 5 3 2 3 2" xfId="3743" xr:uid="{43915857-433A-42F6-89F8-6BE1268B629F}"/>
    <cellStyle name="Normal 5 3 2 4" xfId="3744" xr:uid="{E797849A-CC65-4F30-8AED-25EF801BB38C}"/>
    <cellStyle name="Normal 5 3 2 4 2" xfId="3745" xr:uid="{3BFE574C-2A8E-46FA-9516-32C348725245}"/>
    <cellStyle name="Normal 5 3 2 5" xfId="3746" xr:uid="{8A57C7DD-4DDC-468C-AA3D-8884DE09AB04}"/>
    <cellStyle name="Normal 5 3 2 6" xfId="3747" xr:uid="{83442416-1579-4E56-AC7D-55115F4BB2B1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3" xfId="3751" xr:uid="{E505B4C0-9760-4CB1-A90C-3E13BBBF0FBB}"/>
    <cellStyle name="Normal 5 3 3 3 2" xfId="3752" xr:uid="{C08185EC-B753-4ADA-83DC-14D4753B9AFB}"/>
    <cellStyle name="Normal 5 3 3 4" xfId="3753" xr:uid="{21423CF9-F7E3-4E8C-B53C-395C170BD02C}"/>
    <cellStyle name="Normal 5 3 3 5" xfId="3754" xr:uid="{F8A24258-9F4A-4FBA-B033-C62C2786ACAC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3" xfId="3758" xr:uid="{B924721D-B3A6-4040-A6E8-B62DE84C5A1E}"/>
    <cellStyle name="Normal 5 3 4 4" xfId="3759" xr:uid="{2C336854-9BE6-40D6-8FCC-67C505270FA6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3" xfId="3763" xr:uid="{CC8BDF6D-451B-4082-813E-F9DCAA205134}"/>
    <cellStyle name="Normal 5 3 5 4" xfId="3764" xr:uid="{DF2776CB-B75B-40BB-B573-5BECAC8A76E1}"/>
    <cellStyle name="Normal 5 3 6" xfId="3765" xr:uid="{305346C6-A4DF-4926-94A8-85332155885D}"/>
    <cellStyle name="Normal 5 3 6 2" xfId="3766" xr:uid="{708A4666-A933-48C1-A09D-06718190612F}"/>
    <cellStyle name="Normal 5 3 6 3" xfId="3767" xr:uid="{F402E516-A30F-496F-9B52-96AC4A3D725F}"/>
    <cellStyle name="Normal 5 3 7" xfId="3768" xr:uid="{C5CDDB68-38F1-49EA-B86D-638F0CEAEEDC}"/>
    <cellStyle name="Normal 5 3 7 2" xfId="3769" xr:uid="{E7278E85-A57D-467F-B2CE-3A869F841710}"/>
    <cellStyle name="Normal 5 3 7 3" xfId="3770" xr:uid="{2ABE70B9-21AC-4624-878B-02C0D5A3CD7F}"/>
    <cellStyle name="Normal 5 3 8" xfId="3771" xr:uid="{54EC0796-61D5-4F5B-AA1F-2A4CCCC764A7}"/>
    <cellStyle name="Normal 5 3 8 2" xfId="3772" xr:uid="{DF73EA63-06FE-4407-8B44-7007C027D945}"/>
    <cellStyle name="Normal 5 3 9" xfId="3773" xr:uid="{D79B9452-3284-4738-AD4D-2E7CA6C52EF2}"/>
    <cellStyle name="Normal 5 3 9 2" xfId="3774" xr:uid="{5814CB87-EEE0-421D-A173-6C6CBEC4405D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3" xfId="3777" xr:uid="{AC46F2E4-0FAE-46F6-A64E-B3D940672193}"/>
    <cellStyle name="Normal 5 4 3 2" xfId="3778" xr:uid="{66D66146-69F2-4F95-A15C-E450B6513E50}"/>
    <cellStyle name="Normal 5 4 4" xfId="3779" xr:uid="{980D741E-75E4-4095-9DA4-1E66BDC1665C}"/>
    <cellStyle name="Normal 5 4 5" xfId="3780" xr:uid="{3D0005AD-09D2-4D6C-A8B0-E291FD436F96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1" xfId="3794" xr:uid="{97DC1B4B-E389-484E-89A4-1B34F5441791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3" xfId="3798" xr:uid="{8418B565-2FDA-4C09-A4E8-7C21CE6461BB}"/>
    <cellStyle name="Normal 6 2 2 2 3 2" xfId="3799" xr:uid="{DB9FB33C-389B-40B4-841E-4E52A8686162}"/>
    <cellStyle name="Normal 6 2 2 2 4" xfId="3800" xr:uid="{53A41BE2-15FF-4800-8CA0-DDD6C9EACF41}"/>
    <cellStyle name="Normal 6 2 2 2 4 2" xfId="3801" xr:uid="{00D1D86C-14EA-4CAD-9A64-139F7BFA2E6A}"/>
    <cellStyle name="Normal 6 2 2 2 5" xfId="3802" xr:uid="{9319167D-FDA7-4A31-847C-BFCBBC1278A7}"/>
    <cellStyle name="Normal 6 2 2 2 6" xfId="3803" xr:uid="{B7FDD676-C1D0-4653-9281-9147C4253B83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3" xfId="3807" xr:uid="{DC39AC8C-2931-487B-AB38-D97C00C08A32}"/>
    <cellStyle name="Normal 6 2 2 3 3 2" xfId="3808" xr:uid="{9A441FC5-3487-47DA-ABE9-F1CA6FFC1C95}"/>
    <cellStyle name="Normal 6 2 2 3 4" xfId="3809" xr:uid="{1C453693-D15A-49A4-AD03-734C0E300164}"/>
    <cellStyle name="Normal 6 2 2 3 4 2" xfId="3810" xr:uid="{D710F788-C229-43F1-A9DB-B53703F6A99D}"/>
    <cellStyle name="Normal 6 2 2 3 5" xfId="3811" xr:uid="{E16DCE5F-80FA-4A22-AFE4-687816E57BAF}"/>
    <cellStyle name="Normal 6 2 2 3 6" xfId="3812" xr:uid="{06822DB5-3F78-43DF-91C8-80E52A34E5F8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3" xfId="3816" xr:uid="{849B765B-485B-4315-ABF4-5FCC18D123C5}"/>
    <cellStyle name="Normal 6 2 2 4 4" xfId="3817" xr:uid="{33D0B2E6-D18D-4B71-82F2-7EB03D3B6FC0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3" xfId="3821" xr:uid="{8CF3C59B-5D79-4F69-8D6C-3548D551BE93}"/>
    <cellStyle name="Normal 6 2 2 5 4" xfId="3822" xr:uid="{76B995A0-81D2-4891-AEFE-3BB9ABA3B282}"/>
    <cellStyle name="Normal 6 2 2 6" xfId="3823" xr:uid="{4D1E1B4C-584A-4BE3-AE84-4825B4085C00}"/>
    <cellStyle name="Normal 6 2 2 6 2" xfId="3824" xr:uid="{992CEA1F-3258-4865-B361-72C14F606A4C}"/>
    <cellStyle name="Normal 6 2 2 6 3" xfId="3825" xr:uid="{7550B9D3-58CD-4E4B-86BA-4A59A673EA17}"/>
    <cellStyle name="Normal 6 2 2 7" xfId="3826" xr:uid="{EB76B9DD-A9A2-4EB7-B40C-D23E91FA64FD}"/>
    <cellStyle name="Normal 6 2 2 7 2" xfId="3827" xr:uid="{FA3597D5-4D81-4D70-A813-0D27100425DB}"/>
    <cellStyle name="Normal 6 2 2 7 3" xfId="3828" xr:uid="{4CC948FA-B07A-4B15-8783-4EDCD0F6664A}"/>
    <cellStyle name="Normal 6 2 2 8" xfId="3829" xr:uid="{0249397D-D9AC-426C-9CA8-82DDBD8F8CCD}"/>
    <cellStyle name="Normal 6 2 2 8 2" xfId="3830" xr:uid="{863CA685-D1D3-4162-ABC1-5B9FBEE93DB6}"/>
    <cellStyle name="Normal 6 2 2 9" xfId="3831" xr:uid="{413D3B34-3ED5-443A-A1EC-3EB1FDB5A4A1}"/>
    <cellStyle name="Normal 6 2 2 9 2" xfId="3832" xr:uid="{BC463F1B-22DA-478A-8BE9-E91CFF1BC767}"/>
    <cellStyle name="Normal 6 2 3" xfId="3833" xr:uid="{FA98262E-B2D2-4432-8695-EBBF4BE010E8}"/>
    <cellStyle name="Normal 6 2 3 10" xfId="3834" xr:uid="{77B6BA36-D786-4794-9814-8B0F3FDCE65E}"/>
    <cellStyle name="Normal 6 2 3 11" xfId="3835" xr:uid="{B3CEBA45-D081-4492-AF85-221C24DDC0CD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3" xfId="3839" xr:uid="{33B3833E-1E0F-4771-9E91-A5FECA7B4587}"/>
    <cellStyle name="Normal 6 2 3 2 3 2" xfId="3840" xr:uid="{F1D79EF1-C440-4362-A3EE-9FEF564C12D4}"/>
    <cellStyle name="Normal 6 2 3 2 4" xfId="3841" xr:uid="{67E239EC-A91D-40F7-B458-E9D608D537B4}"/>
    <cellStyle name="Normal 6 2 3 2 4 2" xfId="3842" xr:uid="{1F143BE5-6D18-4300-85A9-9988D304B884}"/>
    <cellStyle name="Normal 6 2 3 2 5" xfId="3843" xr:uid="{F4216972-AEA4-4BA5-A4AB-886906779F4A}"/>
    <cellStyle name="Normal 6 2 3 2 6" xfId="3844" xr:uid="{542EC071-251F-467F-98BF-31978D4CC39F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3" xfId="3848" xr:uid="{48CDD594-FF91-476C-B3B2-BF65AB2F9D43}"/>
    <cellStyle name="Normal 6 2 3 3 3 2" xfId="3849" xr:uid="{D08EFB77-EA42-45C3-8449-8D182555A4A2}"/>
    <cellStyle name="Normal 6 2 3 3 4" xfId="3850" xr:uid="{876A50D2-84F5-42FE-BF8C-FC0617B4E160}"/>
    <cellStyle name="Normal 6 2 3 3 5" xfId="3851" xr:uid="{173E439D-0BB6-4BC3-B452-0C43C3B5AFA8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3" xfId="3855" xr:uid="{B9C04782-43E7-43C1-A3B1-F74913F9A791}"/>
    <cellStyle name="Normal 6 2 3 4 4" xfId="3856" xr:uid="{7621BB93-D13B-45BF-8041-2386EF807995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3" xfId="3860" xr:uid="{F098D23C-DFD8-4E44-BE3C-C5B384333B67}"/>
    <cellStyle name="Normal 6 2 3 5 4" xfId="3861" xr:uid="{424BBD49-352B-4AA1-BB7B-C5518DD4FE6F}"/>
    <cellStyle name="Normal 6 2 3 6" xfId="3862" xr:uid="{F6D09359-15A7-497B-BFA4-DF788F9AE3CC}"/>
    <cellStyle name="Normal 6 2 3 6 2" xfId="3863" xr:uid="{D566CCED-5511-4C55-BF5B-DDB0122AAB35}"/>
    <cellStyle name="Normal 6 2 3 6 3" xfId="3864" xr:uid="{04F28328-0290-44FE-889C-1E41B37EDF24}"/>
    <cellStyle name="Normal 6 2 3 7" xfId="3865" xr:uid="{25BF954A-9C36-43E4-924E-F9A870FDEA9A}"/>
    <cellStyle name="Normal 6 2 3 7 2" xfId="3866" xr:uid="{C4AE0E95-747B-403B-987A-2BB910AB8A93}"/>
    <cellStyle name="Normal 6 2 3 7 3" xfId="3867" xr:uid="{7707A246-90F4-4495-83A2-03C848663873}"/>
    <cellStyle name="Normal 6 2 3 8" xfId="3868" xr:uid="{A90FC48F-B8AA-4127-8F6C-0FD46334ACBD}"/>
    <cellStyle name="Normal 6 2 3 8 2" xfId="3869" xr:uid="{6B6F091F-C9D6-4893-897F-404887BC8AAF}"/>
    <cellStyle name="Normal 6 2 3 9" xfId="3870" xr:uid="{5D63E98A-888B-464B-A339-FED3879E229C}"/>
    <cellStyle name="Normal 6 2 3 9 2" xfId="3871" xr:uid="{B41C3F19-83D5-41C3-A0A1-B44767F47B66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1" xfId="1649" xr:uid="{D31EF752-CF5B-4573-B74D-5F4F2F1B5771}"/>
    <cellStyle name="Normal 62" xfId="1644" xr:uid="{18D166A0-ECAE-4040-813E-F6093D631BC9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1" xfId="3890" xr:uid="{D8809114-4AEB-4B5A-A1D5-32BAC04860C3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5" xfId="3895" xr:uid="{1C461298-4199-4FE9-B011-892C7E223F89}"/>
    <cellStyle name="Normal 7 2 3" xfId="3896" xr:uid="{F3CAE82D-A797-470C-8F81-727521B41AF0}"/>
    <cellStyle name="Normal 7 2 3 10" xfId="3897" xr:uid="{1DDD2D3E-9459-491E-8ADD-1CE5331F5E98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3" xfId="3901" xr:uid="{F4A1646A-DBB8-4058-9B97-867820C5D7A7}"/>
    <cellStyle name="Normal 7 2 3 2 3 2" xfId="3902" xr:uid="{B47A23EE-999E-4E18-84CD-2B0EBFE179D4}"/>
    <cellStyle name="Normal 7 2 3 2 4" xfId="3903" xr:uid="{708AE260-116E-40EB-81A4-D6EA10227AAE}"/>
    <cellStyle name="Normal 7 2 3 2 5" xfId="3904" xr:uid="{029ADAD4-9BDC-48D5-98A3-56E977EA6218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3" xfId="3908" xr:uid="{113C8CC9-281B-4C71-A2BC-014FF0A8E8FA}"/>
    <cellStyle name="Normal 7 2 3 3 3 2" xfId="3909" xr:uid="{CEA8AEF2-1E97-474A-998A-62D56059A6A2}"/>
    <cellStyle name="Normal 7 2 3 3 4" xfId="3910" xr:uid="{60CC2AC5-0363-4D86-B8C3-50BD7CBFA93A}"/>
    <cellStyle name="Normal 7 2 3 3 5" xfId="3911" xr:uid="{5C5797DF-81DE-4B3E-8F4E-785A557DACE3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3" xfId="3915" xr:uid="{1F9B7188-F22A-4953-B3DF-ACD45A90FECC}"/>
    <cellStyle name="Normal 7 2 3 4 4" xfId="3916" xr:uid="{4CE628D9-B5CD-40D8-8BFE-663F2EE6501F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3" xfId="3920" xr:uid="{EA95CEB0-D9E9-460F-A011-A4D3F34DDB95}"/>
    <cellStyle name="Normal 7 2 3 5 4" xfId="3921" xr:uid="{87B27E4B-8903-4E09-A83F-D090A62704B9}"/>
    <cellStyle name="Normal 7 2 3 6" xfId="3922" xr:uid="{D4A2BAB0-3E19-4579-BB1E-D0191EB6E139}"/>
    <cellStyle name="Normal 7 2 3 6 2" xfId="3923" xr:uid="{6266C226-CB0C-4F08-A204-809CDC8673DE}"/>
    <cellStyle name="Normal 7 2 3 6 3" xfId="3924" xr:uid="{294458BF-B3B8-40D0-B5D7-F4E135246FB9}"/>
    <cellStyle name="Normal 7 2 3 7" xfId="3925" xr:uid="{0C6A5152-510A-48A3-807B-46E48531E20A}"/>
    <cellStyle name="Normal 7 2 3 7 2" xfId="3926" xr:uid="{52D664DB-AEF3-40A3-B6E8-57A34F33DD62}"/>
    <cellStyle name="Normal 7 2 3 7 3" xfId="3927" xr:uid="{66DED7D8-0424-4156-9509-742048FAB37C}"/>
    <cellStyle name="Normal 7 2 3 8" xfId="3928" xr:uid="{9FB6293C-EE31-481D-9520-66C6E9AF7657}"/>
    <cellStyle name="Normal 7 2 3 8 2" xfId="3929" xr:uid="{266AA7CA-029A-4B9F-BF80-DC6C528EE938}"/>
    <cellStyle name="Normal 7 2 3 9" xfId="3930" xr:uid="{DCF33B5C-D4C7-4D8A-BB99-039223735EC1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3" xfId="3934" xr:uid="{30D9039F-F38E-465A-8FFC-76618E4100B3}"/>
    <cellStyle name="Normal 7 2 4 3 2" xfId="3935" xr:uid="{C6FE5E90-CF98-400A-9BBB-F00B7624513A}"/>
    <cellStyle name="Normal 7 2 4 4" xfId="3936" xr:uid="{76B91BB4-7104-4DB2-B923-66A2351BB0BC}"/>
    <cellStyle name="Normal 7 2 4 5" xfId="3937" xr:uid="{A87F5B90-2EF6-46F9-8F75-B061937E7135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3" xfId="3941" xr:uid="{FE018C8F-34B0-4C3E-9413-9D4B9A7B4F6E}"/>
    <cellStyle name="Normal 7 2 5 4" xfId="3942" xr:uid="{874115C0-B1C1-448A-80B6-7A40D4AFAC7E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3" xfId="3947" xr:uid="{033A88FC-1C60-442E-B47D-7BEC9CF72D61}"/>
    <cellStyle name="Normal 7 2 7 4" xfId="3948" xr:uid="{5A9B3A9D-F12A-440C-B9D9-CE5C40306AAE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3" xfId="3952" xr:uid="{6B82E167-1CB9-45CB-A80E-FD5C2B5B8804}"/>
    <cellStyle name="Normal 7 2 8 4" xfId="3953" xr:uid="{A744F7FD-14BE-4622-933B-FAA044208BEC}"/>
    <cellStyle name="Normal 7 2 9" xfId="3954" xr:uid="{0869598E-0FF8-4173-BCA4-2281455CB02F}"/>
    <cellStyle name="Normal 7 2 9 2" xfId="3955" xr:uid="{3EFFBDE1-901C-4F89-84EB-321394ECDC26}"/>
    <cellStyle name="Normal 7 2 9 3" xfId="3956" xr:uid="{4173008E-E8FB-4865-AAF6-E933DB81756C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6" xfId="3968" xr:uid="{1F4BF7D0-D3F5-41C1-913A-347464FE2AD1}"/>
    <cellStyle name="Normal 7 6 2" xfId="3969" xr:uid="{74E88CB4-2E64-4667-9526-A7D07EF8F7A0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3" xfId="4034" xr:uid="{876D9430-299F-4829-985A-D5E0B230D22B}"/>
    <cellStyle name="Percent 4 2 3 2" xfId="4035" xr:uid="{19AC17C2-551B-4732-928C-3A0B36DF2C10}"/>
    <cellStyle name="Percent 4 2 4" xfId="4036" xr:uid="{A995A47B-4249-43B2-863C-C2972BFEDA15}"/>
    <cellStyle name="Percent 4 2 5" xfId="4037" xr:uid="{0C102225-CC6A-4805-810C-D035956234EB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5" xfId="4044" xr:uid="{683C5B27-D0DD-42EA-9439-7E16918E1C27}"/>
    <cellStyle name="Percent 4 6" xfId="4045" xr:uid="{A49BAF2C-655E-4448-9D5A-2F29CB496D07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2" xfId="5554" xr:uid="{2C9986AD-1B92-4649-A776-4CC1D95E58EE}"/>
    <cellStyle name="ปกติ 23 2 2 10" xfId="5555" xr:uid="{4C196B27-D90B-4E7E-8BFE-311E6C789A25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3" xfId="5559" xr:uid="{47F39288-2CC3-4AAA-A080-20F66C620739}"/>
    <cellStyle name="ปกติ 23 2 2 2 3 2" xfId="5560" xr:uid="{6BEB1CFB-16F0-45EC-9AD6-5A6A8FE22DE5}"/>
    <cellStyle name="ปกติ 23 2 2 2 4" xfId="5561" xr:uid="{999E2E7F-7FC9-4201-A7CF-60D5905A0934}"/>
    <cellStyle name="ปกติ 23 2 2 2 5" xfId="5562" xr:uid="{384F0948-2712-4303-8ABA-4400E061AB7F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3" xfId="5566" xr:uid="{8E366C5D-EAD2-4056-ABDA-EA00D0ECAB5A}"/>
    <cellStyle name="ปกติ 23 2 2 3 3 2" xfId="5567" xr:uid="{F95315D7-6BD1-460C-8030-DFC8F7B4A985}"/>
    <cellStyle name="ปกติ 23 2 2 3 4" xfId="5568" xr:uid="{74358A89-24D8-4DB4-AF94-4616B017619B}"/>
    <cellStyle name="ปกติ 23 2 2 3 5" xfId="5569" xr:uid="{90BF3C62-F54D-4225-9FC1-BFEE969D43D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3" xfId="5573" xr:uid="{D3825143-78B3-48A2-BB4C-F49FAD6D9F1A}"/>
    <cellStyle name="ปกติ 23 2 2 4 4" xfId="5574" xr:uid="{4EA59752-C82D-4AF0-B006-278C4F683248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3" xfId="5578" xr:uid="{C9B14420-9117-4B9A-B4FD-EEB56D8D6A6F}"/>
    <cellStyle name="ปกติ 23 2 2 5 4" xfId="5579" xr:uid="{2F250485-632A-403E-AE4E-7C8DEF7B05EE}"/>
    <cellStyle name="ปกติ 23 2 2 6" xfId="5580" xr:uid="{DB14C550-3025-46D7-9FF6-298474347FDB}"/>
    <cellStyle name="ปกติ 23 2 2 6 2" xfId="5581" xr:uid="{D96625ED-5031-4FA7-91A8-36AA500348BE}"/>
    <cellStyle name="ปกติ 23 2 2 6 3" xfId="5582" xr:uid="{64E98A88-A78F-4BD9-82C0-058B04908CF6}"/>
    <cellStyle name="ปกติ 23 2 2 7" xfId="5583" xr:uid="{FB958A32-C77F-41B6-BB0C-0C268782F446}"/>
    <cellStyle name="ปกติ 23 2 2 7 2" xfId="5584" xr:uid="{74F6FDA4-8BD3-424B-BB28-BBAB798F53D0}"/>
    <cellStyle name="ปกติ 23 2 2 7 3" xfId="5585" xr:uid="{408E8F5D-36E2-4ABA-9ABE-A875F46EBE9C}"/>
    <cellStyle name="ปกติ 23 2 2 8" xfId="5586" xr:uid="{1D928304-F3BC-48AD-807A-D5E6B90AAE1E}"/>
    <cellStyle name="ปกติ 23 2 2 8 2" xfId="5587" xr:uid="{FA7C63D9-F5F0-4012-8140-E696E937383F}"/>
    <cellStyle name="ปกติ 23 2 2 9" xfId="5588" xr:uid="{D1AEBE19-F547-404E-B5B6-B8E33C472944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3" xfId="5594" xr:uid="{E5E2BE9F-81B4-477B-8A37-DFCD53625588}"/>
    <cellStyle name="ปกติ 23 2 4 3 2" xfId="5595" xr:uid="{EFC74F7F-1831-4673-A0AC-6FDFF952BC11}"/>
    <cellStyle name="ปกติ 23 2 4 4" xfId="5596" xr:uid="{C2D381AC-64EE-40CD-BD5B-F1CFB8B80AA9}"/>
    <cellStyle name="ปกติ 23 2 4 5" xfId="5597" xr:uid="{6DB5D2F0-D18A-4D2D-805B-5EC07A7A6D9F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3" xfId="5601" xr:uid="{7EF97C04-C5AD-49AB-A227-9447B07F8640}"/>
    <cellStyle name="ปกติ 23 2 5 3 2" xfId="5602" xr:uid="{37DE270B-49B0-4C37-BB4E-02872675B824}"/>
    <cellStyle name="ปกติ 23 2 5 4" xfId="5603" xr:uid="{8DA93E91-2D82-4CFE-8EB9-99BA14C00323}"/>
    <cellStyle name="ปกติ 23 2 5 5" xfId="5604" xr:uid="{BC634AEE-F537-405D-93DE-5C977D01B54E}"/>
    <cellStyle name="ปกติ 23 2 6" xfId="5605" xr:uid="{2181E0B5-03BC-43ED-9A34-94687E536DAD}"/>
    <cellStyle name="ปกติ 23 2 6 2" xfId="5606" xr:uid="{2352A218-2884-43D9-8410-4B962A804025}"/>
    <cellStyle name="ปกติ 23 2 7" xfId="5607" xr:uid="{DB11BE7A-4554-46F3-AACC-80BB17419957}"/>
    <cellStyle name="ปกติ 23 2 7 2" xfId="5608" xr:uid="{FF30A64E-1A94-45B0-B5C8-0589DCD5612C}"/>
    <cellStyle name="ปกติ 23 2 8" xfId="5609" xr:uid="{FB7AB4B4-5986-4637-A41C-E35D3366035B}"/>
    <cellStyle name="ปกติ 23 2 8 2" xfId="5610" xr:uid="{E0199922-0789-46BC-B5BD-E3DE8A9B0812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5"/>
  <sheetData/>
  <phoneticPr fontId="1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7109375" style="25" customWidth="1"/>
    <col min="4" max="4" width="32.7109375" style="25" customWidth="1"/>
    <col min="5" max="5" width="7.7109375" style="26" customWidth="1"/>
    <col min="6" max="6" width="0.7109375" style="25" customWidth="1"/>
    <col min="7" max="7" width="14.28515625" style="29" customWidth="1"/>
    <col min="8" max="8" width="0.7109375" style="29" customWidth="1"/>
    <col min="9" max="9" width="14.28515625" style="29" customWidth="1"/>
    <col min="10" max="10" width="0.7109375" style="77" customWidth="1"/>
    <col min="11" max="11" width="14.28515625" style="29" customWidth="1"/>
    <col min="12" max="12" width="0.7109375" style="77" customWidth="1"/>
    <col min="13" max="13" width="14.28515625" style="29" customWidth="1"/>
    <col min="14" max="14" width="11" style="25"/>
    <col min="15" max="15" width="11.28515625" style="25" bestFit="1" customWidth="1"/>
    <col min="16" max="16384" width="11" style="25"/>
  </cols>
  <sheetData>
    <row r="1" spans="1:25" s="38" customFormat="1" ht="19.5" customHeight="1">
      <c r="A1" s="34" t="s">
        <v>33</v>
      </c>
      <c r="B1" s="35"/>
      <c r="C1" s="35"/>
      <c r="D1" s="36"/>
      <c r="E1" s="37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25" s="38" customFormat="1" ht="19.5" customHeight="1">
      <c r="A2" s="313" t="s">
        <v>72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6"/>
      <c r="O2" s="36"/>
      <c r="P2" s="36"/>
      <c r="Q2" s="36"/>
      <c r="R2" s="40"/>
      <c r="S2" s="40"/>
      <c r="T2" s="40"/>
      <c r="U2" s="40"/>
    </row>
    <row r="3" spans="1:25" s="38" customFormat="1" ht="19.5" customHeight="1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25" s="38" customFormat="1" ht="19.5" customHeight="1">
      <c r="D4" s="41"/>
      <c r="E4" s="42"/>
      <c r="F4" s="41"/>
      <c r="G4" s="43"/>
      <c r="H4" s="44" t="s">
        <v>12</v>
      </c>
      <c r="I4" s="43"/>
      <c r="J4" s="44"/>
      <c r="K4" s="315" t="s">
        <v>50</v>
      </c>
      <c r="L4" s="315"/>
      <c r="M4" s="315"/>
    </row>
    <row r="5" spans="1:25" s="38" customFormat="1" ht="19.5" customHeight="1">
      <c r="D5" s="41"/>
      <c r="E5" s="42"/>
      <c r="F5" s="41"/>
      <c r="G5" s="315" t="s">
        <v>49</v>
      </c>
      <c r="H5" s="315"/>
      <c r="I5" s="315"/>
      <c r="J5" s="44"/>
      <c r="K5" s="315" t="s">
        <v>49</v>
      </c>
      <c r="L5" s="315"/>
      <c r="M5" s="315"/>
    </row>
    <row r="6" spans="1:25" s="38" customFormat="1" ht="19.5" customHeight="1">
      <c r="D6" s="41"/>
      <c r="E6" s="42"/>
      <c r="F6" s="41"/>
      <c r="G6" s="316" t="s">
        <v>73</v>
      </c>
      <c r="H6" s="317"/>
      <c r="I6" s="317"/>
      <c r="J6" s="44"/>
      <c r="K6" s="316" t="s">
        <v>73</v>
      </c>
      <c r="L6" s="317"/>
      <c r="M6" s="317"/>
    </row>
    <row r="7" spans="1:25" s="38" customFormat="1" ht="19.5" customHeight="1">
      <c r="D7" s="41"/>
      <c r="E7" s="42"/>
      <c r="F7" s="41"/>
      <c r="G7" s="316" t="s">
        <v>69</v>
      </c>
      <c r="H7" s="317"/>
      <c r="I7" s="317"/>
      <c r="J7" s="44"/>
      <c r="K7" s="316" t="s">
        <v>69</v>
      </c>
      <c r="L7" s="317"/>
      <c r="M7" s="317"/>
    </row>
    <row r="8" spans="1:25" s="38" customFormat="1" ht="19.5" customHeight="1">
      <c r="D8" s="41"/>
      <c r="E8" s="45" t="s">
        <v>14</v>
      </c>
      <c r="F8" s="41"/>
      <c r="G8" s="46">
        <v>2017</v>
      </c>
      <c r="H8" s="47"/>
      <c r="I8" s="46">
        <v>2016</v>
      </c>
      <c r="J8" s="47"/>
      <c r="K8" s="46">
        <v>2017</v>
      </c>
      <c r="L8" s="47"/>
      <c r="M8" s="46">
        <v>2016</v>
      </c>
    </row>
    <row r="9" spans="1:25" s="38" customFormat="1" ht="19.5" customHeight="1">
      <c r="E9" s="45"/>
      <c r="F9" s="48"/>
      <c r="G9" s="314" t="s">
        <v>70</v>
      </c>
      <c r="H9" s="314"/>
      <c r="I9" s="314"/>
      <c r="J9" s="314"/>
      <c r="K9" s="314"/>
      <c r="L9" s="314"/>
      <c r="M9" s="314"/>
      <c r="N9" s="49"/>
    </row>
    <row r="10" spans="1:25" s="38" customFormat="1" ht="19.5" customHeight="1">
      <c r="A10" s="50" t="s">
        <v>27</v>
      </c>
      <c r="B10" s="30"/>
      <c r="C10" s="30"/>
      <c r="D10" s="30"/>
      <c r="E10" s="51"/>
      <c r="F10" s="52"/>
      <c r="G10" s="53"/>
      <c r="H10" s="53"/>
      <c r="I10" s="53"/>
      <c r="J10" s="54"/>
      <c r="K10" s="53"/>
      <c r="L10" s="54"/>
      <c r="M10" s="53"/>
    </row>
    <row r="11" spans="1:25" s="38" customFormat="1" ht="19.5" customHeight="1">
      <c r="A11" s="30" t="s">
        <v>54</v>
      </c>
      <c r="B11" s="30"/>
      <c r="C11" s="30"/>
      <c r="D11" s="30"/>
      <c r="E11" s="30"/>
      <c r="F11" s="52"/>
      <c r="G11" s="17"/>
      <c r="H11" s="17"/>
      <c r="I11" s="17">
        <v>1541383</v>
      </c>
      <c r="J11" s="17"/>
      <c r="K11" s="17"/>
      <c r="L11" s="17"/>
      <c r="M11" s="17">
        <v>734942</v>
      </c>
      <c r="U11" s="40"/>
      <c r="Y11" s="40"/>
    </row>
    <row r="12" spans="1:25" s="38" customFormat="1" ht="19.5" customHeight="1">
      <c r="A12" s="55" t="s">
        <v>67</v>
      </c>
      <c r="B12" s="30"/>
      <c r="C12" s="30"/>
      <c r="D12" s="30"/>
      <c r="E12" s="56"/>
      <c r="F12" s="52"/>
      <c r="G12" s="17"/>
      <c r="H12" s="17"/>
      <c r="I12" s="17">
        <v>10767</v>
      </c>
      <c r="J12" s="17"/>
      <c r="K12" s="17"/>
      <c r="L12" s="17"/>
      <c r="M12" s="17">
        <v>6645</v>
      </c>
      <c r="U12" s="40"/>
      <c r="Y12" s="40"/>
    </row>
    <row r="13" spans="1:25" s="38" customFormat="1" ht="19.5" customHeight="1">
      <c r="A13" s="55" t="s">
        <v>66</v>
      </c>
      <c r="B13" s="30"/>
      <c r="C13" s="30"/>
      <c r="D13" s="30"/>
      <c r="E13" s="56"/>
      <c r="F13" s="52"/>
      <c r="G13" s="17"/>
      <c r="H13" s="17"/>
      <c r="I13" s="17">
        <v>2328</v>
      </c>
      <c r="J13" s="17"/>
      <c r="K13" s="17"/>
      <c r="L13" s="17"/>
      <c r="M13" s="17">
        <v>1586</v>
      </c>
      <c r="U13" s="40"/>
      <c r="Y13" s="40"/>
    </row>
    <row r="14" spans="1:25" s="38" customFormat="1" ht="19.5" customHeight="1">
      <c r="A14" s="30" t="s">
        <v>2</v>
      </c>
      <c r="B14" s="30"/>
      <c r="C14" s="30"/>
      <c r="D14" s="30"/>
      <c r="E14" s="51"/>
      <c r="F14" s="52"/>
      <c r="G14" s="17"/>
      <c r="H14" s="17"/>
      <c r="I14" s="17">
        <v>7185</v>
      </c>
      <c r="J14" s="17"/>
      <c r="K14" s="17"/>
      <c r="L14" s="17"/>
      <c r="M14" s="17">
        <v>17023</v>
      </c>
      <c r="U14" s="40"/>
      <c r="Y14" s="40"/>
    </row>
    <row r="15" spans="1:25" s="38" customFormat="1" ht="19.5" customHeight="1">
      <c r="A15" s="27" t="s">
        <v>28</v>
      </c>
      <c r="B15" s="30"/>
      <c r="C15" s="30"/>
      <c r="D15" s="30"/>
      <c r="E15" s="51"/>
      <c r="F15" s="52"/>
      <c r="G15" s="18">
        <f>SUM(G11:G14)</f>
        <v>0</v>
      </c>
      <c r="H15" s="33"/>
      <c r="I15" s="18">
        <f>SUM(I11:I14)</f>
        <v>1561663</v>
      </c>
      <c r="J15" s="33"/>
      <c r="K15" s="18">
        <f>SUM(K11:K14)</f>
        <v>0</v>
      </c>
      <c r="L15" s="33"/>
      <c r="M15" s="18">
        <f>SUM(M11:M14)</f>
        <v>760196</v>
      </c>
    </row>
    <row r="16" spans="1:25" s="38" customFormat="1" ht="19.5" customHeight="1">
      <c r="A16" s="27"/>
      <c r="B16" s="30"/>
      <c r="C16" s="30"/>
      <c r="D16" s="30"/>
      <c r="E16" s="51"/>
      <c r="F16" s="52"/>
      <c r="G16" s="57"/>
      <c r="H16" s="58"/>
      <c r="I16" s="57"/>
      <c r="J16" s="58"/>
      <c r="K16" s="59"/>
      <c r="L16" s="58"/>
      <c r="M16" s="59"/>
    </row>
    <row r="17" spans="1:25" s="38" customFormat="1" ht="19.5" customHeight="1">
      <c r="A17" s="50" t="s">
        <v>29</v>
      </c>
      <c r="B17" s="30"/>
      <c r="C17" s="30"/>
      <c r="D17" s="30"/>
      <c r="E17" s="51"/>
      <c r="F17" s="52"/>
      <c r="G17" s="57"/>
      <c r="H17" s="58"/>
      <c r="I17" s="57"/>
      <c r="J17" s="58"/>
      <c r="K17" s="58"/>
      <c r="L17" s="58"/>
      <c r="M17" s="58"/>
    </row>
    <row r="18" spans="1:25" s="38" customFormat="1" ht="19.5" customHeight="1">
      <c r="A18" s="30" t="s">
        <v>55</v>
      </c>
      <c r="B18" s="30"/>
      <c r="C18" s="30"/>
      <c r="D18" s="30"/>
      <c r="E18" s="51"/>
      <c r="F18" s="52"/>
      <c r="G18" s="17"/>
      <c r="H18" s="17"/>
      <c r="I18" s="17">
        <v>1061578</v>
      </c>
      <c r="J18" s="17"/>
      <c r="K18" s="17"/>
      <c r="L18" s="17"/>
      <c r="M18" s="17">
        <v>558727</v>
      </c>
      <c r="U18" s="40"/>
      <c r="Y18" s="40"/>
    </row>
    <row r="19" spans="1:25" s="38" customFormat="1" ht="19.5" customHeight="1">
      <c r="A19" s="30" t="s">
        <v>51</v>
      </c>
      <c r="B19" s="30"/>
      <c r="C19" s="30"/>
      <c r="D19" s="30"/>
      <c r="E19" s="51"/>
      <c r="F19" s="52"/>
      <c r="G19" s="17"/>
      <c r="H19" s="17"/>
      <c r="I19" s="17">
        <v>18183</v>
      </c>
      <c r="J19" s="17"/>
      <c r="K19" s="17"/>
      <c r="L19" s="17"/>
      <c r="M19" s="17">
        <v>8463</v>
      </c>
      <c r="U19" s="40"/>
      <c r="Y19" s="40"/>
    </row>
    <row r="20" spans="1:25" s="38" customFormat="1" ht="19.5" customHeight="1">
      <c r="A20" s="55" t="s">
        <v>30</v>
      </c>
      <c r="E20" s="51"/>
      <c r="G20" s="17"/>
      <c r="H20" s="17"/>
      <c r="I20" s="17">
        <v>187168</v>
      </c>
      <c r="J20" s="17"/>
      <c r="K20" s="17"/>
      <c r="L20" s="17"/>
      <c r="M20" s="17">
        <v>115882</v>
      </c>
    </row>
    <row r="21" spans="1:25" s="38" customFormat="1" ht="19.5" customHeight="1">
      <c r="A21" s="30" t="s">
        <v>53</v>
      </c>
      <c r="B21" s="30"/>
      <c r="C21" s="30"/>
      <c r="D21" s="30"/>
      <c r="E21" s="51"/>
      <c r="F21" s="52"/>
      <c r="G21" s="17"/>
      <c r="H21" s="17"/>
      <c r="I21" s="17">
        <v>46236</v>
      </c>
      <c r="J21" s="17"/>
      <c r="K21" s="17"/>
      <c r="L21" s="17"/>
      <c r="M21" s="17">
        <v>45470</v>
      </c>
    </row>
    <row r="22" spans="1:25" s="38" customFormat="1" ht="19.5" customHeight="1">
      <c r="A22" s="27" t="s">
        <v>31</v>
      </c>
      <c r="B22" s="30"/>
      <c r="C22" s="30"/>
      <c r="D22" s="30"/>
      <c r="E22" s="51"/>
      <c r="F22" s="52"/>
      <c r="G22" s="18">
        <f>SUM(G18:G21)</f>
        <v>0</v>
      </c>
      <c r="H22" s="33">
        <v>0</v>
      </c>
      <c r="I22" s="18">
        <f>SUM(I18:I21)</f>
        <v>1313165</v>
      </c>
      <c r="J22" s="33">
        <v>0</v>
      </c>
      <c r="K22" s="18">
        <f>SUM(K18:K21)</f>
        <v>0</v>
      </c>
      <c r="L22" s="33">
        <v>0</v>
      </c>
      <c r="M22" s="18">
        <f>SUM(M18:M21)</f>
        <v>728542</v>
      </c>
    </row>
    <row r="23" spans="1:25" s="38" customFormat="1" ht="19.5" customHeight="1">
      <c r="A23" s="27"/>
      <c r="B23" s="30"/>
      <c r="C23" s="30"/>
      <c r="D23" s="30"/>
      <c r="E23" s="51"/>
      <c r="F23" s="52"/>
      <c r="G23" s="57"/>
      <c r="H23" s="58"/>
      <c r="I23" s="57"/>
      <c r="J23" s="58"/>
      <c r="K23" s="60"/>
      <c r="L23" s="58"/>
      <c r="M23" s="60"/>
      <c r="N23" s="49"/>
    </row>
    <row r="24" spans="1:25" s="38" customFormat="1" ht="19.5" customHeight="1">
      <c r="A24" s="30" t="s">
        <v>90</v>
      </c>
      <c r="B24" s="30"/>
      <c r="C24" s="30"/>
      <c r="D24" s="30"/>
      <c r="E24" s="51">
        <v>6</v>
      </c>
      <c r="F24" s="52"/>
      <c r="G24" s="20"/>
      <c r="H24" s="58"/>
      <c r="I24" s="20">
        <v>187</v>
      </c>
      <c r="J24" s="58"/>
      <c r="K24" s="31"/>
      <c r="L24" s="58"/>
      <c r="M24" s="31" t="s">
        <v>71</v>
      </c>
      <c r="N24" s="49"/>
    </row>
    <row r="25" spans="1:25" s="38" customFormat="1" ht="19.5" customHeight="1">
      <c r="A25" s="27"/>
      <c r="B25" s="30"/>
      <c r="C25" s="30"/>
      <c r="D25" s="30"/>
      <c r="E25" s="51"/>
      <c r="F25" s="52"/>
      <c r="G25" s="57"/>
      <c r="H25" s="58"/>
      <c r="I25" s="57"/>
      <c r="J25" s="58"/>
      <c r="K25" s="57"/>
      <c r="L25" s="58"/>
      <c r="M25" s="57"/>
      <c r="N25" s="49"/>
    </row>
    <row r="26" spans="1:25" s="38" customFormat="1" ht="19.5" customHeight="1">
      <c r="A26" s="61" t="s">
        <v>74</v>
      </c>
      <c r="B26" s="30"/>
      <c r="C26" s="30"/>
      <c r="D26" s="30"/>
      <c r="E26" s="51"/>
      <c r="F26" s="52"/>
    </row>
    <row r="27" spans="1:25" s="38" customFormat="1" ht="19.5" customHeight="1">
      <c r="A27" s="92"/>
      <c r="B27" s="27" t="s">
        <v>91</v>
      </c>
      <c r="E27" s="51"/>
      <c r="F27" s="52"/>
      <c r="G27" s="21">
        <f>+G15-G22+G24</f>
        <v>0</v>
      </c>
      <c r="H27" s="21"/>
      <c r="I27" s="21">
        <f>+I15-I22+I24</f>
        <v>248685</v>
      </c>
      <c r="J27" s="21"/>
      <c r="K27" s="21">
        <f>+K15-K22</f>
        <v>0</v>
      </c>
      <c r="L27" s="21"/>
      <c r="M27" s="21">
        <f>+M15-M22</f>
        <v>31654</v>
      </c>
    </row>
    <row r="28" spans="1:25" s="38" customFormat="1" ht="19.5" customHeight="1">
      <c r="A28" s="30" t="s">
        <v>92</v>
      </c>
      <c r="B28" s="30"/>
      <c r="C28" s="30"/>
      <c r="D28" s="30"/>
      <c r="E28" s="51"/>
      <c r="F28" s="52"/>
      <c r="G28" s="20"/>
      <c r="H28" s="59"/>
      <c r="I28" s="20">
        <v>-49620</v>
      </c>
      <c r="J28" s="21"/>
      <c r="K28" s="20"/>
      <c r="L28" s="21"/>
      <c r="M28" s="20">
        <v>-7055</v>
      </c>
    </row>
    <row r="29" spans="1:25" s="38" customFormat="1" ht="19.5" customHeight="1">
      <c r="A29" s="27" t="s">
        <v>75</v>
      </c>
      <c r="B29" s="30"/>
      <c r="C29" s="30"/>
      <c r="D29" s="30"/>
      <c r="E29" s="51"/>
      <c r="F29" s="52"/>
      <c r="G29" s="16"/>
      <c r="H29" s="57"/>
      <c r="I29" s="16"/>
      <c r="J29" s="93"/>
      <c r="K29" s="16"/>
      <c r="L29" s="93"/>
      <c r="M29" s="16"/>
    </row>
    <row r="30" spans="1:25" s="38" customFormat="1" ht="19.5" customHeight="1" thickBot="1">
      <c r="A30" s="27"/>
      <c r="B30" s="27" t="s">
        <v>91</v>
      </c>
      <c r="C30" s="62"/>
      <c r="D30" s="62"/>
      <c r="E30" s="51"/>
      <c r="F30" s="52"/>
      <c r="G30" s="23">
        <f>+G27+G28</f>
        <v>0</v>
      </c>
      <c r="H30" s="33"/>
      <c r="I30" s="23">
        <f>+I27+I28</f>
        <v>199065</v>
      </c>
      <c r="J30" s="33"/>
      <c r="K30" s="23">
        <f>+K27+K28</f>
        <v>0</v>
      </c>
      <c r="L30" s="21"/>
      <c r="M30" s="23">
        <f>+M27+M28</f>
        <v>24599</v>
      </c>
    </row>
    <row r="31" spans="1:25" s="38" customFormat="1" ht="19.5" customHeight="1" thickTop="1">
      <c r="A31" s="27"/>
      <c r="B31" s="27"/>
      <c r="C31" s="27"/>
      <c r="D31" s="27"/>
      <c r="E31" s="28"/>
      <c r="F31" s="63"/>
      <c r="G31" s="64"/>
      <c r="H31" s="65"/>
      <c r="I31" s="64"/>
      <c r="J31" s="65"/>
      <c r="K31" s="64"/>
      <c r="L31" s="21"/>
      <c r="M31" s="64"/>
    </row>
    <row r="32" spans="1:25" s="38" customFormat="1" ht="19.5" customHeight="1">
      <c r="A32" s="27" t="s">
        <v>68</v>
      </c>
      <c r="B32" s="27"/>
      <c r="C32" s="27"/>
      <c r="D32" s="27"/>
      <c r="E32" s="28"/>
      <c r="F32" s="63"/>
      <c r="G32" s="64"/>
      <c r="H32" s="65"/>
      <c r="I32" s="64"/>
      <c r="J32" s="65"/>
      <c r="K32" s="64"/>
      <c r="L32" s="21"/>
      <c r="M32" s="64"/>
    </row>
    <row r="33" spans="1:25" s="38" customFormat="1" ht="19.5" customHeight="1">
      <c r="A33" s="50" t="s">
        <v>93</v>
      </c>
      <c r="B33" s="27"/>
      <c r="C33" s="27"/>
      <c r="D33" s="27"/>
      <c r="E33" s="28"/>
      <c r="F33" s="63"/>
      <c r="G33" s="64"/>
      <c r="H33" s="65"/>
      <c r="I33" s="64"/>
      <c r="J33" s="65"/>
      <c r="K33" s="64"/>
      <c r="L33" s="21"/>
      <c r="M33" s="64"/>
    </row>
    <row r="34" spans="1:25" s="38" customFormat="1" ht="19.5" customHeight="1">
      <c r="A34" s="27"/>
      <c r="B34" s="50" t="s">
        <v>94</v>
      </c>
      <c r="C34" s="27"/>
      <c r="D34" s="27"/>
      <c r="E34" s="28"/>
      <c r="F34" s="63"/>
      <c r="G34" s="64"/>
      <c r="H34" s="65"/>
      <c r="I34" s="64"/>
      <c r="J34" s="65"/>
      <c r="K34" s="64"/>
      <c r="L34" s="21"/>
      <c r="M34" s="64"/>
    </row>
    <row r="35" spans="1:25" s="38" customFormat="1" ht="19.5" customHeight="1">
      <c r="A35" s="30" t="s">
        <v>95</v>
      </c>
      <c r="B35" s="27"/>
      <c r="C35" s="27"/>
      <c r="D35" s="27"/>
      <c r="E35" s="28"/>
      <c r="F35" s="63"/>
      <c r="G35" s="17"/>
      <c r="H35" s="17"/>
      <c r="I35" s="17"/>
      <c r="J35" s="17"/>
      <c r="K35" s="17"/>
      <c r="L35" s="17"/>
      <c r="M35" s="17"/>
    </row>
    <row r="36" spans="1:25" s="38" customFormat="1" ht="19.5" customHeight="1">
      <c r="A36" s="27"/>
      <c r="B36" s="30" t="s">
        <v>96</v>
      </c>
      <c r="C36" s="27"/>
      <c r="D36" s="27"/>
      <c r="E36" s="28"/>
      <c r="F36" s="63"/>
      <c r="G36" s="17"/>
      <c r="H36" s="17"/>
      <c r="I36" s="17">
        <v>1951</v>
      </c>
      <c r="J36" s="58"/>
      <c r="K36" s="66"/>
      <c r="L36" s="58"/>
      <c r="M36" s="66" t="s">
        <v>71</v>
      </c>
    </row>
    <row r="37" spans="1:25" s="38" customFormat="1" ht="19.5" customHeight="1">
      <c r="A37" s="30" t="s">
        <v>97</v>
      </c>
      <c r="B37" s="27"/>
      <c r="C37" s="27"/>
      <c r="D37" s="27"/>
      <c r="E37" s="28"/>
      <c r="F37" s="63"/>
      <c r="G37" s="16"/>
      <c r="H37" s="16"/>
    </row>
    <row r="38" spans="1:25" s="38" customFormat="1" ht="19.5" customHeight="1">
      <c r="A38" s="30"/>
      <c r="B38" s="30" t="s">
        <v>98</v>
      </c>
      <c r="C38" s="27"/>
      <c r="D38" s="27"/>
      <c r="E38" s="28"/>
      <c r="F38" s="63"/>
      <c r="G38" s="16"/>
      <c r="H38" s="16"/>
      <c r="I38" s="16"/>
      <c r="J38" s="67"/>
      <c r="K38" s="66"/>
      <c r="L38" s="67"/>
      <c r="M38" s="66"/>
    </row>
    <row r="39" spans="1:25" s="38" customFormat="1" ht="19.5" customHeight="1">
      <c r="A39" s="30"/>
      <c r="B39" s="30" t="s">
        <v>99</v>
      </c>
      <c r="C39" s="27"/>
      <c r="D39" s="27"/>
      <c r="E39" s="28"/>
      <c r="F39" s="63"/>
      <c r="G39" s="16"/>
      <c r="H39" s="16"/>
      <c r="I39" s="16">
        <v>-390</v>
      </c>
      <c r="J39" s="67"/>
      <c r="K39" s="66"/>
      <c r="L39" s="67"/>
      <c r="M39" s="66" t="s">
        <v>71</v>
      </c>
    </row>
    <row r="40" spans="1:25" s="38" customFormat="1" ht="19.5" customHeight="1">
      <c r="A40" s="27" t="s">
        <v>76</v>
      </c>
      <c r="B40" s="27"/>
      <c r="C40" s="27"/>
      <c r="D40" s="27"/>
      <c r="E40" s="28"/>
      <c r="F40" s="63"/>
      <c r="G40" s="64"/>
      <c r="H40" s="16"/>
      <c r="I40" s="64"/>
      <c r="J40" s="16"/>
      <c r="K40" s="64"/>
      <c r="L40" s="16"/>
      <c r="M40" s="64"/>
    </row>
    <row r="41" spans="1:25" s="38" customFormat="1" ht="19.5" customHeight="1">
      <c r="A41" s="27"/>
      <c r="B41" s="27" t="s">
        <v>100</v>
      </c>
      <c r="C41" s="27"/>
      <c r="D41" s="27"/>
      <c r="E41" s="28"/>
      <c r="F41" s="63"/>
      <c r="G41" s="87"/>
      <c r="H41" s="16"/>
      <c r="I41" s="87">
        <f>SUM(I35:I40)</f>
        <v>1561</v>
      </c>
      <c r="J41" s="67"/>
      <c r="K41" s="31"/>
      <c r="L41" s="67"/>
      <c r="M41" s="31" t="s">
        <v>71</v>
      </c>
    </row>
    <row r="42" spans="1:25" s="38" customFormat="1" ht="19.5" customHeight="1" thickBot="1">
      <c r="A42" s="27" t="s">
        <v>77</v>
      </c>
      <c r="B42" s="27"/>
      <c r="C42" s="27"/>
      <c r="D42" s="27"/>
      <c r="E42" s="28"/>
      <c r="F42" s="63"/>
      <c r="G42" s="23">
        <f>+G30+G41</f>
        <v>0</v>
      </c>
      <c r="H42" s="17"/>
      <c r="I42" s="23">
        <f>+I30+I41</f>
        <v>200626</v>
      </c>
      <c r="J42" s="17"/>
      <c r="K42" s="23">
        <f>+K30</f>
        <v>0</v>
      </c>
      <c r="L42" s="17"/>
      <c r="M42" s="23">
        <f>+M30</f>
        <v>24599</v>
      </c>
    </row>
    <row r="43" spans="1:25" s="38" customFormat="1" ht="19.5" customHeight="1" thickTop="1">
      <c r="A43" s="27"/>
      <c r="B43" s="27"/>
      <c r="C43" s="27"/>
      <c r="D43" s="27"/>
      <c r="E43" s="28"/>
      <c r="F43" s="63"/>
      <c r="G43" s="64"/>
      <c r="H43" s="17"/>
      <c r="I43" s="64"/>
      <c r="J43" s="17"/>
      <c r="K43" s="64"/>
      <c r="L43" s="17"/>
      <c r="M43" s="64"/>
    </row>
    <row r="44" spans="1:25" s="38" customFormat="1" ht="19.5" customHeight="1">
      <c r="A44" s="27" t="s">
        <v>57</v>
      </c>
      <c r="B44" s="27"/>
      <c r="C44" s="27"/>
      <c r="D44" s="27"/>
      <c r="E44" s="28"/>
      <c r="F44" s="63"/>
      <c r="G44" s="64"/>
      <c r="H44" s="65"/>
      <c r="I44" s="64"/>
      <c r="J44" s="65"/>
      <c r="K44" s="64"/>
      <c r="L44" s="17"/>
      <c r="M44" s="64"/>
    </row>
    <row r="45" spans="1:25" s="38" customFormat="1" ht="19.5" customHeight="1">
      <c r="A45" s="30" t="s">
        <v>101</v>
      </c>
      <c r="B45" s="27"/>
      <c r="C45" s="27"/>
      <c r="D45" s="27"/>
      <c r="E45" s="28"/>
      <c r="F45" s="63"/>
      <c r="G45" s="17"/>
      <c r="H45" s="59"/>
      <c r="I45" s="17">
        <v>155717</v>
      </c>
      <c r="J45" s="17"/>
      <c r="K45" s="17"/>
      <c r="L45" s="17"/>
      <c r="M45" s="17">
        <f>+M30</f>
        <v>24599</v>
      </c>
    </row>
    <row r="46" spans="1:25" s="38" customFormat="1" ht="19.5" customHeight="1">
      <c r="A46" s="30" t="s">
        <v>78</v>
      </c>
      <c r="B46" s="30"/>
      <c r="C46" s="30"/>
      <c r="D46" s="30"/>
      <c r="E46" s="51"/>
      <c r="F46" s="52"/>
      <c r="G46" s="20"/>
      <c r="H46" s="59"/>
      <c r="I46" s="20">
        <v>43348</v>
      </c>
      <c r="J46" s="17"/>
      <c r="K46" s="66"/>
      <c r="L46" s="67"/>
      <c r="M46" s="66" t="s">
        <v>71</v>
      </c>
    </row>
    <row r="47" spans="1:25" s="62" customFormat="1" ht="19.5" customHeight="1" thickBot="1">
      <c r="A47" s="27" t="s">
        <v>75</v>
      </c>
      <c r="E47" s="28"/>
      <c r="F47" s="63"/>
      <c r="G47" s="22">
        <f>SUM(G45:G46)</f>
        <v>0</v>
      </c>
      <c r="H47" s="33"/>
      <c r="I47" s="22">
        <f>SUM(I45:I46)</f>
        <v>199065</v>
      </c>
      <c r="J47" s="33">
        <v>0</v>
      </c>
      <c r="K47" s="22">
        <f>SUM(K45:K46)</f>
        <v>0</v>
      </c>
      <c r="L47" s="21">
        <v>0</v>
      </c>
      <c r="M47" s="22">
        <f>SUM(M45:M46)</f>
        <v>24599</v>
      </c>
      <c r="R47" s="38"/>
      <c r="S47" s="38"/>
      <c r="T47" s="38"/>
      <c r="U47" s="38"/>
      <c r="V47" s="38"/>
      <c r="W47" s="38"/>
      <c r="X47" s="38"/>
      <c r="Y47" s="38"/>
    </row>
    <row r="48" spans="1:25" s="62" customFormat="1" ht="19.5" customHeight="1" thickTop="1">
      <c r="A48" s="27"/>
      <c r="E48" s="28"/>
      <c r="F48" s="63"/>
      <c r="G48" s="64"/>
      <c r="H48" s="59"/>
      <c r="I48" s="64"/>
      <c r="J48" s="59">
        <v>0</v>
      </c>
      <c r="K48" s="68"/>
      <c r="L48" s="59">
        <v>0</v>
      </c>
      <c r="M48" s="68"/>
      <c r="R48" s="38"/>
      <c r="S48" s="38"/>
      <c r="T48" s="38"/>
      <c r="U48" s="38"/>
      <c r="V48" s="38"/>
      <c r="W48" s="38"/>
      <c r="X48" s="38"/>
      <c r="Y48" s="38"/>
    </row>
    <row r="49" spans="1:25" s="62" customFormat="1" ht="19.5" customHeight="1">
      <c r="A49" s="27" t="s">
        <v>58</v>
      </c>
      <c r="E49" s="28"/>
      <c r="F49" s="63"/>
      <c r="G49" s="64"/>
      <c r="H49" s="59"/>
      <c r="I49" s="64"/>
      <c r="J49" s="59"/>
      <c r="K49" s="68"/>
      <c r="L49" s="59"/>
      <c r="M49" s="68"/>
      <c r="R49" s="38"/>
      <c r="S49" s="38"/>
      <c r="T49" s="38"/>
      <c r="U49" s="38"/>
      <c r="V49" s="38"/>
      <c r="W49" s="38"/>
      <c r="X49" s="38"/>
      <c r="Y49" s="38"/>
    </row>
    <row r="50" spans="1:25" s="62" customFormat="1" ht="19.5" customHeight="1">
      <c r="A50" s="30" t="s">
        <v>101</v>
      </c>
      <c r="B50" s="27"/>
      <c r="E50" s="28"/>
      <c r="F50" s="63"/>
      <c r="G50" s="17"/>
      <c r="H50" s="17"/>
      <c r="I50" s="17">
        <v>156853</v>
      </c>
      <c r="J50" s="17"/>
      <c r="K50" s="17"/>
      <c r="L50" s="17"/>
      <c r="M50" s="17">
        <f>+M45</f>
        <v>24599</v>
      </c>
      <c r="R50" s="38"/>
      <c r="S50" s="38"/>
      <c r="T50" s="38"/>
      <c r="U50" s="38"/>
      <c r="V50" s="38"/>
      <c r="W50" s="38"/>
      <c r="X50" s="38"/>
      <c r="Y50" s="38"/>
    </row>
    <row r="51" spans="1:25" s="62" customFormat="1" ht="19.5" customHeight="1">
      <c r="A51" s="30" t="s">
        <v>78</v>
      </c>
      <c r="B51" s="30"/>
      <c r="E51" s="28"/>
      <c r="F51" s="63"/>
      <c r="G51" s="20"/>
      <c r="H51" s="20"/>
      <c r="I51" s="20">
        <v>43773</v>
      </c>
      <c r="J51" s="20"/>
      <c r="K51" s="66"/>
      <c r="L51" s="67"/>
      <c r="M51" s="66" t="s">
        <v>71</v>
      </c>
      <c r="R51" s="38"/>
      <c r="S51" s="38"/>
      <c r="T51" s="38"/>
      <c r="U51" s="38"/>
      <c r="V51" s="38"/>
      <c r="W51" s="38"/>
      <c r="X51" s="38"/>
      <c r="Y51" s="38"/>
    </row>
    <row r="52" spans="1:25" s="62" customFormat="1" ht="19.5" customHeight="1" thickBot="1">
      <c r="A52" s="27" t="s">
        <v>79</v>
      </c>
      <c r="E52" s="28"/>
      <c r="F52" s="63"/>
      <c r="G52" s="22">
        <f>SUM(G50:G51)</f>
        <v>0</v>
      </c>
      <c r="H52" s="33"/>
      <c r="I52" s="22">
        <f>SUM(I50:I51)</f>
        <v>200626</v>
      </c>
      <c r="J52" s="33">
        <v>0</v>
      </c>
      <c r="K52" s="22">
        <f>SUM(K50:K51)</f>
        <v>0</v>
      </c>
      <c r="L52" s="21">
        <v>0</v>
      </c>
      <c r="M52" s="22">
        <f>SUM(M50:M51)</f>
        <v>24599</v>
      </c>
      <c r="R52" s="38"/>
      <c r="S52" s="38"/>
      <c r="T52" s="38"/>
      <c r="U52" s="38"/>
      <c r="V52" s="38"/>
      <c r="W52" s="38"/>
      <c r="X52" s="38"/>
      <c r="Y52" s="38"/>
    </row>
    <row r="53" spans="1:25" s="62" customFormat="1" ht="19.5" customHeight="1" thickTop="1">
      <c r="A53" s="27"/>
      <c r="E53" s="28"/>
      <c r="F53" s="63"/>
      <c r="G53" s="64"/>
      <c r="H53" s="59"/>
      <c r="I53" s="64"/>
      <c r="J53" s="59">
        <v>0</v>
      </c>
      <c r="K53" s="69"/>
      <c r="L53" s="59">
        <v>0</v>
      </c>
      <c r="M53" s="69"/>
      <c r="R53" s="38"/>
      <c r="S53" s="38"/>
      <c r="T53" s="38"/>
      <c r="U53" s="38"/>
      <c r="V53" s="38"/>
      <c r="W53" s="38"/>
      <c r="X53" s="38"/>
      <c r="Y53" s="38"/>
    </row>
    <row r="54" spans="1:25" s="75" customFormat="1" ht="19.5" customHeight="1" thickBot="1">
      <c r="A54" s="50" t="s">
        <v>102</v>
      </c>
      <c r="B54" s="70"/>
      <c r="C54" s="71"/>
      <c r="D54" s="72"/>
      <c r="E54" s="56">
        <v>11</v>
      </c>
      <c r="F54" s="72"/>
      <c r="G54" s="73"/>
      <c r="H54" s="59"/>
      <c r="I54" s="73">
        <v>0.06</v>
      </c>
      <c r="J54" s="59"/>
      <c r="K54" s="74"/>
      <c r="L54" s="59"/>
      <c r="M54" s="74">
        <v>9.9000000000000008E-3</v>
      </c>
      <c r="R54" s="62"/>
      <c r="S54" s="62"/>
      <c r="T54" s="62"/>
      <c r="U54" s="62"/>
      <c r="V54" s="62"/>
      <c r="W54" s="62"/>
      <c r="X54" s="62"/>
      <c r="Y54" s="62"/>
    </row>
    <row r="55" spans="1:25" s="38" customFormat="1" ht="19.5" customHeight="1" thickTop="1">
      <c r="E55" s="51"/>
      <c r="G55" s="76"/>
      <c r="H55" s="76"/>
      <c r="I55" s="76"/>
      <c r="J55" s="76"/>
      <c r="K55" s="76"/>
      <c r="L55" s="76"/>
      <c r="M55" s="76"/>
      <c r="R55" s="62"/>
      <c r="S55" s="62"/>
      <c r="T55" s="62"/>
      <c r="U55" s="62"/>
      <c r="V55" s="62"/>
      <c r="W55" s="62"/>
      <c r="X55" s="62"/>
      <c r="Y55" s="62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4"/>
  <sheetViews>
    <sheetView tabSelected="1" view="pageBreakPreview" zoomScale="115" zoomScaleNormal="100" zoomScaleSheetLayoutView="115" workbookViewId="0">
      <selection activeCell="E18" sqref="E18"/>
    </sheetView>
  </sheetViews>
  <sheetFormatPr defaultColWidth="11" defaultRowHeight="19.5" customHeight="1"/>
  <cols>
    <col min="1" max="3" width="2.7109375" style="13" customWidth="1"/>
    <col min="4" max="4" width="34.7109375" style="13" customWidth="1"/>
    <col min="5" max="5" width="5.7109375" style="213" customWidth="1"/>
    <col min="6" max="6" width="1.140625" style="13" customWidth="1"/>
    <col min="7" max="7" width="12.42578125" style="216" bestFit="1" customWidth="1"/>
    <col min="8" max="8" width="1.140625" style="216" customWidth="1"/>
    <col min="9" max="9" width="12.5703125" style="216" bestFit="1" customWidth="1"/>
    <col min="10" max="10" width="1.140625" style="216" customWidth="1"/>
    <col min="11" max="11" width="12.42578125" style="216" bestFit="1" customWidth="1"/>
    <col min="12" max="12" width="1.140625" style="216" customWidth="1"/>
    <col min="13" max="13" width="12.5703125" style="216" bestFit="1" customWidth="1"/>
    <col min="14" max="14" width="4.28515625" style="13" customWidth="1"/>
    <col min="15" max="15" width="12" style="13" customWidth="1"/>
    <col min="16" max="16" width="11" style="13" customWidth="1"/>
    <col min="17" max="17" width="12.28515625" style="13" customWidth="1"/>
    <col min="18" max="18" width="15.42578125" style="13" customWidth="1"/>
    <col min="19" max="19" width="12.28515625" style="13" bestFit="1" customWidth="1"/>
    <col min="20" max="20" width="11.5703125" style="13" bestFit="1" customWidth="1"/>
    <col min="21" max="21" width="7.28515625" style="13" customWidth="1"/>
    <col min="22" max="22" width="11" style="13"/>
    <col min="23" max="23" width="3.42578125" style="13" customWidth="1"/>
    <col min="24" max="24" width="11" style="13"/>
    <col min="25" max="25" width="4" style="13" customWidth="1"/>
    <col min="26" max="16384" width="11" style="13"/>
  </cols>
  <sheetData>
    <row r="1" spans="1:25" ht="19.5" customHeight="1">
      <c r="A1" s="196" t="s">
        <v>33</v>
      </c>
      <c r="B1" s="197"/>
      <c r="C1" s="197"/>
      <c r="D1" s="197"/>
      <c r="E1" s="198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</row>
    <row r="2" spans="1:25" ht="19.5" customHeight="1">
      <c r="A2" s="199" t="s">
        <v>121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25" ht="19.5" customHeight="1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25" ht="19.5" customHeight="1">
      <c r="D4" s="201"/>
      <c r="E4" s="202"/>
      <c r="F4" s="201"/>
      <c r="G4" s="319" t="s">
        <v>12</v>
      </c>
      <c r="H4" s="319"/>
      <c r="I4" s="319"/>
      <c r="J4" s="203"/>
      <c r="K4" s="319" t="s">
        <v>50</v>
      </c>
      <c r="L4" s="319"/>
      <c r="M4" s="319"/>
    </row>
    <row r="5" spans="1:25" ht="19.5" customHeight="1">
      <c r="D5" s="201"/>
      <c r="E5" s="202"/>
      <c r="F5" s="201"/>
      <c r="G5" s="319" t="s">
        <v>49</v>
      </c>
      <c r="H5" s="319"/>
      <c r="I5" s="319"/>
      <c r="J5" s="204"/>
      <c r="K5" s="319" t="s">
        <v>49</v>
      </c>
      <c r="L5" s="319"/>
      <c r="M5" s="319"/>
    </row>
    <row r="6" spans="1:25" ht="19.5" customHeight="1">
      <c r="D6" s="201"/>
      <c r="E6" s="202"/>
      <c r="F6" s="201"/>
      <c r="G6" s="205" t="s">
        <v>69</v>
      </c>
      <c r="H6" s="206"/>
      <c r="I6" s="205" t="s">
        <v>125</v>
      </c>
      <c r="J6" s="3"/>
      <c r="K6" s="205" t="s">
        <v>69</v>
      </c>
      <c r="L6" s="206"/>
      <c r="M6" s="205" t="s">
        <v>125</v>
      </c>
    </row>
    <row r="7" spans="1:25" ht="19.5" customHeight="1">
      <c r="A7" s="200" t="s">
        <v>13</v>
      </c>
      <c r="D7" s="201"/>
      <c r="E7" s="207" t="s">
        <v>14</v>
      </c>
      <c r="F7" s="201"/>
      <c r="G7" s="208">
        <v>2020</v>
      </c>
      <c r="H7" s="206"/>
      <c r="I7" s="208">
        <v>2019</v>
      </c>
      <c r="J7" s="209"/>
      <c r="K7" s="208">
        <v>2020</v>
      </c>
      <c r="L7" s="206"/>
      <c r="M7" s="208">
        <v>2019</v>
      </c>
    </row>
    <row r="8" spans="1:25" ht="19.5" customHeight="1">
      <c r="A8" s="200"/>
      <c r="D8" s="201"/>
      <c r="E8" s="207"/>
      <c r="F8" s="201"/>
      <c r="G8" s="91" t="s">
        <v>88</v>
      </c>
      <c r="H8" s="206"/>
      <c r="I8" s="91"/>
      <c r="J8" s="209"/>
      <c r="K8" s="91" t="s">
        <v>88</v>
      </c>
      <c r="L8" s="206"/>
      <c r="M8" s="91"/>
    </row>
    <row r="9" spans="1:25" ht="19.5" customHeight="1">
      <c r="E9" s="207"/>
      <c r="F9" s="210"/>
      <c r="G9" s="320" t="s">
        <v>70</v>
      </c>
      <c r="H9" s="320"/>
      <c r="I9" s="320"/>
      <c r="J9" s="320"/>
      <c r="K9" s="320"/>
      <c r="L9" s="320"/>
      <c r="M9" s="320"/>
      <c r="N9" s="211"/>
    </row>
    <row r="10" spans="1:25" ht="19.5" customHeight="1">
      <c r="A10" s="212" t="s">
        <v>15</v>
      </c>
      <c r="G10" s="214"/>
      <c r="H10" s="215"/>
      <c r="I10" s="214"/>
      <c r="J10" s="13"/>
      <c r="K10" s="13"/>
      <c r="L10" s="13"/>
      <c r="M10" s="13"/>
    </row>
    <row r="11" spans="1:25" ht="19.5" customHeight="1">
      <c r="A11" s="13" t="s">
        <v>9</v>
      </c>
      <c r="G11" s="216">
        <v>760534</v>
      </c>
      <c r="H11" s="217"/>
      <c r="I11" s="218">
        <v>792421</v>
      </c>
      <c r="J11" s="217"/>
      <c r="K11" s="216">
        <v>291010</v>
      </c>
      <c r="L11" s="217"/>
      <c r="M11" s="218">
        <v>357695</v>
      </c>
      <c r="U11" s="215"/>
      <c r="Y11" s="215"/>
    </row>
    <row r="12" spans="1:25" ht="19.5" customHeight="1">
      <c r="A12" s="13" t="s">
        <v>194</v>
      </c>
      <c r="D12" s="210"/>
      <c r="E12" s="213" t="s">
        <v>216</v>
      </c>
      <c r="F12" s="210"/>
      <c r="G12" s="216">
        <v>1061411</v>
      </c>
      <c r="H12" s="217"/>
      <c r="I12" s="297">
        <v>974880</v>
      </c>
      <c r="J12" s="217"/>
      <c r="K12" s="216">
        <v>906170</v>
      </c>
      <c r="L12" s="217"/>
      <c r="M12" s="297">
        <v>775774</v>
      </c>
      <c r="R12" s="216"/>
      <c r="U12" s="215"/>
      <c r="Y12" s="215"/>
    </row>
    <row r="13" spans="1:25" ht="19.5" customHeight="1">
      <c r="A13" s="13" t="s">
        <v>186</v>
      </c>
      <c r="E13" s="213">
        <v>6</v>
      </c>
      <c r="G13" s="216">
        <v>873061</v>
      </c>
      <c r="H13" s="298"/>
      <c r="I13" s="297">
        <v>842327</v>
      </c>
      <c r="J13" s="298"/>
      <c r="K13" s="216">
        <v>537878</v>
      </c>
      <c r="L13" s="242"/>
      <c r="M13" s="297">
        <v>519093</v>
      </c>
      <c r="R13" s="216"/>
      <c r="U13" s="215"/>
      <c r="Y13" s="215"/>
    </row>
    <row r="14" spans="1:25" ht="19.5" customHeight="1">
      <c r="A14" s="13" t="s">
        <v>193</v>
      </c>
      <c r="G14" s="216">
        <v>38059</v>
      </c>
      <c r="H14" s="298"/>
      <c r="I14" s="297">
        <v>35863</v>
      </c>
      <c r="J14" s="298"/>
      <c r="K14" s="216">
        <v>33295</v>
      </c>
      <c r="L14" s="242"/>
      <c r="M14" s="297">
        <v>28286</v>
      </c>
      <c r="R14" s="216"/>
      <c r="U14" s="215"/>
      <c r="Y14" s="215"/>
    </row>
    <row r="15" spans="1:25" ht="19.5" customHeight="1">
      <c r="A15" s="219" t="s">
        <v>106</v>
      </c>
      <c r="D15" s="210"/>
      <c r="E15" s="213">
        <v>5</v>
      </c>
      <c r="F15" s="210"/>
      <c r="G15" s="220" t="s">
        <v>0</v>
      </c>
      <c r="H15" s="221"/>
      <c r="I15" s="299" t="s">
        <v>0</v>
      </c>
      <c r="J15" s="221"/>
      <c r="K15" s="216">
        <v>120000</v>
      </c>
      <c r="L15" s="217"/>
      <c r="M15" s="297">
        <v>140000</v>
      </c>
      <c r="R15" s="216"/>
      <c r="U15" s="215"/>
      <c r="Y15" s="215"/>
    </row>
    <row r="16" spans="1:25" ht="19.5" customHeight="1">
      <c r="A16" s="13" t="s">
        <v>3</v>
      </c>
      <c r="G16" s="216">
        <v>246706</v>
      </c>
      <c r="H16" s="217"/>
      <c r="I16" s="297">
        <v>231170</v>
      </c>
      <c r="J16" s="217"/>
      <c r="K16" s="216">
        <v>143549</v>
      </c>
      <c r="L16" s="217"/>
      <c r="M16" s="297">
        <v>132630</v>
      </c>
      <c r="R16" s="216"/>
      <c r="U16" s="215"/>
      <c r="Y16" s="215"/>
    </row>
    <row r="17" spans="1:25" ht="19.5" customHeight="1">
      <c r="A17" s="13" t="s">
        <v>218</v>
      </c>
      <c r="H17" s="217"/>
      <c r="I17" s="297"/>
      <c r="J17" s="217"/>
      <c r="L17" s="217"/>
      <c r="M17" s="297"/>
      <c r="R17" s="216"/>
      <c r="U17" s="215"/>
      <c r="Y17" s="215"/>
    </row>
    <row r="18" spans="1:25" ht="19.5" customHeight="1">
      <c r="B18" s="243" t="s">
        <v>227</v>
      </c>
      <c r="G18" s="216">
        <v>109786</v>
      </c>
      <c r="H18" s="217"/>
      <c r="I18" s="218">
        <v>86230</v>
      </c>
      <c r="J18" s="217"/>
      <c r="K18" s="216">
        <v>641</v>
      </c>
      <c r="L18" s="217"/>
      <c r="M18" s="218">
        <v>641</v>
      </c>
      <c r="R18" s="216"/>
      <c r="U18" s="215"/>
      <c r="Y18" s="215"/>
    </row>
    <row r="19" spans="1:25" ht="19.5" customHeight="1">
      <c r="A19" s="13" t="s">
        <v>1</v>
      </c>
      <c r="G19" s="216">
        <v>4534</v>
      </c>
      <c r="H19" s="217"/>
      <c r="I19" s="218">
        <v>4049</v>
      </c>
      <c r="J19" s="217"/>
      <c r="K19" s="216">
        <v>4108</v>
      </c>
      <c r="L19" s="217"/>
      <c r="M19" s="218">
        <v>3616</v>
      </c>
      <c r="R19" s="216"/>
      <c r="U19" s="215"/>
      <c r="Y19" s="215"/>
    </row>
    <row r="20" spans="1:25" s="223" customFormat="1" ht="19.5" customHeight="1">
      <c r="A20" s="223" t="s">
        <v>16</v>
      </c>
      <c r="E20" s="224"/>
      <c r="G20" s="225">
        <v>3094091</v>
      </c>
      <c r="H20" s="226"/>
      <c r="I20" s="225">
        <v>2966940</v>
      </c>
      <c r="J20" s="226"/>
      <c r="K20" s="225">
        <v>2036651</v>
      </c>
      <c r="L20" s="226"/>
      <c r="M20" s="225">
        <v>1957735</v>
      </c>
      <c r="R20" s="227"/>
    </row>
    <row r="21" spans="1:25" ht="19.5" customHeight="1">
      <c r="A21" s="223"/>
      <c r="G21" s="228"/>
      <c r="H21" s="185"/>
      <c r="I21" s="228"/>
      <c r="J21" s="185"/>
      <c r="K21" s="228"/>
      <c r="L21" s="185"/>
      <c r="M21" s="228"/>
      <c r="R21" s="216"/>
    </row>
    <row r="22" spans="1:25" ht="19.5" customHeight="1">
      <c r="A22" s="212" t="s">
        <v>17</v>
      </c>
      <c r="G22" s="228"/>
      <c r="H22" s="185"/>
      <c r="I22" s="228"/>
      <c r="J22" s="185"/>
      <c r="K22" s="228"/>
      <c r="L22" s="185"/>
      <c r="M22" s="228"/>
      <c r="R22" s="216"/>
    </row>
    <row r="23" spans="1:25" ht="19.5" customHeight="1">
      <c r="A23" s="13" t="s">
        <v>195</v>
      </c>
      <c r="G23" s="216">
        <v>21120</v>
      </c>
      <c r="H23" s="217"/>
      <c r="I23" s="218">
        <v>29606</v>
      </c>
      <c r="J23" s="217"/>
      <c r="K23" s="229" t="s">
        <v>0</v>
      </c>
      <c r="L23" s="217"/>
      <c r="M23" s="230" t="s">
        <v>0</v>
      </c>
      <c r="R23" s="216"/>
      <c r="U23" s="215"/>
      <c r="Y23" s="215"/>
    </row>
    <row r="24" spans="1:25" ht="19.5" customHeight="1">
      <c r="A24" s="219" t="s">
        <v>124</v>
      </c>
      <c r="E24" s="213">
        <v>7</v>
      </c>
      <c r="G24" s="216">
        <v>8707</v>
      </c>
      <c r="H24" s="231"/>
      <c r="I24" s="218">
        <v>7822</v>
      </c>
      <c r="J24" s="231"/>
      <c r="K24" s="229" t="s">
        <v>0</v>
      </c>
      <c r="L24" s="217"/>
      <c r="M24" s="230" t="s">
        <v>0</v>
      </c>
      <c r="R24" s="216"/>
      <c r="U24" s="215"/>
      <c r="Y24" s="215"/>
    </row>
    <row r="25" spans="1:25" ht="19.5" customHeight="1">
      <c r="A25" s="219" t="s">
        <v>48</v>
      </c>
      <c r="E25" s="213">
        <v>8</v>
      </c>
      <c r="G25" s="229" t="s">
        <v>0</v>
      </c>
      <c r="H25" s="231"/>
      <c r="I25" s="222" t="s">
        <v>0</v>
      </c>
      <c r="J25" s="231"/>
      <c r="K25" s="216">
        <v>2556519</v>
      </c>
      <c r="L25" s="217"/>
      <c r="M25" s="218">
        <v>2556519</v>
      </c>
      <c r="R25" s="216"/>
      <c r="U25" s="215"/>
      <c r="Y25" s="215"/>
    </row>
    <row r="26" spans="1:25" ht="19.5" customHeight="1">
      <c r="A26" s="219" t="s">
        <v>64</v>
      </c>
      <c r="E26" s="213">
        <v>5</v>
      </c>
      <c r="G26" s="229" t="s">
        <v>0</v>
      </c>
      <c r="H26" s="231"/>
      <c r="I26" s="222" t="s">
        <v>0</v>
      </c>
      <c r="J26" s="231"/>
      <c r="K26" s="216">
        <v>164800</v>
      </c>
      <c r="L26" s="217"/>
      <c r="M26" s="218">
        <v>164800</v>
      </c>
      <c r="R26" s="216"/>
      <c r="U26" s="215"/>
      <c r="Y26" s="215"/>
    </row>
    <row r="27" spans="1:25" ht="19.5" customHeight="1">
      <c r="A27" s="219" t="s">
        <v>126</v>
      </c>
      <c r="G27" s="216">
        <v>967992</v>
      </c>
      <c r="H27" s="217"/>
      <c r="I27" s="218">
        <v>968580</v>
      </c>
      <c r="J27" s="217"/>
      <c r="K27" s="216">
        <v>967992</v>
      </c>
      <c r="L27" s="217"/>
      <c r="M27" s="218">
        <v>968580</v>
      </c>
      <c r="R27" s="216"/>
      <c r="U27" s="215"/>
      <c r="Y27" s="215"/>
    </row>
    <row r="28" spans="1:25" ht="19.5" customHeight="1">
      <c r="A28" s="13" t="s">
        <v>45</v>
      </c>
      <c r="E28" s="213">
        <v>9</v>
      </c>
      <c r="G28" s="216">
        <v>10164537</v>
      </c>
      <c r="H28" s="217"/>
      <c r="I28" s="218">
        <v>9615032</v>
      </c>
      <c r="J28" s="217"/>
      <c r="K28" s="216">
        <v>6106212</v>
      </c>
      <c r="L28" s="217"/>
      <c r="M28" s="218">
        <v>5951779</v>
      </c>
      <c r="R28" s="216"/>
      <c r="U28" s="215"/>
      <c r="Y28" s="215"/>
    </row>
    <row r="29" spans="1:25" ht="19.5" customHeight="1">
      <c r="A29" s="13" t="s">
        <v>187</v>
      </c>
      <c r="E29" s="213">
        <v>3</v>
      </c>
      <c r="G29" s="216">
        <v>89449</v>
      </c>
      <c r="H29" s="217"/>
      <c r="I29" s="299" t="s">
        <v>0</v>
      </c>
      <c r="J29" s="217"/>
      <c r="K29" s="216">
        <v>3731</v>
      </c>
      <c r="L29" s="217"/>
      <c r="M29" s="229" t="s">
        <v>0</v>
      </c>
      <c r="R29" s="216"/>
      <c r="U29" s="215"/>
      <c r="Y29" s="215"/>
    </row>
    <row r="30" spans="1:25" ht="19.5" customHeight="1">
      <c r="A30" s="13" t="s">
        <v>56</v>
      </c>
      <c r="D30" s="216"/>
      <c r="F30" s="216"/>
      <c r="G30" s="216">
        <v>329376</v>
      </c>
      <c r="H30" s="217"/>
      <c r="I30" s="218">
        <v>329376</v>
      </c>
      <c r="J30" s="217"/>
      <c r="K30" s="229" t="s">
        <v>0</v>
      </c>
      <c r="L30" s="217"/>
      <c r="M30" s="230" t="s">
        <v>0</v>
      </c>
      <c r="R30" s="216"/>
      <c r="U30" s="215"/>
      <c r="Y30" s="215"/>
    </row>
    <row r="31" spans="1:25" ht="19.5" customHeight="1">
      <c r="A31" s="13" t="s">
        <v>46</v>
      </c>
      <c r="D31" s="216"/>
      <c r="F31" s="216"/>
      <c r="G31" s="216">
        <v>115277</v>
      </c>
      <c r="H31" s="217"/>
      <c r="I31" s="218">
        <v>121605</v>
      </c>
      <c r="J31" s="217"/>
      <c r="K31" s="216">
        <v>67578</v>
      </c>
      <c r="L31" s="217"/>
      <c r="M31" s="218">
        <v>71472</v>
      </c>
      <c r="R31" s="216"/>
      <c r="U31" s="215"/>
      <c r="Y31" s="215"/>
    </row>
    <row r="32" spans="1:25" ht="19.5" customHeight="1">
      <c r="A32" s="219" t="s">
        <v>65</v>
      </c>
      <c r="D32" s="216"/>
      <c r="F32" s="216"/>
      <c r="G32" s="216">
        <v>51789</v>
      </c>
      <c r="H32" s="217"/>
      <c r="I32" s="218">
        <v>47938</v>
      </c>
      <c r="J32" s="217"/>
      <c r="K32" s="216">
        <v>23038</v>
      </c>
      <c r="L32" s="217"/>
      <c r="M32" s="218">
        <v>20500</v>
      </c>
      <c r="R32" s="216"/>
      <c r="U32" s="215"/>
      <c r="Y32" s="215"/>
    </row>
    <row r="33" spans="1:25" ht="19.5" customHeight="1">
      <c r="A33" s="13" t="s">
        <v>47</v>
      </c>
      <c r="G33" s="216">
        <v>32088</v>
      </c>
      <c r="H33" s="217"/>
      <c r="I33" s="218">
        <v>28730</v>
      </c>
      <c r="J33" s="217"/>
      <c r="K33" s="216">
        <v>24467</v>
      </c>
      <c r="L33" s="217"/>
      <c r="M33" s="218">
        <v>21627</v>
      </c>
      <c r="R33" s="216"/>
      <c r="U33" s="215"/>
      <c r="Y33" s="215"/>
    </row>
    <row r="34" spans="1:25" s="223" customFormat="1" ht="19.5" customHeight="1">
      <c r="A34" s="197" t="s">
        <v>18</v>
      </c>
      <c r="E34" s="224"/>
      <c r="F34" s="197"/>
      <c r="G34" s="225">
        <v>11780335</v>
      </c>
      <c r="H34" s="226"/>
      <c r="I34" s="225">
        <v>11148689</v>
      </c>
      <c r="J34" s="226"/>
      <c r="K34" s="225">
        <v>9914337</v>
      </c>
      <c r="L34" s="226"/>
      <c r="M34" s="225">
        <v>9755277</v>
      </c>
      <c r="O34" s="232"/>
      <c r="R34" s="227"/>
    </row>
    <row r="35" spans="1:25" ht="19.5" customHeight="1">
      <c r="G35" s="13"/>
      <c r="H35" s="233"/>
      <c r="I35" s="13"/>
      <c r="J35" s="233"/>
      <c r="K35" s="13"/>
      <c r="L35" s="233"/>
      <c r="M35" s="13"/>
      <c r="R35" s="216"/>
    </row>
    <row r="36" spans="1:25" s="223" customFormat="1" ht="19.5" customHeight="1" thickBot="1">
      <c r="A36" s="223" t="s">
        <v>19</v>
      </c>
      <c r="E36" s="224"/>
      <c r="G36" s="234">
        <v>14874426</v>
      </c>
      <c r="H36" s="226"/>
      <c r="I36" s="234">
        <v>14115629</v>
      </c>
      <c r="J36" s="226"/>
      <c r="K36" s="234">
        <v>11950988</v>
      </c>
      <c r="L36" s="226"/>
      <c r="M36" s="234">
        <v>11713012</v>
      </c>
      <c r="R36" s="227"/>
      <c r="S36" s="235"/>
      <c r="U36" s="235"/>
      <c r="W36" s="235"/>
    </row>
    <row r="37" spans="1:25" ht="19.5" customHeight="1" thickTop="1">
      <c r="G37" s="236"/>
      <c r="I37" s="236"/>
      <c r="K37" s="236"/>
      <c r="M37" s="236"/>
      <c r="R37" s="216"/>
    </row>
    <row r="38" spans="1:25" ht="19.5" customHeight="1">
      <c r="A38" s="196" t="s">
        <v>33</v>
      </c>
      <c r="B38" s="197"/>
      <c r="C38" s="197"/>
      <c r="D38" s="197"/>
      <c r="E38" s="198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</row>
    <row r="39" spans="1:25" ht="19.5" customHeight="1">
      <c r="A39" s="318" t="s">
        <v>121</v>
      </c>
      <c r="B39" s="318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197"/>
      <c r="O39" s="197"/>
      <c r="P39" s="197"/>
      <c r="Q39" s="197"/>
      <c r="R39" s="197"/>
      <c r="S39" s="197"/>
      <c r="T39" s="197"/>
    </row>
    <row r="40" spans="1:25" ht="19.5" customHeight="1">
      <c r="A40" s="200"/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197"/>
      <c r="O40" s="197"/>
      <c r="P40" s="197"/>
      <c r="Q40" s="197"/>
      <c r="R40" s="197"/>
      <c r="S40" s="197"/>
      <c r="T40" s="197"/>
    </row>
    <row r="41" spans="1:25" ht="19.5" customHeight="1">
      <c r="D41" s="201"/>
      <c r="E41" s="202"/>
      <c r="F41" s="201"/>
      <c r="G41" s="319" t="s">
        <v>12</v>
      </c>
      <c r="H41" s="319"/>
      <c r="I41" s="319"/>
      <c r="J41" s="203"/>
      <c r="K41" s="319" t="s">
        <v>50</v>
      </c>
      <c r="L41" s="319"/>
      <c r="M41" s="319"/>
    </row>
    <row r="42" spans="1:25" ht="19.5" customHeight="1">
      <c r="D42" s="201"/>
      <c r="E42" s="202"/>
      <c r="F42" s="201"/>
      <c r="G42" s="319" t="s">
        <v>49</v>
      </c>
      <c r="H42" s="319"/>
      <c r="I42" s="319"/>
      <c r="J42" s="319"/>
      <c r="K42" s="319" t="s">
        <v>49</v>
      </c>
      <c r="L42" s="319"/>
      <c r="M42" s="319"/>
    </row>
    <row r="43" spans="1:25" ht="19.5" customHeight="1">
      <c r="D43" s="201"/>
      <c r="E43" s="202"/>
      <c r="F43" s="201"/>
      <c r="G43" s="205" t="s">
        <v>69</v>
      </c>
      <c r="H43" s="206"/>
      <c r="I43" s="205" t="s">
        <v>125</v>
      </c>
      <c r="J43" s="3"/>
      <c r="K43" s="205" t="s">
        <v>69</v>
      </c>
      <c r="L43" s="206"/>
      <c r="M43" s="205" t="s">
        <v>125</v>
      </c>
    </row>
    <row r="44" spans="1:25" ht="19.5" customHeight="1">
      <c r="A44" s="199" t="s">
        <v>52</v>
      </c>
      <c r="D44" s="201"/>
      <c r="E44" s="207" t="s">
        <v>14</v>
      </c>
      <c r="F44" s="201"/>
      <c r="G44" s="208">
        <v>2020</v>
      </c>
      <c r="H44" s="206"/>
      <c r="I44" s="208">
        <v>2019</v>
      </c>
      <c r="J44" s="209"/>
      <c r="K44" s="208">
        <v>2020</v>
      </c>
      <c r="L44" s="206"/>
      <c r="M44" s="208">
        <v>2019</v>
      </c>
    </row>
    <row r="45" spans="1:25" ht="19.5" customHeight="1">
      <c r="A45" s="199"/>
      <c r="D45" s="201"/>
      <c r="E45" s="207"/>
      <c r="F45" s="201"/>
      <c r="G45" s="91" t="s">
        <v>88</v>
      </c>
      <c r="H45" s="206"/>
      <c r="I45" s="91"/>
      <c r="J45" s="209"/>
      <c r="K45" s="91" t="s">
        <v>88</v>
      </c>
      <c r="L45" s="206"/>
      <c r="M45" s="91"/>
    </row>
    <row r="46" spans="1:25" ht="19.5" customHeight="1">
      <c r="E46" s="207"/>
      <c r="F46" s="210"/>
      <c r="G46" s="320" t="s">
        <v>70</v>
      </c>
      <c r="H46" s="320"/>
      <c r="I46" s="320"/>
      <c r="J46" s="320"/>
      <c r="K46" s="320"/>
      <c r="L46" s="320"/>
      <c r="M46" s="320"/>
      <c r="N46" s="211"/>
    </row>
    <row r="47" spans="1:25" ht="19.5" customHeight="1">
      <c r="A47" s="212" t="s">
        <v>20</v>
      </c>
      <c r="F47" s="237"/>
      <c r="G47" s="238"/>
      <c r="H47" s="238"/>
      <c r="I47" s="238"/>
      <c r="J47" s="237"/>
      <c r="K47" s="237"/>
      <c r="L47" s="237"/>
      <c r="M47" s="237"/>
      <c r="R47" s="216"/>
    </row>
    <row r="48" spans="1:25" ht="19.5" customHeight="1">
      <c r="A48" t="s">
        <v>155</v>
      </c>
      <c r="B48"/>
      <c r="C48"/>
      <c r="D48"/>
      <c r="E48" s="213">
        <v>10</v>
      </c>
      <c r="F48" s="237"/>
      <c r="G48" s="238">
        <v>712995</v>
      </c>
      <c r="H48" s="238"/>
      <c r="I48" s="218">
        <v>419450</v>
      </c>
      <c r="J48" s="237"/>
      <c r="K48" s="237">
        <v>448000</v>
      </c>
      <c r="L48" s="237"/>
      <c r="M48" s="218">
        <v>223000</v>
      </c>
      <c r="P48" s="302"/>
      <c r="Q48" s="185"/>
      <c r="R48" s="216"/>
    </row>
    <row r="49" spans="1:25" ht="19.5" customHeight="1">
      <c r="A49" t="s">
        <v>10</v>
      </c>
      <c r="B49"/>
      <c r="C49"/>
      <c r="D49"/>
      <c r="F49" s="237"/>
      <c r="G49" s="238">
        <v>474810</v>
      </c>
      <c r="H49" s="238"/>
      <c r="I49" s="218">
        <v>493724</v>
      </c>
      <c r="J49" s="237"/>
      <c r="K49" s="237">
        <v>330476</v>
      </c>
      <c r="L49" s="237"/>
      <c r="M49" s="218">
        <v>332060</v>
      </c>
      <c r="P49" s="303"/>
      <c r="Q49" s="185"/>
      <c r="R49" s="216"/>
    </row>
    <row r="50" spans="1:25" ht="19.5" customHeight="1">
      <c r="A50" t="s">
        <v>167</v>
      </c>
      <c r="B50"/>
      <c r="C50"/>
      <c r="D50"/>
      <c r="F50" s="237"/>
      <c r="G50" s="216">
        <v>235068</v>
      </c>
      <c r="H50" s="217"/>
      <c r="I50" s="218">
        <v>221359</v>
      </c>
      <c r="J50" s="217"/>
      <c r="K50" s="216">
        <v>116388</v>
      </c>
      <c r="L50" s="217"/>
      <c r="M50" s="218">
        <v>171216</v>
      </c>
      <c r="P50" s="303"/>
      <c r="Q50" s="185"/>
      <c r="R50" s="239"/>
      <c r="S50" s="239"/>
      <c r="T50" s="239"/>
      <c r="U50" s="215"/>
      <c r="Y50" s="215"/>
    </row>
    <row r="51" spans="1:25" ht="19.5" customHeight="1">
      <c r="A51" t="s">
        <v>127</v>
      </c>
      <c r="B51"/>
      <c r="C51"/>
      <c r="D51"/>
      <c r="F51" s="237"/>
      <c r="G51" s="216">
        <v>135301</v>
      </c>
      <c r="H51" s="217"/>
      <c r="I51" s="218">
        <v>137030</v>
      </c>
      <c r="J51" s="217"/>
      <c r="K51" s="216">
        <v>111724</v>
      </c>
      <c r="L51" s="217"/>
      <c r="M51" s="218">
        <v>112524</v>
      </c>
      <c r="P51" s="303"/>
      <c r="Q51" s="185"/>
      <c r="R51" s="239"/>
      <c r="S51" s="239"/>
      <c r="T51" s="239"/>
      <c r="U51" s="215"/>
      <c r="Y51" s="215"/>
    </row>
    <row r="52" spans="1:25" ht="19.5" customHeight="1">
      <c r="A52" t="s">
        <v>206</v>
      </c>
      <c r="B52"/>
      <c r="C52"/>
      <c r="D52"/>
      <c r="F52" s="237"/>
      <c r="H52" s="217"/>
      <c r="I52" s="218"/>
      <c r="J52" s="217"/>
      <c r="L52" s="217"/>
      <c r="M52" s="218"/>
      <c r="P52" s="303"/>
      <c r="Q52" s="185"/>
      <c r="R52" s="239"/>
      <c r="S52" s="239"/>
      <c r="T52" s="239"/>
      <c r="U52" s="215"/>
      <c r="Y52" s="215"/>
    </row>
    <row r="53" spans="1:25" ht="19.5" customHeight="1">
      <c r="B53" t="s">
        <v>207</v>
      </c>
      <c r="C53"/>
      <c r="D53"/>
      <c r="E53" s="213">
        <v>10</v>
      </c>
      <c r="F53" s="237"/>
      <c r="G53" s="216">
        <v>370937</v>
      </c>
      <c r="H53" s="217"/>
      <c r="I53" s="218">
        <v>289000</v>
      </c>
      <c r="J53" s="217"/>
      <c r="K53" s="216">
        <v>370937</v>
      </c>
      <c r="L53" s="217"/>
      <c r="M53" s="218">
        <v>289000</v>
      </c>
      <c r="P53" s="302"/>
      <c r="Q53" s="185"/>
      <c r="R53" s="239"/>
      <c r="S53" s="239"/>
      <c r="T53" s="239"/>
      <c r="U53" s="215"/>
      <c r="Y53" s="215"/>
    </row>
    <row r="54" spans="1:25" ht="19.5" customHeight="1">
      <c r="A54" s="219" t="s">
        <v>179</v>
      </c>
      <c r="B54" s="219"/>
      <c r="C54" s="219"/>
      <c r="D54" s="219"/>
      <c r="F54" s="237"/>
      <c r="G54" s="220"/>
      <c r="H54" s="217"/>
      <c r="I54" s="297"/>
      <c r="J54" s="217"/>
      <c r="L54" s="217"/>
      <c r="M54" s="297"/>
      <c r="P54" s="302"/>
      <c r="R54" s="239"/>
      <c r="S54" s="239"/>
      <c r="T54" s="239"/>
      <c r="U54" s="215"/>
      <c r="Y54" s="215"/>
    </row>
    <row r="55" spans="1:25" ht="19.5" customHeight="1">
      <c r="A55" s="219"/>
      <c r="B55" s="243" t="s">
        <v>204</v>
      </c>
      <c r="C55" s="219"/>
      <c r="D55" s="219"/>
      <c r="F55" s="237"/>
      <c r="G55" s="220"/>
      <c r="H55" s="217"/>
      <c r="I55" s="297"/>
      <c r="J55" s="217"/>
      <c r="L55" s="217"/>
      <c r="M55" s="297"/>
      <c r="P55" s="305"/>
      <c r="R55" s="239"/>
      <c r="S55" s="239"/>
      <c r="T55" s="239"/>
      <c r="U55" s="215"/>
      <c r="Y55" s="215"/>
    </row>
    <row r="56" spans="1:25" ht="19.5" customHeight="1">
      <c r="A56" s="219"/>
      <c r="B56" s="243" t="s">
        <v>205</v>
      </c>
      <c r="C56" s="219"/>
      <c r="D56" s="219"/>
      <c r="E56" s="213" t="s">
        <v>217</v>
      </c>
      <c r="F56" s="237"/>
      <c r="G56" s="216">
        <v>11633</v>
      </c>
      <c r="H56" s="217"/>
      <c r="I56" s="297">
        <v>9868</v>
      </c>
      <c r="J56" s="217"/>
      <c r="K56" s="216">
        <v>2913</v>
      </c>
      <c r="L56" s="217"/>
      <c r="M56" s="297">
        <v>1730</v>
      </c>
      <c r="P56" s="304"/>
      <c r="Q56" s="185"/>
      <c r="R56" s="239"/>
      <c r="S56" s="239"/>
      <c r="T56" s="239"/>
      <c r="U56" s="215"/>
      <c r="Y56" s="215"/>
    </row>
    <row r="57" spans="1:25" ht="19.5" customHeight="1">
      <c r="A57" t="s">
        <v>181</v>
      </c>
      <c r="B57" s="240"/>
      <c r="C57"/>
      <c r="D57" s="219"/>
      <c r="E57" s="213">
        <v>10</v>
      </c>
      <c r="F57" s="237"/>
      <c r="G57" s="216">
        <v>1499678</v>
      </c>
      <c r="H57" s="217"/>
      <c r="I57" s="222" t="s">
        <v>0</v>
      </c>
      <c r="J57" s="217"/>
      <c r="K57" s="216">
        <v>1499678</v>
      </c>
      <c r="L57" s="217"/>
      <c r="M57" s="222" t="s">
        <v>0</v>
      </c>
      <c r="P57" s="302"/>
      <c r="Q57" s="185"/>
      <c r="R57" s="239"/>
      <c r="S57" s="239"/>
      <c r="T57" s="239"/>
      <c r="U57" s="215"/>
      <c r="Y57" s="215"/>
    </row>
    <row r="58" spans="1:25" ht="19.5" customHeight="1">
      <c r="A58" t="s">
        <v>180</v>
      </c>
      <c r="B58"/>
      <c r="C58"/>
      <c r="D58"/>
      <c r="F58" s="237"/>
      <c r="G58" s="216">
        <v>160968</v>
      </c>
      <c r="H58" s="217"/>
      <c r="I58" s="218">
        <v>119997</v>
      </c>
      <c r="J58" s="217"/>
      <c r="K58" s="216">
        <v>76573</v>
      </c>
      <c r="L58" s="217"/>
      <c r="M58" s="218">
        <v>55012</v>
      </c>
      <c r="P58" s="302"/>
      <c r="Q58" s="185"/>
      <c r="R58" s="239"/>
      <c r="S58" s="239"/>
      <c r="T58" s="239"/>
      <c r="U58" s="215"/>
      <c r="Y58" s="215"/>
    </row>
    <row r="59" spans="1:25" ht="19.5" customHeight="1">
      <c r="A59" t="s">
        <v>11</v>
      </c>
      <c r="B59"/>
      <c r="C59"/>
      <c r="D59"/>
      <c r="F59" s="237"/>
      <c r="G59" s="216">
        <v>365474</v>
      </c>
      <c r="H59" s="217"/>
      <c r="I59" s="218">
        <v>412482</v>
      </c>
      <c r="J59" s="217"/>
      <c r="K59" s="216">
        <v>221221</v>
      </c>
      <c r="L59" s="217"/>
      <c r="M59" s="218">
        <v>237359</v>
      </c>
      <c r="P59" s="301"/>
      <c r="Q59" s="185"/>
      <c r="R59" s="239"/>
      <c r="S59" s="239"/>
      <c r="T59" s="239"/>
      <c r="U59" s="215"/>
      <c r="Y59" s="215"/>
    </row>
    <row r="60" spans="1:25" ht="19.5" customHeight="1">
      <c r="A60" t="s">
        <v>41</v>
      </c>
      <c r="B60"/>
      <c r="C60"/>
      <c r="D60"/>
      <c r="F60" s="237"/>
      <c r="G60" s="216">
        <v>44707</v>
      </c>
      <c r="H60" s="217"/>
      <c r="I60" s="218">
        <v>49164</v>
      </c>
      <c r="J60" s="217"/>
      <c r="K60" s="216">
        <v>24240</v>
      </c>
      <c r="L60" s="217"/>
      <c r="M60" s="218">
        <v>31381</v>
      </c>
      <c r="P60" s="301"/>
      <c r="Q60" s="185"/>
      <c r="R60" s="239"/>
      <c r="S60" s="239"/>
      <c r="T60" s="239"/>
      <c r="U60" s="215"/>
      <c r="Y60" s="215"/>
    </row>
    <row r="61" spans="1:25" ht="19.5" customHeight="1">
      <c r="A61" t="s">
        <v>4</v>
      </c>
      <c r="B61"/>
      <c r="C61"/>
      <c r="D61"/>
      <c r="F61" s="237"/>
      <c r="G61" s="216">
        <v>35854</v>
      </c>
      <c r="H61" s="217"/>
      <c r="I61" s="218">
        <v>33741</v>
      </c>
      <c r="J61" s="217"/>
      <c r="K61" s="216">
        <v>23258</v>
      </c>
      <c r="L61" s="217"/>
      <c r="M61" s="218">
        <v>22156</v>
      </c>
      <c r="P61" s="301"/>
      <c r="Q61" s="185"/>
      <c r="R61" s="215"/>
      <c r="S61" s="215"/>
      <c r="T61" s="239"/>
      <c r="U61" s="215"/>
      <c r="Y61" s="215"/>
    </row>
    <row r="62" spans="1:25" ht="19.5" customHeight="1">
      <c r="A62" s="223" t="s">
        <v>21</v>
      </c>
      <c r="F62" s="237"/>
      <c r="G62" s="225">
        <v>4047425</v>
      </c>
      <c r="H62" s="241"/>
      <c r="I62" s="225">
        <v>2185815</v>
      </c>
      <c r="J62" s="241"/>
      <c r="K62" s="225">
        <v>3225408</v>
      </c>
      <c r="L62" s="241"/>
      <c r="M62" s="225">
        <v>1475438</v>
      </c>
      <c r="P62" s="301"/>
      <c r="R62" s="215"/>
      <c r="S62" s="235"/>
      <c r="T62" s="239"/>
      <c r="U62" s="235"/>
      <c r="W62" s="235"/>
      <c r="Y62" s="235"/>
    </row>
    <row r="63" spans="1:25" ht="19.5" customHeight="1">
      <c r="A63" s="223"/>
      <c r="F63" s="237"/>
      <c r="G63" s="228"/>
      <c r="H63" s="217"/>
      <c r="I63" s="228"/>
      <c r="J63" s="217"/>
      <c r="K63" s="242"/>
      <c r="L63" s="217"/>
      <c r="M63" s="242"/>
      <c r="P63" s="301"/>
      <c r="R63" s="215"/>
      <c r="S63" s="215"/>
      <c r="T63" s="239"/>
    </row>
    <row r="64" spans="1:25" ht="19.5" customHeight="1">
      <c r="A64" s="212" t="s">
        <v>22</v>
      </c>
      <c r="F64" s="237"/>
      <c r="G64" s="228"/>
      <c r="H64" s="217"/>
      <c r="I64" s="228"/>
      <c r="J64" s="217"/>
      <c r="K64" s="242"/>
      <c r="L64" s="217"/>
      <c r="M64" s="242"/>
      <c r="R64" s="215"/>
      <c r="S64" s="239"/>
      <c r="T64" s="239"/>
    </row>
    <row r="65" spans="1:25" ht="19.5" customHeight="1">
      <c r="A65" t="s">
        <v>156</v>
      </c>
      <c r="B65"/>
      <c r="C65"/>
      <c r="D65"/>
      <c r="E65" s="213">
        <v>10</v>
      </c>
      <c r="F65" s="237"/>
      <c r="G65" s="216">
        <v>1032047</v>
      </c>
      <c r="H65" s="217"/>
      <c r="I65" s="218">
        <v>1061735</v>
      </c>
      <c r="J65" s="217"/>
      <c r="K65" s="216">
        <v>760178</v>
      </c>
      <c r="L65" s="217"/>
      <c r="M65" s="218">
        <v>914088</v>
      </c>
      <c r="P65" s="301"/>
      <c r="Q65" s="185"/>
      <c r="R65" s="239"/>
      <c r="S65" s="239"/>
      <c r="T65" s="239"/>
      <c r="U65" s="215"/>
      <c r="Y65" s="215"/>
    </row>
    <row r="66" spans="1:25" ht="19.5" customHeight="1">
      <c r="A66" t="s">
        <v>176</v>
      </c>
      <c r="B66"/>
      <c r="C66"/>
      <c r="D66"/>
      <c r="E66" s="213" t="s">
        <v>217</v>
      </c>
      <c r="F66" s="237"/>
      <c r="G66" s="216">
        <v>82098</v>
      </c>
      <c r="H66" s="217"/>
      <c r="I66" s="222" t="s">
        <v>0</v>
      </c>
      <c r="J66" s="217"/>
      <c r="K66" s="216">
        <v>443</v>
      </c>
      <c r="L66" s="217"/>
      <c r="M66" s="222" t="s">
        <v>0</v>
      </c>
      <c r="P66" s="301"/>
      <c r="Q66" s="185"/>
      <c r="R66" s="239"/>
      <c r="S66" s="239"/>
      <c r="T66" s="239"/>
      <c r="U66" s="215"/>
      <c r="Y66" s="215"/>
    </row>
    <row r="67" spans="1:25" ht="19.5" customHeight="1">
      <c r="A67" t="s">
        <v>62</v>
      </c>
      <c r="B67"/>
      <c r="C67"/>
      <c r="D67"/>
      <c r="E67" s="213">
        <v>10</v>
      </c>
      <c r="F67" s="237"/>
      <c r="G67" s="216">
        <v>2198314</v>
      </c>
      <c r="H67" s="217"/>
      <c r="I67" s="218">
        <v>3697724</v>
      </c>
      <c r="J67" s="217"/>
      <c r="K67" s="216">
        <v>2198314</v>
      </c>
      <c r="L67" s="217"/>
      <c r="M67" s="218">
        <v>3697724</v>
      </c>
      <c r="P67" s="301"/>
      <c r="Q67" s="185"/>
      <c r="R67" s="239"/>
      <c r="S67" s="239"/>
      <c r="T67" s="239"/>
      <c r="U67" s="215"/>
      <c r="Y67" s="215"/>
    </row>
    <row r="68" spans="1:25" ht="19.5" customHeight="1">
      <c r="A68" t="s">
        <v>219</v>
      </c>
      <c r="B68"/>
      <c r="C68"/>
      <c r="D68"/>
      <c r="F68" s="237"/>
      <c r="G68" s="216">
        <v>113631</v>
      </c>
      <c r="H68" s="217"/>
      <c r="I68" s="218">
        <v>118003</v>
      </c>
      <c r="J68" s="217"/>
      <c r="K68" s="216">
        <v>49354</v>
      </c>
      <c r="L68" s="217"/>
      <c r="M68" s="218">
        <v>49504</v>
      </c>
      <c r="P68" s="301"/>
      <c r="Q68" s="185"/>
      <c r="R68" s="239"/>
      <c r="S68" s="239"/>
      <c r="T68" s="239"/>
      <c r="U68" s="215"/>
      <c r="Y68" s="215"/>
    </row>
    <row r="69" spans="1:25" ht="19.5" customHeight="1">
      <c r="A69" t="s">
        <v>151</v>
      </c>
      <c r="B69"/>
      <c r="C69"/>
      <c r="D69"/>
      <c r="F69" s="237"/>
      <c r="G69" s="216">
        <v>1220</v>
      </c>
      <c r="H69" s="217"/>
      <c r="I69" s="218">
        <v>1317</v>
      </c>
      <c r="J69" s="217"/>
      <c r="K69" s="229" t="s">
        <v>0</v>
      </c>
      <c r="L69" s="217"/>
      <c r="M69" s="222" t="s">
        <v>0</v>
      </c>
      <c r="P69" s="301"/>
      <c r="Q69" s="185"/>
      <c r="R69" s="239"/>
      <c r="S69" s="239"/>
      <c r="T69" s="239"/>
      <c r="U69" s="215"/>
      <c r="Y69" s="215"/>
    </row>
    <row r="70" spans="1:25" ht="19.5" customHeight="1">
      <c r="A70" t="s">
        <v>6</v>
      </c>
      <c r="B70"/>
      <c r="C70"/>
      <c r="D70"/>
      <c r="F70" s="237"/>
      <c r="G70" s="216">
        <v>102798</v>
      </c>
      <c r="H70" s="217"/>
      <c r="I70" s="218">
        <v>72761</v>
      </c>
      <c r="J70" s="217"/>
      <c r="K70" s="216">
        <v>41145</v>
      </c>
      <c r="L70" s="217"/>
      <c r="M70" s="218">
        <v>30509</v>
      </c>
      <c r="P70" s="301"/>
      <c r="Q70" s="185"/>
      <c r="R70" s="239"/>
      <c r="S70" s="239"/>
      <c r="T70" s="239"/>
      <c r="U70" s="215"/>
      <c r="Y70" s="215"/>
    </row>
    <row r="71" spans="1:25" ht="19.5" customHeight="1">
      <c r="A71" s="223" t="s">
        <v>23</v>
      </c>
      <c r="F71" s="237"/>
      <c r="G71" s="225">
        <v>3530108</v>
      </c>
      <c r="H71" s="241"/>
      <c r="I71" s="225">
        <v>4951540</v>
      </c>
      <c r="J71" s="241"/>
      <c r="K71" s="225">
        <v>3049434</v>
      </c>
      <c r="L71" s="241"/>
      <c r="M71" s="225">
        <v>4691825</v>
      </c>
      <c r="R71" s="216"/>
      <c r="S71" s="235"/>
      <c r="U71" s="235"/>
      <c r="W71" s="235"/>
      <c r="Y71" s="235"/>
    </row>
    <row r="72" spans="1:25" ht="19.5" customHeight="1">
      <c r="A72" s="223" t="s">
        <v>24</v>
      </c>
      <c r="F72" s="237"/>
      <c r="G72" s="225">
        <v>7577533</v>
      </c>
      <c r="H72" s="241"/>
      <c r="I72" s="225">
        <v>7137355</v>
      </c>
      <c r="J72" s="241"/>
      <c r="K72" s="225">
        <v>6274842</v>
      </c>
      <c r="L72" s="241"/>
      <c r="M72" s="225">
        <v>6167263</v>
      </c>
      <c r="R72" s="216"/>
      <c r="S72" s="235"/>
      <c r="U72" s="235"/>
      <c r="W72" s="235"/>
      <c r="Y72" s="235"/>
    </row>
    <row r="73" spans="1:25" ht="19.5" customHeight="1">
      <c r="A73" s="223"/>
      <c r="F73" s="237"/>
      <c r="G73" s="228"/>
      <c r="H73" s="217"/>
      <c r="I73" s="228"/>
      <c r="J73" s="217"/>
      <c r="K73" s="242"/>
      <c r="L73" s="217"/>
      <c r="M73" s="242"/>
      <c r="R73" s="216"/>
    </row>
    <row r="74" spans="1:25" ht="19.5" customHeight="1">
      <c r="A74" s="196" t="s">
        <v>33</v>
      </c>
      <c r="B74" s="197"/>
      <c r="C74" s="197"/>
      <c r="D74" s="197"/>
      <c r="E74" s="198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</row>
    <row r="75" spans="1:25" ht="19.5" customHeight="1">
      <c r="A75" s="318" t="s">
        <v>121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L75" s="318"/>
      <c r="M75" s="318"/>
      <c r="N75" s="197"/>
      <c r="O75" s="197"/>
      <c r="P75" s="197"/>
      <c r="Q75" s="197"/>
      <c r="R75" s="197"/>
      <c r="S75" s="197"/>
      <c r="T75" s="197"/>
    </row>
    <row r="76" spans="1:25" ht="19.5" customHeight="1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197"/>
      <c r="O76" s="197"/>
      <c r="P76" s="197"/>
      <c r="Q76" s="197"/>
      <c r="R76" s="197"/>
      <c r="S76" s="197"/>
      <c r="T76" s="197"/>
    </row>
    <row r="77" spans="1:25" ht="19.5" customHeight="1">
      <c r="D77" s="201"/>
      <c r="E77" s="202"/>
      <c r="F77" s="201"/>
      <c r="G77" s="319" t="s">
        <v>12</v>
      </c>
      <c r="H77" s="319"/>
      <c r="I77" s="319"/>
      <c r="J77" s="203"/>
      <c r="K77" s="319" t="s">
        <v>50</v>
      </c>
      <c r="L77" s="319"/>
      <c r="M77" s="319"/>
    </row>
    <row r="78" spans="1:25" ht="19.5" customHeight="1">
      <c r="D78" s="201"/>
      <c r="E78" s="202"/>
      <c r="F78" s="201"/>
      <c r="G78" s="319" t="s">
        <v>49</v>
      </c>
      <c r="H78" s="319"/>
      <c r="I78" s="319"/>
      <c r="J78" s="319"/>
      <c r="K78" s="319" t="s">
        <v>49</v>
      </c>
      <c r="L78" s="319"/>
      <c r="M78" s="319"/>
    </row>
    <row r="79" spans="1:25" ht="19.5" customHeight="1">
      <c r="D79" s="201"/>
      <c r="E79" s="202"/>
      <c r="F79" s="201"/>
      <c r="G79" s="205" t="s">
        <v>69</v>
      </c>
      <c r="H79" s="206"/>
      <c r="I79" s="205" t="s">
        <v>125</v>
      </c>
      <c r="J79" s="3"/>
      <c r="K79" s="205" t="s">
        <v>69</v>
      </c>
      <c r="L79" s="206"/>
      <c r="M79" s="205" t="s">
        <v>125</v>
      </c>
    </row>
    <row r="80" spans="1:25" ht="19.5" customHeight="1">
      <c r="A80" s="199" t="s">
        <v>52</v>
      </c>
      <c r="D80" s="201"/>
      <c r="E80" s="207"/>
      <c r="F80" s="201"/>
      <c r="G80" s="208">
        <v>2020</v>
      </c>
      <c r="H80" s="206"/>
      <c r="I80" s="208">
        <v>2019</v>
      </c>
      <c r="J80" s="209"/>
      <c r="K80" s="208">
        <v>2020</v>
      </c>
      <c r="L80" s="206"/>
      <c r="M80" s="208">
        <v>2019</v>
      </c>
    </row>
    <row r="81" spans="1:25" ht="19.5" customHeight="1">
      <c r="A81" s="199"/>
      <c r="D81" s="201"/>
      <c r="E81" s="207"/>
      <c r="F81" s="201"/>
      <c r="G81" s="91" t="s">
        <v>88</v>
      </c>
      <c r="H81" s="206"/>
      <c r="I81" s="91"/>
      <c r="J81" s="209"/>
      <c r="K81" s="91" t="s">
        <v>88</v>
      </c>
      <c r="L81" s="206"/>
      <c r="M81" s="91"/>
    </row>
    <row r="82" spans="1:25" ht="19.5" customHeight="1">
      <c r="E82" s="207"/>
      <c r="F82" s="210"/>
      <c r="G82" s="320" t="s">
        <v>70</v>
      </c>
      <c r="H82" s="320"/>
      <c r="I82" s="320"/>
      <c r="J82" s="320"/>
      <c r="K82" s="320"/>
      <c r="L82" s="320"/>
      <c r="M82" s="320"/>
      <c r="N82" s="211"/>
    </row>
    <row r="83" spans="1:25" ht="19.5" customHeight="1">
      <c r="A83" s="212" t="s">
        <v>146</v>
      </c>
      <c r="F83" s="237"/>
      <c r="G83" s="228"/>
      <c r="H83" s="217"/>
      <c r="I83" s="228"/>
      <c r="J83" s="217"/>
      <c r="K83" s="217"/>
      <c r="L83" s="217"/>
      <c r="M83" s="217"/>
      <c r="R83" s="216"/>
    </row>
    <row r="84" spans="1:25" ht="19.5" customHeight="1">
      <c r="A84" s="13" t="s">
        <v>35</v>
      </c>
      <c r="F84" s="237"/>
      <c r="G84" s="228"/>
      <c r="H84" s="217"/>
      <c r="I84" s="228"/>
      <c r="J84" s="217"/>
      <c r="K84" s="217"/>
      <c r="L84" s="217"/>
      <c r="M84" s="217"/>
      <c r="R84" s="216"/>
    </row>
    <row r="85" spans="1:25" ht="19.5" customHeight="1">
      <c r="B85" s="13" t="s">
        <v>107</v>
      </c>
      <c r="F85" s="237"/>
      <c r="G85" s="228"/>
      <c r="H85" s="217"/>
      <c r="I85" s="228"/>
      <c r="J85" s="217"/>
      <c r="K85" s="217"/>
      <c r="L85" s="217"/>
      <c r="M85" s="217"/>
      <c r="R85" s="216"/>
    </row>
    <row r="86" spans="1:25" ht="19.5" customHeight="1">
      <c r="B86" s="243" t="s">
        <v>177</v>
      </c>
      <c r="F86" s="237"/>
      <c r="G86" s="228"/>
      <c r="H86" s="217"/>
      <c r="I86" s="228"/>
      <c r="J86" s="217"/>
      <c r="K86" s="217"/>
      <c r="L86" s="217"/>
      <c r="M86" s="217"/>
      <c r="R86" s="216"/>
    </row>
    <row r="87" spans="1:25" ht="19.5" customHeight="1" thickBot="1">
      <c r="A87" s="13" t="s">
        <v>34</v>
      </c>
      <c r="B87" s="243" t="s">
        <v>178</v>
      </c>
      <c r="F87" s="237"/>
      <c r="G87" s="244">
        <v>2493748</v>
      </c>
      <c r="H87" s="217"/>
      <c r="I87" s="245">
        <v>2493748</v>
      </c>
      <c r="J87" s="217"/>
      <c r="K87" s="244">
        <v>2493748</v>
      </c>
      <c r="L87" s="217"/>
      <c r="M87" s="245">
        <v>2493748</v>
      </c>
    </row>
    <row r="88" spans="1:25" ht="19.5" customHeight="1" thickTop="1">
      <c r="A88" s="13" t="s">
        <v>34</v>
      </c>
      <c r="B88" s="13" t="s">
        <v>108</v>
      </c>
      <c r="F88" s="237"/>
      <c r="G88" s="19"/>
      <c r="H88" s="19"/>
      <c r="I88" s="246"/>
      <c r="J88" s="19"/>
      <c r="K88" s="19"/>
      <c r="L88" s="19"/>
      <c r="M88" s="246"/>
    </row>
    <row r="89" spans="1:25" ht="19.5" customHeight="1">
      <c r="B89" s="243" t="s">
        <v>177</v>
      </c>
      <c r="F89" s="237"/>
      <c r="G89" s="19"/>
      <c r="H89" s="19"/>
      <c r="I89" s="246"/>
      <c r="J89" s="19"/>
      <c r="K89" s="19"/>
      <c r="L89" s="19"/>
      <c r="M89" s="246"/>
    </row>
    <row r="90" spans="1:25" ht="19.5" customHeight="1">
      <c r="B90" s="243" t="s">
        <v>178</v>
      </c>
      <c r="F90" s="237"/>
      <c r="G90" s="19">
        <v>2493748</v>
      </c>
      <c r="H90" s="19"/>
      <c r="I90" s="246">
        <v>2493748</v>
      </c>
      <c r="J90" s="19"/>
      <c r="K90" s="19">
        <v>2493748</v>
      </c>
      <c r="L90" s="19"/>
      <c r="M90" s="246">
        <v>2493748</v>
      </c>
    </row>
    <row r="91" spans="1:25" ht="19.5" customHeight="1">
      <c r="A91" s="13" t="s">
        <v>89</v>
      </c>
      <c r="F91" s="237"/>
      <c r="G91" s="217">
        <v>644640</v>
      </c>
      <c r="H91" s="217"/>
      <c r="I91" s="247">
        <v>644640</v>
      </c>
      <c r="J91" s="217"/>
      <c r="K91" s="217">
        <v>644640</v>
      </c>
      <c r="L91" s="217"/>
      <c r="M91" s="247">
        <v>644640</v>
      </c>
    </row>
    <row r="92" spans="1:25" ht="19.5" customHeight="1">
      <c r="A92" s="13" t="s">
        <v>25</v>
      </c>
      <c r="F92" s="237"/>
      <c r="G92" s="242"/>
      <c r="H92" s="228"/>
      <c r="I92" s="246"/>
      <c r="J92" s="228"/>
      <c r="K92" s="242"/>
      <c r="L92" s="228"/>
      <c r="M92" s="246"/>
    </row>
    <row r="93" spans="1:25" ht="19.5" customHeight="1">
      <c r="A93" s="13" t="s">
        <v>36</v>
      </c>
      <c r="F93" s="237"/>
      <c r="G93" s="242"/>
      <c r="H93" s="228"/>
      <c r="I93" s="246"/>
      <c r="J93" s="228"/>
      <c r="K93" s="242"/>
      <c r="L93" s="228"/>
      <c r="M93" s="246"/>
    </row>
    <row r="94" spans="1:25" ht="19.5" customHeight="1">
      <c r="B94" s="13" t="s">
        <v>37</v>
      </c>
      <c r="F94" s="237"/>
      <c r="G94" s="217">
        <v>249375</v>
      </c>
      <c r="H94" s="217"/>
      <c r="I94" s="247">
        <v>249375</v>
      </c>
      <c r="J94" s="217"/>
      <c r="K94" s="217">
        <v>249375</v>
      </c>
      <c r="L94" s="217"/>
      <c r="M94" s="247">
        <v>249375</v>
      </c>
      <c r="R94" s="248"/>
      <c r="U94" s="215"/>
      <c r="Y94" s="215"/>
    </row>
    <row r="95" spans="1:25" ht="19.5" customHeight="1">
      <c r="A95" s="211" t="s">
        <v>26</v>
      </c>
      <c r="F95" s="237"/>
      <c r="G95" s="242">
        <v>3191885</v>
      </c>
      <c r="H95" s="228"/>
      <c r="I95" s="246">
        <v>2935094</v>
      </c>
      <c r="J95" s="228"/>
      <c r="K95" s="242">
        <v>2288383</v>
      </c>
      <c r="L95" s="228"/>
      <c r="M95" s="246">
        <v>2157986</v>
      </c>
      <c r="R95" s="248"/>
      <c r="U95" s="215"/>
      <c r="Y95" s="215"/>
    </row>
    <row r="96" spans="1:25" ht="19.5" customHeight="1">
      <c r="A96" s="249" t="s">
        <v>109</v>
      </c>
      <c r="F96" s="237"/>
      <c r="G96" s="242">
        <v>-56056</v>
      </c>
      <c r="H96" s="217"/>
      <c r="I96" s="246">
        <v>-74861</v>
      </c>
      <c r="J96" s="19"/>
      <c r="K96" s="98" t="s">
        <v>0</v>
      </c>
      <c r="L96" s="19"/>
      <c r="M96" s="190" t="s">
        <v>0</v>
      </c>
    </row>
    <row r="97" spans="1:25" ht="19.5" customHeight="1">
      <c r="A97" s="223" t="s">
        <v>110</v>
      </c>
      <c r="F97" s="237"/>
      <c r="G97" s="250">
        <v>6523592</v>
      </c>
      <c r="H97" s="241"/>
      <c r="I97" s="250">
        <v>6247996</v>
      </c>
      <c r="J97" s="241"/>
      <c r="K97" s="250">
        <v>5676146</v>
      </c>
      <c r="L97" s="241"/>
      <c r="M97" s="250">
        <v>5545749</v>
      </c>
      <c r="R97" s="248"/>
      <c r="S97" s="235"/>
      <c r="U97" s="235"/>
      <c r="W97" s="235"/>
      <c r="Y97" s="235"/>
    </row>
    <row r="98" spans="1:25" ht="19.5" customHeight="1">
      <c r="A98" s="13" t="s">
        <v>59</v>
      </c>
      <c r="F98" s="237"/>
      <c r="G98" s="242">
        <v>773301</v>
      </c>
      <c r="H98" s="217"/>
      <c r="I98" s="242">
        <v>730278</v>
      </c>
      <c r="J98" s="228"/>
      <c r="K98" s="231" t="s">
        <v>0</v>
      </c>
      <c r="L98" s="228"/>
      <c r="M98" s="190" t="s">
        <v>0</v>
      </c>
      <c r="R98" s="248"/>
      <c r="S98" s="235"/>
      <c r="U98" s="235"/>
      <c r="W98" s="235"/>
      <c r="Y98" s="235"/>
    </row>
    <row r="99" spans="1:25" ht="19.5" customHeight="1">
      <c r="A99" s="223" t="s">
        <v>111</v>
      </c>
      <c r="F99" s="237"/>
      <c r="G99" s="225">
        <v>7296893</v>
      </c>
      <c r="H99" s="241"/>
      <c r="I99" s="225">
        <v>6978274</v>
      </c>
      <c r="J99" s="241"/>
      <c r="K99" s="225">
        <v>5676146</v>
      </c>
      <c r="L99" s="241"/>
      <c r="M99" s="225">
        <v>5545749</v>
      </c>
      <c r="S99" s="235"/>
      <c r="U99" s="235"/>
      <c r="W99" s="235"/>
      <c r="Y99" s="235"/>
    </row>
    <row r="100" spans="1:25" ht="19.5" customHeight="1">
      <c r="F100" s="237"/>
      <c r="G100" s="251"/>
      <c r="H100" s="241"/>
      <c r="I100" s="251"/>
      <c r="J100" s="241"/>
      <c r="K100" s="251"/>
      <c r="L100" s="241"/>
      <c r="M100" s="251"/>
      <c r="S100" s="235"/>
      <c r="U100" s="235"/>
      <c r="W100" s="235"/>
      <c r="Y100" s="235"/>
    </row>
    <row r="101" spans="1:25" ht="19.5" customHeight="1" thickBot="1">
      <c r="A101" s="321" t="s">
        <v>112</v>
      </c>
      <c r="B101" s="321"/>
      <c r="C101" s="321"/>
      <c r="D101" s="321"/>
      <c r="F101" s="252"/>
      <c r="G101" s="234">
        <v>14874426</v>
      </c>
      <c r="H101" s="251"/>
      <c r="I101" s="234">
        <v>14115629</v>
      </c>
      <c r="J101" s="241"/>
      <c r="K101" s="234">
        <v>11950988</v>
      </c>
      <c r="L101" s="241"/>
      <c r="M101" s="234">
        <v>11713012</v>
      </c>
      <c r="O101" s="185"/>
      <c r="P101" s="185"/>
      <c r="T101" s="215"/>
      <c r="U101" s="215"/>
      <c r="V101" s="215"/>
      <c r="W101" s="215"/>
      <c r="X101" s="215"/>
    </row>
    <row r="102" spans="1:25" s="257" customFormat="1" ht="19.5" customHeight="1" thickTop="1">
      <c r="A102" s="253"/>
      <c r="B102" s="253"/>
      <c r="C102" s="253"/>
      <c r="D102" s="253"/>
      <c r="E102" s="254"/>
      <c r="F102" s="255"/>
      <c r="G102" s="256"/>
      <c r="H102" s="256"/>
      <c r="I102" s="256"/>
      <c r="J102" s="256"/>
      <c r="K102" s="256"/>
      <c r="L102" s="256"/>
      <c r="M102" s="256"/>
    </row>
    <row r="103" spans="1:25" s="258" customFormat="1" ht="19.5" customHeight="1">
      <c r="D103" s="172"/>
      <c r="E103" s="259"/>
      <c r="G103" s="260"/>
      <c r="H103" s="260"/>
      <c r="I103" s="260"/>
      <c r="J103" s="260"/>
      <c r="K103" s="260"/>
      <c r="L103" s="260"/>
      <c r="M103" s="260"/>
    </row>
    <row r="104" spans="1:25" ht="19.5" customHeight="1">
      <c r="J104" s="261"/>
      <c r="L104" s="261"/>
    </row>
  </sheetData>
  <mergeCells count="18">
    <mergeCell ref="G82:M82"/>
    <mergeCell ref="A101:D101"/>
    <mergeCell ref="G46:M46"/>
    <mergeCell ref="A75:M75"/>
    <mergeCell ref="G77:I77"/>
    <mergeCell ref="K77:M77"/>
    <mergeCell ref="G41:I41"/>
    <mergeCell ref="K41:M41"/>
    <mergeCell ref="G42:J42"/>
    <mergeCell ref="K42:M42"/>
    <mergeCell ref="G78:J78"/>
    <mergeCell ref="K78:M78"/>
    <mergeCell ref="A39:M39"/>
    <mergeCell ref="G4:I4"/>
    <mergeCell ref="K4:M4"/>
    <mergeCell ref="G5:I5"/>
    <mergeCell ref="K5:M5"/>
    <mergeCell ref="G9:M9"/>
  </mergeCells>
  <pageMargins left="0.7" right="0.7" top="0.48" bottom="0.5" header="0" footer="0.5"/>
  <pageSetup paperSize="9" scale="85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7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5"/>
  <sheetViews>
    <sheetView view="pageBreakPreview" topLeftCell="A56" zoomScale="115" zoomScaleNormal="100" zoomScaleSheetLayoutView="115" workbookViewId="0">
      <selection activeCell="A2" sqref="A1:XFD1048576"/>
    </sheetView>
  </sheetViews>
  <sheetFormatPr defaultColWidth="11" defaultRowHeight="15"/>
  <cols>
    <col min="1" max="3" width="2.7109375" style="103" customWidth="1"/>
    <col min="4" max="4" width="34.28515625" style="103" customWidth="1"/>
    <col min="5" max="5" width="5.7109375" style="156" customWidth="1"/>
    <col min="6" max="6" width="1.28515625" style="103" customWidth="1"/>
    <col min="7" max="7" width="11.28515625" style="157" customWidth="1"/>
    <col min="8" max="8" width="1.28515625" style="157" customWidth="1"/>
    <col min="9" max="9" width="11.28515625" style="157" customWidth="1"/>
    <col min="10" max="10" width="1.28515625" style="157" customWidth="1"/>
    <col min="11" max="11" width="11.85546875" style="157" customWidth="1"/>
    <col min="12" max="12" width="1.28515625" style="157" customWidth="1"/>
    <col min="13" max="13" width="11.7109375" style="157" customWidth="1"/>
    <col min="14" max="14" width="4.28515625" style="103" customWidth="1"/>
    <col min="15" max="15" width="12" style="103" hidden="1" customWidth="1"/>
    <col min="16" max="16" width="11" style="103" hidden="1" customWidth="1"/>
    <col min="17" max="17" width="12.28515625" style="103" hidden="1" customWidth="1"/>
    <col min="18" max="18" width="15.42578125" style="103" customWidth="1"/>
    <col min="19" max="19" width="12.28515625" style="103" bestFit="1" customWidth="1"/>
    <col min="20" max="20" width="11.5703125" style="103" bestFit="1" customWidth="1"/>
    <col min="21" max="21" width="7.28515625" style="103" customWidth="1"/>
    <col min="22" max="22" width="11" style="103" customWidth="1"/>
    <col min="23" max="23" width="3.42578125" style="103" customWidth="1"/>
    <col min="24" max="24" width="11" style="103" customWidth="1"/>
    <col min="25" max="25" width="4" style="103" customWidth="1"/>
    <col min="26" max="16384" width="11" style="103"/>
  </cols>
  <sheetData>
    <row r="1" spans="1:13" ht="18.600000000000001" customHeight="1">
      <c r="A1" s="100" t="s">
        <v>33</v>
      </c>
      <c r="B1" s="101"/>
      <c r="C1" s="101"/>
      <c r="D1" s="101"/>
      <c r="E1" s="102"/>
      <c r="F1" s="101"/>
      <c r="G1" s="101"/>
      <c r="H1" s="101"/>
      <c r="I1" s="101"/>
      <c r="J1" s="101"/>
      <c r="K1" s="101"/>
      <c r="L1" s="101"/>
      <c r="M1" s="101"/>
    </row>
    <row r="2" spans="1:13" ht="18.600000000000001" customHeight="1">
      <c r="A2" s="326" t="s">
        <v>72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</row>
    <row r="3" spans="1:13" ht="18.600000000000001" customHeight="1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ht="18.600000000000001" customHeight="1">
      <c r="A4" s="104"/>
      <c r="B4" s="104"/>
      <c r="C4" s="104"/>
      <c r="D4" s="105"/>
      <c r="E4" s="106"/>
      <c r="F4" s="105"/>
      <c r="G4" s="107"/>
      <c r="H4" s="108" t="s">
        <v>12</v>
      </c>
      <c r="I4" s="107"/>
      <c r="J4" s="108"/>
      <c r="K4" s="327" t="s">
        <v>50</v>
      </c>
      <c r="L4" s="327"/>
      <c r="M4" s="327"/>
    </row>
    <row r="5" spans="1:13" ht="18.600000000000001" customHeight="1">
      <c r="A5" s="104"/>
      <c r="B5" s="104"/>
      <c r="C5" s="104"/>
      <c r="D5" s="105"/>
      <c r="E5" s="106"/>
      <c r="F5" s="105"/>
      <c r="G5" s="327" t="s">
        <v>49</v>
      </c>
      <c r="H5" s="327"/>
      <c r="I5" s="327"/>
      <c r="J5" s="108"/>
      <c r="K5" s="327" t="s">
        <v>49</v>
      </c>
      <c r="L5" s="327"/>
      <c r="M5" s="327"/>
    </row>
    <row r="6" spans="1:13" ht="18.600000000000001" customHeight="1">
      <c r="A6" s="104"/>
      <c r="B6" s="104"/>
      <c r="C6" s="104"/>
      <c r="D6" s="105"/>
      <c r="E6" s="106"/>
      <c r="F6" s="105"/>
      <c r="G6" s="322" t="s">
        <v>73</v>
      </c>
      <c r="H6" s="323"/>
      <c r="I6" s="323"/>
      <c r="J6" s="108"/>
      <c r="K6" s="322" t="s">
        <v>73</v>
      </c>
      <c r="L6" s="323"/>
      <c r="M6" s="323"/>
    </row>
    <row r="7" spans="1:13" ht="18.600000000000001" customHeight="1">
      <c r="A7" s="104"/>
      <c r="B7" s="104"/>
      <c r="C7" s="104"/>
      <c r="D7" s="105"/>
      <c r="E7" s="106"/>
      <c r="F7" s="105"/>
      <c r="G7" s="322" t="s">
        <v>69</v>
      </c>
      <c r="H7" s="323"/>
      <c r="I7" s="323"/>
      <c r="J7" s="108"/>
      <c r="K7" s="322" t="s">
        <v>69</v>
      </c>
      <c r="L7" s="323"/>
      <c r="M7" s="323"/>
    </row>
    <row r="8" spans="1:13" ht="18.600000000000001" customHeight="1">
      <c r="A8" s="104"/>
      <c r="B8" s="104"/>
      <c r="C8" s="104"/>
      <c r="D8" s="105"/>
      <c r="E8" s="109" t="s">
        <v>14</v>
      </c>
      <c r="F8" s="105"/>
      <c r="G8" s="110">
        <v>2020</v>
      </c>
      <c r="H8" s="111"/>
      <c r="I8" s="110">
        <v>2019</v>
      </c>
      <c r="J8" s="111"/>
      <c r="K8" s="110">
        <v>2020</v>
      </c>
      <c r="L8" s="111"/>
      <c r="M8" s="110">
        <v>2019</v>
      </c>
    </row>
    <row r="9" spans="1:13" ht="18.600000000000001" customHeight="1">
      <c r="A9" s="112"/>
      <c r="B9" s="104"/>
      <c r="C9" s="104"/>
      <c r="D9" s="104"/>
      <c r="E9" s="109"/>
      <c r="F9" s="113"/>
      <c r="G9" s="328" t="s">
        <v>70</v>
      </c>
      <c r="H9" s="328"/>
      <c r="I9" s="328"/>
      <c r="J9" s="328"/>
      <c r="K9" s="328"/>
      <c r="L9" s="328"/>
      <c r="M9" s="328"/>
    </row>
    <row r="10" spans="1:13" ht="18.600000000000001" customHeight="1">
      <c r="A10" s="114" t="s">
        <v>141</v>
      </c>
      <c r="B10" s="115"/>
      <c r="C10" s="115"/>
      <c r="D10" s="115"/>
      <c r="E10" s="116"/>
      <c r="F10" s="117"/>
      <c r="G10" s="118"/>
      <c r="H10" s="118"/>
      <c r="I10" s="118"/>
      <c r="J10" s="119"/>
      <c r="K10" s="118"/>
      <c r="L10" s="119"/>
      <c r="M10" s="118"/>
    </row>
    <row r="11" spans="1:13" ht="18.600000000000001" customHeight="1">
      <c r="A11" s="115" t="s">
        <v>54</v>
      </c>
      <c r="B11" s="115"/>
      <c r="C11" s="115"/>
      <c r="D11" s="115"/>
      <c r="E11" s="116">
        <v>11</v>
      </c>
      <c r="F11" s="117"/>
      <c r="G11" s="120">
        <v>2178035</v>
      </c>
      <c r="H11" s="120"/>
      <c r="I11" s="120">
        <v>2078090</v>
      </c>
      <c r="J11" s="120"/>
      <c r="K11" s="120">
        <v>1294344</v>
      </c>
      <c r="L11" s="120"/>
      <c r="M11" s="120">
        <v>1215558</v>
      </c>
    </row>
    <row r="12" spans="1:13" ht="18.600000000000001" customHeight="1">
      <c r="A12" s="121" t="s">
        <v>67</v>
      </c>
      <c r="B12" s="115"/>
      <c r="C12" s="115"/>
      <c r="D12" s="115"/>
      <c r="E12" s="122"/>
      <c r="F12" s="117"/>
      <c r="G12" s="120">
        <v>15918</v>
      </c>
      <c r="H12" s="120"/>
      <c r="I12" s="120">
        <v>16590</v>
      </c>
      <c r="J12" s="120"/>
      <c r="K12" s="120">
        <v>12301</v>
      </c>
      <c r="L12" s="120"/>
      <c r="M12" s="120">
        <v>13251</v>
      </c>
    </row>
    <row r="13" spans="1:13" ht="18.600000000000001" customHeight="1">
      <c r="A13" s="115" t="s">
        <v>2</v>
      </c>
      <c r="B13" s="115"/>
      <c r="C13" s="115"/>
      <c r="D13" s="115"/>
      <c r="E13" s="116"/>
      <c r="F13" s="117"/>
      <c r="G13" s="120">
        <v>2622</v>
      </c>
      <c r="H13" s="120"/>
      <c r="I13" s="120">
        <v>10849</v>
      </c>
      <c r="J13" s="120"/>
      <c r="K13" s="120">
        <v>19592</v>
      </c>
      <c r="L13" s="120"/>
      <c r="M13" s="120">
        <v>18902</v>
      </c>
    </row>
    <row r="14" spans="1:13" ht="18.600000000000001" customHeight="1">
      <c r="A14" s="123" t="s">
        <v>140</v>
      </c>
      <c r="B14" s="115"/>
      <c r="C14" s="115"/>
      <c r="D14" s="115"/>
      <c r="E14" s="116"/>
      <c r="F14" s="117"/>
      <c r="G14" s="124">
        <v>2196575</v>
      </c>
      <c r="H14" s="125"/>
      <c r="I14" s="124">
        <v>2105529</v>
      </c>
      <c r="J14" s="125"/>
      <c r="K14" s="124">
        <v>1326237</v>
      </c>
      <c r="L14" s="125"/>
      <c r="M14" s="124">
        <v>1247711</v>
      </c>
    </row>
    <row r="15" spans="1:13" ht="18.600000000000001" customHeight="1">
      <c r="A15" s="123"/>
      <c r="B15" s="115"/>
      <c r="C15" s="115"/>
      <c r="D15" s="115"/>
      <c r="E15" s="116"/>
      <c r="F15" s="117"/>
      <c r="G15" s="126"/>
      <c r="H15" s="127"/>
      <c r="I15" s="126"/>
      <c r="J15" s="127"/>
      <c r="K15" s="128"/>
      <c r="L15" s="127"/>
      <c r="M15" s="128"/>
    </row>
    <row r="16" spans="1:13" ht="18.600000000000001" customHeight="1">
      <c r="A16" s="114" t="s">
        <v>29</v>
      </c>
      <c r="B16" s="115"/>
      <c r="C16" s="115"/>
      <c r="D16" s="115"/>
      <c r="E16" s="116"/>
      <c r="F16" s="117"/>
      <c r="G16" s="126"/>
      <c r="H16" s="127"/>
      <c r="I16" s="126"/>
      <c r="J16" s="127"/>
      <c r="K16" s="127"/>
      <c r="L16" s="127"/>
      <c r="M16" s="127"/>
    </row>
    <row r="17" spans="1:13" ht="18.600000000000001" customHeight="1">
      <c r="A17" s="115" t="s">
        <v>55</v>
      </c>
      <c r="B17" s="115"/>
      <c r="C17" s="115"/>
      <c r="D17" s="115"/>
      <c r="E17" s="116"/>
      <c r="F17" s="117"/>
      <c r="G17" s="120">
        <v>1515095</v>
      </c>
      <c r="H17" s="120"/>
      <c r="I17" s="120">
        <v>1443528</v>
      </c>
      <c r="J17" s="120"/>
      <c r="K17" s="120">
        <v>932792</v>
      </c>
      <c r="L17" s="120"/>
      <c r="M17" s="120">
        <v>875877</v>
      </c>
    </row>
    <row r="18" spans="1:13" ht="18.600000000000001" customHeight="1">
      <c r="A18" s="115" t="s">
        <v>142</v>
      </c>
      <c r="B18" s="115"/>
      <c r="C18" s="115"/>
      <c r="D18" s="115"/>
      <c r="E18" s="116"/>
      <c r="F18" s="117"/>
      <c r="G18" s="120">
        <v>60085</v>
      </c>
      <c r="H18" s="120"/>
      <c r="I18" s="120">
        <v>63669</v>
      </c>
      <c r="J18" s="120"/>
      <c r="K18" s="120">
        <v>49160</v>
      </c>
      <c r="L18" s="120"/>
      <c r="M18" s="120">
        <v>48226</v>
      </c>
    </row>
    <row r="19" spans="1:13" ht="18.600000000000001" customHeight="1">
      <c r="A19" s="121" t="s">
        <v>30</v>
      </c>
      <c r="B19" s="104"/>
      <c r="C19" s="104"/>
      <c r="D19" s="104"/>
      <c r="E19" s="116"/>
      <c r="F19" s="104"/>
      <c r="G19" s="120">
        <v>233247</v>
      </c>
      <c r="H19" s="120"/>
      <c r="I19" s="120">
        <v>224736</v>
      </c>
      <c r="J19" s="120"/>
      <c r="K19" s="120">
        <v>151447</v>
      </c>
      <c r="L19" s="120"/>
      <c r="M19" s="120">
        <v>139520</v>
      </c>
    </row>
    <row r="20" spans="1:13" ht="18.600000000000001" customHeight="1">
      <c r="A20" s="123" t="s">
        <v>31</v>
      </c>
      <c r="B20" s="115"/>
      <c r="C20" s="115"/>
      <c r="D20" s="115"/>
      <c r="E20" s="116"/>
      <c r="F20" s="117"/>
      <c r="G20" s="124">
        <v>1808427</v>
      </c>
      <c r="H20" s="125">
        <v>0</v>
      </c>
      <c r="I20" s="124">
        <v>1731933</v>
      </c>
      <c r="J20" s="125">
        <v>0</v>
      </c>
      <c r="K20" s="124">
        <v>1133399</v>
      </c>
      <c r="L20" s="125">
        <v>0</v>
      </c>
      <c r="M20" s="124">
        <v>1063623</v>
      </c>
    </row>
    <row r="21" spans="1:13" ht="18.600000000000001" customHeight="1">
      <c r="A21" s="123"/>
      <c r="B21" s="115"/>
      <c r="C21" s="115"/>
      <c r="D21" s="115"/>
      <c r="E21" s="116"/>
      <c r="F21" s="117"/>
      <c r="G21" s="126"/>
      <c r="H21" s="127"/>
      <c r="I21" s="126"/>
      <c r="J21" s="127"/>
      <c r="K21" s="129"/>
      <c r="L21" s="127"/>
      <c r="M21" s="129"/>
    </row>
    <row r="22" spans="1:13" ht="18.600000000000001" customHeight="1">
      <c r="A22" s="123" t="s">
        <v>188</v>
      </c>
      <c r="B22" s="169"/>
      <c r="C22" s="169"/>
      <c r="D22" s="169"/>
      <c r="E22" s="116"/>
      <c r="F22" s="117"/>
      <c r="G22" s="130">
        <v>388148</v>
      </c>
      <c r="H22" s="130"/>
      <c r="I22" s="130">
        <v>373596</v>
      </c>
      <c r="J22" s="130"/>
      <c r="K22" s="130">
        <v>192838</v>
      </c>
      <c r="L22" s="130"/>
      <c r="M22" s="130">
        <v>184088</v>
      </c>
    </row>
    <row r="23" spans="1:13" ht="18.600000000000001" customHeight="1">
      <c r="A23" s="121" t="s">
        <v>66</v>
      </c>
      <c r="B23" s="115"/>
      <c r="C23" s="115"/>
      <c r="D23" s="115"/>
      <c r="E23" s="122"/>
      <c r="F23" s="117"/>
      <c r="G23" s="120">
        <v>378</v>
      </c>
      <c r="H23" s="120"/>
      <c r="I23" s="120">
        <v>224</v>
      </c>
      <c r="J23" s="120"/>
      <c r="K23" s="120">
        <v>2057</v>
      </c>
      <c r="L23" s="120"/>
      <c r="M23" s="120">
        <v>1523</v>
      </c>
    </row>
    <row r="24" spans="1:13" ht="18.600000000000001" customHeight="1">
      <c r="A24" s="115" t="s">
        <v>53</v>
      </c>
      <c r="B24" s="115"/>
      <c r="C24" s="115"/>
      <c r="D24" s="115"/>
      <c r="E24" s="116"/>
      <c r="F24" s="117"/>
      <c r="G24" s="138">
        <v>-29988</v>
      </c>
      <c r="H24" s="138"/>
      <c r="I24" s="138">
        <v>-32239</v>
      </c>
      <c r="J24" s="138"/>
      <c r="K24" s="138">
        <v>-29397</v>
      </c>
      <c r="L24" s="138"/>
      <c r="M24" s="138">
        <v>-31552</v>
      </c>
    </row>
    <row r="25" spans="1:13" ht="18.600000000000001" customHeight="1">
      <c r="A25" s="30" t="s">
        <v>201</v>
      </c>
      <c r="B25" s="38"/>
      <c r="C25" s="38"/>
      <c r="D25" s="38"/>
      <c r="E25" s="116"/>
      <c r="F25" s="117"/>
      <c r="G25" s="96">
        <v>885</v>
      </c>
      <c r="H25" s="139"/>
      <c r="I25" s="96">
        <v>669</v>
      </c>
      <c r="J25" s="139"/>
      <c r="K25" s="307" t="s">
        <v>0</v>
      </c>
      <c r="L25" s="139"/>
      <c r="M25" s="307" t="s">
        <v>0</v>
      </c>
    </row>
    <row r="26" spans="1:13" ht="18.600000000000001" customHeight="1">
      <c r="A26" s="123" t="s">
        <v>74</v>
      </c>
      <c r="B26" s="123"/>
      <c r="C26" s="104"/>
      <c r="D26" s="104"/>
      <c r="E26" s="116"/>
      <c r="F26" s="117"/>
      <c r="G26" s="130">
        <v>359423</v>
      </c>
      <c r="H26" s="130"/>
      <c r="I26" s="130">
        <v>342250</v>
      </c>
      <c r="J26" s="130"/>
      <c r="K26" s="130">
        <v>165498</v>
      </c>
      <c r="L26" s="130"/>
      <c r="M26" s="130">
        <v>154059</v>
      </c>
    </row>
    <row r="27" spans="1:13" ht="18.600000000000001" customHeight="1">
      <c r="A27" s="115" t="s">
        <v>103</v>
      </c>
      <c r="B27" s="115"/>
      <c r="C27" s="115"/>
      <c r="D27" s="115"/>
      <c r="E27" s="116">
        <v>12</v>
      </c>
      <c r="F27" s="117"/>
      <c r="G27" s="131">
        <v>-63402</v>
      </c>
      <c r="H27" s="128"/>
      <c r="I27" s="131">
        <v>-59038</v>
      </c>
      <c r="J27" s="130"/>
      <c r="K27" s="131">
        <v>-31552</v>
      </c>
      <c r="L27" s="130"/>
      <c r="M27" s="131">
        <v>-25628</v>
      </c>
    </row>
    <row r="28" spans="1:13" ht="18.600000000000001" customHeight="1" thickBot="1">
      <c r="A28" s="123" t="s">
        <v>75</v>
      </c>
      <c r="B28" s="123"/>
      <c r="C28" s="132"/>
      <c r="D28" s="132"/>
      <c r="E28" s="116"/>
      <c r="F28" s="117"/>
      <c r="G28" s="133">
        <v>296021</v>
      </c>
      <c r="H28" s="125"/>
      <c r="I28" s="133">
        <v>283212</v>
      </c>
      <c r="J28" s="125"/>
      <c r="K28" s="133">
        <v>133946</v>
      </c>
      <c r="L28" s="130"/>
      <c r="M28" s="133">
        <v>128431</v>
      </c>
    </row>
    <row r="29" spans="1:13" ht="18.600000000000001" customHeight="1" thickTop="1">
      <c r="A29" s="123"/>
      <c r="B29" s="123"/>
      <c r="C29" s="123"/>
      <c r="D29" s="123"/>
      <c r="E29" s="134"/>
      <c r="F29" s="135"/>
      <c r="G29" s="136"/>
      <c r="H29" s="137"/>
      <c r="I29" s="136"/>
      <c r="J29" s="137"/>
      <c r="K29" s="136"/>
      <c r="L29" s="130"/>
      <c r="M29" s="136"/>
    </row>
    <row r="30" spans="1:13" ht="18.600000000000001" customHeight="1">
      <c r="A30" s="158" t="s">
        <v>128</v>
      </c>
      <c r="B30" s="123"/>
      <c r="C30" s="123"/>
      <c r="D30" s="123"/>
      <c r="E30" s="134"/>
      <c r="F30" s="135"/>
      <c r="G30" s="136"/>
      <c r="H30" s="137"/>
      <c r="I30" s="136"/>
      <c r="J30" s="137"/>
      <c r="K30" s="136"/>
      <c r="L30" s="130"/>
      <c r="M30" s="136"/>
    </row>
    <row r="31" spans="1:13" ht="18.600000000000001" customHeight="1">
      <c r="A31" s="159" t="s">
        <v>129</v>
      </c>
      <c r="B31" s="123"/>
      <c r="C31" s="123"/>
      <c r="D31" s="123"/>
      <c r="E31" s="134"/>
      <c r="F31" s="135"/>
      <c r="G31" s="136"/>
      <c r="H31" s="137"/>
      <c r="I31" s="136"/>
      <c r="J31" s="137"/>
      <c r="K31" s="136"/>
      <c r="L31" s="130"/>
      <c r="M31" s="136"/>
    </row>
    <row r="32" spans="1:13" ht="18.600000000000001" customHeight="1">
      <c r="A32" s="159"/>
      <c r="B32" s="11" t="s">
        <v>132</v>
      </c>
      <c r="C32" s="123"/>
      <c r="D32" s="123"/>
      <c r="E32" s="134"/>
      <c r="F32" s="135"/>
      <c r="G32" s="120"/>
      <c r="H32" s="120"/>
      <c r="I32" s="120"/>
      <c r="J32" s="120"/>
      <c r="K32" s="120"/>
      <c r="L32" s="130"/>
      <c r="M32" s="120"/>
    </row>
    <row r="33" spans="1:13" ht="18.600000000000001" customHeight="1">
      <c r="A33" s="160" t="s">
        <v>130</v>
      </c>
      <c r="C33" s="123"/>
      <c r="D33" s="123"/>
      <c r="E33" s="134"/>
      <c r="F33" s="135"/>
      <c r="G33" s="120"/>
      <c r="H33" s="120"/>
      <c r="I33" s="120"/>
      <c r="J33" s="120"/>
      <c r="K33" s="120"/>
      <c r="L33" s="130"/>
      <c r="M33" s="120"/>
    </row>
    <row r="34" spans="1:13" ht="18.600000000000001" customHeight="1">
      <c r="A34" s="160"/>
      <c r="B34" s="191" t="s">
        <v>182</v>
      </c>
      <c r="C34" s="123"/>
      <c r="D34" s="123"/>
      <c r="E34" s="134"/>
      <c r="F34" s="135"/>
      <c r="G34" s="120">
        <v>31295</v>
      </c>
      <c r="H34" s="120"/>
      <c r="I34" s="120">
        <v>-10930</v>
      </c>
      <c r="J34" s="120"/>
      <c r="K34" s="308" t="s">
        <v>0</v>
      </c>
      <c r="L34" s="139"/>
      <c r="M34" s="308" t="s">
        <v>0</v>
      </c>
    </row>
    <row r="35" spans="1:13" ht="18.600000000000001" customHeight="1">
      <c r="A35" s="306" t="s">
        <v>211</v>
      </c>
      <c r="B35" s="115"/>
      <c r="C35" s="123"/>
      <c r="D35" s="123"/>
      <c r="E35" s="116"/>
      <c r="F35" s="135"/>
      <c r="G35" s="120">
        <v>-8486</v>
      </c>
      <c r="H35" s="120"/>
      <c r="I35" s="120">
        <v>1381</v>
      </c>
      <c r="J35" s="127"/>
      <c r="K35" s="308" t="s">
        <v>0</v>
      </c>
      <c r="L35" s="139"/>
      <c r="M35" s="308" t="s">
        <v>0</v>
      </c>
    </row>
    <row r="36" spans="1:13" ht="18.600000000000001" hidden="1" customHeight="1">
      <c r="A36" s="103" t="s">
        <v>152</v>
      </c>
      <c r="B36" s="166"/>
      <c r="C36" s="123"/>
      <c r="D36" s="123"/>
      <c r="E36" s="116"/>
      <c r="F36" s="135"/>
      <c r="G36" s="120"/>
      <c r="H36" s="120"/>
      <c r="I36" s="120"/>
      <c r="J36" s="127"/>
      <c r="K36" s="97"/>
      <c r="L36" s="127"/>
      <c r="M36" s="97"/>
    </row>
    <row r="37" spans="1:13" ht="18.600000000000001" hidden="1" customHeight="1">
      <c r="B37" s="169" t="s">
        <v>153</v>
      </c>
      <c r="C37" s="123"/>
      <c r="D37" s="123"/>
      <c r="E37" s="116"/>
      <c r="F37" s="135"/>
      <c r="G37" s="97"/>
      <c r="H37" s="120"/>
      <c r="I37" s="97">
        <v>0</v>
      </c>
      <c r="J37" s="127"/>
      <c r="K37" s="97">
        <v>0</v>
      </c>
      <c r="L37" s="127"/>
      <c r="M37" s="97">
        <v>0</v>
      </c>
    </row>
    <row r="38" spans="1:13" ht="18.600000000000001" customHeight="1">
      <c r="A38" s="12" t="s">
        <v>131</v>
      </c>
      <c r="B38" s="115"/>
      <c r="C38" s="123"/>
      <c r="D38" s="123"/>
      <c r="E38" s="134"/>
      <c r="F38" s="135"/>
      <c r="G38" s="131">
        <v>1697</v>
      </c>
      <c r="H38" s="138"/>
      <c r="I38" s="131">
        <v>-276</v>
      </c>
      <c r="J38" s="139"/>
      <c r="K38" s="309" t="s">
        <v>0</v>
      </c>
      <c r="L38" s="139"/>
      <c r="M38" s="309" t="s">
        <v>0</v>
      </c>
    </row>
    <row r="39" spans="1:13" ht="18.600000000000001" customHeight="1">
      <c r="A39" s="123" t="s">
        <v>76</v>
      </c>
      <c r="B39" s="123"/>
      <c r="C39" s="123"/>
      <c r="D39" s="123"/>
      <c r="E39" s="134"/>
      <c r="F39" s="135"/>
      <c r="G39" s="136"/>
      <c r="H39" s="138"/>
      <c r="I39" s="136"/>
      <c r="J39" s="138"/>
      <c r="K39" s="136"/>
      <c r="L39" s="138"/>
      <c r="M39" s="136"/>
    </row>
    <row r="40" spans="1:13" ht="18.600000000000001" customHeight="1">
      <c r="A40" s="123"/>
      <c r="B40" s="123" t="s">
        <v>100</v>
      </c>
      <c r="C40" s="123"/>
      <c r="D40" s="123"/>
      <c r="E40" s="134"/>
      <c r="F40" s="135"/>
      <c r="G40" s="140">
        <v>24506</v>
      </c>
      <c r="H40" s="138"/>
      <c r="I40" s="140">
        <v>-9825</v>
      </c>
      <c r="J40" s="139"/>
      <c r="K40" s="309" t="s">
        <v>0</v>
      </c>
      <c r="L40" s="139"/>
      <c r="M40" s="309" t="s">
        <v>0</v>
      </c>
    </row>
    <row r="41" spans="1:13" ht="18.600000000000001" customHeight="1" thickBot="1">
      <c r="A41" s="123" t="s">
        <v>77</v>
      </c>
      <c r="B41" s="123"/>
      <c r="C41" s="123"/>
      <c r="D41" s="123"/>
      <c r="E41" s="134"/>
      <c r="F41" s="135"/>
      <c r="G41" s="133">
        <v>320527</v>
      </c>
      <c r="H41" s="120"/>
      <c r="I41" s="133">
        <v>273387</v>
      </c>
      <c r="J41" s="120"/>
      <c r="K41" s="133">
        <v>133946</v>
      </c>
      <c r="L41" s="120"/>
      <c r="M41" s="133">
        <v>128431</v>
      </c>
    </row>
    <row r="42" spans="1:13" ht="18.600000000000001" customHeight="1" thickTop="1">
      <c r="A42" s="123"/>
      <c r="B42" s="123"/>
      <c r="C42" s="123"/>
      <c r="D42" s="123"/>
      <c r="E42" s="134"/>
      <c r="F42" s="135"/>
      <c r="G42" s="136"/>
      <c r="H42" s="120"/>
      <c r="I42" s="136"/>
      <c r="J42" s="120"/>
      <c r="K42" s="136"/>
      <c r="L42" s="120"/>
      <c r="M42" s="136"/>
    </row>
    <row r="43" spans="1:13" ht="18.600000000000001" customHeight="1">
      <c r="A43" s="100" t="s">
        <v>33</v>
      </c>
      <c r="B43" s="101"/>
      <c r="C43" s="101"/>
      <c r="D43" s="101"/>
      <c r="E43" s="102"/>
      <c r="F43" s="101"/>
      <c r="G43" s="101"/>
      <c r="H43" s="101"/>
      <c r="I43" s="101"/>
      <c r="J43" s="101"/>
      <c r="K43" s="101"/>
      <c r="L43" s="101"/>
      <c r="M43" s="101"/>
    </row>
    <row r="44" spans="1:13" ht="18.600000000000001" customHeight="1">
      <c r="A44" s="326" t="s">
        <v>72</v>
      </c>
      <c r="B44" s="326"/>
      <c r="C44" s="326"/>
      <c r="D44" s="326"/>
      <c r="E44" s="326"/>
      <c r="F44" s="326"/>
      <c r="G44" s="326"/>
      <c r="H44" s="326"/>
      <c r="I44" s="326"/>
      <c r="J44" s="326"/>
      <c r="K44" s="326"/>
      <c r="L44" s="326"/>
      <c r="M44" s="326"/>
    </row>
    <row r="45" spans="1:13" ht="18.600000000000001" customHeight="1">
      <c r="A45" s="141"/>
      <c r="B45" s="141"/>
      <c r="C45" s="141"/>
      <c r="D45" s="141"/>
      <c r="E45" s="141"/>
      <c r="F45" s="141"/>
      <c r="G45" s="141"/>
      <c r="H45" s="141"/>
      <c r="I45" s="189"/>
      <c r="J45" s="141"/>
      <c r="K45" s="141"/>
      <c r="L45" s="141"/>
      <c r="M45" s="189"/>
    </row>
    <row r="46" spans="1:13" ht="20.25" customHeight="1">
      <c r="D46" s="142"/>
      <c r="E46" s="143"/>
      <c r="F46" s="142"/>
      <c r="G46" s="144"/>
      <c r="H46" s="145" t="s">
        <v>12</v>
      </c>
      <c r="I46" s="144"/>
      <c r="J46" s="145"/>
      <c r="K46" s="325" t="s">
        <v>50</v>
      </c>
      <c r="L46" s="325"/>
      <c r="M46" s="325"/>
    </row>
    <row r="47" spans="1:13" ht="20.25" customHeight="1">
      <c r="D47" s="142"/>
      <c r="E47" s="143"/>
      <c r="F47" s="142"/>
      <c r="G47" s="325" t="s">
        <v>49</v>
      </c>
      <c r="H47" s="325"/>
      <c r="I47" s="325"/>
      <c r="J47" s="145"/>
      <c r="K47" s="325" t="s">
        <v>49</v>
      </c>
      <c r="L47" s="325"/>
      <c r="M47" s="325"/>
    </row>
    <row r="48" spans="1:13" ht="20.25" customHeight="1">
      <c r="D48" s="142"/>
      <c r="E48" s="143"/>
      <c r="F48" s="142"/>
      <c r="G48" s="322" t="s">
        <v>73</v>
      </c>
      <c r="H48" s="323"/>
      <c r="I48" s="323"/>
      <c r="J48" s="108"/>
      <c r="K48" s="322" t="s">
        <v>73</v>
      </c>
      <c r="L48" s="323"/>
      <c r="M48" s="323"/>
    </row>
    <row r="49" spans="1:13" ht="20.25" customHeight="1">
      <c r="D49" s="142"/>
      <c r="E49" s="143"/>
      <c r="F49" s="142"/>
      <c r="G49" s="322" t="s">
        <v>69</v>
      </c>
      <c r="H49" s="323"/>
      <c r="I49" s="323"/>
      <c r="J49" s="108"/>
      <c r="K49" s="322" t="s">
        <v>69</v>
      </c>
      <c r="L49" s="323"/>
      <c r="M49" s="323"/>
    </row>
    <row r="50" spans="1:13" ht="20.25" customHeight="1">
      <c r="D50" s="142"/>
      <c r="E50" s="146"/>
      <c r="F50" s="142"/>
      <c r="G50" s="110">
        <v>2020</v>
      </c>
      <c r="H50" s="147"/>
      <c r="I50" s="110">
        <v>2019</v>
      </c>
      <c r="J50" s="147"/>
      <c r="K50" s="110">
        <v>2020</v>
      </c>
      <c r="L50" s="147"/>
      <c r="M50" s="110">
        <v>2019</v>
      </c>
    </row>
    <row r="51" spans="1:13" ht="20.25" customHeight="1">
      <c r="E51" s="146"/>
      <c r="F51" s="148"/>
      <c r="G51" s="324" t="s">
        <v>70</v>
      </c>
      <c r="H51" s="324"/>
      <c r="I51" s="324"/>
      <c r="J51" s="324"/>
      <c r="K51" s="324"/>
      <c r="L51" s="324"/>
      <c r="M51" s="324"/>
    </row>
    <row r="52" spans="1:13" ht="18.600000000000001" customHeight="1">
      <c r="A52" s="123" t="s">
        <v>57</v>
      </c>
      <c r="B52" s="123"/>
      <c r="C52" s="123"/>
      <c r="D52" s="123"/>
      <c r="E52" s="134"/>
      <c r="F52" s="135"/>
      <c r="G52" s="136"/>
      <c r="H52" s="137"/>
      <c r="I52" s="136"/>
      <c r="J52" s="137"/>
      <c r="K52" s="136"/>
      <c r="L52" s="120"/>
      <c r="M52" s="136"/>
    </row>
    <row r="53" spans="1:13" ht="18.600000000000001" customHeight="1">
      <c r="A53" s="115" t="s">
        <v>113</v>
      </c>
      <c r="B53" s="123"/>
      <c r="C53" s="123"/>
      <c r="D53" s="123"/>
      <c r="E53" s="134"/>
      <c r="F53" s="135"/>
      <c r="G53" s="120">
        <v>259140</v>
      </c>
      <c r="H53" s="128"/>
      <c r="I53" s="120">
        <v>248106</v>
      </c>
      <c r="J53" s="120"/>
      <c r="K53" s="120">
        <v>133946</v>
      </c>
      <c r="L53" s="120"/>
      <c r="M53" s="120">
        <v>128431</v>
      </c>
    </row>
    <row r="54" spans="1:13" ht="18.600000000000001" customHeight="1">
      <c r="A54" s="115" t="s">
        <v>78</v>
      </c>
      <c r="B54" s="115"/>
      <c r="C54" s="115"/>
      <c r="D54" s="115"/>
      <c r="E54" s="116"/>
      <c r="F54" s="117"/>
      <c r="G54" s="120">
        <v>36881</v>
      </c>
      <c r="H54" s="128"/>
      <c r="I54" s="120">
        <v>35106</v>
      </c>
      <c r="J54" s="120"/>
      <c r="K54" s="299" t="s">
        <v>0</v>
      </c>
      <c r="L54" s="139"/>
      <c r="M54" s="299" t="s">
        <v>0</v>
      </c>
    </row>
    <row r="55" spans="1:13" ht="18.600000000000001" customHeight="1" thickBot="1">
      <c r="A55" s="123" t="s">
        <v>75</v>
      </c>
      <c r="B55" s="132"/>
      <c r="C55" s="132"/>
      <c r="D55" s="132"/>
      <c r="E55" s="134"/>
      <c r="F55" s="135"/>
      <c r="G55" s="149">
        <v>296021</v>
      </c>
      <c r="H55" s="125"/>
      <c r="I55" s="149">
        <v>283212</v>
      </c>
      <c r="J55" s="125">
        <v>0</v>
      </c>
      <c r="K55" s="149">
        <v>133946</v>
      </c>
      <c r="L55" s="130">
        <v>0</v>
      </c>
      <c r="M55" s="149">
        <v>128431</v>
      </c>
    </row>
    <row r="56" spans="1:13" ht="18.600000000000001" customHeight="1" thickTop="1">
      <c r="A56" s="123"/>
      <c r="B56" s="132"/>
      <c r="C56" s="132"/>
      <c r="D56" s="132"/>
      <c r="E56" s="134"/>
      <c r="F56" s="135"/>
      <c r="G56" s="136"/>
      <c r="H56" s="128"/>
      <c r="I56" s="136"/>
      <c r="J56" s="128">
        <v>0</v>
      </c>
      <c r="K56" s="150"/>
      <c r="L56" s="128">
        <v>0</v>
      </c>
      <c r="M56" s="150"/>
    </row>
    <row r="57" spans="1:13" ht="18.600000000000001" customHeight="1">
      <c r="A57" s="123" t="s">
        <v>58</v>
      </c>
      <c r="B57" s="132"/>
      <c r="C57" s="132"/>
      <c r="D57" s="132"/>
      <c r="E57" s="134"/>
      <c r="F57" s="135"/>
      <c r="G57" s="136"/>
      <c r="H57" s="128"/>
      <c r="I57" s="136"/>
      <c r="J57" s="128"/>
      <c r="K57" s="150"/>
      <c r="L57" s="128"/>
      <c r="M57" s="150"/>
    </row>
    <row r="58" spans="1:13" ht="18.600000000000001" customHeight="1">
      <c r="A58" s="115" t="s">
        <v>113</v>
      </c>
      <c r="B58" s="123"/>
      <c r="C58" s="132"/>
      <c r="D58" s="132"/>
      <c r="E58" s="134"/>
      <c r="F58" s="135"/>
      <c r="G58" s="120">
        <v>277945</v>
      </c>
      <c r="H58" s="120"/>
      <c r="I58" s="120">
        <v>240619</v>
      </c>
      <c r="J58" s="120"/>
      <c r="K58" s="120">
        <v>133946</v>
      </c>
      <c r="L58" s="120"/>
      <c r="M58" s="120">
        <v>128431</v>
      </c>
    </row>
    <row r="59" spans="1:13" ht="18.600000000000001" customHeight="1">
      <c r="A59" s="115" t="s">
        <v>78</v>
      </c>
      <c r="B59" s="115"/>
      <c r="C59" s="132"/>
      <c r="D59" s="132"/>
      <c r="E59" s="134"/>
      <c r="F59" s="135"/>
      <c r="G59" s="120">
        <v>42582</v>
      </c>
      <c r="H59" s="138"/>
      <c r="I59" s="120">
        <v>32768</v>
      </c>
      <c r="J59" s="138"/>
      <c r="K59" s="299" t="s">
        <v>0</v>
      </c>
      <c r="L59" s="139"/>
      <c r="M59" s="299" t="s">
        <v>0</v>
      </c>
    </row>
    <row r="60" spans="1:13" ht="18.600000000000001" customHeight="1" thickBot="1">
      <c r="A60" s="123" t="s">
        <v>79</v>
      </c>
      <c r="B60" s="132"/>
      <c r="C60" s="132"/>
      <c r="D60" s="132"/>
      <c r="E60" s="134"/>
      <c r="F60" s="135"/>
      <c r="G60" s="149">
        <v>320527</v>
      </c>
      <c r="H60" s="125"/>
      <c r="I60" s="149">
        <v>273387</v>
      </c>
      <c r="J60" s="125">
        <v>0</v>
      </c>
      <c r="K60" s="149">
        <v>133946</v>
      </c>
      <c r="L60" s="130">
        <v>0</v>
      </c>
      <c r="M60" s="149">
        <v>128431</v>
      </c>
    </row>
    <row r="61" spans="1:13" ht="18.600000000000001" customHeight="1" thickTop="1">
      <c r="A61" s="123"/>
      <c r="B61" s="132"/>
      <c r="C61" s="132"/>
      <c r="D61" s="132"/>
      <c r="E61" s="134"/>
      <c r="F61" s="135"/>
      <c r="G61" s="136"/>
      <c r="H61" s="128"/>
      <c r="I61" s="136"/>
      <c r="J61" s="128">
        <v>0</v>
      </c>
      <c r="K61" s="151"/>
      <c r="L61" s="128">
        <v>0</v>
      </c>
      <c r="M61" s="151"/>
    </row>
    <row r="62" spans="1:13" ht="18.600000000000001" customHeight="1" thickBot="1">
      <c r="A62" s="123" t="s">
        <v>122</v>
      </c>
      <c r="B62" s="152"/>
      <c r="C62" s="153"/>
      <c r="D62" s="154"/>
      <c r="E62" s="122"/>
      <c r="F62" s="154"/>
      <c r="G62" s="300">
        <v>0.10391587281473509</v>
      </c>
      <c r="H62" s="170"/>
      <c r="I62" s="171">
        <v>9.9491207611996077E-2</v>
      </c>
      <c r="J62" s="170"/>
      <c r="K62" s="300">
        <v>5.3712724782135166E-2</v>
      </c>
      <c r="L62" s="170"/>
      <c r="M62" s="171">
        <v>5.1501194186421399E-2</v>
      </c>
    </row>
    <row r="63" spans="1:13" ht="18.600000000000001" customHeight="1" thickTop="1">
      <c r="A63" s="104"/>
      <c r="B63" s="104"/>
      <c r="C63" s="104"/>
      <c r="D63" s="104"/>
      <c r="E63" s="116"/>
      <c r="F63" s="104"/>
      <c r="G63" s="155"/>
      <c r="H63" s="155"/>
      <c r="I63" s="155"/>
      <c r="J63" s="155"/>
      <c r="K63" s="155"/>
      <c r="L63" s="155"/>
      <c r="M63" s="155"/>
    </row>
    <row r="64" spans="1:13">
      <c r="G64" s="99"/>
      <c r="I64" s="99"/>
      <c r="K64" s="99"/>
      <c r="M64" s="99"/>
    </row>
    <row r="65" spans="7:13">
      <c r="G65" s="99"/>
      <c r="I65" s="99"/>
      <c r="K65" s="99"/>
      <c r="M65" s="99"/>
    </row>
  </sheetData>
  <mergeCells count="19">
    <mergeCell ref="G47:I47"/>
    <mergeCell ref="K47:M47"/>
    <mergeCell ref="A2:M2"/>
    <mergeCell ref="A3:M3"/>
    <mergeCell ref="K4:M4"/>
    <mergeCell ref="G5:I5"/>
    <mergeCell ref="K5:M5"/>
    <mergeCell ref="G6:I6"/>
    <mergeCell ref="K6:M6"/>
    <mergeCell ref="G7:I7"/>
    <mergeCell ref="K7:M7"/>
    <mergeCell ref="G9:M9"/>
    <mergeCell ref="A44:M44"/>
    <mergeCell ref="K46:M46"/>
    <mergeCell ref="G48:I48"/>
    <mergeCell ref="K48:M48"/>
    <mergeCell ref="G49:I49"/>
    <mergeCell ref="K49:M49"/>
    <mergeCell ref="G51:M51"/>
  </mergeCells>
  <pageMargins left="0.7" right="0.7" top="0.48" bottom="0.5" header="0.5" footer="0.5"/>
  <pageSetup paperSize="9" scale="89" firstPageNumber="5" orientation="portrait" useFirstPageNumber="1" r:id="rId1"/>
  <headerFooter>
    <oddFooter>&amp;LThe accompanying notes are an integral part of these financial statements.
&amp;C&amp;P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108"/>
  <sheetViews>
    <sheetView showGridLines="0" view="pageBreakPreview" topLeftCell="A25" zoomScale="115" zoomScaleNormal="90" zoomScaleSheetLayoutView="115" workbookViewId="0">
      <selection activeCell="E43" sqref="E43"/>
    </sheetView>
  </sheetViews>
  <sheetFormatPr defaultColWidth="9.28515625" defaultRowHeight="20.25" customHeight="1"/>
  <cols>
    <col min="1" max="1" width="41.7109375" style="183" customWidth="1"/>
    <col min="2" max="2" width="8.28515625" style="183" customWidth="1"/>
    <col min="3" max="3" width="11.28515625" style="174" customWidth="1"/>
    <col min="4" max="4" width="1.28515625" style="174" customWidth="1"/>
    <col min="5" max="5" width="11.5703125" style="174" customWidth="1"/>
    <col min="6" max="6" width="1.28515625" style="184" customWidth="1"/>
    <col min="7" max="7" width="10.42578125" style="174" customWidth="1"/>
    <col min="8" max="8" width="1.28515625" style="174" customWidth="1"/>
    <col min="9" max="9" width="12.7109375" style="174" customWidth="1"/>
    <col min="10" max="10" width="1.28515625" style="174" customWidth="1"/>
    <col min="11" max="11" width="11.5703125" style="174" customWidth="1"/>
    <col min="12" max="12" width="1.28515625" style="174" customWidth="1"/>
    <col min="13" max="13" width="14" style="174" customWidth="1"/>
    <col min="14" max="14" width="1.28515625" style="174" customWidth="1"/>
    <col min="15" max="15" width="10.7109375" style="174" customWidth="1"/>
    <col min="16" max="16" width="1.28515625" style="174" customWidth="1"/>
    <col min="17" max="17" width="11.5703125" style="174" customWidth="1"/>
    <col min="18" max="18" width="1.28515625" style="174" customWidth="1"/>
    <col min="19" max="19" width="10.42578125" style="174" customWidth="1"/>
    <col min="20" max="20" width="1.28515625" style="174" customWidth="1"/>
    <col min="21" max="21" width="11.140625" style="174" customWidth="1"/>
    <col min="22" max="16384" width="9.28515625" style="174"/>
  </cols>
  <sheetData>
    <row r="1" spans="1:255" s="294" customFormat="1" ht="20.25" customHeight="1">
      <c r="A1" s="173" t="s">
        <v>33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293"/>
      <c r="W1" s="293"/>
      <c r="X1" s="293"/>
      <c r="Y1" s="293"/>
      <c r="Z1" s="293"/>
      <c r="AA1" s="293"/>
      <c r="AB1" s="293"/>
      <c r="AC1" s="293"/>
      <c r="AD1" s="293"/>
      <c r="AE1" s="293"/>
      <c r="AF1" s="293"/>
      <c r="AG1" s="293"/>
      <c r="AH1" s="293"/>
      <c r="AI1" s="293"/>
      <c r="AJ1" s="293"/>
      <c r="AK1" s="293"/>
      <c r="AL1" s="293"/>
      <c r="AM1" s="293"/>
      <c r="AN1" s="293"/>
      <c r="AO1" s="293"/>
      <c r="AP1" s="293"/>
      <c r="AQ1" s="293"/>
      <c r="AR1" s="293"/>
      <c r="AS1" s="293"/>
      <c r="AT1" s="293"/>
      <c r="AU1" s="293"/>
      <c r="AV1" s="293"/>
      <c r="AW1" s="293"/>
      <c r="AX1" s="293"/>
      <c r="AY1" s="293"/>
      <c r="AZ1" s="293"/>
      <c r="BA1" s="293"/>
      <c r="BB1" s="293"/>
      <c r="BC1" s="293"/>
      <c r="BD1" s="293"/>
      <c r="BE1" s="293"/>
      <c r="BF1" s="293"/>
      <c r="BG1" s="293"/>
      <c r="BH1" s="293"/>
      <c r="BI1" s="293"/>
      <c r="BJ1" s="293"/>
      <c r="BK1" s="293"/>
      <c r="BL1" s="293"/>
      <c r="BM1" s="293"/>
      <c r="BN1" s="293"/>
      <c r="BO1" s="293"/>
      <c r="BP1" s="293"/>
      <c r="BQ1" s="293"/>
      <c r="BR1" s="293"/>
      <c r="BS1" s="293"/>
      <c r="BT1" s="293"/>
      <c r="BU1" s="293"/>
      <c r="BV1" s="293"/>
      <c r="BW1" s="293"/>
      <c r="BX1" s="293"/>
      <c r="BY1" s="293"/>
      <c r="BZ1" s="293"/>
      <c r="CA1" s="293"/>
      <c r="CB1" s="293"/>
      <c r="CC1" s="293"/>
      <c r="CD1" s="293"/>
      <c r="CE1" s="293"/>
      <c r="CF1" s="293"/>
      <c r="CG1" s="293"/>
      <c r="CH1" s="293"/>
      <c r="CI1" s="293"/>
      <c r="CJ1" s="293"/>
      <c r="CK1" s="293"/>
      <c r="CL1" s="293"/>
      <c r="CM1" s="293"/>
      <c r="CN1" s="293"/>
      <c r="CO1" s="293"/>
      <c r="CP1" s="293"/>
      <c r="CQ1" s="293"/>
      <c r="CR1" s="293"/>
      <c r="CS1" s="293"/>
      <c r="CT1" s="293"/>
      <c r="CU1" s="293"/>
      <c r="CV1" s="293"/>
      <c r="CW1" s="293"/>
      <c r="CX1" s="293"/>
      <c r="CY1" s="293"/>
      <c r="CZ1" s="293"/>
      <c r="DA1" s="293"/>
      <c r="DB1" s="293"/>
      <c r="DC1" s="293"/>
      <c r="DD1" s="293"/>
      <c r="DE1" s="293"/>
      <c r="DF1" s="293"/>
      <c r="DG1" s="293"/>
      <c r="DH1" s="293"/>
      <c r="DI1" s="293"/>
      <c r="DJ1" s="293"/>
      <c r="DK1" s="293"/>
      <c r="DL1" s="293"/>
      <c r="DM1" s="293"/>
      <c r="DN1" s="293"/>
      <c r="DO1" s="293"/>
      <c r="DP1" s="293"/>
      <c r="DQ1" s="293"/>
      <c r="DR1" s="293"/>
      <c r="DS1" s="293"/>
      <c r="DT1" s="293"/>
      <c r="DU1" s="293"/>
      <c r="DV1" s="293"/>
      <c r="DW1" s="293"/>
      <c r="DX1" s="293"/>
      <c r="DY1" s="293"/>
      <c r="DZ1" s="293"/>
      <c r="EA1" s="293"/>
      <c r="EB1" s="293"/>
      <c r="EC1" s="293"/>
      <c r="ED1" s="293"/>
      <c r="EE1" s="293"/>
      <c r="EF1" s="293"/>
      <c r="EG1" s="293"/>
      <c r="EH1" s="293"/>
      <c r="EI1" s="293"/>
      <c r="EJ1" s="293"/>
      <c r="EK1" s="293"/>
      <c r="EL1" s="293"/>
      <c r="EM1" s="293"/>
      <c r="EN1" s="293"/>
      <c r="EO1" s="293"/>
      <c r="EP1" s="293"/>
      <c r="EQ1" s="293"/>
      <c r="ER1" s="293"/>
      <c r="ES1" s="293"/>
      <c r="ET1" s="293"/>
      <c r="EU1" s="293"/>
      <c r="EV1" s="293"/>
      <c r="EW1" s="293"/>
      <c r="EX1" s="293"/>
      <c r="EY1" s="293"/>
      <c r="EZ1" s="293"/>
      <c r="FA1" s="293"/>
      <c r="FB1" s="293"/>
      <c r="FC1" s="293"/>
      <c r="FD1" s="293"/>
      <c r="FE1" s="293"/>
      <c r="FF1" s="293"/>
      <c r="FG1" s="293"/>
      <c r="FH1" s="293"/>
      <c r="FI1" s="293"/>
      <c r="FJ1" s="293"/>
      <c r="FK1" s="293"/>
      <c r="FL1" s="293"/>
      <c r="FM1" s="293"/>
      <c r="FN1" s="293"/>
      <c r="FO1" s="293"/>
      <c r="FP1" s="293"/>
      <c r="FQ1" s="293"/>
      <c r="FR1" s="293"/>
      <c r="FS1" s="293"/>
      <c r="FT1" s="293"/>
      <c r="FU1" s="293"/>
      <c r="FV1" s="293"/>
      <c r="FW1" s="293"/>
      <c r="FX1" s="293"/>
      <c r="FY1" s="293"/>
      <c r="FZ1" s="293"/>
      <c r="GA1" s="293"/>
      <c r="GB1" s="293"/>
      <c r="GC1" s="293"/>
      <c r="GD1" s="293"/>
      <c r="GE1" s="293"/>
      <c r="GF1" s="293"/>
      <c r="GG1" s="293"/>
      <c r="GH1" s="293"/>
      <c r="GI1" s="293"/>
      <c r="GJ1" s="293"/>
      <c r="GK1" s="293"/>
      <c r="GL1" s="293"/>
      <c r="GM1" s="293"/>
      <c r="GN1" s="293"/>
      <c r="GO1" s="293"/>
      <c r="GP1" s="293"/>
      <c r="GQ1" s="293"/>
      <c r="GR1" s="293"/>
      <c r="GS1" s="293"/>
      <c r="GT1" s="293"/>
      <c r="GU1" s="293"/>
      <c r="GV1" s="293"/>
      <c r="GW1" s="293"/>
      <c r="GX1" s="293"/>
      <c r="GY1" s="293"/>
      <c r="GZ1" s="293"/>
      <c r="HA1" s="293"/>
      <c r="HB1" s="293"/>
      <c r="HC1" s="293"/>
      <c r="HD1" s="293"/>
      <c r="HE1" s="293"/>
      <c r="HF1" s="293"/>
      <c r="HG1" s="293"/>
      <c r="HH1" s="293"/>
      <c r="HI1" s="293"/>
      <c r="HJ1" s="293"/>
      <c r="HK1" s="293"/>
      <c r="HL1" s="293"/>
      <c r="HM1" s="293"/>
      <c r="HN1" s="293"/>
      <c r="HO1" s="293"/>
      <c r="HP1" s="293"/>
      <c r="HQ1" s="293"/>
      <c r="HR1" s="293"/>
      <c r="HS1" s="293"/>
      <c r="HT1" s="293"/>
      <c r="HU1" s="293"/>
      <c r="HV1" s="293"/>
      <c r="HW1" s="293"/>
      <c r="HX1" s="293"/>
      <c r="HY1" s="293"/>
      <c r="HZ1" s="293"/>
      <c r="IA1" s="293"/>
      <c r="IB1" s="293"/>
      <c r="IC1" s="293"/>
      <c r="ID1" s="293"/>
      <c r="IE1" s="293"/>
      <c r="IF1" s="293"/>
      <c r="IG1" s="293"/>
      <c r="IH1" s="293"/>
      <c r="II1" s="293"/>
      <c r="IJ1" s="293"/>
      <c r="IK1" s="293"/>
      <c r="IL1" s="293"/>
      <c r="IM1" s="293"/>
      <c r="IN1" s="293"/>
      <c r="IO1" s="293"/>
      <c r="IP1" s="293"/>
      <c r="IQ1" s="293"/>
      <c r="IR1" s="293"/>
      <c r="IS1" s="293"/>
      <c r="IT1" s="293"/>
      <c r="IU1" s="293"/>
    </row>
    <row r="2" spans="1:255" s="296" customFormat="1" ht="20.25" customHeight="1">
      <c r="A2" s="313" t="s">
        <v>80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194"/>
      <c r="T2" s="194"/>
      <c r="U2" s="194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5"/>
      <c r="AN2" s="295"/>
      <c r="AO2" s="295"/>
      <c r="AP2" s="295"/>
      <c r="AQ2" s="295"/>
      <c r="AR2" s="295"/>
      <c r="AS2" s="295"/>
      <c r="AT2" s="295"/>
      <c r="AU2" s="295"/>
      <c r="AV2" s="295"/>
      <c r="AW2" s="295"/>
      <c r="AX2" s="295"/>
      <c r="AY2" s="295"/>
      <c r="AZ2" s="295"/>
      <c r="BA2" s="295"/>
      <c r="BB2" s="295"/>
      <c r="BC2" s="295"/>
      <c r="BD2" s="295"/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  <c r="CD2" s="295"/>
      <c r="CE2" s="295"/>
      <c r="CF2" s="295"/>
      <c r="CG2" s="295"/>
      <c r="CH2" s="295"/>
      <c r="CI2" s="295"/>
      <c r="CJ2" s="295"/>
      <c r="CK2" s="295"/>
      <c r="CL2" s="295"/>
      <c r="CM2" s="295"/>
      <c r="CN2" s="295"/>
      <c r="CO2" s="295"/>
      <c r="CP2" s="295"/>
      <c r="CQ2" s="295"/>
      <c r="CR2" s="295"/>
      <c r="CS2" s="295"/>
      <c r="CT2" s="295"/>
      <c r="CU2" s="295"/>
      <c r="CV2" s="295"/>
      <c r="CW2" s="295"/>
      <c r="CX2" s="295"/>
      <c r="CY2" s="295"/>
      <c r="CZ2" s="295"/>
      <c r="DA2" s="295"/>
      <c r="DB2" s="295"/>
      <c r="DC2" s="295"/>
      <c r="DD2" s="295"/>
      <c r="DE2" s="295"/>
      <c r="DF2" s="295"/>
      <c r="DG2" s="295"/>
      <c r="DH2" s="295"/>
      <c r="DI2" s="295"/>
      <c r="DJ2" s="295"/>
      <c r="DK2" s="295"/>
      <c r="DL2" s="295"/>
      <c r="DM2" s="295"/>
      <c r="DN2" s="295"/>
      <c r="DO2" s="295"/>
      <c r="DP2" s="295"/>
      <c r="DQ2" s="295"/>
      <c r="DR2" s="295"/>
      <c r="DS2" s="295"/>
      <c r="DT2" s="295"/>
      <c r="DU2" s="295"/>
      <c r="DV2" s="295"/>
      <c r="DW2" s="295"/>
      <c r="DX2" s="295"/>
      <c r="DY2" s="295"/>
      <c r="DZ2" s="295"/>
      <c r="EA2" s="295"/>
      <c r="EB2" s="295"/>
      <c r="EC2" s="295"/>
      <c r="ED2" s="295"/>
      <c r="EE2" s="295"/>
      <c r="EF2" s="295"/>
      <c r="EG2" s="295"/>
      <c r="EH2" s="295"/>
      <c r="EI2" s="295"/>
      <c r="EJ2" s="295"/>
      <c r="EK2" s="295"/>
      <c r="EL2" s="295"/>
      <c r="EM2" s="295"/>
      <c r="EN2" s="295"/>
      <c r="EO2" s="295"/>
      <c r="EP2" s="295"/>
      <c r="EQ2" s="295"/>
      <c r="ER2" s="295"/>
      <c r="ES2" s="295"/>
      <c r="ET2" s="295"/>
      <c r="EU2" s="295"/>
      <c r="EV2" s="295"/>
      <c r="EW2" s="295"/>
      <c r="EX2" s="295"/>
      <c r="EY2" s="295"/>
      <c r="EZ2" s="295"/>
      <c r="FA2" s="295"/>
      <c r="FB2" s="295"/>
      <c r="FC2" s="295"/>
      <c r="FD2" s="295"/>
      <c r="FE2" s="295"/>
      <c r="FF2" s="295"/>
      <c r="FG2" s="295"/>
      <c r="FH2" s="295"/>
      <c r="FI2" s="295"/>
      <c r="FJ2" s="295"/>
      <c r="FK2" s="295"/>
      <c r="FL2" s="295"/>
      <c r="FM2" s="295"/>
      <c r="FN2" s="295"/>
      <c r="FO2" s="295"/>
      <c r="FP2" s="295"/>
      <c r="FQ2" s="295"/>
      <c r="FR2" s="295"/>
      <c r="FS2" s="295"/>
      <c r="FT2" s="295"/>
      <c r="FU2" s="295"/>
      <c r="FV2" s="295"/>
      <c r="FW2" s="295"/>
      <c r="FX2" s="295"/>
      <c r="FY2" s="295"/>
      <c r="FZ2" s="295"/>
      <c r="GA2" s="295"/>
      <c r="GB2" s="295"/>
      <c r="GC2" s="295"/>
      <c r="GD2" s="295"/>
      <c r="GE2" s="295"/>
      <c r="GF2" s="295"/>
      <c r="GG2" s="295"/>
      <c r="GH2" s="295"/>
      <c r="GI2" s="295"/>
      <c r="GJ2" s="295"/>
      <c r="GK2" s="295"/>
      <c r="GL2" s="295"/>
      <c r="GM2" s="295"/>
      <c r="GN2" s="295"/>
      <c r="GO2" s="295"/>
      <c r="GP2" s="295"/>
      <c r="GQ2" s="295"/>
      <c r="GR2" s="295"/>
      <c r="GS2" s="295"/>
      <c r="GT2" s="295"/>
      <c r="GU2" s="295"/>
      <c r="GV2" s="295"/>
      <c r="GW2" s="295"/>
      <c r="GX2" s="295"/>
      <c r="GY2" s="295"/>
      <c r="GZ2" s="295"/>
      <c r="HA2" s="295"/>
      <c r="HB2" s="295"/>
      <c r="HC2" s="295"/>
      <c r="HD2" s="295"/>
      <c r="HE2" s="295"/>
      <c r="HF2" s="295"/>
      <c r="HG2" s="295"/>
      <c r="HH2" s="295"/>
      <c r="HI2" s="295"/>
      <c r="HJ2" s="295"/>
      <c r="HK2" s="295"/>
      <c r="HL2" s="295"/>
      <c r="HM2" s="295"/>
      <c r="HN2" s="295"/>
      <c r="HO2" s="295"/>
      <c r="HP2" s="295"/>
      <c r="HQ2" s="295"/>
      <c r="HR2" s="295"/>
      <c r="HS2" s="295"/>
      <c r="HT2" s="295"/>
      <c r="HU2" s="295"/>
      <c r="HV2" s="295"/>
      <c r="HW2" s="295"/>
      <c r="HX2" s="295"/>
      <c r="HY2" s="295"/>
      <c r="HZ2" s="295"/>
      <c r="IA2" s="295"/>
      <c r="IB2" s="295"/>
      <c r="IC2" s="295"/>
      <c r="ID2" s="295"/>
      <c r="IE2" s="295"/>
      <c r="IF2" s="295"/>
      <c r="IG2" s="295"/>
      <c r="IH2" s="295"/>
      <c r="II2" s="295"/>
      <c r="IJ2" s="295"/>
      <c r="IK2" s="295"/>
      <c r="IL2" s="295"/>
      <c r="IM2" s="295"/>
      <c r="IN2" s="295"/>
      <c r="IO2" s="295"/>
      <c r="IP2" s="295"/>
      <c r="IQ2" s="295"/>
      <c r="IR2" s="295"/>
      <c r="IS2" s="295"/>
      <c r="IT2" s="295"/>
      <c r="IU2" s="295"/>
    </row>
    <row r="3" spans="1:255" ht="20.2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  <c r="IR3" s="38"/>
      <c r="IS3" s="38"/>
      <c r="IT3" s="38"/>
      <c r="IU3" s="38"/>
    </row>
    <row r="4" spans="1:255" ht="20.25" customHeight="1">
      <c r="A4" s="161"/>
      <c r="B4" s="161"/>
      <c r="C4" s="329" t="s">
        <v>133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</row>
    <row r="5" spans="1:255" s="88" customFormat="1" ht="20.25" customHeight="1">
      <c r="A5" s="183"/>
      <c r="B5" s="183"/>
      <c r="C5" s="5"/>
      <c r="D5" s="5"/>
      <c r="E5" s="5"/>
      <c r="F5" s="5"/>
      <c r="G5" s="330" t="s">
        <v>25</v>
      </c>
      <c r="H5" s="330"/>
      <c r="I5" s="330"/>
      <c r="J5" s="195"/>
      <c r="K5" s="330" t="s">
        <v>109</v>
      </c>
      <c r="L5" s="330"/>
      <c r="M5" s="330"/>
      <c r="N5" s="330"/>
      <c r="O5" s="330"/>
      <c r="P5" s="5"/>
      <c r="Q5" s="5"/>
      <c r="R5" s="195"/>
      <c r="S5" s="5"/>
      <c r="T5" s="5"/>
      <c r="U5" s="5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174"/>
      <c r="CO5" s="174"/>
      <c r="CP5" s="174"/>
      <c r="CQ5" s="174"/>
      <c r="CR5" s="174"/>
      <c r="CS5" s="174"/>
      <c r="CT5" s="174"/>
      <c r="CU5" s="174"/>
      <c r="CV5" s="174"/>
      <c r="CW5" s="174"/>
      <c r="CX5" s="174"/>
      <c r="CY5" s="174"/>
      <c r="CZ5" s="174"/>
      <c r="DA5" s="174"/>
      <c r="DB5" s="174"/>
      <c r="DC5" s="174"/>
      <c r="DD5" s="174"/>
      <c r="DE5" s="174"/>
      <c r="DF5" s="174"/>
      <c r="DG5" s="174"/>
      <c r="DH5" s="174"/>
      <c r="DI5" s="174"/>
      <c r="DJ5" s="174"/>
      <c r="DK5" s="174"/>
      <c r="DL5" s="174"/>
      <c r="DM5" s="174"/>
      <c r="DN5" s="174"/>
      <c r="DO5" s="174"/>
      <c r="DP5" s="174"/>
      <c r="DQ5" s="174"/>
      <c r="DR5" s="174"/>
      <c r="DS5" s="174"/>
      <c r="DT5" s="174"/>
      <c r="DU5" s="174"/>
      <c r="DV5" s="174"/>
      <c r="DW5" s="174"/>
      <c r="DX5" s="174"/>
      <c r="DY5" s="174"/>
      <c r="DZ5" s="174"/>
      <c r="EA5" s="174"/>
      <c r="EB5" s="174"/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4"/>
      <c r="EQ5" s="174"/>
      <c r="ER5" s="174"/>
      <c r="ES5" s="174"/>
      <c r="ET5" s="174"/>
      <c r="EU5" s="174"/>
      <c r="EV5" s="174"/>
      <c r="EW5" s="174"/>
      <c r="EX5" s="174"/>
      <c r="EY5" s="174"/>
      <c r="EZ5" s="174"/>
      <c r="FA5" s="174"/>
      <c r="FB5" s="174"/>
      <c r="FC5" s="174"/>
      <c r="FD5" s="174"/>
      <c r="FE5" s="174"/>
      <c r="FF5" s="174"/>
      <c r="FG5" s="174"/>
      <c r="FH5" s="174"/>
      <c r="FI5" s="174"/>
      <c r="FJ5" s="174"/>
      <c r="FK5" s="174"/>
      <c r="FL5" s="174"/>
      <c r="FM5" s="174"/>
      <c r="FN5" s="174"/>
      <c r="FO5" s="174"/>
      <c r="FP5" s="174"/>
      <c r="FQ5" s="174"/>
      <c r="FR5" s="174"/>
      <c r="FS5" s="174"/>
      <c r="FT5" s="174"/>
      <c r="FU5" s="174"/>
      <c r="FV5" s="174"/>
      <c r="FW5" s="174"/>
      <c r="FX5" s="174"/>
      <c r="FY5" s="174"/>
      <c r="FZ5" s="174"/>
      <c r="GA5" s="174"/>
      <c r="GB5" s="174"/>
      <c r="GC5" s="174"/>
      <c r="GD5" s="174"/>
      <c r="GE5" s="174"/>
      <c r="GF5" s="174"/>
      <c r="GG5" s="174"/>
      <c r="GH5" s="174"/>
      <c r="GI5" s="174"/>
      <c r="GJ5" s="174"/>
      <c r="GK5" s="174"/>
      <c r="GL5" s="174"/>
      <c r="GM5" s="174"/>
      <c r="GN5" s="174"/>
      <c r="GO5" s="174"/>
      <c r="GP5" s="174"/>
      <c r="GQ5" s="174"/>
      <c r="GR5" s="174"/>
      <c r="GS5" s="174"/>
      <c r="GT5" s="174"/>
      <c r="GU5" s="174"/>
      <c r="GV5" s="174"/>
      <c r="GW5" s="174"/>
      <c r="GX5" s="174"/>
      <c r="GY5" s="174"/>
      <c r="GZ5" s="174"/>
      <c r="HA5" s="174"/>
      <c r="HB5" s="174"/>
      <c r="HC5" s="174"/>
      <c r="HD5" s="174"/>
      <c r="HE5" s="174"/>
      <c r="HF5" s="174"/>
      <c r="HG5" s="174"/>
      <c r="HH5" s="174"/>
      <c r="HI5" s="174"/>
      <c r="HJ5" s="174"/>
      <c r="HK5" s="174"/>
      <c r="HL5" s="174"/>
      <c r="HM5" s="174"/>
      <c r="HN5" s="174"/>
      <c r="HO5" s="174"/>
      <c r="HP5" s="174"/>
      <c r="HQ5" s="174"/>
      <c r="HR5" s="174"/>
      <c r="HS5" s="174"/>
      <c r="HT5" s="174"/>
      <c r="HU5" s="174"/>
      <c r="HV5" s="174"/>
      <c r="HW5" s="174"/>
      <c r="HX5" s="174"/>
      <c r="HY5" s="174"/>
      <c r="HZ5" s="174"/>
      <c r="IA5" s="174"/>
      <c r="IB5" s="174"/>
      <c r="IC5" s="174"/>
      <c r="ID5" s="174"/>
      <c r="IE5" s="174"/>
      <c r="IF5" s="174"/>
      <c r="IG5" s="174"/>
      <c r="IH5" s="174"/>
      <c r="II5" s="174"/>
      <c r="IJ5" s="174"/>
      <c r="IK5" s="174"/>
      <c r="IL5" s="174"/>
      <c r="IM5" s="174"/>
      <c r="IN5" s="174"/>
      <c r="IO5" s="174"/>
      <c r="IP5" s="174"/>
      <c r="IQ5" s="174"/>
      <c r="IR5" s="174"/>
      <c r="IS5" s="174"/>
      <c r="IT5" s="174"/>
      <c r="IU5" s="174"/>
    </row>
    <row r="6" spans="1:255" s="88" customFormat="1" ht="20.25" customHeight="1">
      <c r="A6" s="183"/>
      <c r="B6" s="183"/>
      <c r="C6" s="5"/>
      <c r="D6" s="5"/>
      <c r="E6" s="5"/>
      <c r="F6" s="5"/>
      <c r="G6" s="195"/>
      <c r="H6" s="195"/>
      <c r="I6" s="195"/>
      <c r="J6" s="195"/>
      <c r="K6" s="195" t="s">
        <v>147</v>
      </c>
      <c r="L6" s="5"/>
      <c r="M6" s="5" t="s">
        <v>190</v>
      </c>
      <c r="N6" s="5"/>
      <c r="O6" s="5" t="s">
        <v>60</v>
      </c>
      <c r="P6" s="5"/>
      <c r="Q6" s="5" t="s">
        <v>85</v>
      </c>
      <c r="R6" s="195"/>
      <c r="S6" s="5"/>
      <c r="T6" s="5"/>
      <c r="U6" s="5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DS6" s="174"/>
      <c r="DT6" s="174"/>
      <c r="DU6" s="174"/>
      <c r="DV6" s="174"/>
      <c r="DW6" s="174"/>
      <c r="DX6" s="174"/>
      <c r="DY6" s="174"/>
      <c r="DZ6" s="174"/>
      <c r="EA6" s="174"/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4"/>
      <c r="FH6" s="174"/>
      <c r="FI6" s="174"/>
      <c r="FJ6" s="174"/>
      <c r="FK6" s="174"/>
      <c r="FL6" s="174"/>
      <c r="FM6" s="174"/>
      <c r="FN6" s="174"/>
      <c r="FO6" s="174"/>
      <c r="FP6" s="174"/>
      <c r="FQ6" s="174"/>
      <c r="FR6" s="174"/>
      <c r="FS6" s="174"/>
      <c r="FT6" s="174"/>
      <c r="FU6" s="174"/>
      <c r="FV6" s="174"/>
      <c r="FW6" s="174"/>
      <c r="FX6" s="174"/>
      <c r="FY6" s="174"/>
      <c r="FZ6" s="174"/>
      <c r="GA6" s="174"/>
      <c r="GB6" s="174"/>
      <c r="GC6" s="174"/>
      <c r="GD6" s="174"/>
      <c r="GE6" s="174"/>
      <c r="GF6" s="174"/>
      <c r="GG6" s="174"/>
      <c r="GH6" s="174"/>
      <c r="GI6" s="174"/>
      <c r="GJ6" s="174"/>
      <c r="GK6" s="174"/>
      <c r="GL6" s="174"/>
      <c r="GM6" s="174"/>
      <c r="GN6" s="174"/>
      <c r="GO6" s="174"/>
      <c r="GP6" s="174"/>
      <c r="GQ6" s="174"/>
      <c r="GR6" s="174"/>
      <c r="GS6" s="174"/>
      <c r="GT6" s="174"/>
      <c r="GU6" s="174"/>
      <c r="GV6" s="174"/>
      <c r="GW6" s="174"/>
      <c r="GX6" s="174"/>
      <c r="GY6" s="174"/>
      <c r="GZ6" s="174"/>
      <c r="HA6" s="174"/>
      <c r="HB6" s="174"/>
      <c r="HC6" s="174"/>
      <c r="HD6" s="174"/>
      <c r="HE6" s="174"/>
      <c r="HF6" s="174"/>
      <c r="HG6" s="174"/>
      <c r="HH6" s="174"/>
      <c r="HI6" s="174"/>
      <c r="HJ6" s="174"/>
      <c r="HK6" s="174"/>
      <c r="HL6" s="174"/>
      <c r="HM6" s="174"/>
      <c r="HN6" s="174"/>
      <c r="HO6" s="174"/>
      <c r="HP6" s="174"/>
      <c r="HQ6" s="174"/>
      <c r="HR6" s="174"/>
      <c r="HS6" s="174"/>
      <c r="HT6" s="174"/>
      <c r="HU6" s="174"/>
      <c r="HV6" s="174"/>
      <c r="HW6" s="174"/>
      <c r="HX6" s="174"/>
      <c r="HY6" s="174"/>
      <c r="HZ6" s="174"/>
      <c r="IA6" s="174"/>
      <c r="IB6" s="174"/>
      <c r="IC6" s="174"/>
      <c r="ID6" s="174"/>
      <c r="IE6" s="174"/>
      <c r="IF6" s="174"/>
      <c r="IG6" s="174"/>
      <c r="IH6" s="174"/>
      <c r="II6" s="174"/>
      <c r="IJ6" s="174"/>
      <c r="IK6" s="174"/>
      <c r="IL6" s="174"/>
      <c r="IM6" s="174"/>
      <c r="IN6" s="174"/>
      <c r="IO6" s="174"/>
      <c r="IP6" s="174"/>
      <c r="IQ6" s="174"/>
      <c r="IR6" s="174"/>
      <c r="IS6" s="174"/>
      <c r="IT6" s="174"/>
      <c r="IU6" s="174"/>
    </row>
    <row r="7" spans="1:255" s="88" customFormat="1" ht="20.25" customHeight="1">
      <c r="A7" s="183"/>
      <c r="B7" s="183"/>
      <c r="C7" s="5" t="s">
        <v>5</v>
      </c>
      <c r="D7" s="5"/>
      <c r="E7" s="5" t="s">
        <v>115</v>
      </c>
      <c r="F7" s="5"/>
      <c r="G7" s="195"/>
      <c r="H7" s="195"/>
      <c r="I7" s="195"/>
      <c r="J7" s="195"/>
      <c r="K7" s="5" t="s">
        <v>148</v>
      </c>
      <c r="L7" s="5"/>
      <c r="M7" s="5" t="s">
        <v>189</v>
      </c>
      <c r="N7" s="5"/>
      <c r="O7" s="5" t="s">
        <v>134</v>
      </c>
      <c r="P7" s="5"/>
      <c r="Q7" s="5" t="s">
        <v>136</v>
      </c>
      <c r="R7" s="195"/>
      <c r="S7" s="5" t="s">
        <v>86</v>
      </c>
      <c r="T7" s="5"/>
      <c r="U7" s="5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174"/>
      <c r="DR7" s="174"/>
      <c r="DS7" s="174"/>
      <c r="DT7" s="174"/>
      <c r="DU7" s="174"/>
      <c r="DV7" s="174"/>
      <c r="DW7" s="174"/>
      <c r="DX7" s="174"/>
      <c r="DY7" s="174"/>
      <c r="DZ7" s="174"/>
      <c r="EA7" s="174"/>
      <c r="EB7" s="174"/>
      <c r="EC7" s="174"/>
      <c r="ED7" s="174"/>
      <c r="EE7" s="174"/>
      <c r="EF7" s="174"/>
      <c r="EG7" s="174"/>
      <c r="EH7" s="174"/>
      <c r="EI7" s="174"/>
      <c r="EJ7" s="174"/>
      <c r="EK7" s="174"/>
      <c r="EL7" s="174"/>
      <c r="EM7" s="174"/>
      <c r="EN7" s="174"/>
      <c r="EO7" s="174"/>
      <c r="EP7" s="174"/>
      <c r="EQ7" s="174"/>
      <c r="ER7" s="174"/>
      <c r="ES7" s="174"/>
      <c r="ET7" s="174"/>
      <c r="EU7" s="174"/>
      <c r="EV7" s="174"/>
      <c r="EW7" s="174"/>
      <c r="EX7" s="174"/>
      <c r="EY7" s="174"/>
      <c r="EZ7" s="174"/>
      <c r="FA7" s="174"/>
      <c r="FB7" s="174"/>
      <c r="FC7" s="174"/>
      <c r="FD7" s="174"/>
      <c r="FE7" s="174"/>
      <c r="FF7" s="174"/>
      <c r="FG7" s="174"/>
      <c r="FH7" s="174"/>
      <c r="FI7" s="174"/>
      <c r="FJ7" s="174"/>
      <c r="FK7" s="174"/>
      <c r="FL7" s="174"/>
      <c r="FM7" s="174"/>
      <c r="FN7" s="174"/>
      <c r="FO7" s="174"/>
      <c r="FP7" s="174"/>
      <c r="FQ7" s="174"/>
      <c r="FR7" s="174"/>
      <c r="FS7" s="174"/>
      <c r="FT7" s="174"/>
      <c r="FU7" s="174"/>
      <c r="FV7" s="174"/>
      <c r="FW7" s="174"/>
      <c r="FX7" s="174"/>
      <c r="FY7" s="174"/>
      <c r="FZ7" s="174"/>
      <c r="GA7" s="174"/>
      <c r="GB7" s="174"/>
      <c r="GC7" s="174"/>
      <c r="GD7" s="174"/>
      <c r="GE7" s="174"/>
      <c r="GF7" s="174"/>
      <c r="GG7" s="174"/>
      <c r="GH7" s="174"/>
      <c r="GI7" s="174"/>
      <c r="GJ7" s="174"/>
      <c r="GK7" s="174"/>
      <c r="GL7" s="174"/>
      <c r="GM7" s="174"/>
      <c r="GN7" s="174"/>
      <c r="GO7" s="174"/>
      <c r="GP7" s="174"/>
      <c r="GQ7" s="174"/>
      <c r="GR7" s="174"/>
      <c r="GS7" s="174"/>
      <c r="GT7" s="174"/>
      <c r="GU7" s="174"/>
      <c r="GV7" s="174"/>
      <c r="GW7" s="174"/>
      <c r="GX7" s="174"/>
      <c r="GY7" s="174"/>
      <c r="GZ7" s="174"/>
      <c r="HA7" s="174"/>
      <c r="HB7" s="174"/>
      <c r="HC7" s="174"/>
      <c r="HD7" s="174"/>
      <c r="HE7" s="174"/>
      <c r="HF7" s="174"/>
      <c r="HG7" s="174"/>
      <c r="HH7" s="174"/>
      <c r="HI7" s="174"/>
      <c r="HJ7" s="174"/>
      <c r="HK7" s="174"/>
      <c r="HL7" s="174"/>
      <c r="HM7" s="174"/>
      <c r="HN7" s="174"/>
      <c r="HO7" s="174"/>
      <c r="HP7" s="174"/>
      <c r="HQ7" s="174"/>
      <c r="HR7" s="174"/>
      <c r="HS7" s="174"/>
      <c r="HT7" s="174"/>
      <c r="HU7" s="174"/>
      <c r="HV7" s="174"/>
      <c r="HW7" s="174"/>
      <c r="HX7" s="174"/>
      <c r="HY7" s="174"/>
      <c r="HZ7" s="174"/>
      <c r="IA7" s="174"/>
      <c r="IB7" s="174"/>
      <c r="IC7" s="174"/>
      <c r="ID7" s="174"/>
      <c r="IE7" s="174"/>
      <c r="IF7" s="174"/>
      <c r="IG7" s="174"/>
      <c r="IH7" s="174"/>
      <c r="II7" s="174"/>
      <c r="IJ7" s="174"/>
      <c r="IK7" s="174"/>
      <c r="IL7" s="174"/>
      <c r="IM7" s="174"/>
      <c r="IN7" s="174"/>
      <c r="IO7" s="174"/>
      <c r="IP7" s="174"/>
      <c r="IQ7" s="174"/>
      <c r="IR7" s="174"/>
      <c r="IS7" s="174"/>
      <c r="IT7" s="174"/>
      <c r="IU7" s="174"/>
    </row>
    <row r="8" spans="1:255" s="88" customFormat="1" ht="20.25" customHeight="1">
      <c r="A8" s="183"/>
      <c r="B8" s="183"/>
      <c r="C8" s="5" t="s">
        <v>114</v>
      </c>
      <c r="D8" s="5"/>
      <c r="E8" s="5" t="s">
        <v>157</v>
      </c>
      <c r="F8" s="5"/>
      <c r="G8" s="5" t="s">
        <v>38</v>
      </c>
      <c r="H8" s="5"/>
      <c r="J8" s="5"/>
      <c r="K8" s="291" t="s">
        <v>184</v>
      </c>
      <c r="L8" s="5"/>
      <c r="M8" s="5" t="s">
        <v>154</v>
      </c>
      <c r="N8" s="5"/>
      <c r="O8" s="5" t="s">
        <v>135</v>
      </c>
      <c r="P8" s="5"/>
      <c r="Q8" s="88" t="s">
        <v>137</v>
      </c>
      <c r="R8" s="5"/>
      <c r="S8" s="5" t="s">
        <v>87</v>
      </c>
      <c r="T8" s="5"/>
      <c r="U8" s="5" t="s">
        <v>60</v>
      </c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  <c r="CY8" s="174"/>
      <c r="CZ8" s="174"/>
      <c r="DA8" s="174"/>
      <c r="DB8" s="174"/>
      <c r="DC8" s="174"/>
      <c r="DD8" s="174"/>
      <c r="DE8" s="174"/>
      <c r="DF8" s="174"/>
      <c r="DG8" s="174"/>
      <c r="DH8" s="174"/>
      <c r="DI8" s="174"/>
      <c r="DJ8" s="174"/>
      <c r="DK8" s="174"/>
      <c r="DL8" s="174"/>
      <c r="DM8" s="174"/>
      <c r="DN8" s="174"/>
      <c r="DO8" s="174"/>
      <c r="DP8" s="174"/>
      <c r="DQ8" s="174"/>
      <c r="DR8" s="174"/>
      <c r="DS8" s="174"/>
      <c r="DT8" s="174"/>
      <c r="DU8" s="174"/>
      <c r="DV8" s="174"/>
      <c r="DW8" s="174"/>
      <c r="DX8" s="174"/>
      <c r="DY8" s="174"/>
      <c r="DZ8" s="174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4"/>
      <c r="EL8" s="174"/>
      <c r="EM8" s="174"/>
      <c r="EN8" s="174"/>
      <c r="EO8" s="174"/>
      <c r="EP8" s="174"/>
      <c r="EQ8" s="174"/>
      <c r="ER8" s="174"/>
      <c r="ES8" s="174"/>
      <c r="ET8" s="174"/>
      <c r="EU8" s="174"/>
      <c r="EV8" s="174"/>
      <c r="EW8" s="174"/>
      <c r="EX8" s="174"/>
      <c r="EY8" s="174"/>
      <c r="EZ8" s="174"/>
      <c r="FA8" s="174"/>
      <c r="FB8" s="174"/>
      <c r="FC8" s="174"/>
      <c r="FD8" s="174"/>
      <c r="FE8" s="174"/>
      <c r="FF8" s="174"/>
      <c r="FG8" s="174"/>
      <c r="FH8" s="174"/>
      <c r="FI8" s="174"/>
      <c r="FJ8" s="174"/>
      <c r="FK8" s="174"/>
      <c r="FL8" s="174"/>
      <c r="FM8" s="174"/>
      <c r="FN8" s="174"/>
      <c r="FO8" s="174"/>
      <c r="FP8" s="174"/>
      <c r="FQ8" s="174"/>
      <c r="FR8" s="174"/>
      <c r="FS8" s="174"/>
      <c r="FT8" s="174"/>
      <c r="FU8" s="174"/>
      <c r="FV8" s="174"/>
      <c r="FW8" s="174"/>
      <c r="FX8" s="174"/>
      <c r="FY8" s="174"/>
      <c r="FZ8" s="174"/>
      <c r="GA8" s="174"/>
      <c r="GB8" s="174"/>
      <c r="GC8" s="174"/>
      <c r="GD8" s="174"/>
      <c r="GE8" s="174"/>
      <c r="GF8" s="174"/>
      <c r="GG8" s="174"/>
      <c r="GH8" s="174"/>
      <c r="GI8" s="174"/>
      <c r="GJ8" s="174"/>
      <c r="GK8" s="174"/>
      <c r="GL8" s="174"/>
      <c r="GM8" s="174"/>
      <c r="GN8" s="174"/>
      <c r="GO8" s="174"/>
      <c r="GP8" s="174"/>
      <c r="GQ8" s="174"/>
      <c r="GR8" s="174"/>
      <c r="GS8" s="174"/>
      <c r="GT8" s="174"/>
      <c r="GU8" s="174"/>
      <c r="GV8" s="174"/>
      <c r="GW8" s="174"/>
      <c r="GX8" s="174"/>
      <c r="GY8" s="174"/>
      <c r="GZ8" s="174"/>
      <c r="HA8" s="174"/>
      <c r="HB8" s="174"/>
      <c r="HC8" s="174"/>
      <c r="HD8" s="174"/>
      <c r="HE8" s="174"/>
      <c r="HF8" s="174"/>
      <c r="HG8" s="174"/>
      <c r="HH8" s="174"/>
      <c r="HI8" s="174"/>
      <c r="HJ8" s="174"/>
      <c r="HK8" s="174"/>
      <c r="HL8" s="174"/>
      <c r="HM8" s="174"/>
      <c r="HN8" s="174"/>
      <c r="HO8" s="174"/>
      <c r="HP8" s="174"/>
      <c r="HQ8" s="174"/>
      <c r="HR8" s="174"/>
      <c r="HS8" s="174"/>
      <c r="HT8" s="174"/>
      <c r="HU8" s="174"/>
      <c r="HV8" s="174"/>
      <c r="HW8" s="174"/>
      <c r="HX8" s="174"/>
      <c r="HY8" s="174"/>
      <c r="HZ8" s="174"/>
      <c r="IA8" s="174"/>
      <c r="IB8" s="174"/>
      <c r="IC8" s="174"/>
      <c r="ID8" s="174"/>
      <c r="IE8" s="174"/>
      <c r="IF8" s="174"/>
      <c r="IG8" s="174"/>
      <c r="IH8" s="174"/>
      <c r="II8" s="174"/>
      <c r="IJ8" s="174"/>
      <c r="IK8" s="174"/>
      <c r="IL8" s="174"/>
      <c r="IM8" s="174"/>
      <c r="IN8" s="174"/>
      <c r="IO8" s="174"/>
      <c r="IP8" s="174"/>
      <c r="IQ8" s="174"/>
      <c r="IR8" s="174"/>
      <c r="IS8" s="174"/>
      <c r="IT8" s="174"/>
      <c r="IU8" s="174"/>
    </row>
    <row r="9" spans="1:255" ht="20.25" customHeight="1">
      <c r="B9" s="109"/>
      <c r="C9" s="5" t="s">
        <v>7</v>
      </c>
      <c r="D9" s="184"/>
      <c r="E9" s="5" t="s">
        <v>158</v>
      </c>
      <c r="G9" s="5" t="s">
        <v>39</v>
      </c>
      <c r="H9" s="332" t="s">
        <v>81</v>
      </c>
      <c r="I9" s="332"/>
      <c r="J9" s="332"/>
      <c r="K9" s="5" t="s">
        <v>183</v>
      </c>
      <c r="L9" s="5"/>
      <c r="M9" s="5" t="s">
        <v>149</v>
      </c>
      <c r="N9" s="5"/>
      <c r="O9" s="5" t="s">
        <v>185</v>
      </c>
      <c r="P9" s="5"/>
      <c r="Q9" s="5" t="s">
        <v>117</v>
      </c>
      <c r="R9" s="5"/>
      <c r="S9" s="5" t="s">
        <v>8</v>
      </c>
      <c r="T9" s="5"/>
      <c r="U9" s="5" t="s">
        <v>61</v>
      </c>
    </row>
    <row r="10" spans="1:255" ht="20.25" customHeight="1">
      <c r="A10" s="175" t="s">
        <v>34</v>
      </c>
      <c r="B10" s="175"/>
      <c r="C10" s="331" t="s">
        <v>70</v>
      </c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</row>
    <row r="11" spans="1:255" ht="20.25" customHeight="1">
      <c r="A11" s="94" t="s">
        <v>159</v>
      </c>
      <c r="B11" s="94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55" ht="20.25" customHeight="1">
      <c r="A12" s="94" t="s">
        <v>160</v>
      </c>
      <c r="B12" s="94"/>
      <c r="C12" s="176">
        <v>2493748</v>
      </c>
      <c r="D12" s="8"/>
      <c r="E12" s="176">
        <v>644640</v>
      </c>
      <c r="F12" s="8"/>
      <c r="G12" s="176">
        <v>249375</v>
      </c>
      <c r="H12" s="8"/>
      <c r="I12" s="176">
        <v>2351610</v>
      </c>
      <c r="J12" s="8"/>
      <c r="K12" s="176">
        <v>-23074</v>
      </c>
      <c r="L12" s="8"/>
      <c r="M12" s="176">
        <v>-14864</v>
      </c>
      <c r="N12" s="8"/>
      <c r="O12" s="176">
        <v>-37938</v>
      </c>
      <c r="P12" s="8"/>
      <c r="Q12" s="176">
        <v>5701435</v>
      </c>
      <c r="R12" s="8"/>
      <c r="S12" s="176">
        <v>696352</v>
      </c>
      <c r="T12" s="8"/>
      <c r="U12" s="176">
        <v>6397787</v>
      </c>
    </row>
    <row r="13" spans="1:255" ht="20.25" customHeight="1">
      <c r="A13" s="83"/>
      <c r="B13" s="83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6"/>
    </row>
    <row r="14" spans="1:255" ht="20.25" customHeight="1">
      <c r="A14" s="89" t="s">
        <v>83</v>
      </c>
      <c r="B14" s="89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6"/>
    </row>
    <row r="15" spans="1:255" ht="20.25" customHeight="1">
      <c r="A15" s="292" t="s">
        <v>139</v>
      </c>
      <c r="B15" s="292"/>
      <c r="C15" s="167" t="s">
        <v>0</v>
      </c>
      <c r="D15" s="177"/>
      <c r="E15" s="167" t="s">
        <v>0</v>
      </c>
      <c r="F15" s="177"/>
      <c r="G15" s="167" t="s">
        <v>0</v>
      </c>
      <c r="H15" s="177"/>
      <c r="I15" s="177">
        <v>248106</v>
      </c>
      <c r="J15" s="177"/>
      <c r="K15" s="167" t="s">
        <v>0</v>
      </c>
      <c r="L15" s="177"/>
      <c r="M15" s="177" t="s">
        <v>0</v>
      </c>
      <c r="N15" s="177"/>
      <c r="O15" s="177" t="s">
        <v>0</v>
      </c>
      <c r="P15" s="177"/>
      <c r="Q15" s="186">
        <v>248106</v>
      </c>
      <c r="R15" s="88"/>
      <c r="S15" s="88">
        <v>35106</v>
      </c>
      <c r="T15" s="88"/>
      <c r="U15" s="88">
        <v>283212</v>
      </c>
    </row>
    <row r="16" spans="1:255" ht="20.25" customHeight="1">
      <c r="A16" s="292" t="s">
        <v>138</v>
      </c>
      <c r="B16" s="292"/>
      <c r="C16" s="168" t="s">
        <v>0</v>
      </c>
      <c r="D16" s="177"/>
      <c r="E16" s="167" t="s">
        <v>0</v>
      </c>
      <c r="F16" s="177"/>
      <c r="G16" s="167" t="s">
        <v>0</v>
      </c>
      <c r="H16" s="177"/>
      <c r="I16" s="168" t="s">
        <v>0</v>
      </c>
      <c r="J16" s="177"/>
      <c r="K16" s="178">
        <v>-8290</v>
      </c>
      <c r="L16" s="177"/>
      <c r="M16" s="178">
        <v>803</v>
      </c>
      <c r="N16" s="177"/>
      <c r="O16" s="178">
        <v>-7487</v>
      </c>
      <c r="P16" s="177"/>
      <c r="Q16" s="188">
        <v>-7487</v>
      </c>
      <c r="R16" s="88"/>
      <c r="S16" s="178">
        <v>-2338</v>
      </c>
      <c r="T16" s="88"/>
      <c r="U16" s="178">
        <v>-9825</v>
      </c>
    </row>
    <row r="17" spans="1:255" ht="20.25" customHeight="1">
      <c r="A17" s="89" t="s">
        <v>79</v>
      </c>
      <c r="B17" s="89"/>
      <c r="C17" s="163" t="s">
        <v>0</v>
      </c>
      <c r="D17" s="8"/>
      <c r="E17" s="163" t="s">
        <v>0</v>
      </c>
      <c r="F17" s="8"/>
      <c r="G17" s="163" t="s">
        <v>0</v>
      </c>
      <c r="H17" s="8"/>
      <c r="I17" s="162">
        <v>248106</v>
      </c>
      <c r="J17" s="8"/>
      <c r="K17" s="162">
        <v>-8290</v>
      </c>
      <c r="L17" s="8"/>
      <c r="M17" s="162">
        <v>803</v>
      </c>
      <c r="N17" s="8"/>
      <c r="O17" s="162">
        <v>-7487</v>
      </c>
      <c r="P17" s="8"/>
      <c r="Q17" s="162">
        <v>240619</v>
      </c>
      <c r="R17" s="8"/>
      <c r="S17" s="162">
        <v>32768</v>
      </c>
      <c r="T17" s="8"/>
      <c r="U17" s="162">
        <v>273387</v>
      </c>
    </row>
    <row r="18" spans="1:255" ht="20.25" customHeight="1">
      <c r="A18" s="179"/>
      <c r="B18" s="179"/>
      <c r="C18" s="164"/>
      <c r="D18" s="8"/>
      <c r="E18" s="164"/>
      <c r="F18" s="8"/>
      <c r="G18" s="164"/>
      <c r="H18" s="8"/>
      <c r="I18" s="6"/>
      <c r="J18" s="8"/>
      <c r="K18" s="90"/>
      <c r="L18" s="8"/>
      <c r="M18" s="90"/>
      <c r="N18" s="8"/>
      <c r="O18" s="6"/>
      <c r="P18" s="8"/>
      <c r="Q18" s="6"/>
      <c r="R18" s="8"/>
      <c r="S18" s="6"/>
      <c r="T18" s="8"/>
      <c r="U18" s="6"/>
    </row>
    <row r="19" spans="1:255" ht="20.25" customHeight="1" thickBot="1">
      <c r="A19" s="83" t="s">
        <v>161</v>
      </c>
      <c r="B19" s="83"/>
      <c r="C19" s="180">
        <v>2493748</v>
      </c>
      <c r="D19" s="8"/>
      <c r="E19" s="180">
        <v>644640</v>
      </c>
      <c r="F19" s="8"/>
      <c r="G19" s="180">
        <v>249375</v>
      </c>
      <c r="H19" s="8"/>
      <c r="I19" s="180">
        <v>2599716</v>
      </c>
      <c r="J19" s="8"/>
      <c r="K19" s="180">
        <v>-31364</v>
      </c>
      <c r="L19" s="8"/>
      <c r="M19" s="180">
        <v>-14061</v>
      </c>
      <c r="N19" s="8"/>
      <c r="O19" s="180">
        <v>-45425</v>
      </c>
      <c r="P19" s="8"/>
      <c r="Q19" s="180">
        <v>5942054</v>
      </c>
      <c r="R19" s="8"/>
      <c r="S19" s="180">
        <v>729120</v>
      </c>
      <c r="T19" s="8"/>
      <c r="U19" s="180">
        <v>6671174</v>
      </c>
    </row>
    <row r="20" spans="1:255" ht="20.25" customHeight="1" thickTop="1">
      <c r="A20" s="181"/>
      <c r="B20" s="181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2"/>
      <c r="CM20" s="182"/>
      <c r="CN20" s="182"/>
      <c r="CO20" s="182"/>
      <c r="CP20" s="182"/>
      <c r="CQ20" s="182"/>
      <c r="CR20" s="182"/>
      <c r="CS20" s="182"/>
      <c r="CT20" s="182"/>
      <c r="CU20" s="182"/>
      <c r="CV20" s="182"/>
      <c r="CW20" s="182"/>
      <c r="CX20" s="182"/>
      <c r="CY20" s="182"/>
      <c r="CZ20" s="182"/>
      <c r="DA20" s="182"/>
      <c r="DB20" s="182"/>
      <c r="DC20" s="182"/>
      <c r="DD20" s="182"/>
      <c r="DE20" s="182"/>
      <c r="DF20" s="182"/>
      <c r="DG20" s="182"/>
      <c r="DH20" s="182"/>
      <c r="DI20" s="182"/>
      <c r="DJ20" s="182"/>
      <c r="DK20" s="182"/>
      <c r="DL20" s="182"/>
      <c r="DM20" s="182"/>
      <c r="DN20" s="182"/>
      <c r="DO20" s="182"/>
      <c r="DP20" s="182"/>
      <c r="DQ20" s="182"/>
      <c r="DR20" s="182"/>
      <c r="DS20" s="182"/>
      <c r="DT20" s="182"/>
      <c r="DU20" s="182"/>
      <c r="DV20" s="182"/>
      <c r="DW20" s="182"/>
      <c r="DX20" s="182"/>
      <c r="DY20" s="182"/>
      <c r="DZ20" s="182"/>
      <c r="EA20" s="182"/>
      <c r="EB20" s="182"/>
      <c r="EC20" s="182"/>
      <c r="ED20" s="182"/>
      <c r="EE20" s="182"/>
      <c r="EF20" s="182"/>
      <c r="EG20" s="182"/>
      <c r="EH20" s="182"/>
      <c r="EI20" s="182"/>
      <c r="EJ20" s="182"/>
      <c r="EK20" s="182"/>
      <c r="EL20" s="182"/>
      <c r="EM20" s="182"/>
      <c r="EN20" s="182"/>
      <c r="EO20" s="182"/>
      <c r="EP20" s="182"/>
      <c r="EQ20" s="182"/>
      <c r="ER20" s="182"/>
      <c r="ES20" s="182"/>
      <c r="ET20" s="182"/>
      <c r="EU20" s="182"/>
      <c r="EV20" s="182"/>
      <c r="EW20" s="182"/>
      <c r="EX20" s="182"/>
      <c r="EY20" s="182"/>
      <c r="EZ20" s="182"/>
      <c r="FA20" s="182"/>
      <c r="FB20" s="182"/>
      <c r="FC20" s="182"/>
      <c r="FD20" s="182"/>
      <c r="FE20" s="182"/>
      <c r="FF20" s="182"/>
      <c r="FG20" s="182"/>
      <c r="FH20" s="182"/>
      <c r="FI20" s="182"/>
      <c r="FJ20" s="182"/>
      <c r="FK20" s="182"/>
      <c r="FL20" s="182"/>
      <c r="FM20" s="182"/>
      <c r="FN20" s="182"/>
      <c r="FO20" s="182"/>
      <c r="FP20" s="182"/>
      <c r="FQ20" s="182"/>
      <c r="FR20" s="182"/>
      <c r="FS20" s="182"/>
      <c r="FT20" s="182"/>
      <c r="FU20" s="182"/>
      <c r="FV20" s="182"/>
      <c r="FW20" s="182"/>
      <c r="FX20" s="182"/>
      <c r="FY20" s="182"/>
      <c r="FZ20" s="182"/>
      <c r="GA20" s="182"/>
      <c r="GB20" s="182"/>
      <c r="GC20" s="182"/>
      <c r="GD20" s="182"/>
      <c r="GE20" s="182"/>
      <c r="GF20" s="182"/>
      <c r="GG20" s="182"/>
      <c r="GH20" s="182"/>
      <c r="GI20" s="182"/>
      <c r="GJ20" s="182"/>
      <c r="GK20" s="182"/>
      <c r="GL20" s="182"/>
      <c r="GM20" s="182"/>
      <c r="GN20" s="182"/>
      <c r="GO20" s="182"/>
      <c r="GP20" s="182"/>
      <c r="GQ20" s="182"/>
      <c r="GR20" s="182"/>
      <c r="GS20" s="182"/>
      <c r="GT20" s="182"/>
      <c r="GU20" s="182"/>
      <c r="GV20" s="182"/>
      <c r="GW20" s="182"/>
      <c r="GX20" s="182"/>
      <c r="GY20" s="182"/>
      <c r="GZ20" s="182"/>
      <c r="HA20" s="182"/>
      <c r="HB20" s="182"/>
      <c r="HC20" s="182"/>
      <c r="HD20" s="182"/>
      <c r="HE20" s="182"/>
      <c r="HF20" s="182"/>
      <c r="HG20" s="182"/>
      <c r="HH20" s="182"/>
      <c r="HI20" s="182"/>
      <c r="HJ20" s="182"/>
      <c r="HK20" s="182"/>
      <c r="HL20" s="182"/>
      <c r="HM20" s="182"/>
      <c r="HN20" s="182"/>
      <c r="HO20" s="182"/>
      <c r="HP20" s="182"/>
      <c r="HQ20" s="182"/>
      <c r="HR20" s="182"/>
      <c r="HS20" s="182"/>
      <c r="HT20" s="182"/>
      <c r="HU20" s="182"/>
      <c r="HV20" s="182"/>
      <c r="HW20" s="182"/>
      <c r="HX20" s="182"/>
      <c r="HY20" s="182"/>
      <c r="HZ20" s="182"/>
      <c r="IA20" s="182"/>
      <c r="IB20" s="182"/>
      <c r="IC20" s="182"/>
      <c r="ID20" s="182"/>
      <c r="IE20" s="182"/>
      <c r="IF20" s="182"/>
      <c r="IG20" s="182"/>
      <c r="IH20" s="182"/>
      <c r="II20" s="182"/>
      <c r="IJ20" s="182"/>
      <c r="IK20" s="182"/>
      <c r="IL20" s="182"/>
      <c r="IM20" s="182"/>
      <c r="IN20" s="182"/>
      <c r="IO20" s="182"/>
      <c r="IP20" s="182"/>
      <c r="IQ20" s="182"/>
      <c r="IR20" s="182"/>
      <c r="IS20" s="182"/>
      <c r="IT20" s="182"/>
      <c r="IU20" s="182"/>
    </row>
    <row r="21" spans="1:255" s="294" customFormat="1" ht="20.25" customHeight="1">
      <c r="A21" s="173" t="s">
        <v>33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293"/>
      <c r="W21" s="293"/>
      <c r="X21" s="293"/>
      <c r="Y21" s="293"/>
      <c r="Z21" s="293"/>
      <c r="AA21" s="293"/>
      <c r="AB21" s="293"/>
      <c r="AC21" s="293"/>
      <c r="AD21" s="293"/>
      <c r="AE21" s="293"/>
      <c r="AF21" s="293"/>
      <c r="AG21" s="293"/>
      <c r="AH21" s="293"/>
      <c r="AI21" s="293"/>
      <c r="AJ21" s="293"/>
      <c r="AK21" s="293"/>
      <c r="AL21" s="293"/>
      <c r="AM21" s="293"/>
      <c r="AN21" s="293"/>
      <c r="AO21" s="293"/>
      <c r="AP21" s="293"/>
      <c r="AQ21" s="293"/>
      <c r="AR21" s="293"/>
      <c r="AS21" s="293"/>
      <c r="AT21" s="293"/>
      <c r="AU21" s="293"/>
      <c r="AV21" s="293"/>
      <c r="AW21" s="293"/>
      <c r="AX21" s="293"/>
      <c r="AY21" s="293"/>
      <c r="AZ21" s="293"/>
      <c r="BA21" s="293"/>
      <c r="BB21" s="293"/>
      <c r="BC21" s="293"/>
      <c r="BD21" s="293"/>
      <c r="BE21" s="293"/>
      <c r="BF21" s="293"/>
      <c r="BG21" s="293"/>
      <c r="BH21" s="293"/>
      <c r="BI21" s="293"/>
      <c r="BJ21" s="293"/>
      <c r="BK21" s="293"/>
      <c r="BL21" s="293"/>
      <c r="BM21" s="293"/>
      <c r="BN21" s="293"/>
      <c r="BO21" s="293"/>
      <c r="BP21" s="293"/>
      <c r="BQ21" s="293"/>
      <c r="BR21" s="293"/>
      <c r="BS21" s="293"/>
      <c r="BT21" s="293"/>
      <c r="BU21" s="293"/>
      <c r="BV21" s="293"/>
      <c r="BW21" s="293"/>
      <c r="BX21" s="293"/>
      <c r="BY21" s="293"/>
      <c r="BZ21" s="293"/>
      <c r="CA21" s="293"/>
      <c r="CB21" s="293"/>
      <c r="CC21" s="293"/>
      <c r="CD21" s="293"/>
      <c r="CE21" s="293"/>
      <c r="CF21" s="293"/>
      <c r="CG21" s="293"/>
      <c r="CH21" s="293"/>
      <c r="CI21" s="293"/>
      <c r="CJ21" s="293"/>
      <c r="CK21" s="293"/>
      <c r="CL21" s="293"/>
      <c r="CM21" s="293"/>
      <c r="CN21" s="293"/>
      <c r="CO21" s="293"/>
      <c r="CP21" s="293"/>
      <c r="CQ21" s="293"/>
      <c r="CR21" s="293"/>
      <c r="CS21" s="293"/>
      <c r="CT21" s="293"/>
      <c r="CU21" s="293"/>
      <c r="CV21" s="293"/>
      <c r="CW21" s="293"/>
      <c r="CX21" s="293"/>
      <c r="CY21" s="293"/>
      <c r="CZ21" s="293"/>
      <c r="DA21" s="293"/>
      <c r="DB21" s="293"/>
      <c r="DC21" s="293"/>
      <c r="DD21" s="293"/>
      <c r="DE21" s="293"/>
      <c r="DF21" s="293"/>
      <c r="DG21" s="293"/>
      <c r="DH21" s="293"/>
      <c r="DI21" s="293"/>
      <c r="DJ21" s="293"/>
      <c r="DK21" s="293"/>
      <c r="DL21" s="293"/>
      <c r="DM21" s="293"/>
      <c r="DN21" s="293"/>
      <c r="DO21" s="293"/>
      <c r="DP21" s="293"/>
      <c r="DQ21" s="293"/>
      <c r="DR21" s="293"/>
      <c r="DS21" s="293"/>
      <c r="DT21" s="293"/>
      <c r="DU21" s="293"/>
      <c r="DV21" s="293"/>
      <c r="DW21" s="293"/>
      <c r="DX21" s="293"/>
      <c r="DY21" s="293"/>
      <c r="DZ21" s="293"/>
      <c r="EA21" s="293"/>
      <c r="EB21" s="293"/>
      <c r="EC21" s="293"/>
      <c r="ED21" s="293"/>
      <c r="EE21" s="293"/>
      <c r="EF21" s="293"/>
      <c r="EG21" s="293"/>
      <c r="EH21" s="293"/>
      <c r="EI21" s="293"/>
      <c r="EJ21" s="293"/>
      <c r="EK21" s="293"/>
      <c r="EL21" s="293"/>
      <c r="EM21" s="293"/>
      <c r="EN21" s="293"/>
      <c r="EO21" s="293"/>
      <c r="EP21" s="293"/>
      <c r="EQ21" s="293"/>
      <c r="ER21" s="293"/>
      <c r="ES21" s="293"/>
      <c r="ET21" s="293"/>
      <c r="EU21" s="293"/>
      <c r="EV21" s="293"/>
      <c r="EW21" s="293"/>
      <c r="EX21" s="293"/>
      <c r="EY21" s="293"/>
      <c r="EZ21" s="293"/>
      <c r="FA21" s="293"/>
      <c r="FB21" s="293"/>
      <c r="FC21" s="293"/>
      <c r="FD21" s="293"/>
      <c r="FE21" s="293"/>
      <c r="FF21" s="293"/>
      <c r="FG21" s="293"/>
      <c r="FH21" s="293"/>
      <c r="FI21" s="293"/>
      <c r="FJ21" s="293"/>
      <c r="FK21" s="293"/>
      <c r="FL21" s="293"/>
      <c r="FM21" s="293"/>
      <c r="FN21" s="293"/>
      <c r="FO21" s="293"/>
      <c r="FP21" s="293"/>
      <c r="FQ21" s="293"/>
      <c r="FR21" s="293"/>
      <c r="FS21" s="293"/>
      <c r="FT21" s="293"/>
      <c r="FU21" s="293"/>
      <c r="FV21" s="293"/>
      <c r="FW21" s="293"/>
      <c r="FX21" s="293"/>
      <c r="FY21" s="293"/>
      <c r="FZ21" s="293"/>
      <c r="GA21" s="293"/>
      <c r="GB21" s="293"/>
      <c r="GC21" s="293"/>
      <c r="GD21" s="293"/>
      <c r="GE21" s="293"/>
      <c r="GF21" s="293"/>
      <c r="GG21" s="293"/>
      <c r="GH21" s="293"/>
      <c r="GI21" s="293"/>
      <c r="GJ21" s="293"/>
      <c r="GK21" s="293"/>
      <c r="GL21" s="293"/>
      <c r="GM21" s="293"/>
      <c r="GN21" s="293"/>
      <c r="GO21" s="293"/>
      <c r="GP21" s="293"/>
      <c r="GQ21" s="293"/>
      <c r="GR21" s="293"/>
      <c r="GS21" s="293"/>
      <c r="GT21" s="293"/>
      <c r="GU21" s="293"/>
      <c r="GV21" s="293"/>
      <c r="GW21" s="293"/>
      <c r="GX21" s="293"/>
      <c r="GY21" s="293"/>
      <c r="GZ21" s="293"/>
      <c r="HA21" s="293"/>
      <c r="HB21" s="293"/>
      <c r="HC21" s="293"/>
      <c r="HD21" s="293"/>
      <c r="HE21" s="293"/>
      <c r="HF21" s="293"/>
      <c r="HG21" s="293"/>
      <c r="HH21" s="293"/>
      <c r="HI21" s="293"/>
      <c r="HJ21" s="293"/>
      <c r="HK21" s="293"/>
      <c r="HL21" s="293"/>
      <c r="HM21" s="293"/>
      <c r="HN21" s="293"/>
      <c r="HO21" s="293"/>
      <c r="HP21" s="293"/>
      <c r="HQ21" s="293"/>
      <c r="HR21" s="293"/>
      <c r="HS21" s="293"/>
      <c r="HT21" s="293"/>
      <c r="HU21" s="293"/>
      <c r="HV21" s="293"/>
      <c r="HW21" s="293"/>
      <c r="HX21" s="293"/>
      <c r="HY21" s="293"/>
      <c r="HZ21" s="293"/>
      <c r="IA21" s="293"/>
      <c r="IB21" s="293"/>
      <c r="IC21" s="293"/>
      <c r="ID21" s="293"/>
      <c r="IE21" s="293"/>
      <c r="IF21" s="293"/>
      <c r="IG21" s="293"/>
      <c r="IH21" s="293"/>
      <c r="II21" s="293"/>
      <c r="IJ21" s="293"/>
      <c r="IK21" s="293"/>
      <c r="IL21" s="293"/>
      <c r="IM21" s="293"/>
      <c r="IN21" s="293"/>
      <c r="IO21" s="293"/>
      <c r="IP21" s="293"/>
      <c r="IQ21" s="293"/>
      <c r="IR21" s="293"/>
      <c r="IS21" s="293"/>
      <c r="IT21" s="293"/>
      <c r="IU21" s="293"/>
    </row>
    <row r="22" spans="1:255" s="296" customFormat="1" ht="20.25" customHeight="1">
      <c r="A22" s="313" t="s">
        <v>80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194"/>
      <c r="T22" s="194"/>
      <c r="U22" s="194"/>
      <c r="V22" s="295"/>
      <c r="W22" s="295"/>
      <c r="X22" s="295"/>
      <c r="Y22" s="295"/>
      <c r="Z22" s="295"/>
      <c r="AA22" s="295"/>
      <c r="AB22" s="295"/>
      <c r="AC22" s="295"/>
      <c r="AD22" s="295"/>
      <c r="AE22" s="295"/>
      <c r="AF22" s="295"/>
      <c r="AG22" s="295"/>
      <c r="AH22" s="295"/>
      <c r="AI22" s="295"/>
      <c r="AJ22" s="295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5"/>
      <c r="BF22" s="295"/>
      <c r="BG22" s="295"/>
      <c r="BH22" s="295"/>
      <c r="BI22" s="295"/>
      <c r="BJ22" s="295"/>
      <c r="BK22" s="295"/>
      <c r="BL22" s="295"/>
      <c r="BM22" s="295"/>
      <c r="BN22" s="295"/>
      <c r="BO22" s="295"/>
      <c r="BP22" s="295"/>
      <c r="BQ22" s="295"/>
      <c r="BR22" s="295"/>
      <c r="BS22" s="295"/>
      <c r="BT22" s="295"/>
      <c r="BU22" s="295"/>
      <c r="BV22" s="295"/>
      <c r="BW22" s="295"/>
      <c r="BX22" s="295"/>
      <c r="BY22" s="295"/>
      <c r="BZ22" s="295"/>
      <c r="CA22" s="295"/>
      <c r="CB22" s="295"/>
      <c r="CC22" s="295"/>
      <c r="CD22" s="295"/>
      <c r="CE22" s="295"/>
      <c r="CF22" s="295"/>
      <c r="CG22" s="295"/>
      <c r="CH22" s="295"/>
      <c r="CI22" s="295"/>
      <c r="CJ22" s="295"/>
      <c r="CK22" s="295"/>
      <c r="CL22" s="295"/>
      <c r="CM22" s="295"/>
      <c r="CN22" s="295"/>
      <c r="CO22" s="295"/>
      <c r="CP22" s="295"/>
      <c r="CQ22" s="295"/>
      <c r="CR22" s="295"/>
      <c r="CS22" s="295"/>
      <c r="CT22" s="295"/>
      <c r="CU22" s="295"/>
      <c r="CV22" s="295"/>
      <c r="CW22" s="295"/>
      <c r="CX22" s="295"/>
      <c r="CY22" s="295"/>
      <c r="CZ22" s="295"/>
      <c r="DA22" s="295"/>
      <c r="DB22" s="295"/>
      <c r="DC22" s="295"/>
      <c r="DD22" s="295"/>
      <c r="DE22" s="295"/>
      <c r="DF22" s="295"/>
      <c r="DG22" s="295"/>
      <c r="DH22" s="295"/>
      <c r="DI22" s="295"/>
      <c r="DJ22" s="295"/>
      <c r="DK22" s="295"/>
      <c r="DL22" s="295"/>
      <c r="DM22" s="295"/>
      <c r="DN22" s="295"/>
      <c r="DO22" s="295"/>
      <c r="DP22" s="295"/>
      <c r="DQ22" s="295"/>
      <c r="DR22" s="295"/>
      <c r="DS22" s="295"/>
      <c r="DT22" s="295"/>
      <c r="DU22" s="295"/>
      <c r="DV22" s="295"/>
      <c r="DW22" s="295"/>
      <c r="DX22" s="295"/>
      <c r="DY22" s="295"/>
      <c r="DZ22" s="295"/>
      <c r="EA22" s="295"/>
      <c r="EB22" s="295"/>
      <c r="EC22" s="295"/>
      <c r="ED22" s="295"/>
      <c r="EE22" s="295"/>
      <c r="EF22" s="295"/>
      <c r="EG22" s="295"/>
      <c r="EH22" s="295"/>
      <c r="EI22" s="295"/>
      <c r="EJ22" s="295"/>
      <c r="EK22" s="295"/>
      <c r="EL22" s="295"/>
      <c r="EM22" s="295"/>
      <c r="EN22" s="295"/>
      <c r="EO22" s="295"/>
      <c r="EP22" s="295"/>
      <c r="EQ22" s="295"/>
      <c r="ER22" s="295"/>
      <c r="ES22" s="295"/>
      <c r="ET22" s="295"/>
      <c r="EU22" s="295"/>
      <c r="EV22" s="295"/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5"/>
      <c r="GF22" s="295"/>
      <c r="GG22" s="295"/>
      <c r="GH22" s="295"/>
      <c r="GI22" s="295"/>
      <c r="GJ22" s="295"/>
      <c r="GK22" s="295"/>
      <c r="GL22" s="295"/>
      <c r="GM22" s="295"/>
      <c r="GN22" s="295"/>
      <c r="GO22" s="295"/>
      <c r="GP22" s="295"/>
      <c r="GQ22" s="295"/>
      <c r="GR22" s="295"/>
      <c r="GS22" s="295"/>
      <c r="GT22" s="295"/>
      <c r="GU22" s="295"/>
      <c r="GV22" s="295"/>
      <c r="GW22" s="295"/>
      <c r="GX22" s="295"/>
      <c r="GY22" s="295"/>
      <c r="GZ22" s="295"/>
      <c r="HA22" s="295"/>
      <c r="HB22" s="295"/>
      <c r="HC22" s="295"/>
      <c r="HD22" s="295"/>
      <c r="HE22" s="295"/>
      <c r="HF22" s="295"/>
      <c r="HG22" s="295"/>
      <c r="HH22" s="295"/>
      <c r="HI22" s="295"/>
      <c r="HJ22" s="295"/>
      <c r="HK22" s="295"/>
      <c r="HL22" s="295"/>
      <c r="HM22" s="295"/>
      <c r="HN22" s="295"/>
      <c r="HO22" s="295"/>
      <c r="HP22" s="295"/>
      <c r="HQ22" s="295"/>
      <c r="HR22" s="295"/>
      <c r="HS22" s="295"/>
      <c r="HT22" s="295"/>
      <c r="HU22" s="295"/>
      <c r="HV22" s="295"/>
      <c r="HW22" s="295"/>
      <c r="HX22" s="295"/>
      <c r="HY22" s="295"/>
      <c r="HZ22" s="295"/>
      <c r="IA22" s="295"/>
      <c r="IB22" s="295"/>
      <c r="IC22" s="295"/>
      <c r="ID22" s="295"/>
      <c r="IE22" s="295"/>
      <c r="IF22" s="295"/>
      <c r="IG22" s="295"/>
      <c r="IH22" s="295"/>
      <c r="II22" s="295"/>
      <c r="IJ22" s="295"/>
      <c r="IK22" s="295"/>
      <c r="IL22" s="295"/>
      <c r="IM22" s="295"/>
      <c r="IN22" s="295"/>
      <c r="IO22" s="295"/>
      <c r="IP22" s="295"/>
      <c r="IQ22" s="295"/>
      <c r="IR22" s="295"/>
      <c r="IS22" s="295"/>
      <c r="IT22" s="295"/>
      <c r="IU22" s="295"/>
    </row>
    <row r="23" spans="1:255" ht="20.2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</row>
    <row r="24" spans="1:255" ht="20.25" customHeight="1">
      <c r="A24" s="161"/>
      <c r="B24" s="161"/>
      <c r="C24" s="329" t="s">
        <v>133</v>
      </c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</row>
    <row r="25" spans="1:255" s="88" customFormat="1" ht="20.25" customHeight="1">
      <c r="A25" s="183"/>
      <c r="B25" s="183"/>
      <c r="C25" s="5"/>
      <c r="D25" s="5"/>
      <c r="E25" s="5"/>
      <c r="F25" s="5"/>
      <c r="G25" s="330" t="s">
        <v>25</v>
      </c>
      <c r="H25" s="330"/>
      <c r="I25" s="330"/>
      <c r="J25" s="195"/>
      <c r="K25" s="330" t="s">
        <v>109</v>
      </c>
      <c r="L25" s="330"/>
      <c r="M25" s="330"/>
      <c r="N25" s="330"/>
      <c r="O25" s="330"/>
      <c r="P25" s="5"/>
      <c r="Q25" s="5"/>
      <c r="R25" s="195"/>
      <c r="S25" s="5"/>
      <c r="T25" s="5"/>
      <c r="U25" s="5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4"/>
      <c r="BU25" s="174"/>
      <c r="BV25" s="174"/>
      <c r="BW25" s="174"/>
      <c r="BX25" s="174"/>
      <c r="BY25" s="174"/>
      <c r="BZ25" s="174"/>
      <c r="CA25" s="174"/>
      <c r="CB25" s="174"/>
      <c r="CC25" s="174"/>
      <c r="CD25" s="174"/>
      <c r="CE25" s="174"/>
      <c r="CF25" s="174"/>
      <c r="CG25" s="174"/>
      <c r="CH25" s="174"/>
      <c r="CI25" s="174"/>
      <c r="CJ25" s="174"/>
      <c r="CK25" s="174"/>
      <c r="CL25" s="174"/>
      <c r="CM25" s="174"/>
      <c r="CN25" s="174"/>
      <c r="CO25" s="174"/>
      <c r="CP25" s="174"/>
      <c r="CQ25" s="174"/>
      <c r="CR25" s="174"/>
      <c r="CS25" s="174"/>
      <c r="CT25" s="174"/>
      <c r="CU25" s="174"/>
      <c r="CV25" s="174"/>
      <c r="CW25" s="174"/>
      <c r="CX25" s="174"/>
      <c r="CY25" s="174"/>
      <c r="CZ25" s="174"/>
      <c r="DA25" s="174"/>
      <c r="DB25" s="174"/>
      <c r="DC25" s="174"/>
      <c r="DD25" s="174"/>
      <c r="DE25" s="174"/>
      <c r="DF25" s="174"/>
      <c r="DG25" s="174"/>
      <c r="DH25" s="174"/>
      <c r="DI25" s="174"/>
      <c r="DJ25" s="174"/>
      <c r="DK25" s="174"/>
      <c r="DL25" s="174"/>
      <c r="DM25" s="174"/>
      <c r="DN25" s="174"/>
      <c r="DO25" s="174"/>
      <c r="DP25" s="174"/>
      <c r="DQ25" s="174"/>
      <c r="DR25" s="174"/>
      <c r="DS25" s="174"/>
      <c r="DT25" s="174"/>
      <c r="DU25" s="174"/>
      <c r="DV25" s="174"/>
      <c r="DW25" s="174"/>
      <c r="DX25" s="174"/>
      <c r="DY25" s="174"/>
      <c r="DZ25" s="174"/>
      <c r="EA25" s="174"/>
      <c r="EB25" s="174"/>
      <c r="EC25" s="174"/>
      <c r="ED25" s="174"/>
      <c r="EE25" s="174"/>
      <c r="EF25" s="174"/>
      <c r="EG25" s="174"/>
      <c r="EH25" s="174"/>
      <c r="EI25" s="174"/>
      <c r="EJ25" s="174"/>
      <c r="EK25" s="174"/>
      <c r="EL25" s="174"/>
      <c r="EM25" s="174"/>
      <c r="EN25" s="174"/>
      <c r="EO25" s="174"/>
      <c r="EP25" s="174"/>
      <c r="EQ25" s="174"/>
      <c r="ER25" s="174"/>
      <c r="ES25" s="174"/>
      <c r="ET25" s="174"/>
      <c r="EU25" s="174"/>
      <c r="EV25" s="174"/>
      <c r="EW25" s="174"/>
      <c r="EX25" s="174"/>
      <c r="EY25" s="174"/>
      <c r="EZ25" s="174"/>
      <c r="FA25" s="174"/>
      <c r="FB25" s="174"/>
      <c r="FC25" s="174"/>
      <c r="FD25" s="174"/>
      <c r="FE25" s="174"/>
      <c r="FF25" s="174"/>
      <c r="FG25" s="174"/>
      <c r="FH25" s="174"/>
      <c r="FI25" s="174"/>
      <c r="FJ25" s="174"/>
      <c r="FK25" s="174"/>
      <c r="FL25" s="174"/>
      <c r="FM25" s="174"/>
      <c r="FN25" s="174"/>
      <c r="FO25" s="174"/>
      <c r="FP25" s="174"/>
      <c r="FQ25" s="174"/>
      <c r="FR25" s="174"/>
      <c r="FS25" s="174"/>
      <c r="FT25" s="174"/>
      <c r="FU25" s="174"/>
      <c r="FV25" s="174"/>
      <c r="FW25" s="174"/>
      <c r="FX25" s="174"/>
      <c r="FY25" s="174"/>
      <c r="FZ25" s="174"/>
      <c r="GA25" s="174"/>
      <c r="GB25" s="174"/>
      <c r="GC25" s="174"/>
      <c r="GD25" s="174"/>
      <c r="GE25" s="174"/>
      <c r="GF25" s="174"/>
      <c r="GG25" s="174"/>
      <c r="GH25" s="174"/>
      <c r="GI25" s="174"/>
      <c r="GJ25" s="174"/>
      <c r="GK25" s="174"/>
      <c r="GL25" s="174"/>
      <c r="GM25" s="174"/>
      <c r="GN25" s="174"/>
      <c r="GO25" s="174"/>
      <c r="GP25" s="174"/>
      <c r="GQ25" s="174"/>
      <c r="GR25" s="174"/>
      <c r="GS25" s="174"/>
      <c r="GT25" s="174"/>
      <c r="GU25" s="174"/>
      <c r="GV25" s="174"/>
      <c r="GW25" s="174"/>
      <c r="GX25" s="174"/>
      <c r="GY25" s="174"/>
      <c r="GZ25" s="174"/>
      <c r="HA25" s="174"/>
      <c r="HB25" s="174"/>
      <c r="HC25" s="174"/>
      <c r="HD25" s="174"/>
      <c r="HE25" s="174"/>
      <c r="HF25" s="174"/>
      <c r="HG25" s="174"/>
      <c r="HH25" s="174"/>
      <c r="HI25" s="174"/>
      <c r="HJ25" s="174"/>
      <c r="HK25" s="174"/>
      <c r="HL25" s="174"/>
      <c r="HM25" s="174"/>
      <c r="HN25" s="174"/>
      <c r="HO25" s="174"/>
      <c r="HP25" s="174"/>
      <c r="HQ25" s="174"/>
      <c r="HR25" s="174"/>
      <c r="HS25" s="174"/>
      <c r="HT25" s="174"/>
      <c r="HU25" s="174"/>
      <c r="HV25" s="174"/>
      <c r="HW25" s="174"/>
      <c r="HX25" s="174"/>
      <c r="HY25" s="174"/>
      <c r="HZ25" s="174"/>
      <c r="IA25" s="174"/>
      <c r="IB25" s="174"/>
      <c r="IC25" s="174"/>
      <c r="ID25" s="174"/>
      <c r="IE25" s="174"/>
      <c r="IF25" s="174"/>
      <c r="IG25" s="174"/>
      <c r="IH25" s="174"/>
      <c r="II25" s="174"/>
      <c r="IJ25" s="174"/>
      <c r="IK25" s="174"/>
      <c r="IL25" s="174"/>
      <c r="IM25" s="174"/>
      <c r="IN25" s="174"/>
      <c r="IO25" s="174"/>
      <c r="IP25" s="174"/>
      <c r="IQ25" s="174"/>
      <c r="IR25" s="174"/>
      <c r="IS25" s="174"/>
      <c r="IT25" s="174"/>
      <c r="IU25" s="174"/>
    </row>
    <row r="26" spans="1:255" s="88" customFormat="1" ht="20.25" customHeight="1">
      <c r="A26" s="183"/>
      <c r="B26" s="183"/>
      <c r="C26" s="5"/>
      <c r="D26" s="5"/>
      <c r="E26" s="5"/>
      <c r="F26" s="5"/>
      <c r="G26" s="195"/>
      <c r="H26" s="195"/>
      <c r="I26" s="195"/>
      <c r="J26" s="195"/>
      <c r="K26" s="195" t="s">
        <v>147</v>
      </c>
      <c r="L26" s="5"/>
      <c r="M26" s="5"/>
      <c r="N26" s="5"/>
      <c r="O26" s="5" t="s">
        <v>60</v>
      </c>
      <c r="P26" s="5"/>
      <c r="Q26" s="5" t="s">
        <v>85</v>
      </c>
      <c r="R26" s="195"/>
      <c r="S26" s="5"/>
      <c r="T26" s="5"/>
      <c r="U26" s="5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4"/>
      <c r="BB26" s="174"/>
      <c r="BC26" s="174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4"/>
      <c r="BW26" s="174"/>
      <c r="BX26" s="174"/>
      <c r="BY26" s="174"/>
      <c r="BZ26" s="174"/>
      <c r="CA26" s="174"/>
      <c r="CB26" s="174"/>
      <c r="CC26" s="174"/>
      <c r="CD26" s="174"/>
      <c r="CE26" s="174"/>
      <c r="CF26" s="174"/>
      <c r="CG26" s="174"/>
      <c r="CH26" s="174"/>
      <c r="CI26" s="174"/>
      <c r="CJ26" s="174"/>
      <c r="CK26" s="174"/>
      <c r="CL26" s="174"/>
      <c r="CM26" s="174"/>
      <c r="CN26" s="174"/>
      <c r="CO26" s="174"/>
      <c r="CP26" s="174"/>
      <c r="CQ26" s="174"/>
      <c r="CR26" s="174"/>
      <c r="CS26" s="174"/>
      <c r="CT26" s="174"/>
      <c r="CU26" s="174"/>
      <c r="CV26" s="174"/>
      <c r="CW26" s="174"/>
      <c r="CX26" s="174"/>
      <c r="CY26" s="174"/>
      <c r="CZ26" s="174"/>
      <c r="DA26" s="174"/>
      <c r="DB26" s="174"/>
      <c r="DC26" s="174"/>
      <c r="DD26" s="174"/>
      <c r="DE26" s="174"/>
      <c r="DF26" s="174"/>
      <c r="DG26" s="174"/>
      <c r="DH26" s="174"/>
      <c r="DI26" s="174"/>
      <c r="DJ26" s="174"/>
      <c r="DK26" s="174"/>
      <c r="DL26" s="174"/>
      <c r="DM26" s="174"/>
      <c r="DN26" s="174"/>
      <c r="DO26" s="174"/>
      <c r="DP26" s="174"/>
      <c r="DQ26" s="174"/>
      <c r="DR26" s="174"/>
      <c r="DS26" s="174"/>
      <c r="DT26" s="174"/>
      <c r="DU26" s="174"/>
      <c r="DV26" s="174"/>
      <c r="DW26" s="174"/>
      <c r="DX26" s="174"/>
      <c r="DY26" s="174"/>
      <c r="DZ26" s="174"/>
      <c r="EA26" s="174"/>
      <c r="EB26" s="174"/>
      <c r="EC26" s="174"/>
      <c r="ED26" s="174"/>
      <c r="EE26" s="174"/>
      <c r="EF26" s="174"/>
      <c r="EG26" s="174"/>
      <c r="EH26" s="174"/>
      <c r="EI26" s="174"/>
      <c r="EJ26" s="174"/>
      <c r="EK26" s="174"/>
      <c r="EL26" s="174"/>
      <c r="EM26" s="174"/>
      <c r="EN26" s="174"/>
      <c r="EO26" s="174"/>
      <c r="EP26" s="174"/>
      <c r="EQ26" s="174"/>
      <c r="ER26" s="174"/>
      <c r="ES26" s="174"/>
      <c r="ET26" s="174"/>
      <c r="EU26" s="174"/>
      <c r="EV26" s="174"/>
      <c r="EW26" s="174"/>
      <c r="EX26" s="174"/>
      <c r="EY26" s="174"/>
      <c r="EZ26" s="174"/>
      <c r="FA26" s="174"/>
      <c r="FB26" s="174"/>
      <c r="FC26" s="174"/>
      <c r="FD26" s="174"/>
      <c r="FE26" s="174"/>
      <c r="FF26" s="174"/>
      <c r="FG26" s="174"/>
      <c r="FH26" s="174"/>
      <c r="FI26" s="174"/>
      <c r="FJ26" s="174"/>
      <c r="FK26" s="174"/>
      <c r="FL26" s="174"/>
      <c r="FM26" s="174"/>
      <c r="FN26" s="174"/>
      <c r="FO26" s="174"/>
      <c r="FP26" s="174"/>
      <c r="FQ26" s="174"/>
      <c r="FR26" s="174"/>
      <c r="FS26" s="174"/>
      <c r="FT26" s="174"/>
      <c r="FU26" s="174"/>
      <c r="FV26" s="174"/>
      <c r="FW26" s="174"/>
      <c r="FX26" s="174"/>
      <c r="FY26" s="174"/>
      <c r="FZ26" s="174"/>
      <c r="GA26" s="174"/>
      <c r="GB26" s="174"/>
      <c r="GC26" s="174"/>
      <c r="GD26" s="174"/>
      <c r="GE26" s="174"/>
      <c r="GF26" s="174"/>
      <c r="GG26" s="174"/>
      <c r="GH26" s="174"/>
      <c r="GI26" s="174"/>
      <c r="GJ26" s="174"/>
      <c r="GK26" s="174"/>
      <c r="GL26" s="174"/>
      <c r="GM26" s="174"/>
      <c r="GN26" s="174"/>
      <c r="GO26" s="174"/>
      <c r="GP26" s="174"/>
      <c r="GQ26" s="174"/>
      <c r="GR26" s="174"/>
      <c r="GS26" s="174"/>
      <c r="GT26" s="174"/>
      <c r="GU26" s="174"/>
      <c r="GV26" s="174"/>
      <c r="GW26" s="174"/>
      <c r="GX26" s="174"/>
      <c r="GY26" s="174"/>
      <c r="GZ26" s="174"/>
      <c r="HA26" s="174"/>
      <c r="HB26" s="174"/>
      <c r="HC26" s="174"/>
      <c r="HD26" s="174"/>
      <c r="HE26" s="174"/>
      <c r="HF26" s="174"/>
      <c r="HG26" s="174"/>
      <c r="HH26" s="174"/>
      <c r="HI26" s="174"/>
      <c r="HJ26" s="174"/>
      <c r="HK26" s="174"/>
      <c r="HL26" s="174"/>
      <c r="HM26" s="174"/>
      <c r="HN26" s="174"/>
      <c r="HO26" s="174"/>
      <c r="HP26" s="174"/>
      <c r="HQ26" s="174"/>
      <c r="HR26" s="174"/>
      <c r="HS26" s="174"/>
      <c r="HT26" s="174"/>
      <c r="HU26" s="174"/>
      <c r="HV26" s="174"/>
      <c r="HW26" s="174"/>
      <c r="HX26" s="174"/>
      <c r="HY26" s="174"/>
      <c r="HZ26" s="174"/>
      <c r="IA26" s="174"/>
      <c r="IB26" s="174"/>
      <c r="IC26" s="174"/>
      <c r="ID26" s="174"/>
      <c r="IE26" s="174"/>
      <c r="IF26" s="174"/>
      <c r="IG26" s="174"/>
      <c r="IH26" s="174"/>
      <c r="II26" s="174"/>
      <c r="IJ26" s="174"/>
      <c r="IK26" s="174"/>
      <c r="IL26" s="174"/>
      <c r="IM26" s="174"/>
      <c r="IN26" s="174"/>
      <c r="IO26" s="174"/>
      <c r="IP26" s="174"/>
      <c r="IQ26" s="174"/>
      <c r="IR26" s="174"/>
      <c r="IS26" s="174"/>
      <c r="IT26" s="174"/>
      <c r="IU26" s="174"/>
    </row>
    <row r="27" spans="1:255" s="88" customFormat="1" ht="20.25" customHeight="1">
      <c r="A27" s="183"/>
      <c r="B27" s="183"/>
      <c r="C27" s="5" t="s">
        <v>5</v>
      </c>
      <c r="D27" s="5"/>
      <c r="E27" s="5" t="s">
        <v>115</v>
      </c>
      <c r="F27" s="5"/>
      <c r="G27" s="195"/>
      <c r="H27" s="195"/>
      <c r="I27" s="195"/>
      <c r="J27" s="195"/>
      <c r="K27" s="5" t="s">
        <v>148</v>
      </c>
      <c r="L27" s="5"/>
      <c r="M27" s="15" t="s">
        <v>213</v>
      </c>
      <c r="N27" s="5"/>
      <c r="O27" s="5" t="s">
        <v>134</v>
      </c>
      <c r="P27" s="5"/>
      <c r="Q27" s="5" t="s">
        <v>136</v>
      </c>
      <c r="R27" s="195"/>
      <c r="S27" s="5" t="s">
        <v>86</v>
      </c>
      <c r="T27" s="5"/>
      <c r="U27" s="5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74"/>
      <c r="BQ27" s="174"/>
      <c r="BR27" s="174"/>
      <c r="BS27" s="174"/>
      <c r="BT27" s="174"/>
      <c r="BU27" s="174"/>
      <c r="BV27" s="174"/>
      <c r="BW27" s="174"/>
      <c r="BX27" s="174"/>
      <c r="BY27" s="174"/>
      <c r="BZ27" s="174"/>
      <c r="CA27" s="174"/>
      <c r="CB27" s="174"/>
      <c r="CC27" s="174"/>
      <c r="CD27" s="174"/>
      <c r="CE27" s="174"/>
      <c r="CF27" s="174"/>
      <c r="CG27" s="174"/>
      <c r="CH27" s="174"/>
      <c r="CI27" s="174"/>
      <c r="CJ27" s="174"/>
      <c r="CK27" s="174"/>
      <c r="CL27" s="174"/>
      <c r="CM27" s="174"/>
      <c r="CN27" s="174"/>
      <c r="CO27" s="174"/>
      <c r="CP27" s="174"/>
      <c r="CQ27" s="174"/>
      <c r="CR27" s="174"/>
      <c r="CS27" s="174"/>
      <c r="CT27" s="174"/>
      <c r="CU27" s="174"/>
      <c r="CV27" s="174"/>
      <c r="CW27" s="174"/>
      <c r="CX27" s="174"/>
      <c r="CY27" s="174"/>
      <c r="CZ27" s="174"/>
      <c r="DA27" s="174"/>
      <c r="DB27" s="174"/>
      <c r="DC27" s="174"/>
      <c r="DD27" s="174"/>
      <c r="DE27" s="174"/>
      <c r="DF27" s="174"/>
      <c r="DG27" s="174"/>
      <c r="DH27" s="174"/>
      <c r="DI27" s="174"/>
      <c r="DJ27" s="174"/>
      <c r="DK27" s="174"/>
      <c r="DL27" s="174"/>
      <c r="DM27" s="174"/>
      <c r="DN27" s="174"/>
      <c r="DO27" s="174"/>
      <c r="DP27" s="174"/>
      <c r="DQ27" s="174"/>
      <c r="DR27" s="174"/>
      <c r="DS27" s="174"/>
      <c r="DT27" s="174"/>
      <c r="DU27" s="174"/>
      <c r="DV27" s="174"/>
      <c r="DW27" s="174"/>
      <c r="DX27" s="174"/>
      <c r="DY27" s="174"/>
      <c r="DZ27" s="174"/>
      <c r="EA27" s="174"/>
      <c r="EB27" s="174"/>
      <c r="EC27" s="174"/>
      <c r="ED27" s="174"/>
      <c r="EE27" s="174"/>
      <c r="EF27" s="174"/>
      <c r="EG27" s="174"/>
      <c r="EH27" s="174"/>
      <c r="EI27" s="174"/>
      <c r="EJ27" s="174"/>
      <c r="EK27" s="174"/>
      <c r="EL27" s="174"/>
      <c r="EM27" s="174"/>
      <c r="EN27" s="174"/>
      <c r="EO27" s="174"/>
      <c r="EP27" s="174"/>
      <c r="EQ27" s="174"/>
      <c r="ER27" s="174"/>
      <c r="ES27" s="174"/>
      <c r="ET27" s="174"/>
      <c r="EU27" s="174"/>
      <c r="EV27" s="174"/>
      <c r="EW27" s="174"/>
      <c r="EX27" s="174"/>
      <c r="EY27" s="174"/>
      <c r="EZ27" s="174"/>
      <c r="FA27" s="174"/>
      <c r="FB27" s="174"/>
      <c r="FC27" s="174"/>
      <c r="FD27" s="174"/>
      <c r="FE27" s="174"/>
      <c r="FF27" s="174"/>
      <c r="FG27" s="174"/>
      <c r="FH27" s="174"/>
      <c r="FI27" s="174"/>
      <c r="FJ27" s="174"/>
      <c r="FK27" s="174"/>
      <c r="FL27" s="174"/>
      <c r="FM27" s="174"/>
      <c r="FN27" s="174"/>
      <c r="FO27" s="174"/>
      <c r="FP27" s="174"/>
      <c r="FQ27" s="174"/>
      <c r="FR27" s="174"/>
      <c r="FS27" s="174"/>
      <c r="FT27" s="174"/>
      <c r="FU27" s="174"/>
      <c r="FV27" s="174"/>
      <c r="FW27" s="174"/>
      <c r="FX27" s="174"/>
      <c r="FY27" s="174"/>
      <c r="FZ27" s="174"/>
      <c r="GA27" s="174"/>
      <c r="GB27" s="174"/>
      <c r="GC27" s="174"/>
      <c r="GD27" s="174"/>
      <c r="GE27" s="174"/>
      <c r="GF27" s="174"/>
      <c r="GG27" s="174"/>
      <c r="GH27" s="174"/>
      <c r="GI27" s="174"/>
      <c r="GJ27" s="174"/>
      <c r="GK27" s="174"/>
      <c r="GL27" s="174"/>
      <c r="GM27" s="174"/>
      <c r="GN27" s="174"/>
      <c r="GO27" s="174"/>
      <c r="GP27" s="174"/>
      <c r="GQ27" s="174"/>
      <c r="GR27" s="174"/>
      <c r="GS27" s="174"/>
      <c r="GT27" s="174"/>
      <c r="GU27" s="174"/>
      <c r="GV27" s="174"/>
      <c r="GW27" s="174"/>
      <c r="GX27" s="174"/>
      <c r="GY27" s="174"/>
      <c r="GZ27" s="174"/>
      <c r="HA27" s="174"/>
      <c r="HB27" s="174"/>
      <c r="HC27" s="174"/>
      <c r="HD27" s="174"/>
      <c r="HE27" s="174"/>
      <c r="HF27" s="174"/>
      <c r="HG27" s="174"/>
      <c r="HH27" s="174"/>
      <c r="HI27" s="174"/>
      <c r="HJ27" s="174"/>
      <c r="HK27" s="174"/>
      <c r="HL27" s="174"/>
      <c r="HM27" s="174"/>
      <c r="HN27" s="174"/>
      <c r="HO27" s="174"/>
      <c r="HP27" s="174"/>
      <c r="HQ27" s="174"/>
      <c r="HR27" s="174"/>
      <c r="HS27" s="174"/>
      <c r="HT27" s="174"/>
      <c r="HU27" s="174"/>
      <c r="HV27" s="174"/>
      <c r="HW27" s="174"/>
      <c r="HX27" s="174"/>
      <c r="HY27" s="174"/>
      <c r="HZ27" s="174"/>
      <c r="IA27" s="174"/>
      <c r="IB27" s="174"/>
      <c r="IC27" s="174"/>
      <c r="ID27" s="174"/>
      <c r="IE27" s="174"/>
      <c r="IF27" s="174"/>
      <c r="IG27" s="174"/>
      <c r="IH27" s="174"/>
      <c r="II27" s="174"/>
      <c r="IJ27" s="174"/>
      <c r="IK27" s="174"/>
      <c r="IL27" s="174"/>
      <c r="IM27" s="174"/>
      <c r="IN27" s="174"/>
      <c r="IO27" s="174"/>
      <c r="IP27" s="174"/>
      <c r="IQ27" s="174"/>
      <c r="IR27" s="174"/>
      <c r="IS27" s="174"/>
      <c r="IT27" s="174"/>
      <c r="IU27" s="174"/>
    </row>
    <row r="28" spans="1:255" s="88" customFormat="1" ht="20.25" customHeight="1">
      <c r="A28" s="183"/>
      <c r="B28" s="183"/>
      <c r="C28" s="5" t="s">
        <v>114</v>
      </c>
      <c r="D28" s="5"/>
      <c r="E28" s="5" t="s">
        <v>157</v>
      </c>
      <c r="F28" s="5"/>
      <c r="G28" s="5" t="s">
        <v>38</v>
      </c>
      <c r="H28" s="5"/>
      <c r="J28" s="5"/>
      <c r="K28" s="291" t="s">
        <v>184</v>
      </c>
      <c r="L28" s="5"/>
      <c r="M28" s="15" t="s">
        <v>214</v>
      </c>
      <c r="N28" s="5"/>
      <c r="O28" s="5" t="s">
        <v>135</v>
      </c>
      <c r="P28" s="5"/>
      <c r="Q28" s="88" t="s">
        <v>137</v>
      </c>
      <c r="R28" s="5"/>
      <c r="S28" s="5" t="s">
        <v>87</v>
      </c>
      <c r="T28" s="5"/>
      <c r="U28" s="5" t="s">
        <v>60</v>
      </c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  <c r="BV28" s="174"/>
      <c r="BW28" s="174"/>
      <c r="BX28" s="174"/>
      <c r="BY28" s="174"/>
      <c r="BZ28" s="174"/>
      <c r="CA28" s="174"/>
      <c r="CB28" s="174"/>
      <c r="CC28" s="174"/>
      <c r="CD28" s="174"/>
      <c r="CE28" s="174"/>
      <c r="CF28" s="174"/>
      <c r="CG28" s="174"/>
      <c r="CH28" s="174"/>
      <c r="CI28" s="174"/>
      <c r="CJ28" s="174"/>
      <c r="CK28" s="174"/>
      <c r="CL28" s="174"/>
      <c r="CM28" s="174"/>
      <c r="CN28" s="174"/>
      <c r="CO28" s="174"/>
      <c r="CP28" s="174"/>
      <c r="CQ28" s="174"/>
      <c r="CR28" s="174"/>
      <c r="CS28" s="174"/>
      <c r="CT28" s="174"/>
      <c r="CU28" s="174"/>
      <c r="CV28" s="174"/>
      <c r="CW28" s="174"/>
      <c r="CX28" s="174"/>
      <c r="CY28" s="174"/>
      <c r="CZ28" s="174"/>
      <c r="DA28" s="174"/>
      <c r="DB28" s="174"/>
      <c r="DC28" s="174"/>
      <c r="DD28" s="174"/>
      <c r="DE28" s="174"/>
      <c r="DF28" s="174"/>
      <c r="DG28" s="174"/>
      <c r="DH28" s="174"/>
      <c r="DI28" s="174"/>
      <c r="DJ28" s="174"/>
      <c r="DK28" s="174"/>
      <c r="DL28" s="174"/>
      <c r="DM28" s="174"/>
      <c r="DN28" s="174"/>
      <c r="DO28" s="174"/>
      <c r="DP28" s="174"/>
      <c r="DQ28" s="174"/>
      <c r="DR28" s="174"/>
      <c r="DS28" s="174"/>
      <c r="DT28" s="174"/>
      <c r="DU28" s="174"/>
      <c r="DV28" s="174"/>
      <c r="DW28" s="174"/>
      <c r="DX28" s="174"/>
      <c r="DY28" s="174"/>
      <c r="DZ28" s="174"/>
      <c r="EA28" s="174"/>
      <c r="EB28" s="174"/>
      <c r="EC28" s="174"/>
      <c r="ED28" s="174"/>
      <c r="EE28" s="174"/>
      <c r="EF28" s="174"/>
      <c r="EG28" s="174"/>
      <c r="EH28" s="174"/>
      <c r="EI28" s="174"/>
      <c r="EJ28" s="174"/>
      <c r="EK28" s="174"/>
      <c r="EL28" s="174"/>
      <c r="EM28" s="174"/>
      <c r="EN28" s="174"/>
      <c r="EO28" s="174"/>
      <c r="EP28" s="174"/>
      <c r="EQ28" s="174"/>
      <c r="ER28" s="174"/>
      <c r="ES28" s="174"/>
      <c r="ET28" s="174"/>
      <c r="EU28" s="174"/>
      <c r="EV28" s="174"/>
      <c r="EW28" s="174"/>
      <c r="EX28" s="174"/>
      <c r="EY28" s="174"/>
      <c r="EZ28" s="174"/>
      <c r="FA28" s="174"/>
      <c r="FB28" s="174"/>
      <c r="FC28" s="174"/>
      <c r="FD28" s="174"/>
      <c r="FE28" s="174"/>
      <c r="FF28" s="174"/>
      <c r="FG28" s="174"/>
      <c r="FH28" s="174"/>
      <c r="FI28" s="174"/>
      <c r="FJ28" s="174"/>
      <c r="FK28" s="174"/>
      <c r="FL28" s="174"/>
      <c r="FM28" s="174"/>
      <c r="FN28" s="174"/>
      <c r="FO28" s="174"/>
      <c r="FP28" s="174"/>
      <c r="FQ28" s="174"/>
      <c r="FR28" s="174"/>
      <c r="FS28" s="174"/>
      <c r="FT28" s="174"/>
      <c r="FU28" s="174"/>
      <c r="FV28" s="174"/>
      <c r="FW28" s="174"/>
      <c r="FX28" s="174"/>
      <c r="FY28" s="174"/>
      <c r="FZ28" s="174"/>
      <c r="GA28" s="174"/>
      <c r="GB28" s="174"/>
      <c r="GC28" s="174"/>
      <c r="GD28" s="174"/>
      <c r="GE28" s="174"/>
      <c r="GF28" s="174"/>
      <c r="GG28" s="174"/>
      <c r="GH28" s="174"/>
      <c r="GI28" s="174"/>
      <c r="GJ28" s="174"/>
      <c r="GK28" s="174"/>
      <c r="GL28" s="174"/>
      <c r="GM28" s="174"/>
      <c r="GN28" s="174"/>
      <c r="GO28" s="174"/>
      <c r="GP28" s="174"/>
      <c r="GQ28" s="174"/>
      <c r="GR28" s="174"/>
      <c r="GS28" s="174"/>
      <c r="GT28" s="174"/>
      <c r="GU28" s="174"/>
      <c r="GV28" s="174"/>
      <c r="GW28" s="174"/>
      <c r="GX28" s="174"/>
      <c r="GY28" s="174"/>
      <c r="GZ28" s="174"/>
      <c r="HA28" s="174"/>
      <c r="HB28" s="174"/>
      <c r="HC28" s="174"/>
      <c r="HD28" s="174"/>
      <c r="HE28" s="174"/>
      <c r="HF28" s="174"/>
      <c r="HG28" s="174"/>
      <c r="HH28" s="174"/>
      <c r="HI28" s="174"/>
      <c r="HJ28" s="174"/>
      <c r="HK28" s="174"/>
      <c r="HL28" s="174"/>
      <c r="HM28" s="174"/>
      <c r="HN28" s="174"/>
      <c r="HO28" s="174"/>
      <c r="HP28" s="174"/>
      <c r="HQ28" s="174"/>
      <c r="HR28" s="174"/>
      <c r="HS28" s="174"/>
      <c r="HT28" s="174"/>
      <c r="HU28" s="174"/>
      <c r="HV28" s="174"/>
      <c r="HW28" s="174"/>
      <c r="HX28" s="174"/>
      <c r="HY28" s="174"/>
      <c r="HZ28" s="174"/>
      <c r="IA28" s="174"/>
      <c r="IB28" s="174"/>
      <c r="IC28" s="174"/>
      <c r="ID28" s="174"/>
      <c r="IE28" s="174"/>
      <c r="IF28" s="174"/>
      <c r="IG28" s="174"/>
      <c r="IH28" s="174"/>
      <c r="II28" s="174"/>
      <c r="IJ28" s="174"/>
      <c r="IK28" s="174"/>
      <c r="IL28" s="174"/>
      <c r="IM28" s="174"/>
      <c r="IN28" s="174"/>
      <c r="IO28" s="174"/>
      <c r="IP28" s="174"/>
      <c r="IQ28" s="174"/>
      <c r="IR28" s="174"/>
      <c r="IS28" s="174"/>
      <c r="IT28" s="174"/>
      <c r="IU28" s="174"/>
    </row>
    <row r="29" spans="1:255" ht="20.25" customHeight="1">
      <c r="B29" s="109" t="s">
        <v>14</v>
      </c>
      <c r="C29" s="5" t="s">
        <v>7</v>
      </c>
      <c r="E29" s="5" t="s">
        <v>158</v>
      </c>
      <c r="G29" s="5" t="s">
        <v>39</v>
      </c>
      <c r="H29" s="332" t="s">
        <v>81</v>
      </c>
      <c r="I29" s="332"/>
      <c r="J29" s="332"/>
      <c r="K29" s="5" t="s">
        <v>183</v>
      </c>
      <c r="L29" s="5"/>
      <c r="M29" s="15" t="s">
        <v>212</v>
      </c>
      <c r="N29" s="5"/>
      <c r="O29" s="5" t="s">
        <v>185</v>
      </c>
      <c r="P29" s="5"/>
      <c r="Q29" s="5" t="s">
        <v>117</v>
      </c>
      <c r="R29" s="5"/>
      <c r="S29" s="5" t="s">
        <v>8</v>
      </c>
      <c r="T29" s="5"/>
      <c r="U29" s="5" t="s">
        <v>61</v>
      </c>
    </row>
    <row r="30" spans="1:255" ht="20.25" customHeight="1">
      <c r="A30" s="175" t="s">
        <v>34</v>
      </c>
      <c r="B30" s="175"/>
      <c r="C30" s="331" t="s">
        <v>70</v>
      </c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  <c r="P30" s="331"/>
      <c r="Q30" s="331"/>
      <c r="R30" s="331"/>
      <c r="S30" s="331"/>
      <c r="T30" s="331"/>
      <c r="U30" s="331"/>
    </row>
    <row r="31" spans="1:255" ht="20.25" customHeight="1">
      <c r="A31" s="94" t="s">
        <v>170</v>
      </c>
      <c r="B31" s="94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55" ht="20.25" customHeight="1">
      <c r="A32" s="94" t="s">
        <v>191</v>
      </c>
      <c r="B32" s="94"/>
      <c r="C32" s="176">
        <v>2493748</v>
      </c>
      <c r="D32" s="8"/>
      <c r="E32" s="176">
        <v>644640</v>
      </c>
      <c r="F32" s="8"/>
      <c r="G32" s="176">
        <v>249375</v>
      </c>
      <c r="H32" s="8"/>
      <c r="I32" s="176">
        <v>2935094</v>
      </c>
      <c r="J32" s="8"/>
      <c r="K32" s="176">
        <v>-59133</v>
      </c>
      <c r="L32" s="8"/>
      <c r="M32" s="176">
        <v>-15728</v>
      </c>
      <c r="N32" s="8"/>
      <c r="O32" s="176">
        <v>-74861</v>
      </c>
      <c r="P32" s="8"/>
      <c r="Q32" s="176">
        <v>6247996</v>
      </c>
      <c r="R32" s="8"/>
      <c r="S32" s="176">
        <v>730278</v>
      </c>
      <c r="T32" s="8"/>
      <c r="U32" s="176">
        <v>6978274</v>
      </c>
    </row>
    <row r="33" spans="1:257" ht="20.25" customHeight="1">
      <c r="A33" s="192" t="s">
        <v>192</v>
      </c>
      <c r="B33" s="116">
        <v>3</v>
      </c>
      <c r="C33" s="168" t="s">
        <v>0</v>
      </c>
      <c r="D33" s="177"/>
      <c r="E33" s="168" t="s">
        <v>0</v>
      </c>
      <c r="F33" s="177"/>
      <c r="G33" s="168" t="s">
        <v>0</v>
      </c>
      <c r="H33" s="177"/>
      <c r="I33" s="168">
        <v>-2349</v>
      </c>
      <c r="J33" s="177"/>
      <c r="K33" s="168" t="s">
        <v>0</v>
      </c>
      <c r="L33" s="177"/>
      <c r="M33" s="168" t="s">
        <v>0</v>
      </c>
      <c r="N33" s="177"/>
      <c r="O33" s="168" t="s">
        <v>0</v>
      </c>
      <c r="P33" s="177"/>
      <c r="Q33" s="188">
        <v>-2349</v>
      </c>
      <c r="R33" s="88"/>
      <c r="S33" s="178">
        <v>441</v>
      </c>
      <c r="T33" s="88"/>
      <c r="U33" s="178">
        <v>-1908</v>
      </c>
    </row>
    <row r="34" spans="1:257" ht="20.25" customHeight="1">
      <c r="A34" s="94" t="s">
        <v>220</v>
      </c>
      <c r="B34" s="94"/>
      <c r="C34" s="162">
        <v>2493748</v>
      </c>
      <c r="D34" s="8"/>
      <c r="E34" s="162">
        <v>644640</v>
      </c>
      <c r="F34" s="8"/>
      <c r="G34" s="162">
        <v>249375</v>
      </c>
      <c r="H34" s="8"/>
      <c r="I34" s="162">
        <v>2932745</v>
      </c>
      <c r="J34" s="8"/>
      <c r="K34" s="162">
        <v>-59133</v>
      </c>
      <c r="L34" s="8"/>
      <c r="M34" s="162">
        <v>-15728</v>
      </c>
      <c r="N34" s="8"/>
      <c r="O34" s="162">
        <v>-74861</v>
      </c>
      <c r="P34" s="8"/>
      <c r="Q34" s="162">
        <v>6245647</v>
      </c>
      <c r="R34" s="8"/>
      <c r="S34" s="162">
        <v>730719</v>
      </c>
      <c r="T34" s="8"/>
      <c r="U34" s="162">
        <v>6976366</v>
      </c>
    </row>
    <row r="35" spans="1:257" ht="20.25" customHeight="1">
      <c r="A35" s="83"/>
      <c r="B35" s="83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6"/>
    </row>
    <row r="36" spans="1:257" ht="20.25" customHeight="1">
      <c r="A36" s="89" t="s">
        <v>83</v>
      </c>
      <c r="B36" s="89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6"/>
    </row>
    <row r="37" spans="1:257" ht="20.25" customHeight="1">
      <c r="A37" s="292" t="s">
        <v>139</v>
      </c>
      <c r="B37" s="292"/>
      <c r="C37" s="167" t="s">
        <v>0</v>
      </c>
      <c r="D37" s="177"/>
      <c r="E37" s="167" t="s">
        <v>0</v>
      </c>
      <c r="F37" s="177"/>
      <c r="G37" s="167" t="s">
        <v>0</v>
      </c>
      <c r="H37" s="177"/>
      <c r="I37" s="177">
        <v>259140</v>
      </c>
      <c r="J37" s="177"/>
      <c r="K37" s="177" t="s">
        <v>0</v>
      </c>
      <c r="L37" s="177"/>
      <c r="M37" s="177" t="s">
        <v>0</v>
      </c>
      <c r="N37" s="177"/>
      <c r="O37" s="177" t="s">
        <v>0</v>
      </c>
      <c r="P37" s="177"/>
      <c r="Q37" s="186">
        <v>259140</v>
      </c>
      <c r="R37" s="88"/>
      <c r="S37" s="88">
        <v>36881</v>
      </c>
      <c r="T37" s="88"/>
      <c r="U37" s="88">
        <v>296021</v>
      </c>
    </row>
    <row r="38" spans="1:257" ht="20.25" customHeight="1">
      <c r="A38" s="292" t="s">
        <v>138</v>
      </c>
      <c r="B38" s="292"/>
      <c r="C38" s="168" t="s">
        <v>0</v>
      </c>
      <c r="D38" s="177"/>
      <c r="E38" s="167" t="s">
        <v>0</v>
      </c>
      <c r="F38" s="177"/>
      <c r="G38" s="167" t="s">
        <v>0</v>
      </c>
      <c r="H38" s="177"/>
      <c r="I38" s="168" t="s">
        <v>0</v>
      </c>
      <c r="J38" s="177"/>
      <c r="K38" s="178">
        <v>23743</v>
      </c>
      <c r="L38" s="177"/>
      <c r="M38" s="178">
        <v>-4938</v>
      </c>
      <c r="N38" s="177"/>
      <c r="O38" s="178">
        <v>18805</v>
      </c>
      <c r="P38" s="177"/>
      <c r="Q38" s="188">
        <v>18805</v>
      </c>
      <c r="R38" s="88"/>
      <c r="S38" s="178">
        <v>5701</v>
      </c>
      <c r="T38" s="88"/>
      <c r="U38" s="178">
        <v>24506</v>
      </c>
    </row>
    <row r="39" spans="1:257" ht="20.25" customHeight="1">
      <c r="A39" s="89" t="s">
        <v>79</v>
      </c>
      <c r="B39" s="89"/>
      <c r="C39" s="163" t="s">
        <v>0</v>
      </c>
      <c r="D39" s="8"/>
      <c r="E39" s="163" t="s">
        <v>0</v>
      </c>
      <c r="F39" s="8"/>
      <c r="G39" s="163" t="s">
        <v>0</v>
      </c>
      <c r="H39" s="8"/>
      <c r="I39" s="162">
        <v>259140</v>
      </c>
      <c r="J39" s="8"/>
      <c r="K39" s="162">
        <v>23743</v>
      </c>
      <c r="L39" s="8"/>
      <c r="M39" s="162">
        <v>-4938</v>
      </c>
      <c r="N39" s="8"/>
      <c r="O39" s="162">
        <v>18805</v>
      </c>
      <c r="P39" s="8"/>
      <c r="Q39" s="162">
        <v>277945</v>
      </c>
      <c r="R39" s="8"/>
      <c r="S39" s="162">
        <v>42582</v>
      </c>
      <c r="T39" s="8"/>
      <c r="U39" s="162">
        <v>320527</v>
      </c>
    </row>
    <row r="40" spans="1:257" ht="20.25" customHeight="1">
      <c r="A40" s="179"/>
      <c r="B40" s="179"/>
      <c r="C40" s="164"/>
      <c r="D40" s="8"/>
      <c r="E40" s="164"/>
      <c r="F40" s="8"/>
      <c r="G40" s="164"/>
      <c r="H40" s="8"/>
      <c r="I40" s="6"/>
      <c r="J40" s="8"/>
      <c r="K40" s="90"/>
      <c r="L40" s="8"/>
      <c r="M40" s="90"/>
      <c r="N40" s="8"/>
      <c r="O40" s="6"/>
      <c r="P40" s="8"/>
      <c r="Q40" s="6"/>
      <c r="R40" s="8"/>
      <c r="S40" s="6"/>
      <c r="T40" s="8"/>
      <c r="U40" s="6"/>
    </row>
    <row r="41" spans="1:257" ht="20.25" customHeight="1" thickBot="1">
      <c r="A41" s="83" t="s">
        <v>171</v>
      </c>
      <c r="B41" s="83"/>
      <c r="C41" s="180">
        <v>2493748</v>
      </c>
      <c r="D41" s="8"/>
      <c r="E41" s="180">
        <v>644640</v>
      </c>
      <c r="F41" s="8"/>
      <c r="G41" s="180">
        <v>249375</v>
      </c>
      <c r="H41" s="8"/>
      <c r="I41" s="180">
        <v>3191885</v>
      </c>
      <c r="J41" s="8"/>
      <c r="K41" s="180">
        <v>-35390</v>
      </c>
      <c r="L41" s="8"/>
      <c r="M41" s="180">
        <v>-20666</v>
      </c>
      <c r="N41" s="8"/>
      <c r="O41" s="180">
        <v>-56056</v>
      </c>
      <c r="P41" s="8"/>
      <c r="Q41" s="180">
        <v>6523592</v>
      </c>
      <c r="R41" s="8"/>
      <c r="S41" s="180">
        <v>773301</v>
      </c>
      <c r="T41" s="8"/>
      <c r="U41" s="180">
        <v>7296893</v>
      </c>
    </row>
    <row r="42" spans="1:257" s="183" customFormat="1" ht="20.25" customHeight="1" thickTop="1">
      <c r="C42" s="182"/>
      <c r="D42" s="182"/>
      <c r="E42" s="182"/>
      <c r="F42" s="187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  <c r="AW42" s="174"/>
      <c r="AX42" s="174"/>
      <c r="AY42" s="174"/>
      <c r="AZ42" s="174"/>
      <c r="BA42" s="174"/>
      <c r="BB42" s="174"/>
      <c r="BC42" s="174"/>
      <c r="BD42" s="174"/>
      <c r="BE42" s="174"/>
      <c r="BF42" s="174"/>
      <c r="BG42" s="174"/>
      <c r="BH42" s="174"/>
      <c r="BI42" s="174"/>
      <c r="BJ42" s="174"/>
      <c r="BK42" s="174"/>
      <c r="BL42" s="174"/>
      <c r="BM42" s="174"/>
      <c r="BN42" s="174"/>
      <c r="BO42" s="174"/>
      <c r="BP42" s="174"/>
      <c r="BQ42" s="174"/>
      <c r="BR42" s="174"/>
      <c r="BS42" s="174"/>
      <c r="BT42" s="174"/>
      <c r="BU42" s="174"/>
      <c r="BV42" s="174"/>
      <c r="BW42" s="174"/>
      <c r="BX42" s="174"/>
      <c r="BY42" s="174"/>
      <c r="BZ42" s="174"/>
      <c r="CA42" s="174"/>
      <c r="CB42" s="174"/>
      <c r="CC42" s="174"/>
      <c r="CD42" s="174"/>
      <c r="CE42" s="174"/>
      <c r="CF42" s="174"/>
      <c r="CG42" s="174"/>
      <c r="CH42" s="174"/>
      <c r="CI42" s="174"/>
      <c r="CJ42" s="174"/>
      <c r="CK42" s="174"/>
      <c r="CL42" s="174"/>
      <c r="CM42" s="174"/>
      <c r="CN42" s="174"/>
      <c r="CO42" s="174"/>
      <c r="CP42" s="174"/>
      <c r="CQ42" s="174"/>
      <c r="CR42" s="174"/>
      <c r="CS42" s="174"/>
      <c r="CT42" s="174"/>
      <c r="CU42" s="174"/>
      <c r="CV42" s="174"/>
      <c r="CW42" s="174"/>
      <c r="CX42" s="174"/>
      <c r="CY42" s="174"/>
      <c r="CZ42" s="174"/>
      <c r="DA42" s="174"/>
      <c r="DB42" s="174"/>
      <c r="DC42" s="174"/>
      <c r="DD42" s="174"/>
      <c r="DE42" s="174"/>
      <c r="DF42" s="174"/>
      <c r="DG42" s="174"/>
      <c r="DH42" s="174"/>
      <c r="DI42" s="174"/>
      <c r="DJ42" s="174"/>
      <c r="DK42" s="174"/>
      <c r="DL42" s="174"/>
      <c r="DM42" s="174"/>
      <c r="DN42" s="174"/>
      <c r="DO42" s="174"/>
      <c r="DP42" s="174"/>
      <c r="DQ42" s="174"/>
      <c r="DR42" s="174"/>
      <c r="DS42" s="174"/>
      <c r="DT42" s="174"/>
      <c r="DU42" s="174"/>
      <c r="DV42" s="174"/>
      <c r="DW42" s="174"/>
      <c r="DX42" s="174"/>
      <c r="DY42" s="174"/>
      <c r="DZ42" s="174"/>
      <c r="EA42" s="174"/>
      <c r="EB42" s="174"/>
      <c r="EC42" s="174"/>
      <c r="ED42" s="174"/>
      <c r="EE42" s="174"/>
      <c r="EF42" s="174"/>
      <c r="EG42" s="174"/>
      <c r="EH42" s="174"/>
      <c r="EI42" s="174"/>
      <c r="EJ42" s="174"/>
      <c r="EK42" s="174"/>
      <c r="EL42" s="174"/>
      <c r="EM42" s="174"/>
      <c r="EN42" s="174"/>
      <c r="EO42" s="174"/>
      <c r="EP42" s="174"/>
      <c r="EQ42" s="174"/>
      <c r="ER42" s="174"/>
      <c r="ES42" s="174"/>
      <c r="ET42" s="174"/>
      <c r="EU42" s="174"/>
      <c r="EV42" s="174"/>
      <c r="EW42" s="174"/>
      <c r="EX42" s="174"/>
      <c r="EY42" s="174"/>
      <c r="EZ42" s="174"/>
      <c r="FA42" s="174"/>
      <c r="FB42" s="174"/>
      <c r="FC42" s="174"/>
      <c r="FD42" s="174"/>
      <c r="FE42" s="174"/>
      <c r="FF42" s="174"/>
      <c r="FG42" s="174"/>
      <c r="FH42" s="174"/>
      <c r="FI42" s="174"/>
      <c r="FJ42" s="174"/>
      <c r="FK42" s="174"/>
      <c r="FL42" s="174"/>
      <c r="FM42" s="174"/>
      <c r="FN42" s="174"/>
      <c r="FO42" s="174"/>
      <c r="FP42" s="174"/>
      <c r="FQ42" s="174"/>
      <c r="FR42" s="174"/>
      <c r="FS42" s="174"/>
      <c r="FT42" s="174"/>
      <c r="FU42" s="174"/>
      <c r="FV42" s="174"/>
      <c r="FW42" s="174"/>
      <c r="FX42" s="174"/>
      <c r="FY42" s="174"/>
      <c r="FZ42" s="174"/>
      <c r="GA42" s="174"/>
      <c r="GB42" s="174"/>
      <c r="GC42" s="174"/>
      <c r="GD42" s="174"/>
      <c r="GE42" s="174"/>
      <c r="GF42" s="174"/>
      <c r="GG42" s="174"/>
      <c r="GH42" s="174"/>
      <c r="GI42" s="174"/>
      <c r="GJ42" s="174"/>
      <c r="GK42" s="174"/>
      <c r="GL42" s="174"/>
      <c r="GM42" s="174"/>
      <c r="GN42" s="174"/>
      <c r="GO42" s="174"/>
      <c r="GP42" s="174"/>
      <c r="GQ42" s="174"/>
      <c r="GR42" s="174"/>
      <c r="GS42" s="174"/>
      <c r="GT42" s="174"/>
      <c r="GU42" s="174"/>
      <c r="GV42" s="174"/>
      <c r="GW42" s="174"/>
      <c r="GX42" s="174"/>
      <c r="GY42" s="174"/>
      <c r="GZ42" s="174"/>
      <c r="HA42" s="174"/>
      <c r="HB42" s="174"/>
      <c r="HC42" s="174"/>
      <c r="HD42" s="174"/>
      <c r="HE42" s="174"/>
      <c r="HF42" s="174"/>
      <c r="HG42" s="174"/>
      <c r="HH42" s="174"/>
      <c r="HI42" s="174"/>
      <c r="HJ42" s="174"/>
      <c r="HK42" s="174"/>
      <c r="HL42" s="174"/>
      <c r="HM42" s="174"/>
      <c r="HN42" s="174"/>
      <c r="HO42" s="174"/>
      <c r="HP42" s="174"/>
      <c r="HQ42" s="174"/>
      <c r="HR42" s="174"/>
      <c r="HS42" s="174"/>
      <c r="HT42" s="174"/>
      <c r="HU42" s="174"/>
      <c r="HV42" s="174"/>
      <c r="HW42" s="174"/>
      <c r="HX42" s="174"/>
      <c r="HY42" s="174"/>
      <c r="HZ42" s="174"/>
      <c r="IA42" s="174"/>
      <c r="IB42" s="174"/>
      <c r="IC42" s="174"/>
      <c r="ID42" s="174"/>
      <c r="IE42" s="174"/>
      <c r="IF42" s="174"/>
      <c r="IG42" s="174"/>
      <c r="IH42" s="174"/>
      <c r="II42" s="174"/>
      <c r="IJ42" s="174"/>
      <c r="IK42" s="174"/>
      <c r="IL42" s="174"/>
      <c r="IM42" s="174"/>
      <c r="IN42" s="174"/>
      <c r="IO42" s="174"/>
      <c r="IP42" s="174"/>
      <c r="IQ42" s="174"/>
      <c r="IR42" s="174"/>
      <c r="IS42" s="174"/>
      <c r="IT42" s="174"/>
      <c r="IU42" s="174"/>
      <c r="IV42" s="174"/>
      <c r="IW42" s="174"/>
    </row>
    <row r="43" spans="1:257" s="183" customFormat="1" ht="20.25" customHeight="1">
      <c r="C43" s="174"/>
      <c r="D43" s="174"/>
      <c r="E43" s="174"/>
      <c r="F43" s="18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174"/>
      <c r="BT43" s="174"/>
      <c r="BU43" s="174"/>
      <c r="BV43" s="174"/>
      <c r="BW43" s="174"/>
      <c r="BX43" s="174"/>
      <c r="BY43" s="174"/>
      <c r="BZ43" s="174"/>
      <c r="CA43" s="174"/>
      <c r="CB43" s="174"/>
      <c r="CC43" s="174"/>
      <c r="CD43" s="174"/>
      <c r="CE43" s="174"/>
      <c r="CF43" s="174"/>
      <c r="CG43" s="174"/>
      <c r="CH43" s="174"/>
      <c r="CI43" s="174"/>
      <c r="CJ43" s="174"/>
      <c r="CK43" s="174"/>
      <c r="CL43" s="174"/>
      <c r="CM43" s="174"/>
      <c r="CN43" s="174"/>
      <c r="CO43" s="174"/>
      <c r="CP43" s="174"/>
      <c r="CQ43" s="174"/>
      <c r="CR43" s="174"/>
      <c r="CS43" s="174"/>
      <c r="CT43" s="174"/>
      <c r="CU43" s="174"/>
      <c r="CV43" s="174"/>
      <c r="CW43" s="174"/>
      <c r="CX43" s="174"/>
      <c r="CY43" s="174"/>
      <c r="CZ43" s="174"/>
      <c r="DA43" s="174"/>
      <c r="DB43" s="174"/>
      <c r="DC43" s="174"/>
      <c r="DD43" s="174"/>
      <c r="DE43" s="174"/>
      <c r="DF43" s="174"/>
      <c r="DG43" s="174"/>
      <c r="DH43" s="174"/>
      <c r="DI43" s="174"/>
      <c r="DJ43" s="174"/>
      <c r="DK43" s="174"/>
      <c r="DL43" s="174"/>
      <c r="DM43" s="174"/>
      <c r="DN43" s="174"/>
      <c r="DO43" s="174"/>
      <c r="DP43" s="174"/>
      <c r="DQ43" s="174"/>
      <c r="DR43" s="174"/>
      <c r="DS43" s="174"/>
      <c r="DT43" s="174"/>
      <c r="DU43" s="174"/>
      <c r="DV43" s="174"/>
      <c r="DW43" s="174"/>
      <c r="DX43" s="174"/>
      <c r="DY43" s="174"/>
      <c r="DZ43" s="174"/>
      <c r="EA43" s="174"/>
      <c r="EB43" s="174"/>
      <c r="EC43" s="174"/>
      <c r="ED43" s="174"/>
      <c r="EE43" s="174"/>
      <c r="EF43" s="174"/>
      <c r="EG43" s="174"/>
      <c r="EH43" s="174"/>
      <c r="EI43" s="174"/>
      <c r="EJ43" s="174"/>
      <c r="EK43" s="174"/>
      <c r="EL43" s="174"/>
      <c r="EM43" s="174"/>
      <c r="EN43" s="174"/>
      <c r="EO43" s="174"/>
      <c r="EP43" s="174"/>
      <c r="EQ43" s="174"/>
      <c r="ER43" s="174"/>
      <c r="ES43" s="174"/>
      <c r="ET43" s="174"/>
      <c r="EU43" s="174"/>
      <c r="EV43" s="174"/>
      <c r="EW43" s="174"/>
      <c r="EX43" s="174"/>
      <c r="EY43" s="174"/>
      <c r="EZ43" s="174"/>
      <c r="FA43" s="174"/>
      <c r="FB43" s="174"/>
      <c r="FC43" s="174"/>
      <c r="FD43" s="174"/>
      <c r="FE43" s="174"/>
      <c r="FF43" s="174"/>
      <c r="FG43" s="174"/>
      <c r="FH43" s="174"/>
      <c r="FI43" s="174"/>
      <c r="FJ43" s="174"/>
      <c r="FK43" s="174"/>
      <c r="FL43" s="174"/>
      <c r="FM43" s="174"/>
      <c r="FN43" s="174"/>
      <c r="FO43" s="174"/>
      <c r="FP43" s="174"/>
      <c r="FQ43" s="174"/>
      <c r="FR43" s="174"/>
      <c r="FS43" s="174"/>
      <c r="FT43" s="174"/>
      <c r="FU43" s="174"/>
      <c r="FV43" s="174"/>
      <c r="FW43" s="174"/>
      <c r="FX43" s="174"/>
      <c r="FY43" s="174"/>
      <c r="FZ43" s="174"/>
      <c r="GA43" s="174"/>
      <c r="GB43" s="174"/>
      <c r="GC43" s="174"/>
      <c r="GD43" s="174"/>
      <c r="GE43" s="174"/>
      <c r="GF43" s="174"/>
      <c r="GG43" s="174"/>
      <c r="GH43" s="174"/>
      <c r="GI43" s="174"/>
      <c r="GJ43" s="174"/>
      <c r="GK43" s="174"/>
      <c r="GL43" s="174"/>
      <c r="GM43" s="174"/>
      <c r="GN43" s="174"/>
      <c r="GO43" s="174"/>
      <c r="GP43" s="174"/>
      <c r="GQ43" s="174"/>
      <c r="GR43" s="174"/>
      <c r="GS43" s="174"/>
      <c r="GT43" s="174"/>
      <c r="GU43" s="174"/>
      <c r="GV43" s="174"/>
      <c r="GW43" s="174"/>
      <c r="GX43" s="174"/>
      <c r="GY43" s="174"/>
      <c r="GZ43" s="174"/>
      <c r="HA43" s="174"/>
      <c r="HB43" s="174"/>
      <c r="HC43" s="174"/>
      <c r="HD43" s="174"/>
      <c r="HE43" s="174"/>
      <c r="HF43" s="174"/>
      <c r="HG43" s="174"/>
      <c r="HH43" s="174"/>
      <c r="HI43" s="174"/>
      <c r="HJ43" s="174"/>
      <c r="HK43" s="174"/>
      <c r="HL43" s="174"/>
      <c r="HM43" s="174"/>
      <c r="HN43" s="174"/>
      <c r="HO43" s="174"/>
      <c r="HP43" s="174"/>
      <c r="HQ43" s="174"/>
      <c r="HR43" s="174"/>
      <c r="HS43" s="174"/>
      <c r="HT43" s="174"/>
      <c r="HU43" s="174"/>
      <c r="HV43" s="174"/>
      <c r="HW43" s="174"/>
      <c r="HX43" s="174"/>
      <c r="HY43" s="174"/>
      <c r="HZ43" s="174"/>
      <c r="IA43" s="174"/>
      <c r="IB43" s="174"/>
      <c r="IC43" s="174"/>
      <c r="ID43" s="174"/>
      <c r="IE43" s="174"/>
      <c r="IF43" s="174"/>
      <c r="IG43" s="174"/>
      <c r="IH43" s="174"/>
      <c r="II43" s="174"/>
      <c r="IJ43" s="174"/>
      <c r="IK43" s="174"/>
      <c r="IL43" s="174"/>
      <c r="IM43" s="174"/>
      <c r="IN43" s="174"/>
      <c r="IO43" s="174"/>
      <c r="IP43" s="174"/>
      <c r="IQ43" s="174"/>
      <c r="IR43" s="174"/>
      <c r="IS43" s="174"/>
      <c r="IT43" s="174"/>
      <c r="IU43" s="174"/>
      <c r="IV43" s="174"/>
      <c r="IW43" s="174"/>
    </row>
    <row r="44" spans="1:257" s="183" customFormat="1" ht="20.25" customHeight="1">
      <c r="C44" s="174"/>
      <c r="D44" s="174"/>
      <c r="E44" s="174"/>
      <c r="F44" s="18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74"/>
      <c r="AS44" s="174"/>
      <c r="AT44" s="174"/>
      <c r="AU44" s="174"/>
      <c r="AV44" s="174"/>
      <c r="AW44" s="174"/>
      <c r="AX44" s="174"/>
      <c r="AY44" s="174"/>
      <c r="AZ44" s="174"/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4"/>
      <c r="BW44" s="174"/>
      <c r="BX44" s="174"/>
      <c r="BY44" s="174"/>
      <c r="BZ44" s="174"/>
      <c r="CA44" s="174"/>
      <c r="CB44" s="174"/>
      <c r="CC44" s="174"/>
      <c r="CD44" s="174"/>
      <c r="CE44" s="174"/>
      <c r="CF44" s="174"/>
      <c r="CG44" s="174"/>
      <c r="CH44" s="174"/>
      <c r="CI44" s="174"/>
      <c r="CJ44" s="174"/>
      <c r="CK44" s="174"/>
      <c r="CL44" s="174"/>
      <c r="CM44" s="174"/>
      <c r="CN44" s="174"/>
      <c r="CO44" s="174"/>
      <c r="CP44" s="174"/>
      <c r="CQ44" s="174"/>
      <c r="CR44" s="174"/>
      <c r="CS44" s="174"/>
      <c r="CT44" s="174"/>
      <c r="CU44" s="174"/>
      <c r="CV44" s="174"/>
      <c r="CW44" s="174"/>
      <c r="CX44" s="174"/>
      <c r="CY44" s="174"/>
      <c r="CZ44" s="174"/>
      <c r="DA44" s="174"/>
      <c r="DB44" s="174"/>
      <c r="DC44" s="174"/>
      <c r="DD44" s="174"/>
      <c r="DE44" s="174"/>
      <c r="DF44" s="174"/>
      <c r="DG44" s="174"/>
      <c r="DH44" s="174"/>
      <c r="DI44" s="174"/>
      <c r="DJ44" s="174"/>
      <c r="DK44" s="174"/>
      <c r="DL44" s="174"/>
      <c r="DM44" s="174"/>
      <c r="DN44" s="174"/>
      <c r="DO44" s="174"/>
      <c r="DP44" s="174"/>
      <c r="DQ44" s="174"/>
      <c r="DR44" s="174"/>
      <c r="DS44" s="174"/>
      <c r="DT44" s="174"/>
      <c r="DU44" s="174"/>
      <c r="DV44" s="174"/>
      <c r="DW44" s="174"/>
      <c r="DX44" s="174"/>
      <c r="DY44" s="174"/>
      <c r="DZ44" s="174"/>
      <c r="EA44" s="174"/>
      <c r="EB44" s="174"/>
      <c r="EC44" s="174"/>
      <c r="ED44" s="174"/>
      <c r="EE44" s="174"/>
      <c r="EF44" s="174"/>
      <c r="EG44" s="174"/>
      <c r="EH44" s="174"/>
      <c r="EI44" s="174"/>
      <c r="EJ44" s="174"/>
      <c r="EK44" s="174"/>
      <c r="EL44" s="174"/>
      <c r="EM44" s="174"/>
      <c r="EN44" s="174"/>
      <c r="EO44" s="174"/>
      <c r="EP44" s="174"/>
      <c r="EQ44" s="174"/>
      <c r="ER44" s="174"/>
      <c r="ES44" s="174"/>
      <c r="ET44" s="174"/>
      <c r="EU44" s="174"/>
      <c r="EV44" s="174"/>
      <c r="EW44" s="174"/>
      <c r="EX44" s="174"/>
      <c r="EY44" s="174"/>
      <c r="EZ44" s="174"/>
      <c r="FA44" s="174"/>
      <c r="FB44" s="174"/>
      <c r="FC44" s="174"/>
      <c r="FD44" s="174"/>
      <c r="FE44" s="174"/>
      <c r="FF44" s="174"/>
      <c r="FG44" s="174"/>
      <c r="FH44" s="174"/>
      <c r="FI44" s="174"/>
      <c r="FJ44" s="174"/>
      <c r="FK44" s="174"/>
      <c r="FL44" s="174"/>
      <c r="FM44" s="174"/>
      <c r="FN44" s="174"/>
      <c r="FO44" s="174"/>
      <c r="FP44" s="174"/>
      <c r="FQ44" s="174"/>
      <c r="FR44" s="174"/>
      <c r="FS44" s="174"/>
      <c r="FT44" s="174"/>
      <c r="FU44" s="174"/>
      <c r="FV44" s="174"/>
      <c r="FW44" s="174"/>
      <c r="FX44" s="174"/>
      <c r="FY44" s="174"/>
      <c r="FZ44" s="174"/>
      <c r="GA44" s="174"/>
      <c r="GB44" s="174"/>
      <c r="GC44" s="174"/>
      <c r="GD44" s="174"/>
      <c r="GE44" s="174"/>
      <c r="GF44" s="174"/>
      <c r="GG44" s="174"/>
      <c r="GH44" s="174"/>
      <c r="GI44" s="174"/>
      <c r="GJ44" s="174"/>
      <c r="GK44" s="174"/>
      <c r="GL44" s="174"/>
      <c r="GM44" s="174"/>
      <c r="GN44" s="174"/>
      <c r="GO44" s="174"/>
      <c r="GP44" s="174"/>
      <c r="GQ44" s="174"/>
      <c r="GR44" s="174"/>
      <c r="GS44" s="174"/>
      <c r="GT44" s="174"/>
      <c r="GU44" s="174"/>
      <c r="GV44" s="174"/>
      <c r="GW44" s="174"/>
      <c r="GX44" s="174"/>
      <c r="GY44" s="174"/>
      <c r="GZ44" s="174"/>
      <c r="HA44" s="174"/>
      <c r="HB44" s="174"/>
      <c r="HC44" s="174"/>
      <c r="HD44" s="174"/>
      <c r="HE44" s="174"/>
      <c r="HF44" s="174"/>
      <c r="HG44" s="174"/>
      <c r="HH44" s="174"/>
      <c r="HI44" s="174"/>
      <c r="HJ44" s="174"/>
      <c r="HK44" s="174"/>
      <c r="HL44" s="174"/>
      <c r="HM44" s="174"/>
      <c r="HN44" s="174"/>
      <c r="HO44" s="174"/>
      <c r="HP44" s="174"/>
      <c r="HQ44" s="174"/>
      <c r="HR44" s="174"/>
      <c r="HS44" s="174"/>
      <c r="HT44" s="174"/>
      <c r="HU44" s="174"/>
      <c r="HV44" s="174"/>
      <c r="HW44" s="174"/>
      <c r="HX44" s="174"/>
      <c r="HY44" s="174"/>
      <c r="HZ44" s="174"/>
      <c r="IA44" s="174"/>
      <c r="IB44" s="174"/>
      <c r="IC44" s="174"/>
      <c r="ID44" s="174"/>
      <c r="IE44" s="174"/>
      <c r="IF44" s="174"/>
      <c r="IG44" s="174"/>
      <c r="IH44" s="174"/>
      <c r="II44" s="174"/>
      <c r="IJ44" s="174"/>
      <c r="IK44" s="174"/>
      <c r="IL44" s="174"/>
      <c r="IM44" s="174"/>
      <c r="IN44" s="174"/>
      <c r="IO44" s="174"/>
      <c r="IP44" s="174"/>
      <c r="IQ44" s="174"/>
      <c r="IR44" s="174"/>
      <c r="IS44" s="174"/>
      <c r="IT44" s="174"/>
      <c r="IU44" s="174"/>
      <c r="IV44" s="174"/>
      <c r="IW44" s="174"/>
    </row>
    <row r="45" spans="1:257" s="183" customFormat="1" ht="20.25" customHeight="1">
      <c r="C45" s="174"/>
      <c r="D45" s="174"/>
      <c r="E45" s="174"/>
      <c r="F45" s="18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174"/>
      <c r="BT45" s="174"/>
      <c r="BU45" s="174"/>
      <c r="BV45" s="174"/>
      <c r="BW45" s="174"/>
      <c r="BX45" s="174"/>
      <c r="BY45" s="174"/>
      <c r="BZ45" s="174"/>
      <c r="CA45" s="174"/>
      <c r="CB45" s="174"/>
      <c r="CC45" s="174"/>
      <c r="CD45" s="174"/>
      <c r="CE45" s="174"/>
      <c r="CF45" s="174"/>
      <c r="CG45" s="174"/>
      <c r="CH45" s="174"/>
      <c r="CI45" s="174"/>
      <c r="CJ45" s="174"/>
      <c r="CK45" s="174"/>
      <c r="CL45" s="174"/>
      <c r="CM45" s="174"/>
      <c r="CN45" s="174"/>
      <c r="CO45" s="174"/>
      <c r="CP45" s="174"/>
      <c r="CQ45" s="174"/>
      <c r="CR45" s="174"/>
      <c r="CS45" s="174"/>
      <c r="CT45" s="174"/>
      <c r="CU45" s="174"/>
      <c r="CV45" s="174"/>
      <c r="CW45" s="174"/>
      <c r="CX45" s="174"/>
      <c r="CY45" s="174"/>
      <c r="CZ45" s="174"/>
      <c r="DA45" s="174"/>
      <c r="DB45" s="174"/>
      <c r="DC45" s="174"/>
      <c r="DD45" s="174"/>
      <c r="DE45" s="174"/>
      <c r="DF45" s="174"/>
      <c r="DG45" s="174"/>
      <c r="DH45" s="174"/>
      <c r="DI45" s="174"/>
      <c r="DJ45" s="174"/>
      <c r="DK45" s="174"/>
      <c r="DL45" s="174"/>
      <c r="DM45" s="174"/>
      <c r="DN45" s="174"/>
      <c r="DO45" s="174"/>
      <c r="DP45" s="174"/>
      <c r="DQ45" s="174"/>
      <c r="DR45" s="174"/>
      <c r="DS45" s="174"/>
      <c r="DT45" s="174"/>
      <c r="DU45" s="174"/>
      <c r="DV45" s="174"/>
      <c r="DW45" s="174"/>
      <c r="DX45" s="174"/>
      <c r="DY45" s="174"/>
      <c r="DZ45" s="174"/>
      <c r="EA45" s="174"/>
      <c r="EB45" s="174"/>
      <c r="EC45" s="174"/>
      <c r="ED45" s="174"/>
      <c r="EE45" s="174"/>
      <c r="EF45" s="174"/>
      <c r="EG45" s="174"/>
      <c r="EH45" s="174"/>
      <c r="EI45" s="174"/>
      <c r="EJ45" s="174"/>
      <c r="EK45" s="174"/>
      <c r="EL45" s="174"/>
      <c r="EM45" s="174"/>
      <c r="EN45" s="174"/>
      <c r="EO45" s="174"/>
      <c r="EP45" s="174"/>
      <c r="EQ45" s="174"/>
      <c r="ER45" s="174"/>
      <c r="ES45" s="174"/>
      <c r="ET45" s="174"/>
      <c r="EU45" s="174"/>
      <c r="EV45" s="174"/>
      <c r="EW45" s="174"/>
      <c r="EX45" s="174"/>
      <c r="EY45" s="174"/>
      <c r="EZ45" s="174"/>
      <c r="FA45" s="174"/>
      <c r="FB45" s="174"/>
      <c r="FC45" s="174"/>
      <c r="FD45" s="174"/>
      <c r="FE45" s="174"/>
      <c r="FF45" s="174"/>
      <c r="FG45" s="174"/>
      <c r="FH45" s="174"/>
      <c r="FI45" s="174"/>
      <c r="FJ45" s="174"/>
      <c r="FK45" s="174"/>
      <c r="FL45" s="174"/>
      <c r="FM45" s="174"/>
      <c r="FN45" s="174"/>
      <c r="FO45" s="174"/>
      <c r="FP45" s="174"/>
      <c r="FQ45" s="174"/>
      <c r="FR45" s="174"/>
      <c r="FS45" s="174"/>
      <c r="FT45" s="174"/>
      <c r="FU45" s="174"/>
      <c r="FV45" s="174"/>
      <c r="FW45" s="174"/>
      <c r="FX45" s="174"/>
      <c r="FY45" s="174"/>
      <c r="FZ45" s="174"/>
      <c r="GA45" s="174"/>
      <c r="GB45" s="174"/>
      <c r="GC45" s="174"/>
      <c r="GD45" s="174"/>
      <c r="GE45" s="174"/>
      <c r="GF45" s="174"/>
      <c r="GG45" s="174"/>
      <c r="GH45" s="174"/>
      <c r="GI45" s="174"/>
      <c r="GJ45" s="174"/>
      <c r="GK45" s="174"/>
      <c r="GL45" s="174"/>
      <c r="GM45" s="174"/>
      <c r="GN45" s="174"/>
      <c r="GO45" s="174"/>
      <c r="GP45" s="174"/>
      <c r="GQ45" s="174"/>
      <c r="GR45" s="174"/>
      <c r="GS45" s="174"/>
      <c r="GT45" s="174"/>
      <c r="GU45" s="174"/>
      <c r="GV45" s="174"/>
      <c r="GW45" s="174"/>
      <c r="GX45" s="174"/>
      <c r="GY45" s="174"/>
      <c r="GZ45" s="174"/>
      <c r="HA45" s="174"/>
      <c r="HB45" s="174"/>
      <c r="HC45" s="174"/>
      <c r="HD45" s="174"/>
      <c r="HE45" s="174"/>
      <c r="HF45" s="174"/>
      <c r="HG45" s="174"/>
      <c r="HH45" s="174"/>
      <c r="HI45" s="174"/>
      <c r="HJ45" s="174"/>
      <c r="HK45" s="174"/>
      <c r="HL45" s="174"/>
      <c r="HM45" s="174"/>
      <c r="HN45" s="174"/>
      <c r="HO45" s="174"/>
      <c r="HP45" s="174"/>
      <c r="HQ45" s="174"/>
      <c r="HR45" s="174"/>
      <c r="HS45" s="174"/>
      <c r="HT45" s="174"/>
      <c r="HU45" s="174"/>
      <c r="HV45" s="174"/>
      <c r="HW45" s="174"/>
      <c r="HX45" s="174"/>
      <c r="HY45" s="174"/>
      <c r="HZ45" s="174"/>
      <c r="IA45" s="174"/>
      <c r="IB45" s="174"/>
      <c r="IC45" s="174"/>
      <c r="ID45" s="174"/>
      <c r="IE45" s="174"/>
      <c r="IF45" s="174"/>
      <c r="IG45" s="174"/>
      <c r="IH45" s="174"/>
      <c r="II45" s="174"/>
      <c r="IJ45" s="174"/>
      <c r="IK45" s="174"/>
      <c r="IL45" s="174"/>
      <c r="IM45" s="174"/>
      <c r="IN45" s="174"/>
      <c r="IO45" s="174"/>
      <c r="IP45" s="174"/>
      <c r="IQ45" s="174"/>
      <c r="IR45" s="174"/>
      <c r="IS45" s="174"/>
      <c r="IT45" s="174"/>
      <c r="IU45" s="174"/>
      <c r="IV45" s="174"/>
      <c r="IW45" s="174"/>
    </row>
    <row r="46" spans="1:257" s="183" customFormat="1" ht="20.25" customHeight="1">
      <c r="C46" s="174"/>
      <c r="D46" s="174"/>
      <c r="E46" s="174"/>
      <c r="F46" s="18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74"/>
      <c r="BB46" s="174"/>
      <c r="BC46" s="174"/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4"/>
      <c r="BU46" s="174"/>
      <c r="BV46" s="174"/>
      <c r="BW46" s="174"/>
      <c r="BX46" s="174"/>
      <c r="BY46" s="174"/>
      <c r="BZ46" s="174"/>
      <c r="CA46" s="174"/>
      <c r="CB46" s="174"/>
      <c r="CC46" s="174"/>
      <c r="CD46" s="174"/>
      <c r="CE46" s="174"/>
      <c r="CF46" s="174"/>
      <c r="CG46" s="174"/>
      <c r="CH46" s="174"/>
      <c r="CI46" s="174"/>
      <c r="CJ46" s="174"/>
      <c r="CK46" s="174"/>
      <c r="CL46" s="174"/>
      <c r="CM46" s="174"/>
      <c r="CN46" s="174"/>
      <c r="CO46" s="174"/>
      <c r="CP46" s="174"/>
      <c r="CQ46" s="174"/>
      <c r="CR46" s="174"/>
      <c r="CS46" s="174"/>
      <c r="CT46" s="174"/>
      <c r="CU46" s="174"/>
      <c r="CV46" s="174"/>
      <c r="CW46" s="174"/>
      <c r="CX46" s="174"/>
      <c r="CY46" s="174"/>
      <c r="CZ46" s="174"/>
      <c r="DA46" s="174"/>
      <c r="DB46" s="174"/>
      <c r="DC46" s="174"/>
      <c r="DD46" s="174"/>
      <c r="DE46" s="174"/>
      <c r="DF46" s="174"/>
      <c r="DG46" s="174"/>
      <c r="DH46" s="174"/>
      <c r="DI46" s="174"/>
      <c r="DJ46" s="174"/>
      <c r="DK46" s="174"/>
      <c r="DL46" s="174"/>
      <c r="DM46" s="174"/>
      <c r="DN46" s="174"/>
      <c r="DO46" s="174"/>
      <c r="DP46" s="174"/>
      <c r="DQ46" s="174"/>
      <c r="DR46" s="174"/>
      <c r="DS46" s="174"/>
      <c r="DT46" s="174"/>
      <c r="DU46" s="174"/>
      <c r="DV46" s="174"/>
      <c r="DW46" s="174"/>
      <c r="DX46" s="174"/>
      <c r="DY46" s="174"/>
      <c r="DZ46" s="174"/>
      <c r="EA46" s="174"/>
      <c r="EB46" s="174"/>
      <c r="EC46" s="174"/>
      <c r="ED46" s="174"/>
      <c r="EE46" s="174"/>
      <c r="EF46" s="174"/>
      <c r="EG46" s="174"/>
      <c r="EH46" s="174"/>
      <c r="EI46" s="174"/>
      <c r="EJ46" s="174"/>
      <c r="EK46" s="174"/>
      <c r="EL46" s="174"/>
      <c r="EM46" s="174"/>
      <c r="EN46" s="174"/>
      <c r="EO46" s="174"/>
      <c r="EP46" s="174"/>
      <c r="EQ46" s="174"/>
      <c r="ER46" s="174"/>
      <c r="ES46" s="174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4"/>
      <c r="FF46" s="174"/>
      <c r="FG46" s="174"/>
      <c r="FH46" s="174"/>
      <c r="FI46" s="174"/>
      <c r="FJ46" s="174"/>
      <c r="FK46" s="174"/>
      <c r="FL46" s="174"/>
      <c r="FM46" s="174"/>
      <c r="FN46" s="174"/>
      <c r="FO46" s="174"/>
      <c r="FP46" s="174"/>
      <c r="FQ46" s="174"/>
      <c r="FR46" s="174"/>
      <c r="FS46" s="174"/>
      <c r="FT46" s="174"/>
      <c r="FU46" s="174"/>
      <c r="FV46" s="174"/>
      <c r="FW46" s="174"/>
      <c r="FX46" s="174"/>
      <c r="FY46" s="174"/>
      <c r="FZ46" s="174"/>
      <c r="GA46" s="174"/>
      <c r="GB46" s="174"/>
      <c r="GC46" s="174"/>
      <c r="GD46" s="174"/>
      <c r="GE46" s="174"/>
      <c r="GF46" s="174"/>
      <c r="GG46" s="174"/>
      <c r="GH46" s="174"/>
      <c r="GI46" s="174"/>
      <c r="GJ46" s="174"/>
      <c r="GK46" s="174"/>
      <c r="GL46" s="174"/>
      <c r="GM46" s="174"/>
      <c r="GN46" s="174"/>
      <c r="GO46" s="174"/>
      <c r="GP46" s="174"/>
      <c r="GQ46" s="174"/>
      <c r="GR46" s="174"/>
      <c r="GS46" s="174"/>
      <c r="GT46" s="174"/>
      <c r="GU46" s="174"/>
      <c r="GV46" s="174"/>
      <c r="GW46" s="174"/>
      <c r="GX46" s="174"/>
      <c r="GY46" s="174"/>
      <c r="GZ46" s="174"/>
      <c r="HA46" s="174"/>
      <c r="HB46" s="174"/>
      <c r="HC46" s="174"/>
      <c r="HD46" s="174"/>
      <c r="HE46" s="174"/>
      <c r="HF46" s="174"/>
      <c r="HG46" s="174"/>
      <c r="HH46" s="174"/>
      <c r="HI46" s="174"/>
      <c r="HJ46" s="174"/>
      <c r="HK46" s="174"/>
      <c r="HL46" s="174"/>
      <c r="HM46" s="174"/>
      <c r="HN46" s="174"/>
      <c r="HO46" s="174"/>
      <c r="HP46" s="174"/>
      <c r="HQ46" s="174"/>
      <c r="HR46" s="174"/>
      <c r="HS46" s="174"/>
      <c r="HT46" s="174"/>
      <c r="HU46" s="174"/>
      <c r="HV46" s="174"/>
      <c r="HW46" s="174"/>
      <c r="HX46" s="174"/>
      <c r="HY46" s="174"/>
      <c r="HZ46" s="174"/>
      <c r="IA46" s="174"/>
      <c r="IB46" s="174"/>
      <c r="IC46" s="174"/>
      <c r="ID46" s="174"/>
      <c r="IE46" s="174"/>
      <c r="IF46" s="174"/>
      <c r="IG46" s="174"/>
      <c r="IH46" s="174"/>
      <c r="II46" s="174"/>
      <c r="IJ46" s="174"/>
      <c r="IK46" s="174"/>
      <c r="IL46" s="174"/>
      <c r="IM46" s="174"/>
      <c r="IN46" s="174"/>
      <c r="IO46" s="174"/>
      <c r="IP46" s="174"/>
      <c r="IQ46" s="174"/>
      <c r="IR46" s="174"/>
      <c r="IS46" s="174"/>
      <c r="IT46" s="174"/>
      <c r="IU46" s="174"/>
      <c r="IV46" s="174"/>
      <c r="IW46" s="174"/>
    </row>
    <row r="47" spans="1:257" s="183" customFormat="1" ht="20.25" customHeight="1">
      <c r="C47" s="174"/>
      <c r="D47" s="174"/>
      <c r="E47" s="174"/>
      <c r="F47" s="18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4"/>
      <c r="BN47" s="174"/>
      <c r="BO47" s="174"/>
      <c r="BP47" s="174"/>
      <c r="BQ47" s="174"/>
      <c r="BR47" s="174"/>
      <c r="BS47" s="174"/>
      <c r="BT47" s="174"/>
      <c r="BU47" s="174"/>
      <c r="BV47" s="174"/>
      <c r="BW47" s="174"/>
      <c r="BX47" s="174"/>
      <c r="BY47" s="174"/>
      <c r="BZ47" s="174"/>
      <c r="CA47" s="174"/>
      <c r="CB47" s="174"/>
      <c r="CC47" s="174"/>
      <c r="CD47" s="174"/>
      <c r="CE47" s="174"/>
      <c r="CF47" s="174"/>
      <c r="CG47" s="174"/>
      <c r="CH47" s="174"/>
      <c r="CI47" s="174"/>
      <c r="CJ47" s="174"/>
      <c r="CK47" s="174"/>
      <c r="CL47" s="174"/>
      <c r="CM47" s="174"/>
      <c r="CN47" s="174"/>
      <c r="CO47" s="174"/>
      <c r="CP47" s="174"/>
      <c r="CQ47" s="174"/>
      <c r="CR47" s="174"/>
      <c r="CS47" s="174"/>
      <c r="CT47" s="174"/>
      <c r="CU47" s="174"/>
      <c r="CV47" s="174"/>
      <c r="CW47" s="174"/>
      <c r="CX47" s="174"/>
      <c r="CY47" s="174"/>
      <c r="CZ47" s="174"/>
      <c r="DA47" s="174"/>
      <c r="DB47" s="174"/>
      <c r="DC47" s="174"/>
      <c r="DD47" s="174"/>
      <c r="DE47" s="174"/>
      <c r="DF47" s="174"/>
      <c r="DG47" s="174"/>
      <c r="DH47" s="174"/>
      <c r="DI47" s="174"/>
      <c r="DJ47" s="174"/>
      <c r="DK47" s="174"/>
      <c r="DL47" s="174"/>
      <c r="DM47" s="174"/>
      <c r="DN47" s="174"/>
      <c r="DO47" s="174"/>
      <c r="DP47" s="174"/>
      <c r="DQ47" s="174"/>
      <c r="DR47" s="174"/>
      <c r="DS47" s="174"/>
      <c r="DT47" s="174"/>
      <c r="DU47" s="174"/>
      <c r="DV47" s="174"/>
      <c r="DW47" s="174"/>
      <c r="DX47" s="174"/>
      <c r="DY47" s="174"/>
      <c r="DZ47" s="174"/>
      <c r="EA47" s="174"/>
      <c r="EB47" s="174"/>
      <c r="EC47" s="174"/>
      <c r="ED47" s="174"/>
      <c r="EE47" s="174"/>
      <c r="EF47" s="174"/>
      <c r="EG47" s="174"/>
      <c r="EH47" s="174"/>
      <c r="EI47" s="174"/>
      <c r="EJ47" s="174"/>
      <c r="EK47" s="174"/>
      <c r="EL47" s="174"/>
      <c r="EM47" s="174"/>
      <c r="EN47" s="174"/>
      <c r="EO47" s="174"/>
      <c r="EP47" s="174"/>
      <c r="EQ47" s="174"/>
      <c r="ER47" s="174"/>
      <c r="ES47" s="174"/>
      <c r="ET47" s="174"/>
      <c r="EU47" s="174"/>
      <c r="EV47" s="174"/>
      <c r="EW47" s="174"/>
      <c r="EX47" s="174"/>
      <c r="EY47" s="174"/>
      <c r="EZ47" s="174"/>
      <c r="FA47" s="174"/>
      <c r="FB47" s="174"/>
      <c r="FC47" s="174"/>
      <c r="FD47" s="174"/>
      <c r="FE47" s="174"/>
      <c r="FF47" s="174"/>
      <c r="FG47" s="174"/>
      <c r="FH47" s="174"/>
      <c r="FI47" s="174"/>
      <c r="FJ47" s="174"/>
      <c r="FK47" s="174"/>
      <c r="FL47" s="174"/>
      <c r="FM47" s="174"/>
      <c r="FN47" s="174"/>
      <c r="FO47" s="174"/>
      <c r="FP47" s="174"/>
      <c r="FQ47" s="174"/>
      <c r="FR47" s="174"/>
      <c r="FS47" s="174"/>
      <c r="FT47" s="174"/>
      <c r="FU47" s="174"/>
      <c r="FV47" s="174"/>
      <c r="FW47" s="174"/>
      <c r="FX47" s="174"/>
      <c r="FY47" s="174"/>
      <c r="FZ47" s="174"/>
      <c r="GA47" s="174"/>
      <c r="GB47" s="174"/>
      <c r="GC47" s="174"/>
      <c r="GD47" s="174"/>
      <c r="GE47" s="174"/>
      <c r="GF47" s="174"/>
      <c r="GG47" s="174"/>
      <c r="GH47" s="174"/>
      <c r="GI47" s="174"/>
      <c r="GJ47" s="174"/>
      <c r="GK47" s="174"/>
      <c r="GL47" s="174"/>
      <c r="GM47" s="174"/>
      <c r="GN47" s="174"/>
      <c r="GO47" s="174"/>
      <c r="GP47" s="174"/>
      <c r="GQ47" s="174"/>
      <c r="GR47" s="174"/>
      <c r="GS47" s="174"/>
      <c r="GT47" s="174"/>
      <c r="GU47" s="174"/>
      <c r="GV47" s="174"/>
      <c r="GW47" s="174"/>
      <c r="GX47" s="174"/>
      <c r="GY47" s="174"/>
      <c r="GZ47" s="174"/>
      <c r="HA47" s="174"/>
      <c r="HB47" s="174"/>
      <c r="HC47" s="174"/>
      <c r="HD47" s="174"/>
      <c r="HE47" s="174"/>
      <c r="HF47" s="174"/>
      <c r="HG47" s="174"/>
      <c r="HH47" s="174"/>
      <c r="HI47" s="174"/>
      <c r="HJ47" s="174"/>
      <c r="HK47" s="174"/>
      <c r="HL47" s="174"/>
      <c r="HM47" s="174"/>
      <c r="HN47" s="174"/>
      <c r="HO47" s="174"/>
      <c r="HP47" s="174"/>
      <c r="HQ47" s="174"/>
      <c r="HR47" s="174"/>
      <c r="HS47" s="174"/>
      <c r="HT47" s="174"/>
      <c r="HU47" s="174"/>
      <c r="HV47" s="174"/>
      <c r="HW47" s="174"/>
      <c r="HX47" s="174"/>
      <c r="HY47" s="174"/>
      <c r="HZ47" s="174"/>
      <c r="IA47" s="174"/>
      <c r="IB47" s="174"/>
      <c r="IC47" s="174"/>
      <c r="ID47" s="174"/>
      <c r="IE47" s="174"/>
      <c r="IF47" s="174"/>
      <c r="IG47" s="174"/>
      <c r="IH47" s="174"/>
      <c r="II47" s="174"/>
      <c r="IJ47" s="174"/>
      <c r="IK47" s="174"/>
      <c r="IL47" s="174"/>
      <c r="IM47" s="174"/>
      <c r="IN47" s="174"/>
      <c r="IO47" s="174"/>
      <c r="IP47" s="174"/>
      <c r="IQ47" s="174"/>
      <c r="IR47" s="174"/>
      <c r="IS47" s="174"/>
      <c r="IT47" s="174"/>
      <c r="IU47" s="174"/>
      <c r="IV47" s="174"/>
      <c r="IW47" s="174"/>
    </row>
    <row r="48" spans="1:257" s="183" customFormat="1" ht="20.25" customHeight="1">
      <c r="C48" s="174"/>
      <c r="D48" s="174"/>
      <c r="E48" s="174"/>
      <c r="F48" s="18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  <c r="AZ48" s="174"/>
      <c r="BA48" s="174"/>
      <c r="BB48" s="174"/>
      <c r="BC48" s="174"/>
      <c r="BD48" s="174"/>
      <c r="BE48" s="174"/>
      <c r="BF48" s="174"/>
      <c r="BG48" s="174"/>
      <c r="BH48" s="174"/>
      <c r="BI48" s="174"/>
      <c r="BJ48" s="174"/>
      <c r="BK48" s="174"/>
      <c r="BL48" s="174"/>
      <c r="BM48" s="174"/>
      <c r="BN48" s="174"/>
      <c r="BO48" s="174"/>
      <c r="BP48" s="174"/>
      <c r="BQ48" s="174"/>
      <c r="BR48" s="174"/>
      <c r="BS48" s="174"/>
      <c r="BT48" s="174"/>
      <c r="BU48" s="174"/>
      <c r="BV48" s="174"/>
      <c r="BW48" s="174"/>
      <c r="BX48" s="174"/>
      <c r="BY48" s="174"/>
      <c r="BZ48" s="174"/>
      <c r="CA48" s="174"/>
      <c r="CB48" s="174"/>
      <c r="CC48" s="174"/>
      <c r="CD48" s="174"/>
      <c r="CE48" s="174"/>
      <c r="CF48" s="174"/>
      <c r="CG48" s="174"/>
      <c r="CH48" s="174"/>
      <c r="CI48" s="174"/>
      <c r="CJ48" s="174"/>
      <c r="CK48" s="174"/>
      <c r="CL48" s="174"/>
      <c r="CM48" s="174"/>
      <c r="CN48" s="174"/>
      <c r="CO48" s="174"/>
      <c r="CP48" s="174"/>
      <c r="CQ48" s="174"/>
      <c r="CR48" s="174"/>
      <c r="CS48" s="174"/>
      <c r="CT48" s="174"/>
      <c r="CU48" s="174"/>
      <c r="CV48" s="174"/>
      <c r="CW48" s="174"/>
      <c r="CX48" s="174"/>
      <c r="CY48" s="174"/>
      <c r="CZ48" s="174"/>
      <c r="DA48" s="174"/>
      <c r="DB48" s="174"/>
      <c r="DC48" s="174"/>
      <c r="DD48" s="174"/>
      <c r="DE48" s="174"/>
      <c r="DF48" s="174"/>
      <c r="DG48" s="174"/>
      <c r="DH48" s="174"/>
      <c r="DI48" s="174"/>
      <c r="DJ48" s="174"/>
      <c r="DK48" s="174"/>
      <c r="DL48" s="174"/>
      <c r="DM48" s="174"/>
      <c r="DN48" s="174"/>
      <c r="DO48" s="174"/>
      <c r="DP48" s="174"/>
      <c r="DQ48" s="174"/>
      <c r="DR48" s="174"/>
      <c r="DS48" s="174"/>
      <c r="DT48" s="174"/>
      <c r="DU48" s="174"/>
      <c r="DV48" s="174"/>
      <c r="DW48" s="174"/>
      <c r="DX48" s="174"/>
      <c r="DY48" s="174"/>
      <c r="DZ48" s="174"/>
      <c r="EA48" s="174"/>
      <c r="EB48" s="174"/>
      <c r="EC48" s="174"/>
      <c r="ED48" s="174"/>
      <c r="EE48" s="174"/>
      <c r="EF48" s="174"/>
      <c r="EG48" s="174"/>
      <c r="EH48" s="174"/>
      <c r="EI48" s="174"/>
      <c r="EJ48" s="174"/>
      <c r="EK48" s="174"/>
      <c r="EL48" s="174"/>
      <c r="EM48" s="174"/>
      <c r="EN48" s="174"/>
      <c r="EO48" s="174"/>
      <c r="EP48" s="174"/>
      <c r="EQ48" s="174"/>
      <c r="ER48" s="174"/>
      <c r="ES48" s="174"/>
      <c r="ET48" s="174"/>
      <c r="EU48" s="174"/>
      <c r="EV48" s="174"/>
      <c r="EW48" s="174"/>
      <c r="EX48" s="174"/>
      <c r="EY48" s="174"/>
      <c r="EZ48" s="174"/>
      <c r="FA48" s="174"/>
      <c r="FB48" s="174"/>
      <c r="FC48" s="174"/>
      <c r="FD48" s="174"/>
      <c r="FE48" s="174"/>
      <c r="FF48" s="174"/>
      <c r="FG48" s="174"/>
      <c r="FH48" s="174"/>
      <c r="FI48" s="174"/>
      <c r="FJ48" s="174"/>
      <c r="FK48" s="174"/>
      <c r="FL48" s="174"/>
      <c r="FM48" s="174"/>
      <c r="FN48" s="174"/>
      <c r="FO48" s="174"/>
      <c r="FP48" s="174"/>
      <c r="FQ48" s="174"/>
      <c r="FR48" s="174"/>
      <c r="FS48" s="174"/>
      <c r="FT48" s="174"/>
      <c r="FU48" s="174"/>
      <c r="FV48" s="174"/>
      <c r="FW48" s="174"/>
      <c r="FX48" s="174"/>
      <c r="FY48" s="174"/>
      <c r="FZ48" s="174"/>
      <c r="GA48" s="174"/>
      <c r="GB48" s="174"/>
      <c r="GC48" s="174"/>
      <c r="GD48" s="174"/>
      <c r="GE48" s="174"/>
      <c r="GF48" s="174"/>
      <c r="GG48" s="174"/>
      <c r="GH48" s="174"/>
      <c r="GI48" s="174"/>
      <c r="GJ48" s="174"/>
      <c r="GK48" s="174"/>
      <c r="GL48" s="174"/>
      <c r="GM48" s="174"/>
      <c r="GN48" s="174"/>
      <c r="GO48" s="174"/>
      <c r="GP48" s="174"/>
      <c r="GQ48" s="174"/>
      <c r="GR48" s="174"/>
      <c r="GS48" s="174"/>
      <c r="GT48" s="174"/>
      <c r="GU48" s="174"/>
      <c r="GV48" s="174"/>
      <c r="GW48" s="174"/>
      <c r="GX48" s="174"/>
      <c r="GY48" s="174"/>
      <c r="GZ48" s="174"/>
      <c r="HA48" s="174"/>
      <c r="HB48" s="174"/>
      <c r="HC48" s="174"/>
      <c r="HD48" s="174"/>
      <c r="HE48" s="174"/>
      <c r="HF48" s="174"/>
      <c r="HG48" s="174"/>
      <c r="HH48" s="174"/>
      <c r="HI48" s="174"/>
      <c r="HJ48" s="174"/>
      <c r="HK48" s="174"/>
      <c r="HL48" s="174"/>
      <c r="HM48" s="174"/>
      <c r="HN48" s="174"/>
      <c r="HO48" s="174"/>
      <c r="HP48" s="174"/>
      <c r="HQ48" s="174"/>
      <c r="HR48" s="174"/>
      <c r="HS48" s="174"/>
      <c r="HT48" s="174"/>
      <c r="HU48" s="174"/>
      <c r="HV48" s="174"/>
      <c r="HW48" s="174"/>
      <c r="HX48" s="174"/>
      <c r="HY48" s="174"/>
      <c r="HZ48" s="174"/>
      <c r="IA48" s="174"/>
      <c r="IB48" s="174"/>
      <c r="IC48" s="174"/>
      <c r="ID48" s="174"/>
      <c r="IE48" s="174"/>
      <c r="IF48" s="174"/>
      <c r="IG48" s="174"/>
      <c r="IH48" s="174"/>
      <c r="II48" s="174"/>
      <c r="IJ48" s="174"/>
      <c r="IK48" s="174"/>
      <c r="IL48" s="174"/>
      <c r="IM48" s="174"/>
      <c r="IN48" s="174"/>
      <c r="IO48" s="174"/>
      <c r="IP48" s="174"/>
      <c r="IQ48" s="174"/>
      <c r="IR48" s="174"/>
      <c r="IS48" s="174"/>
      <c r="IT48" s="174"/>
      <c r="IU48" s="174"/>
      <c r="IV48" s="174"/>
      <c r="IW48" s="174"/>
    </row>
    <row r="49" spans="3:257" s="183" customFormat="1" ht="20.25" customHeight="1">
      <c r="C49" s="174"/>
      <c r="D49" s="174"/>
      <c r="E49" s="174"/>
      <c r="F49" s="18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74"/>
      <c r="AV49" s="174"/>
      <c r="AW49" s="174"/>
      <c r="AX49" s="174"/>
      <c r="AY49" s="174"/>
      <c r="AZ49" s="174"/>
      <c r="BA49" s="174"/>
      <c r="BB49" s="174"/>
      <c r="BC49" s="174"/>
      <c r="BD49" s="174"/>
      <c r="BE49" s="174"/>
      <c r="BF49" s="174"/>
      <c r="BG49" s="174"/>
      <c r="BH49" s="174"/>
      <c r="BI49" s="174"/>
      <c r="BJ49" s="174"/>
      <c r="BK49" s="174"/>
      <c r="BL49" s="174"/>
      <c r="BM49" s="174"/>
      <c r="BN49" s="174"/>
      <c r="BO49" s="174"/>
      <c r="BP49" s="174"/>
      <c r="BQ49" s="174"/>
      <c r="BR49" s="174"/>
      <c r="BS49" s="174"/>
      <c r="BT49" s="174"/>
      <c r="BU49" s="174"/>
      <c r="BV49" s="174"/>
      <c r="BW49" s="174"/>
      <c r="BX49" s="174"/>
      <c r="BY49" s="174"/>
      <c r="BZ49" s="174"/>
      <c r="CA49" s="174"/>
      <c r="CB49" s="174"/>
      <c r="CC49" s="174"/>
      <c r="CD49" s="174"/>
      <c r="CE49" s="174"/>
      <c r="CF49" s="174"/>
      <c r="CG49" s="174"/>
      <c r="CH49" s="174"/>
      <c r="CI49" s="174"/>
      <c r="CJ49" s="174"/>
      <c r="CK49" s="174"/>
      <c r="CL49" s="174"/>
      <c r="CM49" s="174"/>
      <c r="CN49" s="174"/>
      <c r="CO49" s="174"/>
      <c r="CP49" s="174"/>
      <c r="CQ49" s="174"/>
      <c r="CR49" s="174"/>
      <c r="CS49" s="174"/>
      <c r="CT49" s="174"/>
      <c r="CU49" s="174"/>
      <c r="CV49" s="174"/>
      <c r="CW49" s="174"/>
      <c r="CX49" s="174"/>
      <c r="CY49" s="174"/>
      <c r="CZ49" s="174"/>
      <c r="DA49" s="174"/>
      <c r="DB49" s="174"/>
      <c r="DC49" s="174"/>
      <c r="DD49" s="174"/>
      <c r="DE49" s="174"/>
      <c r="DF49" s="174"/>
      <c r="DG49" s="174"/>
      <c r="DH49" s="174"/>
      <c r="DI49" s="174"/>
      <c r="DJ49" s="174"/>
      <c r="DK49" s="174"/>
      <c r="DL49" s="174"/>
      <c r="DM49" s="174"/>
      <c r="DN49" s="174"/>
      <c r="DO49" s="174"/>
      <c r="DP49" s="174"/>
      <c r="DQ49" s="174"/>
      <c r="DR49" s="174"/>
      <c r="DS49" s="174"/>
      <c r="DT49" s="174"/>
      <c r="DU49" s="174"/>
      <c r="DV49" s="174"/>
      <c r="DW49" s="174"/>
      <c r="DX49" s="174"/>
      <c r="DY49" s="174"/>
      <c r="DZ49" s="174"/>
      <c r="EA49" s="174"/>
      <c r="EB49" s="174"/>
      <c r="EC49" s="174"/>
      <c r="ED49" s="174"/>
      <c r="EE49" s="174"/>
      <c r="EF49" s="174"/>
      <c r="EG49" s="174"/>
      <c r="EH49" s="174"/>
      <c r="EI49" s="174"/>
      <c r="EJ49" s="174"/>
      <c r="EK49" s="174"/>
      <c r="EL49" s="174"/>
      <c r="EM49" s="174"/>
      <c r="EN49" s="174"/>
      <c r="EO49" s="174"/>
      <c r="EP49" s="174"/>
      <c r="EQ49" s="174"/>
      <c r="ER49" s="174"/>
      <c r="ES49" s="174"/>
      <c r="ET49" s="174"/>
      <c r="EU49" s="174"/>
      <c r="EV49" s="174"/>
      <c r="EW49" s="174"/>
      <c r="EX49" s="174"/>
      <c r="EY49" s="174"/>
      <c r="EZ49" s="174"/>
      <c r="FA49" s="174"/>
      <c r="FB49" s="174"/>
      <c r="FC49" s="174"/>
      <c r="FD49" s="174"/>
      <c r="FE49" s="174"/>
      <c r="FF49" s="174"/>
      <c r="FG49" s="174"/>
      <c r="FH49" s="174"/>
      <c r="FI49" s="174"/>
      <c r="FJ49" s="174"/>
      <c r="FK49" s="174"/>
      <c r="FL49" s="174"/>
      <c r="FM49" s="174"/>
      <c r="FN49" s="174"/>
      <c r="FO49" s="174"/>
      <c r="FP49" s="174"/>
      <c r="FQ49" s="174"/>
      <c r="FR49" s="174"/>
      <c r="FS49" s="174"/>
      <c r="FT49" s="174"/>
      <c r="FU49" s="174"/>
      <c r="FV49" s="174"/>
      <c r="FW49" s="174"/>
      <c r="FX49" s="174"/>
      <c r="FY49" s="174"/>
      <c r="FZ49" s="174"/>
      <c r="GA49" s="174"/>
      <c r="GB49" s="174"/>
      <c r="GC49" s="174"/>
      <c r="GD49" s="174"/>
      <c r="GE49" s="174"/>
      <c r="GF49" s="174"/>
      <c r="GG49" s="174"/>
      <c r="GH49" s="174"/>
      <c r="GI49" s="174"/>
      <c r="GJ49" s="174"/>
      <c r="GK49" s="174"/>
      <c r="GL49" s="174"/>
      <c r="GM49" s="174"/>
      <c r="GN49" s="174"/>
      <c r="GO49" s="174"/>
      <c r="GP49" s="174"/>
      <c r="GQ49" s="174"/>
      <c r="GR49" s="174"/>
      <c r="GS49" s="174"/>
      <c r="GT49" s="174"/>
      <c r="GU49" s="174"/>
      <c r="GV49" s="174"/>
      <c r="GW49" s="174"/>
      <c r="GX49" s="174"/>
      <c r="GY49" s="174"/>
      <c r="GZ49" s="174"/>
      <c r="HA49" s="174"/>
      <c r="HB49" s="174"/>
      <c r="HC49" s="174"/>
      <c r="HD49" s="174"/>
      <c r="HE49" s="174"/>
      <c r="HF49" s="174"/>
      <c r="HG49" s="174"/>
      <c r="HH49" s="174"/>
      <c r="HI49" s="174"/>
      <c r="HJ49" s="174"/>
      <c r="HK49" s="174"/>
      <c r="HL49" s="174"/>
      <c r="HM49" s="174"/>
      <c r="HN49" s="174"/>
      <c r="HO49" s="174"/>
      <c r="HP49" s="174"/>
      <c r="HQ49" s="174"/>
      <c r="HR49" s="174"/>
      <c r="HS49" s="174"/>
      <c r="HT49" s="174"/>
      <c r="HU49" s="174"/>
      <c r="HV49" s="174"/>
      <c r="HW49" s="174"/>
      <c r="HX49" s="174"/>
      <c r="HY49" s="174"/>
      <c r="HZ49" s="174"/>
      <c r="IA49" s="174"/>
      <c r="IB49" s="174"/>
      <c r="IC49" s="174"/>
      <c r="ID49" s="174"/>
      <c r="IE49" s="174"/>
      <c r="IF49" s="174"/>
      <c r="IG49" s="174"/>
      <c r="IH49" s="174"/>
      <c r="II49" s="174"/>
      <c r="IJ49" s="174"/>
      <c r="IK49" s="174"/>
      <c r="IL49" s="174"/>
      <c r="IM49" s="174"/>
      <c r="IN49" s="174"/>
      <c r="IO49" s="174"/>
      <c r="IP49" s="174"/>
      <c r="IQ49" s="174"/>
      <c r="IR49" s="174"/>
      <c r="IS49" s="174"/>
      <c r="IT49" s="174"/>
      <c r="IU49" s="174"/>
      <c r="IV49" s="174"/>
      <c r="IW49" s="174"/>
    </row>
    <row r="50" spans="3:257" s="183" customFormat="1" ht="20.25" customHeight="1">
      <c r="C50" s="174"/>
      <c r="D50" s="174"/>
      <c r="E50" s="174"/>
      <c r="F50" s="18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174"/>
      <c r="AV50" s="174"/>
      <c r="AW50" s="174"/>
      <c r="AX50" s="174"/>
      <c r="AY50" s="174"/>
      <c r="AZ50" s="174"/>
      <c r="BA50" s="174"/>
      <c r="BB50" s="174"/>
      <c r="BC50" s="174"/>
      <c r="BD50" s="174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174"/>
      <c r="BQ50" s="174"/>
      <c r="BR50" s="174"/>
      <c r="BS50" s="174"/>
      <c r="BT50" s="174"/>
      <c r="BU50" s="174"/>
      <c r="BV50" s="174"/>
      <c r="BW50" s="174"/>
      <c r="BX50" s="174"/>
      <c r="BY50" s="174"/>
      <c r="BZ50" s="174"/>
      <c r="CA50" s="174"/>
      <c r="CB50" s="174"/>
      <c r="CC50" s="174"/>
      <c r="CD50" s="174"/>
      <c r="CE50" s="174"/>
      <c r="CF50" s="174"/>
      <c r="CG50" s="174"/>
      <c r="CH50" s="174"/>
      <c r="CI50" s="174"/>
      <c r="CJ50" s="174"/>
      <c r="CK50" s="174"/>
      <c r="CL50" s="174"/>
      <c r="CM50" s="174"/>
      <c r="CN50" s="174"/>
      <c r="CO50" s="174"/>
      <c r="CP50" s="174"/>
      <c r="CQ50" s="174"/>
      <c r="CR50" s="174"/>
      <c r="CS50" s="174"/>
      <c r="CT50" s="174"/>
      <c r="CU50" s="174"/>
      <c r="CV50" s="174"/>
      <c r="CW50" s="174"/>
      <c r="CX50" s="174"/>
      <c r="CY50" s="174"/>
      <c r="CZ50" s="174"/>
      <c r="DA50" s="174"/>
      <c r="DB50" s="174"/>
      <c r="DC50" s="174"/>
      <c r="DD50" s="174"/>
      <c r="DE50" s="174"/>
      <c r="DF50" s="174"/>
      <c r="DG50" s="174"/>
      <c r="DH50" s="174"/>
      <c r="DI50" s="174"/>
      <c r="DJ50" s="174"/>
      <c r="DK50" s="174"/>
      <c r="DL50" s="174"/>
      <c r="DM50" s="174"/>
      <c r="DN50" s="174"/>
      <c r="DO50" s="174"/>
      <c r="DP50" s="174"/>
      <c r="DQ50" s="174"/>
      <c r="DR50" s="174"/>
      <c r="DS50" s="174"/>
      <c r="DT50" s="174"/>
      <c r="DU50" s="174"/>
      <c r="DV50" s="174"/>
      <c r="DW50" s="174"/>
      <c r="DX50" s="174"/>
      <c r="DY50" s="174"/>
      <c r="DZ50" s="174"/>
      <c r="EA50" s="174"/>
      <c r="EB50" s="174"/>
      <c r="EC50" s="174"/>
      <c r="ED50" s="174"/>
      <c r="EE50" s="174"/>
      <c r="EF50" s="174"/>
      <c r="EG50" s="174"/>
      <c r="EH50" s="174"/>
      <c r="EI50" s="174"/>
      <c r="EJ50" s="174"/>
      <c r="EK50" s="174"/>
      <c r="EL50" s="174"/>
      <c r="EM50" s="174"/>
      <c r="EN50" s="174"/>
      <c r="EO50" s="174"/>
      <c r="EP50" s="174"/>
      <c r="EQ50" s="174"/>
      <c r="ER50" s="174"/>
      <c r="ES50" s="174"/>
      <c r="ET50" s="174"/>
      <c r="EU50" s="174"/>
      <c r="EV50" s="174"/>
      <c r="EW50" s="174"/>
      <c r="EX50" s="174"/>
      <c r="EY50" s="174"/>
      <c r="EZ50" s="174"/>
      <c r="FA50" s="174"/>
      <c r="FB50" s="174"/>
      <c r="FC50" s="174"/>
      <c r="FD50" s="174"/>
      <c r="FE50" s="174"/>
      <c r="FF50" s="174"/>
      <c r="FG50" s="174"/>
      <c r="FH50" s="174"/>
      <c r="FI50" s="174"/>
      <c r="FJ50" s="174"/>
      <c r="FK50" s="174"/>
      <c r="FL50" s="174"/>
      <c r="FM50" s="174"/>
      <c r="FN50" s="174"/>
      <c r="FO50" s="174"/>
      <c r="FP50" s="174"/>
      <c r="FQ50" s="174"/>
      <c r="FR50" s="174"/>
      <c r="FS50" s="174"/>
      <c r="FT50" s="174"/>
      <c r="FU50" s="174"/>
      <c r="FV50" s="174"/>
      <c r="FW50" s="174"/>
      <c r="FX50" s="174"/>
      <c r="FY50" s="174"/>
      <c r="FZ50" s="174"/>
      <c r="GA50" s="174"/>
      <c r="GB50" s="174"/>
      <c r="GC50" s="174"/>
      <c r="GD50" s="174"/>
      <c r="GE50" s="174"/>
      <c r="GF50" s="174"/>
      <c r="GG50" s="174"/>
      <c r="GH50" s="174"/>
      <c r="GI50" s="174"/>
      <c r="GJ50" s="174"/>
      <c r="GK50" s="174"/>
      <c r="GL50" s="174"/>
      <c r="GM50" s="174"/>
      <c r="GN50" s="174"/>
      <c r="GO50" s="174"/>
      <c r="GP50" s="174"/>
      <c r="GQ50" s="174"/>
      <c r="GR50" s="174"/>
      <c r="GS50" s="174"/>
      <c r="GT50" s="174"/>
      <c r="GU50" s="174"/>
      <c r="GV50" s="174"/>
      <c r="GW50" s="174"/>
      <c r="GX50" s="174"/>
      <c r="GY50" s="174"/>
      <c r="GZ50" s="174"/>
      <c r="HA50" s="174"/>
      <c r="HB50" s="174"/>
      <c r="HC50" s="174"/>
      <c r="HD50" s="174"/>
      <c r="HE50" s="174"/>
      <c r="HF50" s="174"/>
      <c r="HG50" s="174"/>
      <c r="HH50" s="174"/>
      <c r="HI50" s="174"/>
      <c r="HJ50" s="174"/>
      <c r="HK50" s="174"/>
      <c r="HL50" s="174"/>
      <c r="HM50" s="174"/>
      <c r="HN50" s="174"/>
      <c r="HO50" s="174"/>
      <c r="HP50" s="174"/>
      <c r="HQ50" s="174"/>
      <c r="HR50" s="174"/>
      <c r="HS50" s="174"/>
      <c r="HT50" s="174"/>
      <c r="HU50" s="174"/>
      <c r="HV50" s="174"/>
      <c r="HW50" s="174"/>
      <c r="HX50" s="174"/>
      <c r="HY50" s="174"/>
      <c r="HZ50" s="174"/>
      <c r="IA50" s="174"/>
      <c r="IB50" s="174"/>
      <c r="IC50" s="174"/>
      <c r="ID50" s="174"/>
      <c r="IE50" s="174"/>
      <c r="IF50" s="174"/>
      <c r="IG50" s="174"/>
      <c r="IH50" s="174"/>
      <c r="II50" s="174"/>
      <c r="IJ50" s="174"/>
      <c r="IK50" s="174"/>
      <c r="IL50" s="174"/>
      <c r="IM50" s="174"/>
      <c r="IN50" s="174"/>
      <c r="IO50" s="174"/>
      <c r="IP50" s="174"/>
      <c r="IQ50" s="174"/>
      <c r="IR50" s="174"/>
      <c r="IS50" s="174"/>
      <c r="IT50" s="174"/>
      <c r="IU50" s="174"/>
      <c r="IV50" s="174"/>
      <c r="IW50" s="174"/>
    </row>
    <row r="51" spans="3:257" s="183" customFormat="1" ht="20.25" customHeight="1">
      <c r="C51" s="174"/>
      <c r="D51" s="174"/>
      <c r="E51" s="174"/>
      <c r="F51" s="18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74"/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  <c r="BI51" s="174"/>
      <c r="BJ51" s="174"/>
      <c r="BK51" s="174"/>
      <c r="BL51" s="174"/>
      <c r="BM51" s="174"/>
      <c r="BN51" s="174"/>
      <c r="BO51" s="174"/>
      <c r="BP51" s="174"/>
      <c r="BQ51" s="174"/>
      <c r="BR51" s="174"/>
      <c r="BS51" s="174"/>
      <c r="BT51" s="174"/>
      <c r="BU51" s="174"/>
      <c r="BV51" s="174"/>
      <c r="BW51" s="174"/>
      <c r="BX51" s="174"/>
      <c r="BY51" s="174"/>
      <c r="BZ51" s="174"/>
      <c r="CA51" s="174"/>
      <c r="CB51" s="174"/>
      <c r="CC51" s="174"/>
      <c r="CD51" s="174"/>
      <c r="CE51" s="174"/>
      <c r="CF51" s="174"/>
      <c r="CG51" s="174"/>
      <c r="CH51" s="174"/>
      <c r="CI51" s="174"/>
      <c r="CJ51" s="174"/>
      <c r="CK51" s="174"/>
      <c r="CL51" s="174"/>
      <c r="CM51" s="174"/>
      <c r="CN51" s="174"/>
      <c r="CO51" s="174"/>
      <c r="CP51" s="174"/>
      <c r="CQ51" s="174"/>
      <c r="CR51" s="174"/>
      <c r="CS51" s="174"/>
      <c r="CT51" s="174"/>
      <c r="CU51" s="174"/>
      <c r="CV51" s="174"/>
      <c r="CW51" s="174"/>
      <c r="CX51" s="174"/>
      <c r="CY51" s="174"/>
      <c r="CZ51" s="174"/>
      <c r="DA51" s="174"/>
      <c r="DB51" s="174"/>
      <c r="DC51" s="174"/>
      <c r="DD51" s="174"/>
      <c r="DE51" s="174"/>
      <c r="DF51" s="174"/>
      <c r="DG51" s="174"/>
      <c r="DH51" s="174"/>
      <c r="DI51" s="174"/>
      <c r="DJ51" s="174"/>
      <c r="DK51" s="174"/>
      <c r="DL51" s="174"/>
      <c r="DM51" s="174"/>
      <c r="DN51" s="174"/>
      <c r="DO51" s="174"/>
      <c r="DP51" s="174"/>
      <c r="DQ51" s="174"/>
      <c r="DR51" s="174"/>
      <c r="DS51" s="174"/>
      <c r="DT51" s="174"/>
      <c r="DU51" s="174"/>
      <c r="DV51" s="174"/>
      <c r="DW51" s="174"/>
      <c r="DX51" s="174"/>
      <c r="DY51" s="174"/>
      <c r="DZ51" s="174"/>
      <c r="EA51" s="174"/>
      <c r="EB51" s="174"/>
      <c r="EC51" s="174"/>
      <c r="ED51" s="174"/>
      <c r="EE51" s="174"/>
      <c r="EF51" s="174"/>
      <c r="EG51" s="174"/>
      <c r="EH51" s="174"/>
      <c r="EI51" s="174"/>
      <c r="EJ51" s="174"/>
      <c r="EK51" s="174"/>
      <c r="EL51" s="174"/>
      <c r="EM51" s="174"/>
      <c r="EN51" s="174"/>
      <c r="EO51" s="174"/>
      <c r="EP51" s="174"/>
      <c r="EQ51" s="174"/>
      <c r="ER51" s="174"/>
      <c r="ES51" s="174"/>
      <c r="ET51" s="174"/>
      <c r="EU51" s="174"/>
      <c r="EV51" s="174"/>
      <c r="EW51" s="174"/>
      <c r="EX51" s="174"/>
      <c r="EY51" s="174"/>
      <c r="EZ51" s="174"/>
      <c r="FA51" s="174"/>
      <c r="FB51" s="174"/>
      <c r="FC51" s="174"/>
      <c r="FD51" s="174"/>
      <c r="FE51" s="174"/>
      <c r="FF51" s="174"/>
      <c r="FG51" s="174"/>
      <c r="FH51" s="174"/>
      <c r="FI51" s="174"/>
      <c r="FJ51" s="174"/>
      <c r="FK51" s="174"/>
      <c r="FL51" s="174"/>
      <c r="FM51" s="174"/>
      <c r="FN51" s="174"/>
      <c r="FO51" s="174"/>
      <c r="FP51" s="174"/>
      <c r="FQ51" s="174"/>
      <c r="FR51" s="174"/>
      <c r="FS51" s="174"/>
      <c r="FT51" s="174"/>
      <c r="FU51" s="174"/>
      <c r="FV51" s="174"/>
      <c r="FW51" s="174"/>
      <c r="FX51" s="174"/>
      <c r="FY51" s="174"/>
      <c r="FZ51" s="174"/>
      <c r="GA51" s="174"/>
      <c r="GB51" s="174"/>
      <c r="GC51" s="174"/>
      <c r="GD51" s="174"/>
      <c r="GE51" s="174"/>
      <c r="GF51" s="174"/>
      <c r="GG51" s="174"/>
      <c r="GH51" s="174"/>
      <c r="GI51" s="174"/>
      <c r="GJ51" s="174"/>
      <c r="GK51" s="174"/>
      <c r="GL51" s="174"/>
      <c r="GM51" s="174"/>
      <c r="GN51" s="174"/>
      <c r="GO51" s="174"/>
      <c r="GP51" s="174"/>
      <c r="GQ51" s="174"/>
      <c r="GR51" s="174"/>
      <c r="GS51" s="174"/>
      <c r="GT51" s="174"/>
      <c r="GU51" s="174"/>
      <c r="GV51" s="174"/>
      <c r="GW51" s="174"/>
      <c r="GX51" s="174"/>
      <c r="GY51" s="174"/>
      <c r="GZ51" s="174"/>
      <c r="HA51" s="174"/>
      <c r="HB51" s="174"/>
      <c r="HC51" s="174"/>
      <c r="HD51" s="174"/>
      <c r="HE51" s="174"/>
      <c r="HF51" s="174"/>
      <c r="HG51" s="174"/>
      <c r="HH51" s="174"/>
      <c r="HI51" s="174"/>
      <c r="HJ51" s="174"/>
      <c r="HK51" s="174"/>
      <c r="HL51" s="174"/>
      <c r="HM51" s="174"/>
      <c r="HN51" s="174"/>
      <c r="HO51" s="174"/>
      <c r="HP51" s="174"/>
      <c r="HQ51" s="174"/>
      <c r="HR51" s="174"/>
      <c r="HS51" s="174"/>
      <c r="HT51" s="174"/>
      <c r="HU51" s="174"/>
      <c r="HV51" s="174"/>
      <c r="HW51" s="174"/>
      <c r="HX51" s="174"/>
      <c r="HY51" s="174"/>
      <c r="HZ51" s="174"/>
      <c r="IA51" s="174"/>
      <c r="IB51" s="174"/>
      <c r="IC51" s="174"/>
      <c r="ID51" s="174"/>
      <c r="IE51" s="174"/>
      <c r="IF51" s="174"/>
      <c r="IG51" s="174"/>
      <c r="IH51" s="174"/>
      <c r="II51" s="174"/>
      <c r="IJ51" s="174"/>
      <c r="IK51" s="174"/>
      <c r="IL51" s="174"/>
      <c r="IM51" s="174"/>
      <c r="IN51" s="174"/>
      <c r="IO51" s="174"/>
      <c r="IP51" s="174"/>
      <c r="IQ51" s="174"/>
      <c r="IR51" s="174"/>
      <c r="IS51" s="174"/>
      <c r="IT51" s="174"/>
      <c r="IU51" s="174"/>
      <c r="IV51" s="174"/>
      <c r="IW51" s="174"/>
    </row>
    <row r="52" spans="3:257" s="183" customFormat="1" ht="20.25" customHeight="1">
      <c r="C52" s="174"/>
      <c r="D52" s="174"/>
      <c r="E52" s="174"/>
      <c r="F52" s="18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74"/>
      <c r="AY52" s="174"/>
      <c r="AZ52" s="174"/>
      <c r="BA52" s="174"/>
      <c r="BB52" s="174"/>
      <c r="BC52" s="174"/>
      <c r="BD52" s="174"/>
      <c r="BE52" s="174"/>
      <c r="BF52" s="174"/>
      <c r="BG52" s="174"/>
      <c r="BH52" s="174"/>
      <c r="BI52" s="174"/>
      <c r="BJ52" s="174"/>
      <c r="BK52" s="174"/>
      <c r="BL52" s="174"/>
      <c r="BM52" s="174"/>
      <c r="BN52" s="174"/>
      <c r="BO52" s="174"/>
      <c r="BP52" s="174"/>
      <c r="BQ52" s="174"/>
      <c r="BR52" s="174"/>
      <c r="BS52" s="174"/>
      <c r="BT52" s="174"/>
      <c r="BU52" s="174"/>
      <c r="BV52" s="174"/>
      <c r="BW52" s="174"/>
      <c r="BX52" s="174"/>
      <c r="BY52" s="174"/>
      <c r="BZ52" s="174"/>
      <c r="CA52" s="174"/>
      <c r="CB52" s="174"/>
      <c r="CC52" s="174"/>
      <c r="CD52" s="174"/>
      <c r="CE52" s="174"/>
      <c r="CF52" s="174"/>
      <c r="CG52" s="174"/>
      <c r="CH52" s="174"/>
      <c r="CI52" s="174"/>
      <c r="CJ52" s="174"/>
      <c r="CK52" s="174"/>
      <c r="CL52" s="174"/>
      <c r="CM52" s="174"/>
      <c r="CN52" s="174"/>
      <c r="CO52" s="174"/>
      <c r="CP52" s="174"/>
      <c r="CQ52" s="174"/>
      <c r="CR52" s="174"/>
      <c r="CS52" s="174"/>
      <c r="CT52" s="174"/>
      <c r="CU52" s="174"/>
      <c r="CV52" s="174"/>
      <c r="CW52" s="174"/>
      <c r="CX52" s="174"/>
      <c r="CY52" s="174"/>
      <c r="CZ52" s="174"/>
      <c r="DA52" s="174"/>
      <c r="DB52" s="174"/>
      <c r="DC52" s="174"/>
      <c r="DD52" s="174"/>
      <c r="DE52" s="174"/>
      <c r="DF52" s="174"/>
      <c r="DG52" s="174"/>
      <c r="DH52" s="174"/>
      <c r="DI52" s="174"/>
      <c r="DJ52" s="174"/>
      <c r="DK52" s="174"/>
      <c r="DL52" s="174"/>
      <c r="DM52" s="174"/>
      <c r="DN52" s="174"/>
      <c r="DO52" s="174"/>
      <c r="DP52" s="174"/>
      <c r="DQ52" s="174"/>
      <c r="DR52" s="174"/>
      <c r="DS52" s="174"/>
      <c r="DT52" s="174"/>
      <c r="DU52" s="174"/>
      <c r="DV52" s="174"/>
      <c r="DW52" s="174"/>
      <c r="DX52" s="174"/>
      <c r="DY52" s="174"/>
      <c r="DZ52" s="174"/>
      <c r="EA52" s="174"/>
      <c r="EB52" s="174"/>
      <c r="EC52" s="174"/>
      <c r="ED52" s="174"/>
      <c r="EE52" s="174"/>
      <c r="EF52" s="174"/>
      <c r="EG52" s="174"/>
      <c r="EH52" s="174"/>
      <c r="EI52" s="174"/>
      <c r="EJ52" s="174"/>
      <c r="EK52" s="174"/>
      <c r="EL52" s="174"/>
      <c r="EM52" s="174"/>
      <c r="EN52" s="174"/>
      <c r="EO52" s="174"/>
      <c r="EP52" s="174"/>
      <c r="EQ52" s="174"/>
      <c r="ER52" s="174"/>
      <c r="ES52" s="174"/>
      <c r="ET52" s="174"/>
      <c r="EU52" s="174"/>
      <c r="EV52" s="174"/>
      <c r="EW52" s="174"/>
      <c r="EX52" s="174"/>
      <c r="EY52" s="174"/>
      <c r="EZ52" s="174"/>
      <c r="FA52" s="174"/>
      <c r="FB52" s="174"/>
      <c r="FC52" s="174"/>
      <c r="FD52" s="174"/>
      <c r="FE52" s="174"/>
      <c r="FF52" s="174"/>
      <c r="FG52" s="174"/>
      <c r="FH52" s="174"/>
      <c r="FI52" s="174"/>
      <c r="FJ52" s="174"/>
      <c r="FK52" s="174"/>
      <c r="FL52" s="174"/>
      <c r="FM52" s="174"/>
      <c r="FN52" s="174"/>
      <c r="FO52" s="174"/>
      <c r="FP52" s="174"/>
      <c r="FQ52" s="174"/>
      <c r="FR52" s="174"/>
      <c r="FS52" s="174"/>
      <c r="FT52" s="174"/>
      <c r="FU52" s="174"/>
      <c r="FV52" s="174"/>
      <c r="FW52" s="174"/>
      <c r="FX52" s="174"/>
      <c r="FY52" s="174"/>
      <c r="FZ52" s="174"/>
      <c r="GA52" s="174"/>
      <c r="GB52" s="174"/>
      <c r="GC52" s="174"/>
      <c r="GD52" s="174"/>
      <c r="GE52" s="174"/>
      <c r="GF52" s="174"/>
      <c r="GG52" s="174"/>
      <c r="GH52" s="174"/>
      <c r="GI52" s="174"/>
      <c r="GJ52" s="174"/>
      <c r="GK52" s="174"/>
      <c r="GL52" s="174"/>
      <c r="GM52" s="174"/>
      <c r="GN52" s="174"/>
      <c r="GO52" s="174"/>
      <c r="GP52" s="174"/>
      <c r="GQ52" s="174"/>
      <c r="GR52" s="174"/>
      <c r="GS52" s="174"/>
      <c r="GT52" s="174"/>
      <c r="GU52" s="174"/>
      <c r="GV52" s="174"/>
      <c r="GW52" s="174"/>
      <c r="GX52" s="174"/>
      <c r="GY52" s="174"/>
      <c r="GZ52" s="174"/>
      <c r="HA52" s="174"/>
      <c r="HB52" s="174"/>
      <c r="HC52" s="174"/>
      <c r="HD52" s="174"/>
      <c r="HE52" s="174"/>
      <c r="HF52" s="174"/>
      <c r="HG52" s="174"/>
      <c r="HH52" s="174"/>
      <c r="HI52" s="174"/>
      <c r="HJ52" s="174"/>
      <c r="HK52" s="174"/>
      <c r="HL52" s="174"/>
      <c r="HM52" s="174"/>
      <c r="HN52" s="174"/>
      <c r="HO52" s="174"/>
      <c r="HP52" s="174"/>
      <c r="HQ52" s="174"/>
      <c r="HR52" s="174"/>
      <c r="HS52" s="174"/>
      <c r="HT52" s="174"/>
      <c r="HU52" s="174"/>
      <c r="HV52" s="174"/>
      <c r="HW52" s="174"/>
      <c r="HX52" s="174"/>
      <c r="HY52" s="174"/>
      <c r="HZ52" s="174"/>
      <c r="IA52" s="174"/>
      <c r="IB52" s="174"/>
      <c r="IC52" s="174"/>
      <c r="ID52" s="174"/>
      <c r="IE52" s="174"/>
      <c r="IF52" s="174"/>
      <c r="IG52" s="174"/>
      <c r="IH52" s="174"/>
      <c r="II52" s="174"/>
      <c r="IJ52" s="174"/>
      <c r="IK52" s="174"/>
      <c r="IL52" s="174"/>
      <c r="IM52" s="174"/>
      <c r="IN52" s="174"/>
      <c r="IO52" s="174"/>
      <c r="IP52" s="174"/>
      <c r="IQ52" s="174"/>
      <c r="IR52" s="174"/>
      <c r="IS52" s="174"/>
      <c r="IT52" s="174"/>
      <c r="IU52" s="174"/>
      <c r="IV52" s="174"/>
      <c r="IW52" s="174"/>
    </row>
    <row r="53" spans="3:257" s="183" customFormat="1" ht="20.25" customHeight="1">
      <c r="C53" s="174"/>
      <c r="D53" s="174"/>
      <c r="E53" s="174"/>
      <c r="F53" s="18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174"/>
      <c r="DE53" s="174"/>
      <c r="DF53" s="174"/>
      <c r="DG53" s="174"/>
      <c r="DH53" s="174"/>
      <c r="DI53" s="174"/>
      <c r="DJ53" s="174"/>
      <c r="DK53" s="174"/>
      <c r="DL53" s="174"/>
      <c r="DM53" s="174"/>
      <c r="DN53" s="174"/>
      <c r="DO53" s="174"/>
      <c r="DP53" s="174"/>
      <c r="DQ53" s="174"/>
      <c r="DR53" s="174"/>
      <c r="DS53" s="174"/>
      <c r="DT53" s="174"/>
      <c r="DU53" s="174"/>
      <c r="DV53" s="174"/>
      <c r="DW53" s="174"/>
      <c r="DX53" s="174"/>
      <c r="DY53" s="174"/>
      <c r="DZ53" s="174"/>
      <c r="EA53" s="174"/>
      <c r="EB53" s="174"/>
      <c r="EC53" s="174"/>
      <c r="ED53" s="174"/>
      <c r="EE53" s="174"/>
      <c r="EF53" s="174"/>
      <c r="EG53" s="174"/>
      <c r="EH53" s="174"/>
      <c r="EI53" s="174"/>
      <c r="EJ53" s="174"/>
      <c r="EK53" s="174"/>
      <c r="EL53" s="174"/>
      <c r="EM53" s="174"/>
      <c r="EN53" s="174"/>
      <c r="EO53" s="174"/>
      <c r="EP53" s="174"/>
      <c r="EQ53" s="174"/>
      <c r="ER53" s="174"/>
      <c r="ES53" s="174"/>
      <c r="ET53" s="174"/>
      <c r="EU53" s="174"/>
      <c r="EV53" s="174"/>
      <c r="EW53" s="174"/>
      <c r="EX53" s="174"/>
      <c r="EY53" s="174"/>
      <c r="EZ53" s="174"/>
      <c r="FA53" s="174"/>
      <c r="FB53" s="174"/>
      <c r="FC53" s="174"/>
      <c r="FD53" s="174"/>
      <c r="FE53" s="174"/>
      <c r="FF53" s="174"/>
      <c r="FG53" s="174"/>
      <c r="FH53" s="174"/>
      <c r="FI53" s="174"/>
      <c r="FJ53" s="174"/>
      <c r="FK53" s="174"/>
      <c r="FL53" s="174"/>
      <c r="FM53" s="174"/>
      <c r="FN53" s="174"/>
      <c r="FO53" s="174"/>
      <c r="FP53" s="174"/>
      <c r="FQ53" s="174"/>
      <c r="FR53" s="174"/>
      <c r="FS53" s="174"/>
      <c r="FT53" s="174"/>
      <c r="FU53" s="174"/>
      <c r="FV53" s="174"/>
      <c r="FW53" s="174"/>
      <c r="FX53" s="174"/>
      <c r="FY53" s="174"/>
      <c r="FZ53" s="174"/>
      <c r="GA53" s="174"/>
      <c r="GB53" s="174"/>
      <c r="GC53" s="174"/>
      <c r="GD53" s="174"/>
      <c r="GE53" s="174"/>
      <c r="GF53" s="174"/>
      <c r="GG53" s="174"/>
      <c r="GH53" s="174"/>
      <c r="GI53" s="174"/>
      <c r="GJ53" s="174"/>
      <c r="GK53" s="174"/>
      <c r="GL53" s="174"/>
      <c r="GM53" s="174"/>
      <c r="GN53" s="174"/>
      <c r="GO53" s="174"/>
      <c r="GP53" s="174"/>
      <c r="GQ53" s="174"/>
      <c r="GR53" s="174"/>
      <c r="GS53" s="174"/>
      <c r="GT53" s="174"/>
      <c r="GU53" s="174"/>
      <c r="GV53" s="174"/>
      <c r="GW53" s="174"/>
      <c r="GX53" s="174"/>
      <c r="GY53" s="174"/>
      <c r="GZ53" s="174"/>
      <c r="HA53" s="174"/>
      <c r="HB53" s="174"/>
      <c r="HC53" s="174"/>
      <c r="HD53" s="174"/>
      <c r="HE53" s="174"/>
      <c r="HF53" s="174"/>
      <c r="HG53" s="174"/>
      <c r="HH53" s="174"/>
      <c r="HI53" s="174"/>
      <c r="HJ53" s="174"/>
      <c r="HK53" s="174"/>
      <c r="HL53" s="174"/>
      <c r="HM53" s="174"/>
      <c r="HN53" s="174"/>
      <c r="HO53" s="174"/>
      <c r="HP53" s="174"/>
      <c r="HQ53" s="174"/>
      <c r="HR53" s="174"/>
      <c r="HS53" s="174"/>
      <c r="HT53" s="174"/>
      <c r="HU53" s="174"/>
      <c r="HV53" s="174"/>
      <c r="HW53" s="174"/>
      <c r="HX53" s="174"/>
      <c r="HY53" s="174"/>
      <c r="HZ53" s="174"/>
      <c r="IA53" s="174"/>
      <c r="IB53" s="174"/>
      <c r="IC53" s="174"/>
      <c r="ID53" s="174"/>
      <c r="IE53" s="174"/>
      <c r="IF53" s="174"/>
      <c r="IG53" s="174"/>
      <c r="IH53" s="174"/>
      <c r="II53" s="174"/>
      <c r="IJ53" s="174"/>
      <c r="IK53" s="174"/>
      <c r="IL53" s="174"/>
      <c r="IM53" s="174"/>
      <c r="IN53" s="174"/>
      <c r="IO53" s="174"/>
      <c r="IP53" s="174"/>
      <c r="IQ53" s="174"/>
      <c r="IR53" s="174"/>
      <c r="IS53" s="174"/>
      <c r="IT53" s="174"/>
      <c r="IU53" s="174"/>
      <c r="IV53" s="174"/>
      <c r="IW53" s="174"/>
    </row>
    <row r="54" spans="3:257" s="183" customFormat="1" ht="20.25" customHeight="1">
      <c r="C54" s="174"/>
      <c r="D54" s="174"/>
      <c r="E54" s="174"/>
      <c r="F54" s="18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4"/>
      <c r="CN54" s="174"/>
      <c r="CO54" s="174"/>
      <c r="CP54" s="174"/>
      <c r="CQ54" s="174"/>
      <c r="CR54" s="174"/>
      <c r="CS54" s="174"/>
      <c r="CT54" s="174"/>
      <c r="CU54" s="174"/>
      <c r="CV54" s="174"/>
      <c r="CW54" s="174"/>
      <c r="CX54" s="174"/>
      <c r="CY54" s="174"/>
      <c r="CZ54" s="174"/>
      <c r="DA54" s="174"/>
      <c r="DB54" s="174"/>
      <c r="DC54" s="174"/>
      <c r="DD54" s="174"/>
      <c r="DE54" s="174"/>
      <c r="DF54" s="174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  <c r="DS54" s="174"/>
      <c r="DT54" s="174"/>
      <c r="DU54" s="174"/>
      <c r="DV54" s="174"/>
      <c r="DW54" s="174"/>
      <c r="DX54" s="174"/>
      <c r="DY54" s="174"/>
      <c r="DZ54" s="174"/>
      <c r="EA54" s="174"/>
      <c r="EB54" s="174"/>
      <c r="EC54" s="174"/>
      <c r="ED54" s="174"/>
      <c r="EE54" s="174"/>
      <c r="EF54" s="174"/>
      <c r="EG54" s="174"/>
      <c r="EH54" s="174"/>
      <c r="EI54" s="174"/>
      <c r="EJ54" s="174"/>
      <c r="EK54" s="174"/>
      <c r="EL54" s="174"/>
      <c r="EM54" s="174"/>
      <c r="EN54" s="174"/>
      <c r="EO54" s="174"/>
      <c r="EP54" s="174"/>
      <c r="EQ54" s="174"/>
      <c r="ER54" s="174"/>
      <c r="ES54" s="174"/>
      <c r="ET54" s="174"/>
      <c r="EU54" s="174"/>
      <c r="EV54" s="174"/>
      <c r="EW54" s="174"/>
      <c r="EX54" s="174"/>
      <c r="EY54" s="174"/>
      <c r="EZ54" s="174"/>
      <c r="FA54" s="174"/>
      <c r="FB54" s="174"/>
      <c r="FC54" s="174"/>
      <c r="FD54" s="174"/>
      <c r="FE54" s="174"/>
      <c r="FF54" s="174"/>
      <c r="FG54" s="174"/>
      <c r="FH54" s="174"/>
      <c r="FI54" s="174"/>
      <c r="FJ54" s="174"/>
      <c r="FK54" s="174"/>
      <c r="FL54" s="174"/>
      <c r="FM54" s="174"/>
      <c r="FN54" s="174"/>
      <c r="FO54" s="174"/>
      <c r="FP54" s="174"/>
      <c r="FQ54" s="174"/>
      <c r="FR54" s="174"/>
      <c r="FS54" s="174"/>
      <c r="FT54" s="174"/>
      <c r="FU54" s="174"/>
      <c r="FV54" s="174"/>
      <c r="FW54" s="174"/>
      <c r="FX54" s="174"/>
      <c r="FY54" s="174"/>
      <c r="FZ54" s="174"/>
      <c r="GA54" s="174"/>
      <c r="GB54" s="174"/>
      <c r="GC54" s="174"/>
      <c r="GD54" s="174"/>
      <c r="GE54" s="174"/>
      <c r="GF54" s="174"/>
      <c r="GG54" s="174"/>
      <c r="GH54" s="174"/>
      <c r="GI54" s="174"/>
      <c r="GJ54" s="174"/>
      <c r="GK54" s="174"/>
      <c r="GL54" s="174"/>
      <c r="GM54" s="174"/>
      <c r="GN54" s="174"/>
      <c r="GO54" s="174"/>
      <c r="GP54" s="174"/>
      <c r="GQ54" s="174"/>
      <c r="GR54" s="174"/>
      <c r="GS54" s="174"/>
      <c r="GT54" s="174"/>
      <c r="GU54" s="174"/>
      <c r="GV54" s="174"/>
      <c r="GW54" s="174"/>
      <c r="GX54" s="174"/>
      <c r="GY54" s="174"/>
      <c r="GZ54" s="174"/>
      <c r="HA54" s="174"/>
      <c r="HB54" s="174"/>
      <c r="HC54" s="174"/>
      <c r="HD54" s="174"/>
      <c r="HE54" s="174"/>
      <c r="HF54" s="174"/>
      <c r="HG54" s="174"/>
      <c r="HH54" s="174"/>
      <c r="HI54" s="174"/>
      <c r="HJ54" s="174"/>
      <c r="HK54" s="174"/>
      <c r="HL54" s="174"/>
      <c r="HM54" s="174"/>
      <c r="HN54" s="174"/>
      <c r="HO54" s="174"/>
      <c r="HP54" s="174"/>
      <c r="HQ54" s="174"/>
      <c r="HR54" s="174"/>
      <c r="HS54" s="174"/>
      <c r="HT54" s="174"/>
      <c r="HU54" s="174"/>
      <c r="HV54" s="174"/>
      <c r="HW54" s="174"/>
      <c r="HX54" s="174"/>
      <c r="HY54" s="174"/>
      <c r="HZ54" s="174"/>
      <c r="IA54" s="174"/>
      <c r="IB54" s="174"/>
      <c r="IC54" s="174"/>
      <c r="ID54" s="174"/>
      <c r="IE54" s="174"/>
      <c r="IF54" s="174"/>
      <c r="IG54" s="174"/>
      <c r="IH54" s="174"/>
      <c r="II54" s="174"/>
      <c r="IJ54" s="174"/>
      <c r="IK54" s="174"/>
      <c r="IL54" s="174"/>
      <c r="IM54" s="174"/>
      <c r="IN54" s="174"/>
      <c r="IO54" s="174"/>
      <c r="IP54" s="174"/>
      <c r="IQ54" s="174"/>
      <c r="IR54" s="174"/>
      <c r="IS54" s="174"/>
      <c r="IT54" s="174"/>
      <c r="IU54" s="174"/>
      <c r="IV54" s="174"/>
      <c r="IW54" s="174"/>
    </row>
    <row r="55" spans="3:257" s="183" customFormat="1" ht="20.25" customHeight="1">
      <c r="C55" s="174"/>
      <c r="D55" s="174"/>
      <c r="E55" s="174"/>
      <c r="F55" s="18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  <c r="AI55" s="174"/>
      <c r="AJ55" s="174"/>
      <c r="AK55" s="174"/>
      <c r="AL55" s="174"/>
      <c r="AM55" s="174"/>
      <c r="AN55" s="174"/>
      <c r="AO55" s="174"/>
      <c r="AP55" s="174"/>
      <c r="AQ55" s="174"/>
      <c r="AR55" s="174"/>
      <c r="AS55" s="174"/>
      <c r="AT55" s="174"/>
      <c r="AU55" s="174"/>
      <c r="AV55" s="174"/>
      <c r="AW55" s="174"/>
      <c r="AX55" s="174"/>
      <c r="AY55" s="174"/>
      <c r="AZ55" s="174"/>
      <c r="BA55" s="174"/>
      <c r="BB55" s="174"/>
      <c r="BC55" s="174"/>
      <c r="BD55" s="174"/>
      <c r="BE55" s="174"/>
      <c r="BF55" s="174"/>
      <c r="BG55" s="174"/>
      <c r="BH55" s="174"/>
      <c r="BI55" s="174"/>
      <c r="BJ55" s="174"/>
      <c r="BK55" s="174"/>
      <c r="BL55" s="174"/>
      <c r="BM55" s="174"/>
      <c r="BN55" s="174"/>
      <c r="BO55" s="174"/>
      <c r="BP55" s="174"/>
      <c r="BQ55" s="174"/>
      <c r="BR55" s="174"/>
      <c r="BS55" s="174"/>
      <c r="BT55" s="174"/>
      <c r="BU55" s="174"/>
      <c r="BV55" s="174"/>
      <c r="BW55" s="174"/>
      <c r="BX55" s="174"/>
      <c r="BY55" s="174"/>
      <c r="BZ55" s="174"/>
      <c r="CA55" s="174"/>
      <c r="CB55" s="174"/>
      <c r="CC55" s="174"/>
      <c r="CD55" s="174"/>
      <c r="CE55" s="174"/>
      <c r="CF55" s="174"/>
      <c r="CG55" s="174"/>
      <c r="CH55" s="174"/>
      <c r="CI55" s="174"/>
      <c r="CJ55" s="174"/>
      <c r="CK55" s="174"/>
      <c r="CL55" s="174"/>
      <c r="CM55" s="174"/>
      <c r="CN55" s="174"/>
      <c r="CO55" s="174"/>
      <c r="CP55" s="174"/>
      <c r="CQ55" s="174"/>
      <c r="CR55" s="174"/>
      <c r="CS55" s="174"/>
      <c r="CT55" s="174"/>
      <c r="CU55" s="174"/>
      <c r="CV55" s="174"/>
      <c r="CW55" s="174"/>
      <c r="CX55" s="174"/>
      <c r="CY55" s="174"/>
      <c r="CZ55" s="174"/>
      <c r="DA55" s="174"/>
      <c r="DB55" s="174"/>
      <c r="DC55" s="174"/>
      <c r="DD55" s="174"/>
      <c r="DE55" s="174"/>
      <c r="DF55" s="174"/>
      <c r="DG55" s="174"/>
      <c r="DH55" s="174"/>
      <c r="DI55" s="174"/>
      <c r="DJ55" s="174"/>
      <c r="DK55" s="174"/>
      <c r="DL55" s="174"/>
      <c r="DM55" s="174"/>
      <c r="DN55" s="174"/>
      <c r="DO55" s="174"/>
      <c r="DP55" s="174"/>
      <c r="DQ55" s="174"/>
      <c r="DR55" s="174"/>
      <c r="DS55" s="174"/>
      <c r="DT55" s="174"/>
      <c r="DU55" s="174"/>
      <c r="DV55" s="174"/>
      <c r="DW55" s="174"/>
      <c r="DX55" s="174"/>
      <c r="DY55" s="174"/>
      <c r="DZ55" s="174"/>
      <c r="EA55" s="174"/>
      <c r="EB55" s="174"/>
      <c r="EC55" s="174"/>
      <c r="ED55" s="174"/>
      <c r="EE55" s="174"/>
      <c r="EF55" s="174"/>
      <c r="EG55" s="174"/>
      <c r="EH55" s="174"/>
      <c r="EI55" s="174"/>
      <c r="EJ55" s="174"/>
      <c r="EK55" s="174"/>
      <c r="EL55" s="174"/>
      <c r="EM55" s="174"/>
      <c r="EN55" s="174"/>
      <c r="EO55" s="174"/>
      <c r="EP55" s="174"/>
      <c r="EQ55" s="174"/>
      <c r="ER55" s="174"/>
      <c r="ES55" s="174"/>
      <c r="ET55" s="174"/>
      <c r="EU55" s="174"/>
      <c r="EV55" s="174"/>
      <c r="EW55" s="174"/>
      <c r="EX55" s="174"/>
      <c r="EY55" s="174"/>
      <c r="EZ55" s="174"/>
      <c r="FA55" s="174"/>
      <c r="FB55" s="174"/>
      <c r="FC55" s="174"/>
      <c r="FD55" s="174"/>
      <c r="FE55" s="174"/>
      <c r="FF55" s="174"/>
      <c r="FG55" s="174"/>
      <c r="FH55" s="174"/>
      <c r="FI55" s="174"/>
      <c r="FJ55" s="174"/>
      <c r="FK55" s="174"/>
      <c r="FL55" s="174"/>
      <c r="FM55" s="174"/>
      <c r="FN55" s="174"/>
      <c r="FO55" s="174"/>
      <c r="FP55" s="174"/>
      <c r="FQ55" s="174"/>
      <c r="FR55" s="174"/>
      <c r="FS55" s="174"/>
      <c r="FT55" s="174"/>
      <c r="FU55" s="174"/>
      <c r="FV55" s="174"/>
      <c r="FW55" s="174"/>
      <c r="FX55" s="174"/>
      <c r="FY55" s="174"/>
      <c r="FZ55" s="174"/>
      <c r="GA55" s="174"/>
      <c r="GB55" s="174"/>
      <c r="GC55" s="174"/>
      <c r="GD55" s="174"/>
      <c r="GE55" s="174"/>
      <c r="GF55" s="174"/>
      <c r="GG55" s="174"/>
      <c r="GH55" s="174"/>
      <c r="GI55" s="174"/>
      <c r="GJ55" s="174"/>
      <c r="GK55" s="174"/>
      <c r="GL55" s="174"/>
      <c r="GM55" s="174"/>
      <c r="GN55" s="174"/>
      <c r="GO55" s="174"/>
      <c r="GP55" s="174"/>
      <c r="GQ55" s="174"/>
      <c r="GR55" s="174"/>
      <c r="GS55" s="174"/>
      <c r="GT55" s="174"/>
      <c r="GU55" s="174"/>
      <c r="GV55" s="174"/>
      <c r="GW55" s="174"/>
      <c r="GX55" s="174"/>
      <c r="GY55" s="174"/>
      <c r="GZ55" s="174"/>
      <c r="HA55" s="174"/>
      <c r="HB55" s="174"/>
      <c r="HC55" s="174"/>
      <c r="HD55" s="174"/>
      <c r="HE55" s="174"/>
      <c r="HF55" s="174"/>
      <c r="HG55" s="174"/>
      <c r="HH55" s="174"/>
      <c r="HI55" s="174"/>
      <c r="HJ55" s="174"/>
      <c r="HK55" s="174"/>
      <c r="HL55" s="174"/>
      <c r="HM55" s="174"/>
      <c r="HN55" s="174"/>
      <c r="HO55" s="174"/>
      <c r="HP55" s="174"/>
      <c r="HQ55" s="174"/>
      <c r="HR55" s="174"/>
      <c r="HS55" s="174"/>
      <c r="HT55" s="174"/>
      <c r="HU55" s="174"/>
      <c r="HV55" s="174"/>
      <c r="HW55" s="174"/>
      <c r="HX55" s="174"/>
      <c r="HY55" s="174"/>
      <c r="HZ55" s="174"/>
      <c r="IA55" s="174"/>
      <c r="IB55" s="174"/>
      <c r="IC55" s="174"/>
      <c r="ID55" s="174"/>
      <c r="IE55" s="174"/>
      <c r="IF55" s="174"/>
      <c r="IG55" s="174"/>
      <c r="IH55" s="174"/>
      <c r="II55" s="174"/>
      <c r="IJ55" s="174"/>
      <c r="IK55" s="174"/>
      <c r="IL55" s="174"/>
      <c r="IM55" s="174"/>
      <c r="IN55" s="174"/>
      <c r="IO55" s="174"/>
      <c r="IP55" s="174"/>
      <c r="IQ55" s="174"/>
      <c r="IR55" s="174"/>
      <c r="IS55" s="174"/>
      <c r="IT55" s="174"/>
      <c r="IU55" s="174"/>
      <c r="IV55" s="174"/>
      <c r="IW55" s="174"/>
    </row>
    <row r="56" spans="3:257" s="183" customFormat="1" ht="20.25" customHeight="1">
      <c r="C56" s="174"/>
      <c r="D56" s="174"/>
      <c r="E56" s="174"/>
      <c r="F56" s="18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  <c r="AH56" s="174"/>
      <c r="AI56" s="174"/>
      <c r="AJ56" s="174"/>
      <c r="AK56" s="174"/>
      <c r="AL56" s="174"/>
      <c r="AM56" s="174"/>
      <c r="AN56" s="174"/>
      <c r="AO56" s="174"/>
      <c r="AP56" s="174"/>
      <c r="AQ56" s="174"/>
      <c r="AR56" s="174"/>
      <c r="AS56" s="174"/>
      <c r="AT56" s="174"/>
      <c r="AU56" s="174"/>
      <c r="AV56" s="174"/>
      <c r="AW56" s="174"/>
      <c r="AX56" s="174"/>
      <c r="AY56" s="174"/>
      <c r="AZ56" s="174"/>
      <c r="BA56" s="174"/>
      <c r="BB56" s="174"/>
      <c r="BC56" s="174"/>
      <c r="BD56" s="174"/>
      <c r="BE56" s="174"/>
      <c r="BF56" s="174"/>
      <c r="BG56" s="174"/>
      <c r="BH56" s="174"/>
      <c r="BI56" s="174"/>
      <c r="BJ56" s="174"/>
      <c r="BK56" s="174"/>
      <c r="BL56" s="174"/>
      <c r="BM56" s="174"/>
      <c r="BN56" s="174"/>
      <c r="BO56" s="174"/>
      <c r="BP56" s="174"/>
      <c r="BQ56" s="174"/>
      <c r="BR56" s="174"/>
      <c r="BS56" s="174"/>
      <c r="BT56" s="174"/>
      <c r="BU56" s="174"/>
      <c r="BV56" s="174"/>
      <c r="BW56" s="174"/>
      <c r="BX56" s="174"/>
      <c r="BY56" s="174"/>
      <c r="BZ56" s="174"/>
      <c r="CA56" s="174"/>
      <c r="CB56" s="174"/>
      <c r="CC56" s="174"/>
      <c r="CD56" s="174"/>
      <c r="CE56" s="174"/>
      <c r="CF56" s="174"/>
      <c r="CG56" s="174"/>
      <c r="CH56" s="174"/>
      <c r="CI56" s="174"/>
      <c r="CJ56" s="174"/>
      <c r="CK56" s="174"/>
      <c r="CL56" s="174"/>
      <c r="CM56" s="174"/>
      <c r="CN56" s="174"/>
      <c r="CO56" s="174"/>
      <c r="CP56" s="174"/>
      <c r="CQ56" s="174"/>
      <c r="CR56" s="174"/>
      <c r="CS56" s="174"/>
      <c r="CT56" s="174"/>
      <c r="CU56" s="174"/>
      <c r="CV56" s="174"/>
      <c r="CW56" s="174"/>
      <c r="CX56" s="174"/>
      <c r="CY56" s="174"/>
      <c r="CZ56" s="174"/>
      <c r="DA56" s="174"/>
      <c r="DB56" s="174"/>
      <c r="DC56" s="174"/>
      <c r="DD56" s="174"/>
      <c r="DE56" s="174"/>
      <c r="DF56" s="174"/>
      <c r="DG56" s="174"/>
      <c r="DH56" s="174"/>
      <c r="DI56" s="174"/>
      <c r="DJ56" s="174"/>
      <c r="DK56" s="174"/>
      <c r="DL56" s="174"/>
      <c r="DM56" s="174"/>
      <c r="DN56" s="174"/>
      <c r="DO56" s="174"/>
      <c r="DP56" s="174"/>
      <c r="DQ56" s="174"/>
      <c r="DR56" s="174"/>
      <c r="DS56" s="174"/>
      <c r="DT56" s="174"/>
      <c r="DU56" s="174"/>
      <c r="DV56" s="174"/>
      <c r="DW56" s="174"/>
      <c r="DX56" s="174"/>
      <c r="DY56" s="174"/>
      <c r="DZ56" s="174"/>
      <c r="EA56" s="174"/>
      <c r="EB56" s="174"/>
      <c r="EC56" s="174"/>
      <c r="ED56" s="174"/>
      <c r="EE56" s="174"/>
      <c r="EF56" s="174"/>
      <c r="EG56" s="174"/>
      <c r="EH56" s="174"/>
      <c r="EI56" s="174"/>
      <c r="EJ56" s="174"/>
      <c r="EK56" s="174"/>
      <c r="EL56" s="174"/>
      <c r="EM56" s="174"/>
      <c r="EN56" s="174"/>
      <c r="EO56" s="174"/>
      <c r="EP56" s="174"/>
      <c r="EQ56" s="174"/>
      <c r="ER56" s="174"/>
      <c r="ES56" s="174"/>
      <c r="ET56" s="174"/>
      <c r="EU56" s="174"/>
      <c r="EV56" s="174"/>
      <c r="EW56" s="174"/>
      <c r="EX56" s="174"/>
      <c r="EY56" s="174"/>
      <c r="EZ56" s="174"/>
      <c r="FA56" s="174"/>
      <c r="FB56" s="174"/>
      <c r="FC56" s="174"/>
      <c r="FD56" s="174"/>
      <c r="FE56" s="174"/>
      <c r="FF56" s="174"/>
      <c r="FG56" s="174"/>
      <c r="FH56" s="174"/>
      <c r="FI56" s="174"/>
      <c r="FJ56" s="174"/>
      <c r="FK56" s="174"/>
      <c r="FL56" s="174"/>
      <c r="FM56" s="174"/>
      <c r="FN56" s="174"/>
      <c r="FO56" s="174"/>
      <c r="FP56" s="174"/>
      <c r="FQ56" s="174"/>
      <c r="FR56" s="174"/>
      <c r="FS56" s="174"/>
      <c r="FT56" s="174"/>
      <c r="FU56" s="174"/>
      <c r="FV56" s="174"/>
      <c r="FW56" s="174"/>
      <c r="FX56" s="174"/>
      <c r="FY56" s="174"/>
      <c r="FZ56" s="174"/>
      <c r="GA56" s="174"/>
      <c r="GB56" s="174"/>
      <c r="GC56" s="174"/>
      <c r="GD56" s="174"/>
      <c r="GE56" s="174"/>
      <c r="GF56" s="174"/>
      <c r="GG56" s="174"/>
      <c r="GH56" s="174"/>
      <c r="GI56" s="174"/>
      <c r="GJ56" s="174"/>
      <c r="GK56" s="174"/>
      <c r="GL56" s="174"/>
      <c r="GM56" s="174"/>
      <c r="GN56" s="174"/>
      <c r="GO56" s="174"/>
      <c r="GP56" s="174"/>
      <c r="GQ56" s="174"/>
      <c r="GR56" s="174"/>
      <c r="GS56" s="174"/>
      <c r="GT56" s="174"/>
      <c r="GU56" s="174"/>
      <c r="GV56" s="174"/>
      <c r="GW56" s="174"/>
      <c r="GX56" s="174"/>
      <c r="GY56" s="174"/>
      <c r="GZ56" s="174"/>
      <c r="HA56" s="174"/>
      <c r="HB56" s="174"/>
      <c r="HC56" s="174"/>
      <c r="HD56" s="174"/>
      <c r="HE56" s="174"/>
      <c r="HF56" s="174"/>
      <c r="HG56" s="174"/>
      <c r="HH56" s="174"/>
      <c r="HI56" s="174"/>
      <c r="HJ56" s="174"/>
      <c r="HK56" s="174"/>
      <c r="HL56" s="174"/>
      <c r="HM56" s="174"/>
      <c r="HN56" s="174"/>
      <c r="HO56" s="174"/>
      <c r="HP56" s="174"/>
      <c r="HQ56" s="174"/>
      <c r="HR56" s="174"/>
      <c r="HS56" s="174"/>
      <c r="HT56" s="174"/>
      <c r="HU56" s="174"/>
      <c r="HV56" s="174"/>
      <c r="HW56" s="174"/>
      <c r="HX56" s="174"/>
      <c r="HY56" s="174"/>
      <c r="HZ56" s="174"/>
      <c r="IA56" s="174"/>
      <c r="IB56" s="174"/>
      <c r="IC56" s="174"/>
      <c r="ID56" s="174"/>
      <c r="IE56" s="174"/>
      <c r="IF56" s="174"/>
      <c r="IG56" s="174"/>
      <c r="IH56" s="174"/>
      <c r="II56" s="174"/>
      <c r="IJ56" s="174"/>
      <c r="IK56" s="174"/>
      <c r="IL56" s="174"/>
      <c r="IM56" s="174"/>
      <c r="IN56" s="174"/>
      <c r="IO56" s="174"/>
      <c r="IP56" s="174"/>
      <c r="IQ56" s="174"/>
      <c r="IR56" s="174"/>
      <c r="IS56" s="174"/>
      <c r="IT56" s="174"/>
      <c r="IU56" s="174"/>
      <c r="IV56" s="174"/>
      <c r="IW56" s="174"/>
    </row>
    <row r="57" spans="3:257" s="183" customFormat="1" ht="20.25" customHeight="1">
      <c r="C57" s="174"/>
      <c r="D57" s="174"/>
      <c r="E57" s="174"/>
      <c r="F57" s="18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4"/>
      <c r="BN57" s="174"/>
      <c r="BO57" s="174"/>
      <c r="BP57" s="174"/>
      <c r="BQ57" s="174"/>
      <c r="BR57" s="174"/>
      <c r="BS57" s="174"/>
      <c r="BT57" s="174"/>
      <c r="BU57" s="174"/>
      <c r="BV57" s="174"/>
      <c r="BW57" s="174"/>
      <c r="BX57" s="174"/>
      <c r="BY57" s="174"/>
      <c r="BZ57" s="174"/>
      <c r="CA57" s="174"/>
      <c r="CB57" s="174"/>
      <c r="CC57" s="174"/>
      <c r="CD57" s="174"/>
      <c r="CE57" s="174"/>
      <c r="CF57" s="174"/>
      <c r="CG57" s="174"/>
      <c r="CH57" s="174"/>
      <c r="CI57" s="174"/>
      <c r="CJ57" s="174"/>
      <c r="CK57" s="174"/>
      <c r="CL57" s="174"/>
      <c r="CM57" s="174"/>
      <c r="CN57" s="174"/>
      <c r="CO57" s="174"/>
      <c r="CP57" s="174"/>
      <c r="CQ57" s="174"/>
      <c r="CR57" s="174"/>
      <c r="CS57" s="174"/>
      <c r="CT57" s="174"/>
      <c r="CU57" s="174"/>
      <c r="CV57" s="174"/>
      <c r="CW57" s="174"/>
      <c r="CX57" s="174"/>
      <c r="CY57" s="174"/>
      <c r="CZ57" s="174"/>
      <c r="DA57" s="174"/>
      <c r="DB57" s="174"/>
      <c r="DC57" s="174"/>
      <c r="DD57" s="174"/>
      <c r="DE57" s="174"/>
      <c r="DF57" s="174"/>
      <c r="DG57" s="174"/>
      <c r="DH57" s="174"/>
      <c r="DI57" s="174"/>
      <c r="DJ57" s="174"/>
      <c r="DK57" s="174"/>
      <c r="DL57" s="174"/>
      <c r="DM57" s="174"/>
      <c r="DN57" s="174"/>
      <c r="DO57" s="174"/>
      <c r="DP57" s="174"/>
      <c r="DQ57" s="174"/>
      <c r="DR57" s="174"/>
      <c r="DS57" s="174"/>
      <c r="DT57" s="174"/>
      <c r="DU57" s="174"/>
      <c r="DV57" s="174"/>
      <c r="DW57" s="174"/>
      <c r="DX57" s="174"/>
      <c r="DY57" s="174"/>
      <c r="DZ57" s="174"/>
      <c r="EA57" s="174"/>
      <c r="EB57" s="174"/>
      <c r="EC57" s="174"/>
      <c r="ED57" s="174"/>
      <c r="EE57" s="174"/>
      <c r="EF57" s="174"/>
      <c r="EG57" s="174"/>
      <c r="EH57" s="174"/>
      <c r="EI57" s="174"/>
      <c r="EJ57" s="174"/>
      <c r="EK57" s="174"/>
      <c r="EL57" s="174"/>
      <c r="EM57" s="174"/>
      <c r="EN57" s="174"/>
      <c r="EO57" s="174"/>
      <c r="EP57" s="174"/>
      <c r="EQ57" s="174"/>
      <c r="ER57" s="174"/>
      <c r="ES57" s="174"/>
      <c r="ET57" s="174"/>
      <c r="EU57" s="174"/>
      <c r="EV57" s="174"/>
      <c r="EW57" s="174"/>
      <c r="EX57" s="174"/>
      <c r="EY57" s="174"/>
      <c r="EZ57" s="174"/>
      <c r="FA57" s="174"/>
      <c r="FB57" s="174"/>
      <c r="FC57" s="174"/>
      <c r="FD57" s="174"/>
      <c r="FE57" s="174"/>
      <c r="FF57" s="174"/>
      <c r="FG57" s="174"/>
      <c r="FH57" s="174"/>
      <c r="FI57" s="174"/>
      <c r="FJ57" s="174"/>
      <c r="FK57" s="174"/>
      <c r="FL57" s="174"/>
      <c r="FM57" s="174"/>
      <c r="FN57" s="174"/>
      <c r="FO57" s="174"/>
      <c r="FP57" s="174"/>
      <c r="FQ57" s="174"/>
      <c r="FR57" s="174"/>
      <c r="FS57" s="174"/>
      <c r="FT57" s="174"/>
      <c r="FU57" s="174"/>
      <c r="FV57" s="174"/>
      <c r="FW57" s="174"/>
      <c r="FX57" s="174"/>
      <c r="FY57" s="174"/>
      <c r="FZ57" s="174"/>
      <c r="GA57" s="174"/>
      <c r="GB57" s="174"/>
      <c r="GC57" s="174"/>
      <c r="GD57" s="174"/>
      <c r="GE57" s="174"/>
      <c r="GF57" s="174"/>
      <c r="GG57" s="174"/>
      <c r="GH57" s="174"/>
      <c r="GI57" s="174"/>
      <c r="GJ57" s="174"/>
      <c r="GK57" s="174"/>
      <c r="GL57" s="174"/>
      <c r="GM57" s="174"/>
      <c r="GN57" s="174"/>
      <c r="GO57" s="174"/>
      <c r="GP57" s="174"/>
      <c r="GQ57" s="174"/>
      <c r="GR57" s="174"/>
      <c r="GS57" s="174"/>
      <c r="GT57" s="174"/>
      <c r="GU57" s="174"/>
      <c r="GV57" s="174"/>
      <c r="GW57" s="174"/>
      <c r="GX57" s="174"/>
      <c r="GY57" s="174"/>
      <c r="GZ57" s="174"/>
      <c r="HA57" s="174"/>
      <c r="HB57" s="174"/>
      <c r="HC57" s="174"/>
      <c r="HD57" s="174"/>
      <c r="HE57" s="174"/>
      <c r="HF57" s="174"/>
      <c r="HG57" s="174"/>
      <c r="HH57" s="174"/>
      <c r="HI57" s="174"/>
      <c r="HJ57" s="174"/>
      <c r="HK57" s="174"/>
      <c r="HL57" s="174"/>
      <c r="HM57" s="174"/>
      <c r="HN57" s="174"/>
      <c r="HO57" s="174"/>
      <c r="HP57" s="174"/>
      <c r="HQ57" s="174"/>
      <c r="HR57" s="174"/>
      <c r="HS57" s="174"/>
      <c r="HT57" s="174"/>
      <c r="HU57" s="174"/>
      <c r="HV57" s="174"/>
      <c r="HW57" s="174"/>
      <c r="HX57" s="174"/>
      <c r="HY57" s="174"/>
      <c r="HZ57" s="174"/>
      <c r="IA57" s="174"/>
      <c r="IB57" s="174"/>
      <c r="IC57" s="174"/>
      <c r="ID57" s="174"/>
      <c r="IE57" s="174"/>
      <c r="IF57" s="174"/>
      <c r="IG57" s="174"/>
      <c r="IH57" s="174"/>
      <c r="II57" s="174"/>
      <c r="IJ57" s="174"/>
      <c r="IK57" s="174"/>
      <c r="IL57" s="174"/>
      <c r="IM57" s="174"/>
      <c r="IN57" s="174"/>
      <c r="IO57" s="174"/>
      <c r="IP57" s="174"/>
      <c r="IQ57" s="174"/>
      <c r="IR57" s="174"/>
      <c r="IS57" s="174"/>
      <c r="IT57" s="174"/>
      <c r="IU57" s="174"/>
      <c r="IV57" s="174"/>
      <c r="IW57" s="174"/>
    </row>
    <row r="58" spans="3:257" s="183" customFormat="1" ht="20.25" customHeight="1">
      <c r="C58" s="174"/>
      <c r="D58" s="174"/>
      <c r="E58" s="174"/>
      <c r="F58" s="18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74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  <c r="BB58" s="174"/>
      <c r="BC58" s="174"/>
      <c r="BD58" s="174"/>
      <c r="BE58" s="174"/>
      <c r="BF58" s="174"/>
      <c r="BG58" s="174"/>
      <c r="BH58" s="174"/>
      <c r="BI58" s="174"/>
      <c r="BJ58" s="174"/>
      <c r="BK58" s="174"/>
      <c r="BL58" s="174"/>
      <c r="BM58" s="174"/>
      <c r="BN58" s="174"/>
      <c r="BO58" s="174"/>
      <c r="BP58" s="174"/>
      <c r="BQ58" s="174"/>
      <c r="BR58" s="174"/>
      <c r="BS58" s="174"/>
      <c r="BT58" s="174"/>
      <c r="BU58" s="174"/>
      <c r="BV58" s="174"/>
      <c r="BW58" s="174"/>
      <c r="BX58" s="174"/>
      <c r="BY58" s="174"/>
      <c r="BZ58" s="174"/>
      <c r="CA58" s="174"/>
      <c r="CB58" s="174"/>
      <c r="CC58" s="174"/>
      <c r="CD58" s="174"/>
      <c r="CE58" s="174"/>
      <c r="CF58" s="174"/>
      <c r="CG58" s="174"/>
      <c r="CH58" s="174"/>
      <c r="CI58" s="174"/>
      <c r="CJ58" s="174"/>
      <c r="CK58" s="174"/>
      <c r="CL58" s="174"/>
      <c r="CM58" s="174"/>
      <c r="CN58" s="174"/>
      <c r="CO58" s="174"/>
      <c r="CP58" s="174"/>
      <c r="CQ58" s="174"/>
      <c r="CR58" s="174"/>
      <c r="CS58" s="174"/>
      <c r="CT58" s="174"/>
      <c r="CU58" s="174"/>
      <c r="CV58" s="174"/>
      <c r="CW58" s="174"/>
      <c r="CX58" s="174"/>
      <c r="CY58" s="174"/>
      <c r="CZ58" s="174"/>
      <c r="DA58" s="174"/>
      <c r="DB58" s="174"/>
      <c r="DC58" s="174"/>
      <c r="DD58" s="174"/>
      <c r="DE58" s="174"/>
      <c r="DF58" s="174"/>
      <c r="DG58" s="174"/>
      <c r="DH58" s="174"/>
      <c r="DI58" s="174"/>
      <c r="DJ58" s="174"/>
      <c r="DK58" s="174"/>
      <c r="DL58" s="174"/>
      <c r="DM58" s="174"/>
      <c r="DN58" s="174"/>
      <c r="DO58" s="174"/>
      <c r="DP58" s="174"/>
      <c r="DQ58" s="174"/>
      <c r="DR58" s="174"/>
      <c r="DS58" s="174"/>
      <c r="DT58" s="174"/>
      <c r="DU58" s="174"/>
      <c r="DV58" s="174"/>
      <c r="DW58" s="174"/>
      <c r="DX58" s="174"/>
      <c r="DY58" s="174"/>
      <c r="DZ58" s="174"/>
      <c r="EA58" s="174"/>
      <c r="EB58" s="174"/>
      <c r="EC58" s="174"/>
      <c r="ED58" s="174"/>
      <c r="EE58" s="174"/>
      <c r="EF58" s="174"/>
      <c r="EG58" s="174"/>
      <c r="EH58" s="174"/>
      <c r="EI58" s="174"/>
      <c r="EJ58" s="174"/>
      <c r="EK58" s="174"/>
      <c r="EL58" s="174"/>
      <c r="EM58" s="174"/>
      <c r="EN58" s="174"/>
      <c r="EO58" s="174"/>
      <c r="EP58" s="174"/>
      <c r="EQ58" s="174"/>
      <c r="ER58" s="174"/>
      <c r="ES58" s="174"/>
      <c r="ET58" s="174"/>
      <c r="EU58" s="174"/>
      <c r="EV58" s="174"/>
      <c r="EW58" s="174"/>
      <c r="EX58" s="174"/>
      <c r="EY58" s="174"/>
      <c r="EZ58" s="174"/>
      <c r="FA58" s="174"/>
      <c r="FB58" s="174"/>
      <c r="FC58" s="174"/>
      <c r="FD58" s="174"/>
      <c r="FE58" s="174"/>
      <c r="FF58" s="174"/>
      <c r="FG58" s="174"/>
      <c r="FH58" s="174"/>
      <c r="FI58" s="174"/>
      <c r="FJ58" s="174"/>
      <c r="FK58" s="174"/>
      <c r="FL58" s="174"/>
      <c r="FM58" s="174"/>
      <c r="FN58" s="174"/>
      <c r="FO58" s="174"/>
      <c r="FP58" s="174"/>
      <c r="FQ58" s="174"/>
      <c r="FR58" s="174"/>
      <c r="FS58" s="174"/>
      <c r="FT58" s="174"/>
      <c r="FU58" s="174"/>
      <c r="FV58" s="174"/>
      <c r="FW58" s="174"/>
      <c r="FX58" s="174"/>
      <c r="FY58" s="174"/>
      <c r="FZ58" s="174"/>
      <c r="GA58" s="174"/>
      <c r="GB58" s="174"/>
      <c r="GC58" s="174"/>
      <c r="GD58" s="174"/>
      <c r="GE58" s="174"/>
      <c r="GF58" s="174"/>
      <c r="GG58" s="174"/>
      <c r="GH58" s="174"/>
      <c r="GI58" s="174"/>
      <c r="GJ58" s="174"/>
      <c r="GK58" s="174"/>
      <c r="GL58" s="174"/>
      <c r="GM58" s="174"/>
      <c r="GN58" s="174"/>
      <c r="GO58" s="174"/>
      <c r="GP58" s="174"/>
      <c r="GQ58" s="174"/>
      <c r="GR58" s="174"/>
      <c r="GS58" s="174"/>
      <c r="GT58" s="174"/>
      <c r="GU58" s="174"/>
      <c r="GV58" s="174"/>
      <c r="GW58" s="174"/>
      <c r="GX58" s="174"/>
      <c r="GY58" s="174"/>
      <c r="GZ58" s="174"/>
      <c r="HA58" s="174"/>
      <c r="HB58" s="174"/>
      <c r="HC58" s="174"/>
      <c r="HD58" s="174"/>
      <c r="HE58" s="174"/>
      <c r="HF58" s="174"/>
      <c r="HG58" s="174"/>
      <c r="HH58" s="174"/>
      <c r="HI58" s="174"/>
      <c r="HJ58" s="174"/>
      <c r="HK58" s="174"/>
      <c r="HL58" s="174"/>
      <c r="HM58" s="174"/>
      <c r="HN58" s="174"/>
      <c r="HO58" s="174"/>
      <c r="HP58" s="174"/>
      <c r="HQ58" s="174"/>
      <c r="HR58" s="174"/>
      <c r="HS58" s="174"/>
      <c r="HT58" s="174"/>
      <c r="HU58" s="174"/>
      <c r="HV58" s="174"/>
      <c r="HW58" s="174"/>
      <c r="HX58" s="174"/>
      <c r="HY58" s="174"/>
      <c r="HZ58" s="174"/>
      <c r="IA58" s="174"/>
      <c r="IB58" s="174"/>
      <c r="IC58" s="174"/>
      <c r="ID58" s="174"/>
      <c r="IE58" s="174"/>
      <c r="IF58" s="174"/>
      <c r="IG58" s="174"/>
      <c r="IH58" s="174"/>
      <c r="II58" s="174"/>
      <c r="IJ58" s="174"/>
      <c r="IK58" s="174"/>
      <c r="IL58" s="174"/>
      <c r="IM58" s="174"/>
      <c r="IN58" s="174"/>
      <c r="IO58" s="174"/>
      <c r="IP58" s="174"/>
      <c r="IQ58" s="174"/>
      <c r="IR58" s="174"/>
      <c r="IS58" s="174"/>
      <c r="IT58" s="174"/>
      <c r="IU58" s="174"/>
      <c r="IV58" s="174"/>
      <c r="IW58" s="174"/>
    </row>
    <row r="59" spans="3:257" s="183" customFormat="1" ht="20.25" customHeight="1">
      <c r="C59" s="174"/>
      <c r="D59" s="174"/>
      <c r="E59" s="174"/>
      <c r="F59" s="18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4"/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4"/>
      <c r="BO59" s="174"/>
      <c r="BP59" s="174"/>
      <c r="BQ59" s="174"/>
      <c r="BR59" s="174"/>
      <c r="BS59" s="174"/>
      <c r="BT59" s="174"/>
      <c r="BU59" s="174"/>
      <c r="BV59" s="174"/>
      <c r="BW59" s="174"/>
      <c r="BX59" s="174"/>
      <c r="BY59" s="174"/>
      <c r="BZ59" s="174"/>
      <c r="CA59" s="174"/>
      <c r="CB59" s="174"/>
      <c r="CC59" s="174"/>
      <c r="CD59" s="174"/>
      <c r="CE59" s="174"/>
      <c r="CF59" s="174"/>
      <c r="CG59" s="174"/>
      <c r="CH59" s="174"/>
      <c r="CI59" s="174"/>
      <c r="CJ59" s="174"/>
      <c r="CK59" s="174"/>
      <c r="CL59" s="174"/>
      <c r="CM59" s="174"/>
      <c r="CN59" s="174"/>
      <c r="CO59" s="174"/>
      <c r="CP59" s="174"/>
      <c r="CQ59" s="174"/>
      <c r="CR59" s="174"/>
      <c r="CS59" s="174"/>
      <c r="CT59" s="174"/>
      <c r="CU59" s="174"/>
      <c r="CV59" s="174"/>
      <c r="CW59" s="174"/>
      <c r="CX59" s="174"/>
      <c r="CY59" s="174"/>
      <c r="CZ59" s="174"/>
      <c r="DA59" s="174"/>
      <c r="DB59" s="174"/>
      <c r="DC59" s="174"/>
      <c r="DD59" s="174"/>
      <c r="DE59" s="174"/>
      <c r="DF59" s="174"/>
      <c r="DG59" s="174"/>
      <c r="DH59" s="174"/>
      <c r="DI59" s="174"/>
      <c r="DJ59" s="174"/>
      <c r="DK59" s="174"/>
      <c r="DL59" s="174"/>
      <c r="DM59" s="174"/>
      <c r="DN59" s="174"/>
      <c r="DO59" s="174"/>
      <c r="DP59" s="174"/>
      <c r="DQ59" s="174"/>
      <c r="DR59" s="174"/>
      <c r="DS59" s="174"/>
      <c r="DT59" s="174"/>
      <c r="DU59" s="174"/>
      <c r="DV59" s="174"/>
      <c r="DW59" s="174"/>
      <c r="DX59" s="174"/>
      <c r="DY59" s="174"/>
      <c r="DZ59" s="174"/>
      <c r="EA59" s="174"/>
      <c r="EB59" s="174"/>
      <c r="EC59" s="174"/>
      <c r="ED59" s="174"/>
      <c r="EE59" s="174"/>
      <c r="EF59" s="174"/>
      <c r="EG59" s="174"/>
      <c r="EH59" s="174"/>
      <c r="EI59" s="174"/>
      <c r="EJ59" s="174"/>
      <c r="EK59" s="174"/>
      <c r="EL59" s="174"/>
      <c r="EM59" s="174"/>
      <c r="EN59" s="174"/>
      <c r="EO59" s="174"/>
      <c r="EP59" s="174"/>
      <c r="EQ59" s="174"/>
      <c r="ER59" s="174"/>
      <c r="ES59" s="174"/>
      <c r="ET59" s="174"/>
      <c r="EU59" s="174"/>
      <c r="EV59" s="174"/>
      <c r="EW59" s="174"/>
      <c r="EX59" s="174"/>
      <c r="EY59" s="174"/>
      <c r="EZ59" s="174"/>
      <c r="FA59" s="174"/>
      <c r="FB59" s="174"/>
      <c r="FC59" s="174"/>
      <c r="FD59" s="174"/>
      <c r="FE59" s="174"/>
      <c r="FF59" s="174"/>
      <c r="FG59" s="174"/>
      <c r="FH59" s="174"/>
      <c r="FI59" s="174"/>
      <c r="FJ59" s="174"/>
      <c r="FK59" s="174"/>
      <c r="FL59" s="174"/>
      <c r="FM59" s="174"/>
      <c r="FN59" s="174"/>
      <c r="FO59" s="174"/>
      <c r="FP59" s="174"/>
      <c r="FQ59" s="174"/>
      <c r="FR59" s="174"/>
      <c r="FS59" s="174"/>
      <c r="FT59" s="174"/>
      <c r="FU59" s="174"/>
      <c r="FV59" s="174"/>
      <c r="FW59" s="174"/>
      <c r="FX59" s="174"/>
      <c r="FY59" s="174"/>
      <c r="FZ59" s="174"/>
      <c r="GA59" s="174"/>
      <c r="GB59" s="174"/>
      <c r="GC59" s="174"/>
      <c r="GD59" s="174"/>
      <c r="GE59" s="174"/>
      <c r="GF59" s="174"/>
      <c r="GG59" s="174"/>
      <c r="GH59" s="174"/>
      <c r="GI59" s="174"/>
      <c r="GJ59" s="174"/>
      <c r="GK59" s="174"/>
      <c r="GL59" s="174"/>
      <c r="GM59" s="174"/>
      <c r="GN59" s="174"/>
      <c r="GO59" s="174"/>
      <c r="GP59" s="174"/>
      <c r="GQ59" s="174"/>
      <c r="GR59" s="174"/>
      <c r="GS59" s="174"/>
      <c r="GT59" s="174"/>
      <c r="GU59" s="174"/>
      <c r="GV59" s="174"/>
      <c r="GW59" s="174"/>
      <c r="GX59" s="174"/>
      <c r="GY59" s="174"/>
      <c r="GZ59" s="174"/>
      <c r="HA59" s="174"/>
      <c r="HB59" s="174"/>
      <c r="HC59" s="174"/>
      <c r="HD59" s="174"/>
      <c r="HE59" s="174"/>
      <c r="HF59" s="174"/>
      <c r="HG59" s="174"/>
      <c r="HH59" s="174"/>
      <c r="HI59" s="174"/>
      <c r="HJ59" s="174"/>
      <c r="HK59" s="174"/>
      <c r="HL59" s="174"/>
      <c r="HM59" s="174"/>
      <c r="HN59" s="174"/>
      <c r="HO59" s="174"/>
      <c r="HP59" s="174"/>
      <c r="HQ59" s="174"/>
      <c r="HR59" s="174"/>
      <c r="HS59" s="174"/>
      <c r="HT59" s="174"/>
      <c r="HU59" s="174"/>
      <c r="HV59" s="174"/>
      <c r="HW59" s="174"/>
      <c r="HX59" s="174"/>
      <c r="HY59" s="174"/>
      <c r="HZ59" s="174"/>
      <c r="IA59" s="174"/>
      <c r="IB59" s="174"/>
      <c r="IC59" s="174"/>
      <c r="ID59" s="174"/>
      <c r="IE59" s="174"/>
      <c r="IF59" s="174"/>
      <c r="IG59" s="174"/>
      <c r="IH59" s="174"/>
      <c r="II59" s="174"/>
      <c r="IJ59" s="174"/>
      <c r="IK59" s="174"/>
      <c r="IL59" s="174"/>
      <c r="IM59" s="174"/>
      <c r="IN59" s="174"/>
      <c r="IO59" s="174"/>
      <c r="IP59" s="174"/>
      <c r="IQ59" s="174"/>
      <c r="IR59" s="174"/>
      <c r="IS59" s="174"/>
      <c r="IT59" s="174"/>
      <c r="IU59" s="174"/>
      <c r="IV59" s="174"/>
      <c r="IW59" s="174"/>
    </row>
    <row r="60" spans="3:257" s="183" customFormat="1" ht="20.25" customHeight="1">
      <c r="C60" s="174"/>
      <c r="D60" s="174"/>
      <c r="E60" s="174"/>
      <c r="F60" s="18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174"/>
      <c r="AI60" s="174"/>
      <c r="AJ60" s="174"/>
      <c r="AK60" s="174"/>
      <c r="AL60" s="174"/>
      <c r="AM60" s="174"/>
      <c r="AN60" s="174"/>
      <c r="AO60" s="174"/>
      <c r="AP60" s="174"/>
      <c r="AQ60" s="174"/>
      <c r="AR60" s="174"/>
      <c r="AS60" s="174"/>
      <c r="AT60" s="174"/>
      <c r="AU60" s="174"/>
      <c r="AV60" s="174"/>
      <c r="AW60" s="174"/>
      <c r="AX60" s="174"/>
      <c r="AY60" s="174"/>
      <c r="AZ60" s="174"/>
      <c r="BA60" s="174"/>
      <c r="BB60" s="174"/>
      <c r="BC60" s="174"/>
      <c r="BD60" s="174"/>
      <c r="BE60" s="174"/>
      <c r="BF60" s="174"/>
      <c r="BG60" s="174"/>
      <c r="BH60" s="174"/>
      <c r="BI60" s="174"/>
      <c r="BJ60" s="174"/>
      <c r="BK60" s="174"/>
      <c r="BL60" s="174"/>
      <c r="BM60" s="174"/>
      <c r="BN60" s="174"/>
      <c r="BO60" s="174"/>
      <c r="BP60" s="174"/>
      <c r="BQ60" s="174"/>
      <c r="BR60" s="174"/>
      <c r="BS60" s="174"/>
      <c r="BT60" s="174"/>
      <c r="BU60" s="174"/>
      <c r="BV60" s="174"/>
      <c r="BW60" s="174"/>
      <c r="BX60" s="174"/>
      <c r="BY60" s="174"/>
      <c r="BZ60" s="174"/>
      <c r="CA60" s="174"/>
      <c r="CB60" s="174"/>
      <c r="CC60" s="174"/>
      <c r="CD60" s="174"/>
      <c r="CE60" s="174"/>
      <c r="CF60" s="174"/>
      <c r="CG60" s="174"/>
      <c r="CH60" s="174"/>
      <c r="CI60" s="174"/>
      <c r="CJ60" s="174"/>
      <c r="CK60" s="174"/>
      <c r="CL60" s="174"/>
      <c r="CM60" s="174"/>
      <c r="CN60" s="174"/>
      <c r="CO60" s="174"/>
      <c r="CP60" s="174"/>
      <c r="CQ60" s="174"/>
      <c r="CR60" s="174"/>
      <c r="CS60" s="174"/>
      <c r="CT60" s="174"/>
      <c r="CU60" s="174"/>
      <c r="CV60" s="174"/>
      <c r="CW60" s="174"/>
      <c r="CX60" s="174"/>
      <c r="CY60" s="174"/>
      <c r="CZ60" s="174"/>
      <c r="DA60" s="174"/>
      <c r="DB60" s="174"/>
      <c r="DC60" s="174"/>
      <c r="DD60" s="174"/>
      <c r="DE60" s="174"/>
      <c r="DF60" s="174"/>
      <c r="DG60" s="174"/>
      <c r="DH60" s="174"/>
      <c r="DI60" s="174"/>
      <c r="DJ60" s="174"/>
      <c r="DK60" s="174"/>
      <c r="DL60" s="174"/>
      <c r="DM60" s="174"/>
      <c r="DN60" s="174"/>
      <c r="DO60" s="174"/>
      <c r="DP60" s="174"/>
      <c r="DQ60" s="174"/>
      <c r="DR60" s="174"/>
      <c r="DS60" s="174"/>
      <c r="DT60" s="174"/>
      <c r="DU60" s="174"/>
      <c r="DV60" s="174"/>
      <c r="DW60" s="174"/>
      <c r="DX60" s="174"/>
      <c r="DY60" s="174"/>
      <c r="DZ60" s="174"/>
      <c r="EA60" s="174"/>
      <c r="EB60" s="174"/>
      <c r="EC60" s="174"/>
      <c r="ED60" s="174"/>
      <c r="EE60" s="174"/>
      <c r="EF60" s="174"/>
      <c r="EG60" s="174"/>
      <c r="EH60" s="174"/>
      <c r="EI60" s="174"/>
      <c r="EJ60" s="174"/>
      <c r="EK60" s="174"/>
      <c r="EL60" s="174"/>
      <c r="EM60" s="174"/>
      <c r="EN60" s="174"/>
      <c r="EO60" s="174"/>
      <c r="EP60" s="174"/>
      <c r="EQ60" s="174"/>
      <c r="ER60" s="174"/>
      <c r="ES60" s="174"/>
      <c r="ET60" s="174"/>
      <c r="EU60" s="174"/>
      <c r="EV60" s="174"/>
      <c r="EW60" s="174"/>
      <c r="EX60" s="174"/>
      <c r="EY60" s="174"/>
      <c r="EZ60" s="174"/>
      <c r="FA60" s="174"/>
      <c r="FB60" s="174"/>
      <c r="FC60" s="174"/>
      <c r="FD60" s="174"/>
      <c r="FE60" s="174"/>
      <c r="FF60" s="174"/>
      <c r="FG60" s="174"/>
      <c r="FH60" s="174"/>
      <c r="FI60" s="174"/>
      <c r="FJ60" s="174"/>
      <c r="FK60" s="174"/>
      <c r="FL60" s="174"/>
      <c r="FM60" s="174"/>
      <c r="FN60" s="174"/>
      <c r="FO60" s="174"/>
      <c r="FP60" s="174"/>
      <c r="FQ60" s="174"/>
      <c r="FR60" s="174"/>
      <c r="FS60" s="174"/>
      <c r="FT60" s="174"/>
      <c r="FU60" s="174"/>
      <c r="FV60" s="174"/>
      <c r="FW60" s="174"/>
      <c r="FX60" s="174"/>
      <c r="FY60" s="174"/>
      <c r="FZ60" s="174"/>
      <c r="GA60" s="174"/>
      <c r="GB60" s="174"/>
      <c r="GC60" s="174"/>
      <c r="GD60" s="174"/>
      <c r="GE60" s="174"/>
      <c r="GF60" s="174"/>
      <c r="GG60" s="174"/>
      <c r="GH60" s="174"/>
      <c r="GI60" s="174"/>
      <c r="GJ60" s="174"/>
      <c r="GK60" s="174"/>
      <c r="GL60" s="174"/>
      <c r="GM60" s="174"/>
      <c r="GN60" s="174"/>
      <c r="GO60" s="174"/>
      <c r="GP60" s="174"/>
      <c r="GQ60" s="174"/>
      <c r="GR60" s="174"/>
      <c r="GS60" s="174"/>
      <c r="GT60" s="174"/>
      <c r="GU60" s="174"/>
      <c r="GV60" s="174"/>
      <c r="GW60" s="174"/>
      <c r="GX60" s="174"/>
      <c r="GY60" s="174"/>
      <c r="GZ60" s="174"/>
      <c r="HA60" s="174"/>
      <c r="HB60" s="174"/>
      <c r="HC60" s="174"/>
      <c r="HD60" s="174"/>
      <c r="HE60" s="174"/>
      <c r="HF60" s="174"/>
      <c r="HG60" s="174"/>
      <c r="HH60" s="174"/>
      <c r="HI60" s="174"/>
      <c r="HJ60" s="174"/>
      <c r="HK60" s="174"/>
      <c r="HL60" s="174"/>
      <c r="HM60" s="174"/>
      <c r="HN60" s="174"/>
      <c r="HO60" s="174"/>
      <c r="HP60" s="174"/>
      <c r="HQ60" s="174"/>
      <c r="HR60" s="174"/>
      <c r="HS60" s="174"/>
      <c r="HT60" s="174"/>
      <c r="HU60" s="174"/>
      <c r="HV60" s="174"/>
      <c r="HW60" s="174"/>
      <c r="HX60" s="174"/>
      <c r="HY60" s="174"/>
      <c r="HZ60" s="174"/>
      <c r="IA60" s="174"/>
      <c r="IB60" s="174"/>
      <c r="IC60" s="174"/>
      <c r="ID60" s="174"/>
      <c r="IE60" s="174"/>
      <c r="IF60" s="174"/>
      <c r="IG60" s="174"/>
      <c r="IH60" s="174"/>
      <c r="II60" s="174"/>
      <c r="IJ60" s="174"/>
      <c r="IK60" s="174"/>
      <c r="IL60" s="174"/>
      <c r="IM60" s="174"/>
      <c r="IN60" s="174"/>
      <c r="IO60" s="174"/>
      <c r="IP60" s="174"/>
      <c r="IQ60" s="174"/>
      <c r="IR60" s="174"/>
      <c r="IS60" s="174"/>
      <c r="IT60" s="174"/>
      <c r="IU60" s="174"/>
      <c r="IV60" s="174"/>
      <c r="IW60" s="174"/>
    </row>
    <row r="61" spans="3:257" s="183" customFormat="1" ht="20.25" customHeight="1">
      <c r="C61" s="174"/>
      <c r="D61" s="174"/>
      <c r="E61" s="174"/>
      <c r="F61" s="18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74"/>
      <c r="AK61" s="174"/>
      <c r="AL61" s="174"/>
      <c r="AM61" s="174"/>
      <c r="AN61" s="174"/>
      <c r="AO61" s="174"/>
      <c r="AP61" s="174"/>
      <c r="AQ61" s="174"/>
      <c r="AR61" s="174"/>
      <c r="AS61" s="174"/>
      <c r="AT61" s="174"/>
      <c r="AU61" s="174"/>
      <c r="AV61" s="174"/>
      <c r="AW61" s="174"/>
      <c r="AX61" s="174"/>
      <c r="AY61" s="174"/>
      <c r="AZ61" s="174"/>
      <c r="BA61" s="174"/>
      <c r="BB61" s="174"/>
      <c r="BC61" s="174"/>
      <c r="BD61" s="174"/>
      <c r="BE61" s="174"/>
      <c r="BF61" s="174"/>
      <c r="BG61" s="174"/>
      <c r="BH61" s="174"/>
      <c r="BI61" s="174"/>
      <c r="BJ61" s="174"/>
      <c r="BK61" s="174"/>
      <c r="BL61" s="174"/>
      <c r="BM61" s="174"/>
      <c r="BN61" s="174"/>
      <c r="BO61" s="174"/>
      <c r="BP61" s="174"/>
      <c r="BQ61" s="174"/>
      <c r="BR61" s="174"/>
      <c r="BS61" s="174"/>
      <c r="BT61" s="174"/>
      <c r="BU61" s="174"/>
      <c r="BV61" s="174"/>
      <c r="BW61" s="174"/>
      <c r="BX61" s="174"/>
      <c r="BY61" s="174"/>
      <c r="BZ61" s="174"/>
      <c r="CA61" s="174"/>
      <c r="CB61" s="174"/>
      <c r="CC61" s="174"/>
      <c r="CD61" s="174"/>
      <c r="CE61" s="174"/>
      <c r="CF61" s="174"/>
      <c r="CG61" s="174"/>
      <c r="CH61" s="174"/>
      <c r="CI61" s="174"/>
      <c r="CJ61" s="174"/>
      <c r="CK61" s="174"/>
      <c r="CL61" s="174"/>
      <c r="CM61" s="174"/>
      <c r="CN61" s="174"/>
      <c r="CO61" s="174"/>
      <c r="CP61" s="174"/>
      <c r="CQ61" s="174"/>
      <c r="CR61" s="174"/>
      <c r="CS61" s="174"/>
      <c r="CT61" s="174"/>
      <c r="CU61" s="174"/>
      <c r="CV61" s="174"/>
      <c r="CW61" s="174"/>
      <c r="CX61" s="174"/>
      <c r="CY61" s="174"/>
      <c r="CZ61" s="174"/>
      <c r="DA61" s="174"/>
      <c r="DB61" s="174"/>
      <c r="DC61" s="174"/>
      <c r="DD61" s="174"/>
      <c r="DE61" s="174"/>
      <c r="DF61" s="174"/>
      <c r="DG61" s="174"/>
      <c r="DH61" s="174"/>
      <c r="DI61" s="174"/>
      <c r="DJ61" s="174"/>
      <c r="DK61" s="174"/>
      <c r="DL61" s="174"/>
      <c r="DM61" s="174"/>
      <c r="DN61" s="174"/>
      <c r="DO61" s="174"/>
      <c r="DP61" s="174"/>
      <c r="DQ61" s="174"/>
      <c r="DR61" s="174"/>
      <c r="DS61" s="174"/>
      <c r="DT61" s="174"/>
      <c r="DU61" s="174"/>
      <c r="DV61" s="174"/>
      <c r="DW61" s="174"/>
      <c r="DX61" s="174"/>
      <c r="DY61" s="174"/>
      <c r="DZ61" s="174"/>
      <c r="EA61" s="174"/>
      <c r="EB61" s="174"/>
      <c r="EC61" s="174"/>
      <c r="ED61" s="174"/>
      <c r="EE61" s="174"/>
      <c r="EF61" s="174"/>
      <c r="EG61" s="174"/>
      <c r="EH61" s="174"/>
      <c r="EI61" s="174"/>
      <c r="EJ61" s="174"/>
      <c r="EK61" s="174"/>
      <c r="EL61" s="174"/>
      <c r="EM61" s="174"/>
      <c r="EN61" s="174"/>
      <c r="EO61" s="174"/>
      <c r="EP61" s="174"/>
      <c r="EQ61" s="174"/>
      <c r="ER61" s="174"/>
      <c r="ES61" s="174"/>
      <c r="ET61" s="174"/>
      <c r="EU61" s="174"/>
      <c r="EV61" s="174"/>
      <c r="EW61" s="174"/>
      <c r="EX61" s="174"/>
      <c r="EY61" s="174"/>
      <c r="EZ61" s="174"/>
      <c r="FA61" s="174"/>
      <c r="FB61" s="174"/>
      <c r="FC61" s="174"/>
      <c r="FD61" s="174"/>
      <c r="FE61" s="174"/>
      <c r="FF61" s="174"/>
      <c r="FG61" s="174"/>
      <c r="FH61" s="174"/>
      <c r="FI61" s="174"/>
      <c r="FJ61" s="174"/>
      <c r="FK61" s="174"/>
      <c r="FL61" s="174"/>
      <c r="FM61" s="174"/>
      <c r="FN61" s="174"/>
      <c r="FO61" s="174"/>
      <c r="FP61" s="174"/>
      <c r="FQ61" s="174"/>
      <c r="FR61" s="174"/>
      <c r="FS61" s="174"/>
      <c r="FT61" s="174"/>
      <c r="FU61" s="174"/>
      <c r="FV61" s="174"/>
      <c r="FW61" s="174"/>
      <c r="FX61" s="174"/>
      <c r="FY61" s="174"/>
      <c r="FZ61" s="174"/>
      <c r="GA61" s="174"/>
      <c r="GB61" s="174"/>
      <c r="GC61" s="174"/>
      <c r="GD61" s="174"/>
      <c r="GE61" s="174"/>
      <c r="GF61" s="174"/>
      <c r="GG61" s="174"/>
      <c r="GH61" s="174"/>
      <c r="GI61" s="174"/>
      <c r="GJ61" s="174"/>
      <c r="GK61" s="174"/>
      <c r="GL61" s="174"/>
      <c r="GM61" s="174"/>
      <c r="GN61" s="174"/>
      <c r="GO61" s="174"/>
      <c r="GP61" s="174"/>
      <c r="GQ61" s="174"/>
      <c r="GR61" s="174"/>
      <c r="GS61" s="174"/>
      <c r="GT61" s="174"/>
      <c r="GU61" s="174"/>
      <c r="GV61" s="174"/>
      <c r="GW61" s="174"/>
      <c r="GX61" s="174"/>
      <c r="GY61" s="174"/>
      <c r="GZ61" s="174"/>
      <c r="HA61" s="174"/>
      <c r="HB61" s="174"/>
      <c r="HC61" s="174"/>
      <c r="HD61" s="174"/>
      <c r="HE61" s="174"/>
      <c r="HF61" s="174"/>
      <c r="HG61" s="174"/>
      <c r="HH61" s="174"/>
      <c r="HI61" s="174"/>
      <c r="HJ61" s="174"/>
      <c r="HK61" s="174"/>
      <c r="HL61" s="174"/>
      <c r="HM61" s="174"/>
      <c r="HN61" s="174"/>
      <c r="HO61" s="174"/>
      <c r="HP61" s="174"/>
      <c r="HQ61" s="174"/>
      <c r="HR61" s="174"/>
      <c r="HS61" s="174"/>
      <c r="HT61" s="174"/>
      <c r="HU61" s="174"/>
      <c r="HV61" s="174"/>
      <c r="HW61" s="174"/>
      <c r="HX61" s="174"/>
      <c r="HY61" s="174"/>
      <c r="HZ61" s="174"/>
      <c r="IA61" s="174"/>
      <c r="IB61" s="174"/>
      <c r="IC61" s="174"/>
      <c r="ID61" s="174"/>
      <c r="IE61" s="174"/>
      <c r="IF61" s="174"/>
      <c r="IG61" s="174"/>
      <c r="IH61" s="174"/>
      <c r="II61" s="174"/>
      <c r="IJ61" s="174"/>
      <c r="IK61" s="174"/>
      <c r="IL61" s="174"/>
      <c r="IM61" s="174"/>
      <c r="IN61" s="174"/>
      <c r="IO61" s="174"/>
      <c r="IP61" s="174"/>
      <c r="IQ61" s="174"/>
      <c r="IR61" s="174"/>
      <c r="IS61" s="174"/>
      <c r="IT61" s="174"/>
      <c r="IU61" s="174"/>
      <c r="IV61" s="174"/>
      <c r="IW61" s="174"/>
    </row>
    <row r="62" spans="3:257" s="183" customFormat="1" ht="20.25" customHeight="1">
      <c r="C62" s="174"/>
      <c r="D62" s="174"/>
      <c r="E62" s="174"/>
      <c r="F62" s="18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/>
      <c r="AO62" s="174"/>
      <c r="AP62" s="174"/>
      <c r="AQ62" s="174"/>
      <c r="AR62" s="174"/>
      <c r="AS62" s="174"/>
      <c r="AT62" s="174"/>
      <c r="AU62" s="174"/>
      <c r="AV62" s="174"/>
      <c r="AW62" s="174"/>
      <c r="AX62" s="174"/>
      <c r="AY62" s="174"/>
      <c r="AZ62" s="174"/>
      <c r="BA62" s="174"/>
      <c r="BB62" s="174"/>
      <c r="BC62" s="174"/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74"/>
      <c r="BO62" s="174"/>
      <c r="BP62" s="174"/>
      <c r="BQ62" s="174"/>
      <c r="BR62" s="174"/>
      <c r="BS62" s="174"/>
      <c r="BT62" s="174"/>
      <c r="BU62" s="174"/>
      <c r="BV62" s="174"/>
      <c r="BW62" s="174"/>
      <c r="BX62" s="174"/>
      <c r="BY62" s="174"/>
      <c r="BZ62" s="174"/>
      <c r="CA62" s="174"/>
      <c r="CB62" s="174"/>
      <c r="CC62" s="174"/>
      <c r="CD62" s="174"/>
      <c r="CE62" s="174"/>
      <c r="CF62" s="174"/>
      <c r="CG62" s="174"/>
      <c r="CH62" s="174"/>
      <c r="CI62" s="174"/>
      <c r="CJ62" s="174"/>
      <c r="CK62" s="174"/>
      <c r="CL62" s="174"/>
      <c r="CM62" s="174"/>
      <c r="CN62" s="174"/>
      <c r="CO62" s="174"/>
      <c r="CP62" s="174"/>
      <c r="CQ62" s="174"/>
      <c r="CR62" s="174"/>
      <c r="CS62" s="174"/>
      <c r="CT62" s="174"/>
      <c r="CU62" s="174"/>
      <c r="CV62" s="174"/>
      <c r="CW62" s="174"/>
      <c r="CX62" s="174"/>
      <c r="CY62" s="174"/>
      <c r="CZ62" s="174"/>
      <c r="DA62" s="174"/>
      <c r="DB62" s="174"/>
      <c r="DC62" s="174"/>
      <c r="DD62" s="174"/>
      <c r="DE62" s="174"/>
      <c r="DF62" s="174"/>
      <c r="DG62" s="174"/>
      <c r="DH62" s="174"/>
      <c r="DI62" s="174"/>
      <c r="DJ62" s="174"/>
      <c r="DK62" s="174"/>
      <c r="DL62" s="174"/>
      <c r="DM62" s="174"/>
      <c r="DN62" s="174"/>
      <c r="DO62" s="174"/>
      <c r="DP62" s="174"/>
      <c r="DQ62" s="174"/>
      <c r="DR62" s="174"/>
      <c r="DS62" s="174"/>
      <c r="DT62" s="174"/>
      <c r="DU62" s="174"/>
      <c r="DV62" s="174"/>
      <c r="DW62" s="174"/>
      <c r="DX62" s="174"/>
      <c r="DY62" s="174"/>
      <c r="DZ62" s="174"/>
      <c r="EA62" s="174"/>
      <c r="EB62" s="174"/>
      <c r="EC62" s="174"/>
      <c r="ED62" s="174"/>
      <c r="EE62" s="174"/>
      <c r="EF62" s="174"/>
      <c r="EG62" s="174"/>
      <c r="EH62" s="174"/>
      <c r="EI62" s="174"/>
      <c r="EJ62" s="174"/>
      <c r="EK62" s="174"/>
      <c r="EL62" s="174"/>
      <c r="EM62" s="174"/>
      <c r="EN62" s="174"/>
      <c r="EO62" s="174"/>
      <c r="EP62" s="174"/>
      <c r="EQ62" s="174"/>
      <c r="ER62" s="174"/>
      <c r="ES62" s="174"/>
      <c r="ET62" s="174"/>
      <c r="EU62" s="174"/>
      <c r="EV62" s="174"/>
      <c r="EW62" s="174"/>
      <c r="EX62" s="174"/>
      <c r="EY62" s="174"/>
      <c r="EZ62" s="174"/>
      <c r="FA62" s="174"/>
      <c r="FB62" s="174"/>
      <c r="FC62" s="174"/>
      <c r="FD62" s="174"/>
      <c r="FE62" s="174"/>
      <c r="FF62" s="174"/>
      <c r="FG62" s="174"/>
      <c r="FH62" s="174"/>
      <c r="FI62" s="174"/>
      <c r="FJ62" s="174"/>
      <c r="FK62" s="174"/>
      <c r="FL62" s="174"/>
      <c r="FM62" s="174"/>
      <c r="FN62" s="174"/>
      <c r="FO62" s="174"/>
      <c r="FP62" s="174"/>
      <c r="FQ62" s="174"/>
      <c r="FR62" s="174"/>
      <c r="FS62" s="174"/>
      <c r="FT62" s="174"/>
      <c r="FU62" s="174"/>
      <c r="FV62" s="174"/>
      <c r="FW62" s="174"/>
      <c r="FX62" s="174"/>
      <c r="FY62" s="174"/>
      <c r="FZ62" s="174"/>
      <c r="GA62" s="174"/>
      <c r="GB62" s="174"/>
      <c r="GC62" s="174"/>
      <c r="GD62" s="174"/>
      <c r="GE62" s="174"/>
      <c r="GF62" s="174"/>
      <c r="GG62" s="174"/>
      <c r="GH62" s="174"/>
      <c r="GI62" s="174"/>
      <c r="GJ62" s="174"/>
      <c r="GK62" s="174"/>
      <c r="GL62" s="174"/>
      <c r="GM62" s="174"/>
      <c r="GN62" s="174"/>
      <c r="GO62" s="174"/>
      <c r="GP62" s="174"/>
      <c r="GQ62" s="174"/>
      <c r="GR62" s="174"/>
      <c r="GS62" s="174"/>
      <c r="GT62" s="174"/>
      <c r="GU62" s="174"/>
      <c r="GV62" s="174"/>
      <c r="GW62" s="174"/>
      <c r="GX62" s="174"/>
      <c r="GY62" s="174"/>
      <c r="GZ62" s="174"/>
      <c r="HA62" s="174"/>
      <c r="HB62" s="174"/>
      <c r="HC62" s="174"/>
      <c r="HD62" s="174"/>
      <c r="HE62" s="174"/>
      <c r="HF62" s="174"/>
      <c r="HG62" s="174"/>
      <c r="HH62" s="174"/>
      <c r="HI62" s="174"/>
      <c r="HJ62" s="174"/>
      <c r="HK62" s="174"/>
      <c r="HL62" s="174"/>
      <c r="HM62" s="174"/>
      <c r="HN62" s="174"/>
      <c r="HO62" s="174"/>
      <c r="HP62" s="174"/>
      <c r="HQ62" s="174"/>
      <c r="HR62" s="174"/>
      <c r="HS62" s="174"/>
      <c r="HT62" s="174"/>
      <c r="HU62" s="174"/>
      <c r="HV62" s="174"/>
      <c r="HW62" s="174"/>
      <c r="HX62" s="174"/>
      <c r="HY62" s="174"/>
      <c r="HZ62" s="174"/>
      <c r="IA62" s="174"/>
      <c r="IB62" s="174"/>
      <c r="IC62" s="174"/>
      <c r="ID62" s="174"/>
      <c r="IE62" s="174"/>
      <c r="IF62" s="174"/>
      <c r="IG62" s="174"/>
      <c r="IH62" s="174"/>
      <c r="II62" s="174"/>
      <c r="IJ62" s="174"/>
      <c r="IK62" s="174"/>
      <c r="IL62" s="174"/>
      <c r="IM62" s="174"/>
      <c r="IN62" s="174"/>
      <c r="IO62" s="174"/>
      <c r="IP62" s="174"/>
      <c r="IQ62" s="174"/>
      <c r="IR62" s="174"/>
      <c r="IS62" s="174"/>
      <c r="IT62" s="174"/>
      <c r="IU62" s="174"/>
      <c r="IV62" s="174"/>
      <c r="IW62" s="174"/>
    </row>
    <row r="63" spans="3:257" s="183" customFormat="1" ht="20.25" customHeight="1">
      <c r="C63" s="174"/>
      <c r="D63" s="174"/>
      <c r="E63" s="174"/>
      <c r="F63" s="18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174"/>
      <c r="AI63" s="174"/>
      <c r="AJ63" s="174"/>
      <c r="AK63" s="174"/>
      <c r="AL63" s="174"/>
      <c r="AM63" s="174"/>
      <c r="AN63" s="174"/>
      <c r="AO63" s="174"/>
      <c r="AP63" s="174"/>
      <c r="AQ63" s="174"/>
      <c r="AR63" s="174"/>
      <c r="AS63" s="174"/>
      <c r="AT63" s="174"/>
      <c r="AU63" s="174"/>
      <c r="AV63" s="174"/>
      <c r="AW63" s="174"/>
      <c r="AX63" s="174"/>
      <c r="AY63" s="174"/>
      <c r="AZ63" s="174"/>
      <c r="BA63" s="174"/>
      <c r="BB63" s="174"/>
      <c r="BC63" s="174"/>
      <c r="BD63" s="174"/>
      <c r="BE63" s="174"/>
      <c r="BF63" s="174"/>
      <c r="BG63" s="174"/>
      <c r="BH63" s="174"/>
      <c r="BI63" s="174"/>
      <c r="BJ63" s="174"/>
      <c r="BK63" s="174"/>
      <c r="BL63" s="174"/>
      <c r="BM63" s="174"/>
      <c r="BN63" s="174"/>
      <c r="BO63" s="174"/>
      <c r="BP63" s="174"/>
      <c r="BQ63" s="174"/>
      <c r="BR63" s="174"/>
      <c r="BS63" s="174"/>
      <c r="BT63" s="174"/>
      <c r="BU63" s="174"/>
      <c r="BV63" s="174"/>
      <c r="BW63" s="174"/>
      <c r="BX63" s="174"/>
      <c r="BY63" s="174"/>
      <c r="BZ63" s="174"/>
      <c r="CA63" s="174"/>
      <c r="CB63" s="174"/>
      <c r="CC63" s="174"/>
      <c r="CD63" s="174"/>
      <c r="CE63" s="174"/>
      <c r="CF63" s="174"/>
      <c r="CG63" s="174"/>
      <c r="CH63" s="174"/>
      <c r="CI63" s="174"/>
      <c r="CJ63" s="174"/>
      <c r="CK63" s="174"/>
      <c r="CL63" s="174"/>
      <c r="CM63" s="174"/>
      <c r="CN63" s="174"/>
      <c r="CO63" s="174"/>
      <c r="CP63" s="174"/>
      <c r="CQ63" s="174"/>
      <c r="CR63" s="174"/>
      <c r="CS63" s="174"/>
      <c r="CT63" s="174"/>
      <c r="CU63" s="174"/>
      <c r="CV63" s="174"/>
      <c r="CW63" s="174"/>
      <c r="CX63" s="174"/>
      <c r="CY63" s="174"/>
      <c r="CZ63" s="174"/>
      <c r="DA63" s="174"/>
      <c r="DB63" s="174"/>
      <c r="DC63" s="174"/>
      <c r="DD63" s="174"/>
      <c r="DE63" s="174"/>
      <c r="DF63" s="174"/>
      <c r="DG63" s="174"/>
      <c r="DH63" s="174"/>
      <c r="DI63" s="174"/>
      <c r="DJ63" s="174"/>
      <c r="DK63" s="174"/>
      <c r="DL63" s="174"/>
      <c r="DM63" s="174"/>
      <c r="DN63" s="174"/>
      <c r="DO63" s="174"/>
      <c r="DP63" s="174"/>
      <c r="DQ63" s="174"/>
      <c r="DR63" s="174"/>
      <c r="DS63" s="174"/>
      <c r="DT63" s="174"/>
      <c r="DU63" s="174"/>
      <c r="DV63" s="174"/>
      <c r="DW63" s="174"/>
      <c r="DX63" s="174"/>
      <c r="DY63" s="174"/>
      <c r="DZ63" s="174"/>
      <c r="EA63" s="174"/>
      <c r="EB63" s="174"/>
      <c r="EC63" s="174"/>
      <c r="ED63" s="174"/>
      <c r="EE63" s="174"/>
      <c r="EF63" s="174"/>
      <c r="EG63" s="174"/>
      <c r="EH63" s="174"/>
      <c r="EI63" s="174"/>
      <c r="EJ63" s="174"/>
      <c r="EK63" s="174"/>
      <c r="EL63" s="174"/>
      <c r="EM63" s="174"/>
      <c r="EN63" s="174"/>
      <c r="EO63" s="174"/>
      <c r="EP63" s="174"/>
      <c r="EQ63" s="174"/>
      <c r="ER63" s="174"/>
      <c r="ES63" s="174"/>
      <c r="ET63" s="174"/>
      <c r="EU63" s="174"/>
      <c r="EV63" s="174"/>
      <c r="EW63" s="174"/>
      <c r="EX63" s="174"/>
      <c r="EY63" s="174"/>
      <c r="EZ63" s="174"/>
      <c r="FA63" s="174"/>
      <c r="FB63" s="174"/>
      <c r="FC63" s="174"/>
      <c r="FD63" s="174"/>
      <c r="FE63" s="174"/>
      <c r="FF63" s="174"/>
      <c r="FG63" s="174"/>
      <c r="FH63" s="174"/>
      <c r="FI63" s="174"/>
      <c r="FJ63" s="174"/>
      <c r="FK63" s="174"/>
      <c r="FL63" s="174"/>
      <c r="FM63" s="174"/>
      <c r="FN63" s="174"/>
      <c r="FO63" s="174"/>
      <c r="FP63" s="174"/>
      <c r="FQ63" s="174"/>
      <c r="FR63" s="174"/>
      <c r="FS63" s="174"/>
      <c r="FT63" s="174"/>
      <c r="FU63" s="174"/>
      <c r="FV63" s="174"/>
      <c r="FW63" s="174"/>
      <c r="FX63" s="174"/>
      <c r="FY63" s="174"/>
      <c r="FZ63" s="174"/>
      <c r="GA63" s="174"/>
      <c r="GB63" s="174"/>
      <c r="GC63" s="174"/>
      <c r="GD63" s="174"/>
      <c r="GE63" s="174"/>
      <c r="GF63" s="174"/>
      <c r="GG63" s="174"/>
      <c r="GH63" s="174"/>
      <c r="GI63" s="174"/>
      <c r="GJ63" s="174"/>
      <c r="GK63" s="174"/>
      <c r="GL63" s="174"/>
      <c r="GM63" s="174"/>
      <c r="GN63" s="174"/>
      <c r="GO63" s="174"/>
      <c r="GP63" s="174"/>
      <c r="GQ63" s="174"/>
      <c r="GR63" s="174"/>
      <c r="GS63" s="174"/>
      <c r="GT63" s="174"/>
      <c r="GU63" s="174"/>
      <c r="GV63" s="174"/>
      <c r="GW63" s="174"/>
      <c r="GX63" s="174"/>
      <c r="GY63" s="174"/>
      <c r="GZ63" s="174"/>
      <c r="HA63" s="174"/>
      <c r="HB63" s="174"/>
      <c r="HC63" s="174"/>
      <c r="HD63" s="174"/>
      <c r="HE63" s="174"/>
      <c r="HF63" s="174"/>
      <c r="HG63" s="174"/>
      <c r="HH63" s="174"/>
      <c r="HI63" s="174"/>
      <c r="HJ63" s="174"/>
      <c r="HK63" s="174"/>
      <c r="HL63" s="174"/>
      <c r="HM63" s="174"/>
      <c r="HN63" s="174"/>
      <c r="HO63" s="174"/>
      <c r="HP63" s="174"/>
      <c r="HQ63" s="174"/>
      <c r="HR63" s="174"/>
      <c r="HS63" s="174"/>
      <c r="HT63" s="174"/>
      <c r="HU63" s="174"/>
      <c r="HV63" s="174"/>
      <c r="HW63" s="174"/>
      <c r="HX63" s="174"/>
      <c r="HY63" s="174"/>
      <c r="HZ63" s="174"/>
      <c r="IA63" s="174"/>
      <c r="IB63" s="174"/>
      <c r="IC63" s="174"/>
      <c r="ID63" s="174"/>
      <c r="IE63" s="174"/>
      <c r="IF63" s="174"/>
      <c r="IG63" s="174"/>
      <c r="IH63" s="174"/>
      <c r="II63" s="174"/>
      <c r="IJ63" s="174"/>
      <c r="IK63" s="174"/>
      <c r="IL63" s="174"/>
      <c r="IM63" s="174"/>
      <c r="IN63" s="174"/>
      <c r="IO63" s="174"/>
      <c r="IP63" s="174"/>
      <c r="IQ63" s="174"/>
      <c r="IR63" s="174"/>
      <c r="IS63" s="174"/>
      <c r="IT63" s="174"/>
      <c r="IU63" s="174"/>
      <c r="IV63" s="174"/>
      <c r="IW63" s="174"/>
    </row>
    <row r="64" spans="3:257" s="183" customFormat="1" ht="20.25" customHeight="1">
      <c r="C64" s="174"/>
      <c r="D64" s="174"/>
      <c r="E64" s="174"/>
      <c r="F64" s="18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4"/>
      <c r="AK64" s="174"/>
      <c r="AL64" s="174"/>
      <c r="AM64" s="174"/>
      <c r="AN64" s="174"/>
      <c r="AO64" s="174"/>
      <c r="AP64" s="174"/>
      <c r="AQ64" s="174"/>
      <c r="AR64" s="174"/>
      <c r="AS64" s="174"/>
      <c r="AT64" s="174"/>
      <c r="AU64" s="174"/>
      <c r="AV64" s="174"/>
      <c r="AW64" s="174"/>
      <c r="AX64" s="174"/>
      <c r="AY64" s="174"/>
      <c r="AZ64" s="174"/>
      <c r="BA64" s="174"/>
      <c r="BB64" s="174"/>
      <c r="BC64" s="174"/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4"/>
      <c r="BR64" s="174"/>
      <c r="BS64" s="174"/>
      <c r="BT64" s="174"/>
      <c r="BU64" s="174"/>
      <c r="BV64" s="174"/>
      <c r="BW64" s="174"/>
      <c r="BX64" s="174"/>
      <c r="BY64" s="174"/>
      <c r="BZ64" s="174"/>
      <c r="CA64" s="174"/>
      <c r="CB64" s="174"/>
      <c r="CC64" s="174"/>
      <c r="CD64" s="174"/>
      <c r="CE64" s="174"/>
      <c r="CF64" s="174"/>
      <c r="CG64" s="174"/>
      <c r="CH64" s="174"/>
      <c r="CI64" s="174"/>
      <c r="CJ64" s="174"/>
      <c r="CK64" s="174"/>
      <c r="CL64" s="174"/>
      <c r="CM64" s="174"/>
      <c r="CN64" s="174"/>
      <c r="CO64" s="174"/>
      <c r="CP64" s="174"/>
      <c r="CQ64" s="174"/>
      <c r="CR64" s="174"/>
      <c r="CS64" s="174"/>
      <c r="CT64" s="174"/>
      <c r="CU64" s="174"/>
      <c r="CV64" s="174"/>
      <c r="CW64" s="174"/>
      <c r="CX64" s="174"/>
      <c r="CY64" s="174"/>
      <c r="CZ64" s="174"/>
      <c r="DA64" s="174"/>
      <c r="DB64" s="174"/>
      <c r="DC64" s="174"/>
      <c r="DD64" s="174"/>
      <c r="DE64" s="174"/>
      <c r="DF64" s="174"/>
      <c r="DG64" s="174"/>
      <c r="DH64" s="174"/>
      <c r="DI64" s="174"/>
      <c r="DJ64" s="174"/>
      <c r="DK64" s="174"/>
      <c r="DL64" s="174"/>
      <c r="DM64" s="174"/>
      <c r="DN64" s="174"/>
      <c r="DO64" s="174"/>
      <c r="DP64" s="174"/>
      <c r="DQ64" s="174"/>
      <c r="DR64" s="174"/>
      <c r="DS64" s="174"/>
      <c r="DT64" s="174"/>
      <c r="DU64" s="174"/>
      <c r="DV64" s="174"/>
      <c r="DW64" s="174"/>
      <c r="DX64" s="174"/>
      <c r="DY64" s="174"/>
      <c r="DZ64" s="174"/>
      <c r="EA64" s="174"/>
      <c r="EB64" s="174"/>
      <c r="EC64" s="174"/>
      <c r="ED64" s="174"/>
      <c r="EE64" s="174"/>
      <c r="EF64" s="174"/>
      <c r="EG64" s="174"/>
      <c r="EH64" s="174"/>
      <c r="EI64" s="174"/>
      <c r="EJ64" s="174"/>
      <c r="EK64" s="174"/>
      <c r="EL64" s="174"/>
      <c r="EM64" s="174"/>
      <c r="EN64" s="174"/>
      <c r="EO64" s="174"/>
      <c r="EP64" s="174"/>
      <c r="EQ64" s="174"/>
      <c r="ER64" s="174"/>
      <c r="ES64" s="174"/>
      <c r="ET64" s="174"/>
      <c r="EU64" s="174"/>
      <c r="EV64" s="174"/>
      <c r="EW64" s="174"/>
      <c r="EX64" s="174"/>
      <c r="EY64" s="174"/>
      <c r="EZ64" s="174"/>
      <c r="FA64" s="174"/>
      <c r="FB64" s="174"/>
      <c r="FC64" s="174"/>
      <c r="FD64" s="174"/>
      <c r="FE64" s="174"/>
      <c r="FF64" s="174"/>
      <c r="FG64" s="174"/>
      <c r="FH64" s="174"/>
      <c r="FI64" s="174"/>
      <c r="FJ64" s="174"/>
      <c r="FK64" s="174"/>
      <c r="FL64" s="174"/>
      <c r="FM64" s="174"/>
      <c r="FN64" s="174"/>
      <c r="FO64" s="174"/>
      <c r="FP64" s="174"/>
      <c r="FQ64" s="174"/>
      <c r="FR64" s="174"/>
      <c r="FS64" s="174"/>
      <c r="FT64" s="174"/>
      <c r="FU64" s="174"/>
      <c r="FV64" s="174"/>
      <c r="FW64" s="174"/>
      <c r="FX64" s="174"/>
      <c r="FY64" s="174"/>
      <c r="FZ64" s="174"/>
      <c r="GA64" s="174"/>
      <c r="GB64" s="174"/>
      <c r="GC64" s="174"/>
      <c r="GD64" s="174"/>
      <c r="GE64" s="174"/>
      <c r="GF64" s="174"/>
      <c r="GG64" s="174"/>
      <c r="GH64" s="174"/>
      <c r="GI64" s="174"/>
      <c r="GJ64" s="174"/>
      <c r="GK64" s="174"/>
      <c r="GL64" s="174"/>
      <c r="GM64" s="174"/>
      <c r="GN64" s="174"/>
      <c r="GO64" s="174"/>
      <c r="GP64" s="174"/>
      <c r="GQ64" s="174"/>
      <c r="GR64" s="174"/>
      <c r="GS64" s="174"/>
      <c r="GT64" s="174"/>
      <c r="GU64" s="174"/>
      <c r="GV64" s="174"/>
      <c r="GW64" s="174"/>
      <c r="GX64" s="174"/>
      <c r="GY64" s="174"/>
      <c r="GZ64" s="174"/>
      <c r="HA64" s="174"/>
      <c r="HB64" s="174"/>
      <c r="HC64" s="174"/>
      <c r="HD64" s="174"/>
      <c r="HE64" s="174"/>
      <c r="HF64" s="174"/>
      <c r="HG64" s="174"/>
      <c r="HH64" s="174"/>
      <c r="HI64" s="174"/>
      <c r="HJ64" s="174"/>
      <c r="HK64" s="174"/>
      <c r="HL64" s="174"/>
      <c r="HM64" s="174"/>
      <c r="HN64" s="174"/>
      <c r="HO64" s="174"/>
      <c r="HP64" s="174"/>
      <c r="HQ64" s="174"/>
      <c r="HR64" s="174"/>
      <c r="HS64" s="174"/>
      <c r="HT64" s="174"/>
      <c r="HU64" s="174"/>
      <c r="HV64" s="174"/>
      <c r="HW64" s="174"/>
      <c r="HX64" s="174"/>
      <c r="HY64" s="174"/>
      <c r="HZ64" s="174"/>
      <c r="IA64" s="174"/>
      <c r="IB64" s="174"/>
      <c r="IC64" s="174"/>
      <c r="ID64" s="174"/>
      <c r="IE64" s="174"/>
      <c r="IF64" s="174"/>
      <c r="IG64" s="174"/>
      <c r="IH64" s="174"/>
      <c r="II64" s="174"/>
      <c r="IJ64" s="174"/>
      <c r="IK64" s="174"/>
      <c r="IL64" s="174"/>
      <c r="IM64" s="174"/>
      <c r="IN64" s="174"/>
      <c r="IO64" s="174"/>
      <c r="IP64" s="174"/>
      <c r="IQ64" s="174"/>
      <c r="IR64" s="174"/>
      <c r="IS64" s="174"/>
      <c r="IT64" s="174"/>
      <c r="IU64" s="174"/>
      <c r="IV64" s="174"/>
      <c r="IW64" s="174"/>
    </row>
    <row r="65" spans="3:257" s="183" customFormat="1" ht="20.25" customHeight="1">
      <c r="C65" s="174"/>
      <c r="D65" s="174"/>
      <c r="E65" s="174"/>
      <c r="F65" s="18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174"/>
      <c r="AJ65" s="174"/>
      <c r="AK65" s="174"/>
      <c r="AL65" s="174"/>
      <c r="AM65" s="174"/>
      <c r="AN65" s="174"/>
      <c r="AO65" s="174"/>
      <c r="AP65" s="174"/>
      <c r="AQ65" s="174"/>
      <c r="AR65" s="174"/>
      <c r="AS65" s="174"/>
      <c r="AT65" s="174"/>
      <c r="AU65" s="174"/>
      <c r="AV65" s="174"/>
      <c r="AW65" s="174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  <c r="BM65" s="174"/>
      <c r="BN65" s="174"/>
      <c r="BO65" s="174"/>
      <c r="BP65" s="174"/>
      <c r="BQ65" s="174"/>
      <c r="BR65" s="174"/>
      <c r="BS65" s="174"/>
      <c r="BT65" s="174"/>
      <c r="BU65" s="174"/>
      <c r="BV65" s="174"/>
      <c r="BW65" s="174"/>
      <c r="BX65" s="174"/>
      <c r="BY65" s="174"/>
      <c r="BZ65" s="174"/>
      <c r="CA65" s="174"/>
      <c r="CB65" s="174"/>
      <c r="CC65" s="174"/>
      <c r="CD65" s="174"/>
      <c r="CE65" s="174"/>
      <c r="CF65" s="174"/>
      <c r="CG65" s="174"/>
      <c r="CH65" s="174"/>
      <c r="CI65" s="174"/>
      <c r="CJ65" s="174"/>
      <c r="CK65" s="174"/>
      <c r="CL65" s="174"/>
      <c r="CM65" s="174"/>
      <c r="CN65" s="174"/>
      <c r="CO65" s="174"/>
      <c r="CP65" s="174"/>
      <c r="CQ65" s="174"/>
      <c r="CR65" s="174"/>
      <c r="CS65" s="174"/>
      <c r="CT65" s="174"/>
      <c r="CU65" s="174"/>
      <c r="CV65" s="174"/>
      <c r="CW65" s="174"/>
      <c r="CX65" s="174"/>
      <c r="CY65" s="174"/>
      <c r="CZ65" s="174"/>
      <c r="DA65" s="174"/>
      <c r="DB65" s="174"/>
      <c r="DC65" s="174"/>
      <c r="DD65" s="174"/>
      <c r="DE65" s="174"/>
      <c r="DF65" s="174"/>
      <c r="DG65" s="174"/>
      <c r="DH65" s="174"/>
      <c r="DI65" s="174"/>
      <c r="DJ65" s="174"/>
      <c r="DK65" s="174"/>
      <c r="DL65" s="174"/>
      <c r="DM65" s="174"/>
      <c r="DN65" s="174"/>
      <c r="DO65" s="174"/>
      <c r="DP65" s="174"/>
      <c r="DQ65" s="174"/>
      <c r="DR65" s="174"/>
      <c r="DS65" s="174"/>
      <c r="DT65" s="174"/>
      <c r="DU65" s="174"/>
      <c r="DV65" s="174"/>
      <c r="DW65" s="174"/>
      <c r="DX65" s="174"/>
      <c r="DY65" s="174"/>
      <c r="DZ65" s="174"/>
      <c r="EA65" s="174"/>
      <c r="EB65" s="174"/>
      <c r="EC65" s="174"/>
      <c r="ED65" s="174"/>
      <c r="EE65" s="174"/>
      <c r="EF65" s="174"/>
      <c r="EG65" s="174"/>
      <c r="EH65" s="174"/>
      <c r="EI65" s="174"/>
      <c r="EJ65" s="174"/>
      <c r="EK65" s="174"/>
      <c r="EL65" s="174"/>
      <c r="EM65" s="174"/>
      <c r="EN65" s="174"/>
      <c r="EO65" s="174"/>
      <c r="EP65" s="174"/>
      <c r="EQ65" s="174"/>
      <c r="ER65" s="174"/>
      <c r="ES65" s="174"/>
      <c r="ET65" s="174"/>
      <c r="EU65" s="174"/>
      <c r="EV65" s="174"/>
      <c r="EW65" s="174"/>
      <c r="EX65" s="174"/>
      <c r="EY65" s="174"/>
      <c r="EZ65" s="174"/>
      <c r="FA65" s="174"/>
      <c r="FB65" s="174"/>
      <c r="FC65" s="174"/>
      <c r="FD65" s="174"/>
      <c r="FE65" s="174"/>
      <c r="FF65" s="174"/>
      <c r="FG65" s="174"/>
      <c r="FH65" s="174"/>
      <c r="FI65" s="174"/>
      <c r="FJ65" s="174"/>
      <c r="FK65" s="174"/>
      <c r="FL65" s="174"/>
      <c r="FM65" s="174"/>
      <c r="FN65" s="174"/>
      <c r="FO65" s="174"/>
      <c r="FP65" s="174"/>
      <c r="FQ65" s="174"/>
      <c r="FR65" s="174"/>
      <c r="FS65" s="174"/>
      <c r="FT65" s="174"/>
      <c r="FU65" s="174"/>
      <c r="FV65" s="174"/>
      <c r="FW65" s="174"/>
      <c r="FX65" s="174"/>
      <c r="FY65" s="174"/>
      <c r="FZ65" s="174"/>
      <c r="GA65" s="174"/>
      <c r="GB65" s="174"/>
      <c r="GC65" s="174"/>
      <c r="GD65" s="174"/>
      <c r="GE65" s="174"/>
      <c r="GF65" s="174"/>
      <c r="GG65" s="174"/>
      <c r="GH65" s="174"/>
      <c r="GI65" s="174"/>
      <c r="GJ65" s="174"/>
      <c r="GK65" s="174"/>
      <c r="GL65" s="174"/>
      <c r="GM65" s="174"/>
      <c r="GN65" s="174"/>
      <c r="GO65" s="174"/>
      <c r="GP65" s="174"/>
      <c r="GQ65" s="174"/>
      <c r="GR65" s="174"/>
      <c r="GS65" s="174"/>
      <c r="GT65" s="174"/>
      <c r="GU65" s="174"/>
      <c r="GV65" s="174"/>
      <c r="GW65" s="174"/>
      <c r="GX65" s="174"/>
      <c r="GY65" s="174"/>
      <c r="GZ65" s="174"/>
      <c r="HA65" s="174"/>
      <c r="HB65" s="174"/>
      <c r="HC65" s="174"/>
      <c r="HD65" s="174"/>
      <c r="HE65" s="174"/>
      <c r="HF65" s="174"/>
      <c r="HG65" s="174"/>
      <c r="HH65" s="174"/>
      <c r="HI65" s="174"/>
      <c r="HJ65" s="174"/>
      <c r="HK65" s="174"/>
      <c r="HL65" s="174"/>
      <c r="HM65" s="174"/>
      <c r="HN65" s="174"/>
      <c r="HO65" s="174"/>
      <c r="HP65" s="174"/>
      <c r="HQ65" s="174"/>
      <c r="HR65" s="174"/>
      <c r="HS65" s="174"/>
      <c r="HT65" s="174"/>
      <c r="HU65" s="174"/>
      <c r="HV65" s="174"/>
      <c r="HW65" s="174"/>
      <c r="HX65" s="174"/>
      <c r="HY65" s="174"/>
      <c r="HZ65" s="174"/>
      <c r="IA65" s="174"/>
      <c r="IB65" s="174"/>
      <c r="IC65" s="174"/>
      <c r="ID65" s="174"/>
      <c r="IE65" s="174"/>
      <c r="IF65" s="174"/>
      <c r="IG65" s="174"/>
      <c r="IH65" s="174"/>
      <c r="II65" s="174"/>
      <c r="IJ65" s="174"/>
      <c r="IK65" s="174"/>
      <c r="IL65" s="174"/>
      <c r="IM65" s="174"/>
      <c r="IN65" s="174"/>
      <c r="IO65" s="174"/>
      <c r="IP65" s="174"/>
      <c r="IQ65" s="174"/>
      <c r="IR65" s="174"/>
      <c r="IS65" s="174"/>
      <c r="IT65" s="174"/>
      <c r="IU65" s="174"/>
      <c r="IV65" s="174"/>
      <c r="IW65" s="174"/>
    </row>
    <row r="66" spans="3:257" s="183" customFormat="1" ht="20.25" customHeight="1">
      <c r="C66" s="174"/>
      <c r="D66" s="174"/>
      <c r="E66" s="174"/>
      <c r="F66" s="18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  <c r="AI66" s="174"/>
      <c r="AJ66" s="174"/>
      <c r="AK66" s="174"/>
      <c r="AL66" s="174"/>
      <c r="AM66" s="174"/>
      <c r="AN66" s="174"/>
      <c r="AO66" s="174"/>
      <c r="AP66" s="174"/>
      <c r="AQ66" s="174"/>
      <c r="AR66" s="174"/>
      <c r="AS66" s="174"/>
      <c r="AT66" s="174"/>
      <c r="AU66" s="174"/>
      <c r="AV66" s="174"/>
      <c r="AW66" s="174"/>
      <c r="AX66" s="174"/>
      <c r="AY66" s="174"/>
      <c r="AZ66" s="174"/>
      <c r="BA66" s="174"/>
      <c r="BB66" s="174"/>
      <c r="BC66" s="174"/>
      <c r="BD66" s="174"/>
      <c r="BE66" s="174"/>
      <c r="BF66" s="174"/>
      <c r="BG66" s="174"/>
      <c r="BH66" s="174"/>
      <c r="BI66" s="174"/>
      <c r="BJ66" s="174"/>
      <c r="BK66" s="174"/>
      <c r="BL66" s="174"/>
      <c r="BM66" s="174"/>
      <c r="BN66" s="174"/>
      <c r="BO66" s="174"/>
      <c r="BP66" s="174"/>
      <c r="BQ66" s="174"/>
      <c r="BR66" s="174"/>
      <c r="BS66" s="174"/>
      <c r="BT66" s="174"/>
      <c r="BU66" s="174"/>
      <c r="BV66" s="174"/>
      <c r="BW66" s="174"/>
      <c r="BX66" s="174"/>
      <c r="BY66" s="174"/>
      <c r="BZ66" s="174"/>
      <c r="CA66" s="174"/>
      <c r="CB66" s="174"/>
      <c r="CC66" s="174"/>
      <c r="CD66" s="174"/>
      <c r="CE66" s="174"/>
      <c r="CF66" s="174"/>
      <c r="CG66" s="174"/>
      <c r="CH66" s="174"/>
      <c r="CI66" s="174"/>
      <c r="CJ66" s="174"/>
      <c r="CK66" s="174"/>
      <c r="CL66" s="174"/>
      <c r="CM66" s="174"/>
      <c r="CN66" s="174"/>
      <c r="CO66" s="174"/>
      <c r="CP66" s="174"/>
      <c r="CQ66" s="174"/>
      <c r="CR66" s="174"/>
      <c r="CS66" s="174"/>
      <c r="CT66" s="174"/>
      <c r="CU66" s="174"/>
      <c r="CV66" s="174"/>
      <c r="CW66" s="174"/>
      <c r="CX66" s="174"/>
      <c r="CY66" s="174"/>
      <c r="CZ66" s="174"/>
      <c r="DA66" s="174"/>
      <c r="DB66" s="174"/>
      <c r="DC66" s="174"/>
      <c r="DD66" s="174"/>
      <c r="DE66" s="174"/>
      <c r="DF66" s="174"/>
      <c r="DG66" s="174"/>
      <c r="DH66" s="174"/>
      <c r="DI66" s="174"/>
      <c r="DJ66" s="174"/>
      <c r="DK66" s="174"/>
      <c r="DL66" s="174"/>
      <c r="DM66" s="174"/>
      <c r="DN66" s="174"/>
      <c r="DO66" s="174"/>
      <c r="DP66" s="174"/>
      <c r="DQ66" s="174"/>
      <c r="DR66" s="174"/>
      <c r="DS66" s="174"/>
      <c r="DT66" s="174"/>
      <c r="DU66" s="174"/>
      <c r="DV66" s="174"/>
      <c r="DW66" s="174"/>
      <c r="DX66" s="174"/>
      <c r="DY66" s="174"/>
      <c r="DZ66" s="174"/>
      <c r="EA66" s="174"/>
      <c r="EB66" s="174"/>
      <c r="EC66" s="174"/>
      <c r="ED66" s="174"/>
      <c r="EE66" s="174"/>
      <c r="EF66" s="174"/>
      <c r="EG66" s="174"/>
      <c r="EH66" s="174"/>
      <c r="EI66" s="174"/>
      <c r="EJ66" s="174"/>
      <c r="EK66" s="174"/>
      <c r="EL66" s="174"/>
      <c r="EM66" s="174"/>
      <c r="EN66" s="174"/>
      <c r="EO66" s="174"/>
      <c r="EP66" s="174"/>
      <c r="EQ66" s="174"/>
      <c r="ER66" s="174"/>
      <c r="ES66" s="174"/>
      <c r="ET66" s="174"/>
      <c r="EU66" s="174"/>
      <c r="EV66" s="174"/>
      <c r="EW66" s="174"/>
      <c r="EX66" s="174"/>
      <c r="EY66" s="174"/>
      <c r="EZ66" s="174"/>
      <c r="FA66" s="174"/>
      <c r="FB66" s="174"/>
      <c r="FC66" s="174"/>
      <c r="FD66" s="174"/>
      <c r="FE66" s="174"/>
      <c r="FF66" s="174"/>
      <c r="FG66" s="174"/>
      <c r="FH66" s="174"/>
      <c r="FI66" s="174"/>
      <c r="FJ66" s="174"/>
      <c r="FK66" s="174"/>
      <c r="FL66" s="174"/>
      <c r="FM66" s="174"/>
      <c r="FN66" s="174"/>
      <c r="FO66" s="174"/>
      <c r="FP66" s="174"/>
      <c r="FQ66" s="174"/>
      <c r="FR66" s="174"/>
      <c r="FS66" s="174"/>
      <c r="FT66" s="174"/>
      <c r="FU66" s="174"/>
      <c r="FV66" s="174"/>
      <c r="FW66" s="174"/>
      <c r="FX66" s="174"/>
      <c r="FY66" s="174"/>
      <c r="FZ66" s="174"/>
      <c r="GA66" s="174"/>
      <c r="GB66" s="174"/>
      <c r="GC66" s="174"/>
      <c r="GD66" s="174"/>
      <c r="GE66" s="174"/>
      <c r="GF66" s="174"/>
      <c r="GG66" s="174"/>
      <c r="GH66" s="174"/>
      <c r="GI66" s="174"/>
      <c r="GJ66" s="174"/>
      <c r="GK66" s="174"/>
      <c r="GL66" s="174"/>
      <c r="GM66" s="174"/>
      <c r="GN66" s="174"/>
      <c r="GO66" s="174"/>
      <c r="GP66" s="174"/>
      <c r="GQ66" s="174"/>
      <c r="GR66" s="174"/>
      <c r="GS66" s="174"/>
      <c r="GT66" s="174"/>
      <c r="GU66" s="174"/>
      <c r="GV66" s="174"/>
      <c r="GW66" s="174"/>
      <c r="GX66" s="174"/>
      <c r="GY66" s="174"/>
      <c r="GZ66" s="174"/>
      <c r="HA66" s="174"/>
      <c r="HB66" s="174"/>
      <c r="HC66" s="174"/>
      <c r="HD66" s="174"/>
      <c r="HE66" s="174"/>
      <c r="HF66" s="174"/>
      <c r="HG66" s="174"/>
      <c r="HH66" s="174"/>
      <c r="HI66" s="174"/>
      <c r="HJ66" s="174"/>
      <c r="HK66" s="174"/>
      <c r="HL66" s="174"/>
      <c r="HM66" s="174"/>
      <c r="HN66" s="174"/>
      <c r="HO66" s="174"/>
      <c r="HP66" s="174"/>
      <c r="HQ66" s="174"/>
      <c r="HR66" s="174"/>
      <c r="HS66" s="174"/>
      <c r="HT66" s="174"/>
      <c r="HU66" s="174"/>
      <c r="HV66" s="174"/>
      <c r="HW66" s="174"/>
      <c r="HX66" s="174"/>
      <c r="HY66" s="174"/>
      <c r="HZ66" s="174"/>
      <c r="IA66" s="174"/>
      <c r="IB66" s="174"/>
      <c r="IC66" s="174"/>
      <c r="ID66" s="174"/>
      <c r="IE66" s="174"/>
      <c r="IF66" s="174"/>
      <c r="IG66" s="174"/>
      <c r="IH66" s="174"/>
      <c r="II66" s="174"/>
      <c r="IJ66" s="174"/>
      <c r="IK66" s="174"/>
      <c r="IL66" s="174"/>
      <c r="IM66" s="174"/>
      <c r="IN66" s="174"/>
      <c r="IO66" s="174"/>
      <c r="IP66" s="174"/>
      <c r="IQ66" s="174"/>
      <c r="IR66" s="174"/>
      <c r="IS66" s="174"/>
      <c r="IT66" s="174"/>
      <c r="IU66" s="174"/>
      <c r="IV66" s="174"/>
      <c r="IW66" s="174"/>
    </row>
    <row r="67" spans="3:257" s="183" customFormat="1" ht="20.25" customHeight="1">
      <c r="C67" s="174"/>
      <c r="D67" s="174"/>
      <c r="E67" s="174"/>
      <c r="F67" s="18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74"/>
      <c r="AK67" s="174"/>
      <c r="AL67" s="174"/>
      <c r="AM67" s="174"/>
      <c r="AN67" s="174"/>
      <c r="AO67" s="174"/>
      <c r="AP67" s="174"/>
      <c r="AQ67" s="174"/>
      <c r="AR67" s="174"/>
      <c r="AS67" s="174"/>
      <c r="AT67" s="174"/>
      <c r="AU67" s="174"/>
      <c r="AV67" s="174"/>
      <c r="AW67" s="174"/>
      <c r="AX67" s="174"/>
      <c r="AY67" s="174"/>
      <c r="AZ67" s="174"/>
      <c r="BA67" s="174"/>
      <c r="BB67" s="174"/>
      <c r="BC67" s="174"/>
      <c r="BD67" s="174"/>
      <c r="BE67" s="174"/>
      <c r="BF67" s="174"/>
      <c r="BG67" s="174"/>
      <c r="BH67" s="174"/>
      <c r="BI67" s="174"/>
      <c r="BJ67" s="174"/>
      <c r="BK67" s="174"/>
      <c r="BL67" s="174"/>
      <c r="BM67" s="174"/>
      <c r="BN67" s="174"/>
      <c r="BO67" s="174"/>
      <c r="BP67" s="174"/>
      <c r="BQ67" s="174"/>
      <c r="BR67" s="174"/>
      <c r="BS67" s="174"/>
      <c r="BT67" s="174"/>
      <c r="BU67" s="174"/>
      <c r="BV67" s="174"/>
      <c r="BW67" s="174"/>
      <c r="BX67" s="174"/>
      <c r="BY67" s="174"/>
      <c r="BZ67" s="174"/>
      <c r="CA67" s="174"/>
      <c r="CB67" s="174"/>
      <c r="CC67" s="174"/>
      <c r="CD67" s="174"/>
      <c r="CE67" s="174"/>
      <c r="CF67" s="174"/>
      <c r="CG67" s="174"/>
      <c r="CH67" s="174"/>
      <c r="CI67" s="174"/>
      <c r="CJ67" s="174"/>
      <c r="CK67" s="174"/>
      <c r="CL67" s="174"/>
      <c r="CM67" s="174"/>
      <c r="CN67" s="174"/>
      <c r="CO67" s="174"/>
      <c r="CP67" s="174"/>
      <c r="CQ67" s="174"/>
      <c r="CR67" s="174"/>
      <c r="CS67" s="174"/>
      <c r="CT67" s="174"/>
      <c r="CU67" s="174"/>
      <c r="CV67" s="174"/>
      <c r="CW67" s="174"/>
      <c r="CX67" s="174"/>
      <c r="CY67" s="174"/>
      <c r="CZ67" s="174"/>
      <c r="DA67" s="174"/>
      <c r="DB67" s="174"/>
      <c r="DC67" s="174"/>
      <c r="DD67" s="174"/>
      <c r="DE67" s="174"/>
      <c r="DF67" s="174"/>
      <c r="DG67" s="174"/>
      <c r="DH67" s="174"/>
      <c r="DI67" s="174"/>
      <c r="DJ67" s="174"/>
      <c r="DK67" s="174"/>
      <c r="DL67" s="174"/>
      <c r="DM67" s="174"/>
      <c r="DN67" s="174"/>
      <c r="DO67" s="174"/>
      <c r="DP67" s="174"/>
      <c r="DQ67" s="174"/>
      <c r="DR67" s="174"/>
      <c r="DS67" s="174"/>
      <c r="DT67" s="174"/>
      <c r="DU67" s="174"/>
      <c r="DV67" s="174"/>
      <c r="DW67" s="174"/>
      <c r="DX67" s="174"/>
      <c r="DY67" s="174"/>
      <c r="DZ67" s="174"/>
      <c r="EA67" s="174"/>
      <c r="EB67" s="174"/>
      <c r="EC67" s="174"/>
      <c r="ED67" s="174"/>
      <c r="EE67" s="174"/>
      <c r="EF67" s="174"/>
      <c r="EG67" s="174"/>
      <c r="EH67" s="174"/>
      <c r="EI67" s="174"/>
      <c r="EJ67" s="174"/>
      <c r="EK67" s="174"/>
      <c r="EL67" s="174"/>
      <c r="EM67" s="174"/>
      <c r="EN67" s="174"/>
      <c r="EO67" s="174"/>
      <c r="EP67" s="174"/>
      <c r="EQ67" s="174"/>
      <c r="ER67" s="174"/>
      <c r="ES67" s="174"/>
      <c r="ET67" s="174"/>
      <c r="EU67" s="174"/>
      <c r="EV67" s="174"/>
      <c r="EW67" s="174"/>
      <c r="EX67" s="174"/>
      <c r="EY67" s="174"/>
      <c r="EZ67" s="174"/>
      <c r="FA67" s="174"/>
      <c r="FB67" s="174"/>
      <c r="FC67" s="174"/>
      <c r="FD67" s="174"/>
      <c r="FE67" s="174"/>
      <c r="FF67" s="174"/>
      <c r="FG67" s="174"/>
      <c r="FH67" s="174"/>
      <c r="FI67" s="174"/>
      <c r="FJ67" s="174"/>
      <c r="FK67" s="174"/>
      <c r="FL67" s="174"/>
      <c r="FM67" s="174"/>
      <c r="FN67" s="174"/>
      <c r="FO67" s="174"/>
      <c r="FP67" s="174"/>
      <c r="FQ67" s="174"/>
      <c r="FR67" s="174"/>
      <c r="FS67" s="174"/>
      <c r="FT67" s="174"/>
      <c r="FU67" s="174"/>
      <c r="FV67" s="174"/>
      <c r="FW67" s="174"/>
      <c r="FX67" s="174"/>
      <c r="FY67" s="174"/>
      <c r="FZ67" s="174"/>
      <c r="GA67" s="174"/>
      <c r="GB67" s="174"/>
      <c r="GC67" s="174"/>
      <c r="GD67" s="174"/>
      <c r="GE67" s="174"/>
      <c r="GF67" s="174"/>
      <c r="GG67" s="174"/>
      <c r="GH67" s="174"/>
      <c r="GI67" s="174"/>
      <c r="GJ67" s="174"/>
      <c r="GK67" s="174"/>
      <c r="GL67" s="174"/>
      <c r="GM67" s="174"/>
      <c r="GN67" s="174"/>
      <c r="GO67" s="174"/>
      <c r="GP67" s="174"/>
      <c r="GQ67" s="174"/>
      <c r="GR67" s="174"/>
      <c r="GS67" s="174"/>
      <c r="GT67" s="174"/>
      <c r="GU67" s="174"/>
      <c r="GV67" s="174"/>
      <c r="GW67" s="174"/>
      <c r="GX67" s="174"/>
      <c r="GY67" s="174"/>
      <c r="GZ67" s="174"/>
      <c r="HA67" s="174"/>
      <c r="HB67" s="174"/>
      <c r="HC67" s="174"/>
      <c r="HD67" s="174"/>
      <c r="HE67" s="174"/>
      <c r="HF67" s="174"/>
      <c r="HG67" s="174"/>
      <c r="HH67" s="174"/>
      <c r="HI67" s="174"/>
      <c r="HJ67" s="174"/>
      <c r="HK67" s="174"/>
      <c r="HL67" s="174"/>
      <c r="HM67" s="174"/>
      <c r="HN67" s="174"/>
      <c r="HO67" s="174"/>
      <c r="HP67" s="174"/>
      <c r="HQ67" s="174"/>
      <c r="HR67" s="174"/>
      <c r="HS67" s="174"/>
      <c r="HT67" s="174"/>
      <c r="HU67" s="174"/>
      <c r="HV67" s="174"/>
      <c r="HW67" s="174"/>
      <c r="HX67" s="174"/>
      <c r="HY67" s="174"/>
      <c r="HZ67" s="174"/>
      <c r="IA67" s="174"/>
      <c r="IB67" s="174"/>
      <c r="IC67" s="174"/>
      <c r="ID67" s="174"/>
      <c r="IE67" s="174"/>
      <c r="IF67" s="174"/>
      <c r="IG67" s="174"/>
      <c r="IH67" s="174"/>
      <c r="II67" s="174"/>
      <c r="IJ67" s="174"/>
      <c r="IK67" s="174"/>
      <c r="IL67" s="174"/>
      <c r="IM67" s="174"/>
      <c r="IN67" s="174"/>
      <c r="IO67" s="174"/>
      <c r="IP67" s="174"/>
      <c r="IQ67" s="174"/>
      <c r="IR67" s="174"/>
      <c r="IS67" s="174"/>
      <c r="IT67" s="174"/>
      <c r="IU67" s="174"/>
      <c r="IV67" s="174"/>
      <c r="IW67" s="174"/>
    </row>
    <row r="68" spans="3:257" s="183" customFormat="1" ht="20.25" customHeight="1">
      <c r="C68" s="174"/>
      <c r="D68" s="174"/>
      <c r="E68" s="174"/>
      <c r="F68" s="18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4"/>
      <c r="AV68" s="174"/>
      <c r="AW68" s="174"/>
      <c r="AX68" s="174"/>
      <c r="AY68" s="174"/>
      <c r="AZ68" s="174"/>
      <c r="BA68" s="174"/>
      <c r="BB68" s="174"/>
      <c r="BC68" s="174"/>
      <c r="BD68" s="174"/>
      <c r="BE68" s="174"/>
      <c r="BF68" s="174"/>
      <c r="BG68" s="174"/>
      <c r="BH68" s="174"/>
      <c r="BI68" s="174"/>
      <c r="BJ68" s="174"/>
      <c r="BK68" s="174"/>
      <c r="BL68" s="174"/>
      <c r="BM68" s="174"/>
      <c r="BN68" s="174"/>
      <c r="BO68" s="174"/>
      <c r="BP68" s="174"/>
      <c r="BQ68" s="174"/>
      <c r="BR68" s="174"/>
      <c r="BS68" s="174"/>
      <c r="BT68" s="174"/>
      <c r="BU68" s="174"/>
      <c r="BV68" s="174"/>
      <c r="BW68" s="174"/>
      <c r="BX68" s="174"/>
      <c r="BY68" s="174"/>
      <c r="BZ68" s="174"/>
      <c r="CA68" s="174"/>
      <c r="CB68" s="174"/>
      <c r="CC68" s="174"/>
      <c r="CD68" s="174"/>
      <c r="CE68" s="174"/>
      <c r="CF68" s="174"/>
      <c r="CG68" s="174"/>
      <c r="CH68" s="174"/>
      <c r="CI68" s="174"/>
      <c r="CJ68" s="174"/>
      <c r="CK68" s="174"/>
      <c r="CL68" s="174"/>
      <c r="CM68" s="174"/>
      <c r="CN68" s="174"/>
      <c r="CO68" s="174"/>
      <c r="CP68" s="174"/>
      <c r="CQ68" s="174"/>
      <c r="CR68" s="174"/>
      <c r="CS68" s="174"/>
      <c r="CT68" s="174"/>
      <c r="CU68" s="174"/>
      <c r="CV68" s="174"/>
      <c r="CW68" s="174"/>
      <c r="CX68" s="174"/>
      <c r="CY68" s="174"/>
      <c r="CZ68" s="174"/>
      <c r="DA68" s="174"/>
      <c r="DB68" s="174"/>
      <c r="DC68" s="174"/>
      <c r="DD68" s="174"/>
      <c r="DE68" s="174"/>
      <c r="DF68" s="174"/>
      <c r="DG68" s="174"/>
      <c r="DH68" s="174"/>
      <c r="DI68" s="174"/>
      <c r="DJ68" s="174"/>
      <c r="DK68" s="174"/>
      <c r="DL68" s="174"/>
      <c r="DM68" s="174"/>
      <c r="DN68" s="174"/>
      <c r="DO68" s="174"/>
      <c r="DP68" s="174"/>
      <c r="DQ68" s="174"/>
      <c r="DR68" s="174"/>
      <c r="DS68" s="174"/>
      <c r="DT68" s="174"/>
      <c r="DU68" s="174"/>
      <c r="DV68" s="174"/>
      <c r="DW68" s="174"/>
      <c r="DX68" s="174"/>
      <c r="DY68" s="174"/>
      <c r="DZ68" s="174"/>
      <c r="EA68" s="174"/>
      <c r="EB68" s="174"/>
      <c r="EC68" s="174"/>
      <c r="ED68" s="174"/>
      <c r="EE68" s="174"/>
      <c r="EF68" s="174"/>
      <c r="EG68" s="174"/>
      <c r="EH68" s="174"/>
      <c r="EI68" s="174"/>
      <c r="EJ68" s="174"/>
      <c r="EK68" s="174"/>
      <c r="EL68" s="174"/>
      <c r="EM68" s="174"/>
      <c r="EN68" s="174"/>
      <c r="EO68" s="174"/>
      <c r="EP68" s="174"/>
      <c r="EQ68" s="174"/>
      <c r="ER68" s="174"/>
      <c r="ES68" s="174"/>
      <c r="ET68" s="174"/>
      <c r="EU68" s="174"/>
      <c r="EV68" s="174"/>
      <c r="EW68" s="174"/>
      <c r="EX68" s="174"/>
      <c r="EY68" s="174"/>
      <c r="EZ68" s="174"/>
      <c r="FA68" s="174"/>
      <c r="FB68" s="174"/>
      <c r="FC68" s="174"/>
      <c r="FD68" s="174"/>
      <c r="FE68" s="174"/>
      <c r="FF68" s="174"/>
      <c r="FG68" s="174"/>
      <c r="FH68" s="174"/>
      <c r="FI68" s="174"/>
      <c r="FJ68" s="174"/>
      <c r="FK68" s="174"/>
      <c r="FL68" s="174"/>
      <c r="FM68" s="174"/>
      <c r="FN68" s="174"/>
      <c r="FO68" s="174"/>
      <c r="FP68" s="174"/>
      <c r="FQ68" s="174"/>
      <c r="FR68" s="174"/>
      <c r="FS68" s="174"/>
      <c r="FT68" s="174"/>
      <c r="FU68" s="174"/>
      <c r="FV68" s="174"/>
      <c r="FW68" s="174"/>
      <c r="FX68" s="174"/>
      <c r="FY68" s="174"/>
      <c r="FZ68" s="174"/>
      <c r="GA68" s="174"/>
      <c r="GB68" s="174"/>
      <c r="GC68" s="174"/>
      <c r="GD68" s="174"/>
      <c r="GE68" s="174"/>
      <c r="GF68" s="174"/>
      <c r="GG68" s="174"/>
      <c r="GH68" s="174"/>
      <c r="GI68" s="174"/>
      <c r="GJ68" s="174"/>
      <c r="GK68" s="174"/>
      <c r="GL68" s="174"/>
      <c r="GM68" s="174"/>
      <c r="GN68" s="174"/>
      <c r="GO68" s="174"/>
      <c r="GP68" s="174"/>
      <c r="GQ68" s="174"/>
      <c r="GR68" s="174"/>
      <c r="GS68" s="174"/>
      <c r="GT68" s="174"/>
      <c r="GU68" s="174"/>
      <c r="GV68" s="174"/>
      <c r="GW68" s="174"/>
      <c r="GX68" s="174"/>
      <c r="GY68" s="174"/>
      <c r="GZ68" s="174"/>
      <c r="HA68" s="174"/>
      <c r="HB68" s="174"/>
      <c r="HC68" s="174"/>
      <c r="HD68" s="174"/>
      <c r="HE68" s="174"/>
      <c r="HF68" s="174"/>
      <c r="HG68" s="174"/>
      <c r="HH68" s="174"/>
      <c r="HI68" s="174"/>
      <c r="HJ68" s="174"/>
      <c r="HK68" s="174"/>
      <c r="HL68" s="174"/>
      <c r="HM68" s="174"/>
      <c r="HN68" s="174"/>
      <c r="HO68" s="174"/>
      <c r="HP68" s="174"/>
      <c r="HQ68" s="174"/>
      <c r="HR68" s="174"/>
      <c r="HS68" s="174"/>
      <c r="HT68" s="174"/>
      <c r="HU68" s="174"/>
      <c r="HV68" s="174"/>
      <c r="HW68" s="174"/>
      <c r="HX68" s="174"/>
      <c r="HY68" s="174"/>
      <c r="HZ68" s="174"/>
      <c r="IA68" s="174"/>
      <c r="IB68" s="174"/>
      <c r="IC68" s="174"/>
      <c r="ID68" s="174"/>
      <c r="IE68" s="174"/>
      <c r="IF68" s="174"/>
      <c r="IG68" s="174"/>
      <c r="IH68" s="174"/>
      <c r="II68" s="174"/>
      <c r="IJ68" s="174"/>
      <c r="IK68" s="174"/>
      <c r="IL68" s="174"/>
      <c r="IM68" s="174"/>
      <c r="IN68" s="174"/>
      <c r="IO68" s="174"/>
      <c r="IP68" s="174"/>
      <c r="IQ68" s="174"/>
      <c r="IR68" s="174"/>
      <c r="IS68" s="174"/>
      <c r="IT68" s="174"/>
      <c r="IU68" s="174"/>
      <c r="IV68" s="174"/>
      <c r="IW68" s="174"/>
    </row>
    <row r="69" spans="3:257" s="183" customFormat="1" ht="20.25" customHeight="1">
      <c r="C69" s="174"/>
      <c r="D69" s="174"/>
      <c r="E69" s="174"/>
      <c r="F69" s="18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  <c r="AI69" s="174"/>
      <c r="AJ69" s="174"/>
      <c r="AK69" s="174"/>
      <c r="AL69" s="174"/>
      <c r="AM69" s="174"/>
      <c r="AN69" s="174"/>
      <c r="AO69" s="174"/>
      <c r="AP69" s="174"/>
      <c r="AQ69" s="174"/>
      <c r="AR69" s="174"/>
      <c r="AS69" s="174"/>
      <c r="AT69" s="174"/>
      <c r="AU69" s="174"/>
      <c r="AV69" s="174"/>
      <c r="AW69" s="174"/>
      <c r="AX69" s="174"/>
      <c r="AY69" s="174"/>
      <c r="AZ69" s="174"/>
      <c r="BA69" s="174"/>
      <c r="BB69" s="174"/>
      <c r="BC69" s="174"/>
      <c r="BD69" s="174"/>
      <c r="BE69" s="174"/>
      <c r="BF69" s="174"/>
      <c r="BG69" s="174"/>
      <c r="BH69" s="174"/>
      <c r="BI69" s="174"/>
      <c r="BJ69" s="174"/>
      <c r="BK69" s="174"/>
      <c r="BL69" s="174"/>
      <c r="BM69" s="174"/>
      <c r="BN69" s="174"/>
      <c r="BO69" s="174"/>
      <c r="BP69" s="174"/>
      <c r="BQ69" s="174"/>
      <c r="BR69" s="174"/>
      <c r="BS69" s="174"/>
      <c r="BT69" s="174"/>
      <c r="BU69" s="174"/>
      <c r="BV69" s="174"/>
      <c r="BW69" s="174"/>
      <c r="BX69" s="174"/>
      <c r="BY69" s="174"/>
      <c r="BZ69" s="174"/>
      <c r="CA69" s="174"/>
      <c r="CB69" s="174"/>
      <c r="CC69" s="174"/>
      <c r="CD69" s="174"/>
      <c r="CE69" s="174"/>
      <c r="CF69" s="174"/>
      <c r="CG69" s="174"/>
      <c r="CH69" s="174"/>
      <c r="CI69" s="174"/>
      <c r="CJ69" s="174"/>
      <c r="CK69" s="174"/>
      <c r="CL69" s="174"/>
      <c r="CM69" s="174"/>
      <c r="CN69" s="174"/>
      <c r="CO69" s="174"/>
      <c r="CP69" s="174"/>
      <c r="CQ69" s="174"/>
      <c r="CR69" s="174"/>
      <c r="CS69" s="174"/>
      <c r="CT69" s="174"/>
      <c r="CU69" s="174"/>
      <c r="CV69" s="174"/>
      <c r="CW69" s="174"/>
      <c r="CX69" s="174"/>
      <c r="CY69" s="174"/>
      <c r="CZ69" s="174"/>
      <c r="DA69" s="174"/>
      <c r="DB69" s="174"/>
      <c r="DC69" s="174"/>
      <c r="DD69" s="174"/>
      <c r="DE69" s="174"/>
      <c r="DF69" s="174"/>
      <c r="DG69" s="174"/>
      <c r="DH69" s="174"/>
      <c r="DI69" s="174"/>
      <c r="DJ69" s="174"/>
      <c r="DK69" s="174"/>
      <c r="DL69" s="174"/>
      <c r="DM69" s="174"/>
      <c r="DN69" s="174"/>
      <c r="DO69" s="174"/>
      <c r="DP69" s="174"/>
      <c r="DQ69" s="174"/>
      <c r="DR69" s="174"/>
      <c r="DS69" s="174"/>
      <c r="DT69" s="174"/>
      <c r="DU69" s="174"/>
      <c r="DV69" s="174"/>
      <c r="DW69" s="174"/>
      <c r="DX69" s="174"/>
      <c r="DY69" s="174"/>
      <c r="DZ69" s="174"/>
      <c r="EA69" s="174"/>
      <c r="EB69" s="174"/>
      <c r="EC69" s="174"/>
      <c r="ED69" s="174"/>
      <c r="EE69" s="174"/>
      <c r="EF69" s="174"/>
      <c r="EG69" s="174"/>
      <c r="EH69" s="174"/>
      <c r="EI69" s="174"/>
      <c r="EJ69" s="174"/>
      <c r="EK69" s="174"/>
      <c r="EL69" s="174"/>
      <c r="EM69" s="174"/>
      <c r="EN69" s="174"/>
      <c r="EO69" s="174"/>
      <c r="EP69" s="174"/>
      <c r="EQ69" s="174"/>
      <c r="ER69" s="174"/>
      <c r="ES69" s="174"/>
      <c r="ET69" s="174"/>
      <c r="EU69" s="174"/>
      <c r="EV69" s="174"/>
      <c r="EW69" s="174"/>
      <c r="EX69" s="174"/>
      <c r="EY69" s="174"/>
      <c r="EZ69" s="174"/>
      <c r="FA69" s="174"/>
      <c r="FB69" s="174"/>
      <c r="FC69" s="174"/>
      <c r="FD69" s="174"/>
      <c r="FE69" s="174"/>
      <c r="FF69" s="174"/>
      <c r="FG69" s="174"/>
      <c r="FH69" s="174"/>
      <c r="FI69" s="174"/>
      <c r="FJ69" s="174"/>
      <c r="FK69" s="174"/>
      <c r="FL69" s="174"/>
      <c r="FM69" s="174"/>
      <c r="FN69" s="174"/>
      <c r="FO69" s="174"/>
      <c r="FP69" s="174"/>
      <c r="FQ69" s="174"/>
      <c r="FR69" s="174"/>
      <c r="FS69" s="174"/>
      <c r="FT69" s="174"/>
      <c r="FU69" s="174"/>
      <c r="FV69" s="174"/>
      <c r="FW69" s="174"/>
      <c r="FX69" s="174"/>
      <c r="FY69" s="174"/>
      <c r="FZ69" s="174"/>
      <c r="GA69" s="174"/>
      <c r="GB69" s="174"/>
      <c r="GC69" s="174"/>
      <c r="GD69" s="174"/>
      <c r="GE69" s="174"/>
      <c r="GF69" s="174"/>
      <c r="GG69" s="174"/>
      <c r="GH69" s="174"/>
      <c r="GI69" s="174"/>
      <c r="GJ69" s="174"/>
      <c r="GK69" s="174"/>
      <c r="GL69" s="174"/>
      <c r="GM69" s="174"/>
      <c r="GN69" s="174"/>
      <c r="GO69" s="174"/>
      <c r="GP69" s="174"/>
      <c r="GQ69" s="174"/>
      <c r="GR69" s="174"/>
      <c r="GS69" s="174"/>
      <c r="GT69" s="174"/>
      <c r="GU69" s="174"/>
      <c r="GV69" s="174"/>
      <c r="GW69" s="174"/>
      <c r="GX69" s="174"/>
      <c r="GY69" s="174"/>
      <c r="GZ69" s="174"/>
      <c r="HA69" s="174"/>
      <c r="HB69" s="174"/>
      <c r="HC69" s="174"/>
      <c r="HD69" s="174"/>
      <c r="HE69" s="174"/>
      <c r="HF69" s="174"/>
      <c r="HG69" s="174"/>
      <c r="HH69" s="174"/>
      <c r="HI69" s="174"/>
      <c r="HJ69" s="174"/>
      <c r="HK69" s="174"/>
      <c r="HL69" s="174"/>
      <c r="HM69" s="174"/>
      <c r="HN69" s="174"/>
      <c r="HO69" s="174"/>
      <c r="HP69" s="174"/>
      <c r="HQ69" s="174"/>
      <c r="HR69" s="174"/>
      <c r="HS69" s="174"/>
      <c r="HT69" s="174"/>
      <c r="HU69" s="174"/>
      <c r="HV69" s="174"/>
      <c r="HW69" s="174"/>
      <c r="HX69" s="174"/>
      <c r="HY69" s="174"/>
      <c r="HZ69" s="174"/>
      <c r="IA69" s="174"/>
      <c r="IB69" s="174"/>
      <c r="IC69" s="174"/>
      <c r="ID69" s="174"/>
      <c r="IE69" s="174"/>
      <c r="IF69" s="174"/>
      <c r="IG69" s="174"/>
      <c r="IH69" s="174"/>
      <c r="II69" s="174"/>
      <c r="IJ69" s="174"/>
      <c r="IK69" s="174"/>
      <c r="IL69" s="174"/>
      <c r="IM69" s="174"/>
      <c r="IN69" s="174"/>
      <c r="IO69" s="174"/>
      <c r="IP69" s="174"/>
      <c r="IQ69" s="174"/>
      <c r="IR69" s="174"/>
      <c r="IS69" s="174"/>
      <c r="IT69" s="174"/>
      <c r="IU69" s="174"/>
      <c r="IV69" s="174"/>
      <c r="IW69" s="174"/>
    </row>
    <row r="70" spans="3:257" s="183" customFormat="1" ht="20.25" customHeight="1">
      <c r="C70" s="174"/>
      <c r="D70" s="174"/>
      <c r="E70" s="174"/>
      <c r="F70" s="18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  <c r="AM70" s="174"/>
      <c r="AN70" s="174"/>
      <c r="AO70" s="174"/>
      <c r="AP70" s="174"/>
      <c r="AQ70" s="174"/>
      <c r="AR70" s="174"/>
      <c r="AS70" s="174"/>
      <c r="AT70" s="174"/>
      <c r="AU70" s="174"/>
      <c r="AV70" s="174"/>
      <c r="AW70" s="174"/>
      <c r="AX70" s="174"/>
      <c r="AY70" s="174"/>
      <c r="AZ70" s="174"/>
      <c r="BA70" s="174"/>
      <c r="BB70" s="174"/>
      <c r="BC70" s="174"/>
      <c r="BD70" s="174"/>
      <c r="BE70" s="174"/>
      <c r="BF70" s="174"/>
      <c r="BG70" s="174"/>
      <c r="BH70" s="174"/>
      <c r="BI70" s="174"/>
      <c r="BJ70" s="174"/>
      <c r="BK70" s="174"/>
      <c r="BL70" s="174"/>
      <c r="BM70" s="174"/>
      <c r="BN70" s="174"/>
      <c r="BO70" s="174"/>
      <c r="BP70" s="174"/>
      <c r="BQ70" s="174"/>
      <c r="BR70" s="174"/>
      <c r="BS70" s="174"/>
      <c r="BT70" s="174"/>
      <c r="BU70" s="174"/>
      <c r="BV70" s="174"/>
      <c r="BW70" s="174"/>
      <c r="BX70" s="174"/>
      <c r="BY70" s="174"/>
      <c r="BZ70" s="174"/>
      <c r="CA70" s="174"/>
      <c r="CB70" s="174"/>
      <c r="CC70" s="174"/>
      <c r="CD70" s="174"/>
      <c r="CE70" s="174"/>
      <c r="CF70" s="174"/>
      <c r="CG70" s="174"/>
      <c r="CH70" s="174"/>
      <c r="CI70" s="174"/>
      <c r="CJ70" s="174"/>
      <c r="CK70" s="174"/>
      <c r="CL70" s="174"/>
      <c r="CM70" s="174"/>
      <c r="CN70" s="174"/>
      <c r="CO70" s="174"/>
      <c r="CP70" s="174"/>
      <c r="CQ70" s="174"/>
      <c r="CR70" s="174"/>
      <c r="CS70" s="174"/>
      <c r="CT70" s="174"/>
      <c r="CU70" s="174"/>
      <c r="CV70" s="174"/>
      <c r="CW70" s="174"/>
      <c r="CX70" s="174"/>
      <c r="CY70" s="174"/>
      <c r="CZ70" s="174"/>
      <c r="DA70" s="174"/>
      <c r="DB70" s="174"/>
      <c r="DC70" s="174"/>
      <c r="DD70" s="174"/>
      <c r="DE70" s="174"/>
      <c r="DF70" s="174"/>
      <c r="DG70" s="174"/>
      <c r="DH70" s="174"/>
      <c r="DI70" s="174"/>
      <c r="DJ70" s="174"/>
      <c r="DK70" s="174"/>
      <c r="DL70" s="174"/>
      <c r="DM70" s="174"/>
      <c r="DN70" s="174"/>
      <c r="DO70" s="174"/>
      <c r="DP70" s="174"/>
      <c r="DQ70" s="174"/>
      <c r="DR70" s="174"/>
      <c r="DS70" s="174"/>
      <c r="DT70" s="174"/>
      <c r="DU70" s="174"/>
      <c r="DV70" s="174"/>
      <c r="DW70" s="174"/>
      <c r="DX70" s="174"/>
      <c r="DY70" s="174"/>
      <c r="DZ70" s="174"/>
      <c r="EA70" s="174"/>
      <c r="EB70" s="174"/>
      <c r="EC70" s="174"/>
      <c r="ED70" s="174"/>
      <c r="EE70" s="174"/>
      <c r="EF70" s="174"/>
      <c r="EG70" s="174"/>
      <c r="EH70" s="174"/>
      <c r="EI70" s="174"/>
      <c r="EJ70" s="174"/>
      <c r="EK70" s="174"/>
      <c r="EL70" s="174"/>
      <c r="EM70" s="174"/>
      <c r="EN70" s="174"/>
      <c r="EO70" s="174"/>
      <c r="EP70" s="174"/>
      <c r="EQ70" s="174"/>
      <c r="ER70" s="174"/>
      <c r="ES70" s="174"/>
      <c r="ET70" s="174"/>
      <c r="EU70" s="174"/>
      <c r="EV70" s="174"/>
      <c r="EW70" s="174"/>
      <c r="EX70" s="174"/>
      <c r="EY70" s="174"/>
      <c r="EZ70" s="174"/>
      <c r="FA70" s="174"/>
      <c r="FB70" s="174"/>
      <c r="FC70" s="174"/>
      <c r="FD70" s="174"/>
      <c r="FE70" s="174"/>
      <c r="FF70" s="174"/>
      <c r="FG70" s="174"/>
      <c r="FH70" s="174"/>
      <c r="FI70" s="174"/>
      <c r="FJ70" s="174"/>
      <c r="FK70" s="174"/>
      <c r="FL70" s="174"/>
      <c r="FM70" s="174"/>
      <c r="FN70" s="174"/>
      <c r="FO70" s="174"/>
      <c r="FP70" s="174"/>
      <c r="FQ70" s="174"/>
      <c r="FR70" s="174"/>
      <c r="FS70" s="174"/>
      <c r="FT70" s="174"/>
      <c r="FU70" s="174"/>
      <c r="FV70" s="174"/>
      <c r="FW70" s="174"/>
      <c r="FX70" s="174"/>
      <c r="FY70" s="174"/>
      <c r="FZ70" s="174"/>
      <c r="GA70" s="174"/>
      <c r="GB70" s="174"/>
      <c r="GC70" s="174"/>
      <c r="GD70" s="174"/>
      <c r="GE70" s="174"/>
      <c r="GF70" s="174"/>
      <c r="GG70" s="174"/>
      <c r="GH70" s="174"/>
      <c r="GI70" s="174"/>
      <c r="GJ70" s="174"/>
      <c r="GK70" s="174"/>
      <c r="GL70" s="174"/>
      <c r="GM70" s="174"/>
      <c r="GN70" s="174"/>
      <c r="GO70" s="174"/>
      <c r="GP70" s="174"/>
      <c r="GQ70" s="174"/>
      <c r="GR70" s="174"/>
      <c r="GS70" s="174"/>
      <c r="GT70" s="174"/>
      <c r="GU70" s="174"/>
      <c r="GV70" s="174"/>
      <c r="GW70" s="174"/>
      <c r="GX70" s="174"/>
      <c r="GY70" s="174"/>
      <c r="GZ70" s="174"/>
      <c r="HA70" s="174"/>
      <c r="HB70" s="174"/>
      <c r="HC70" s="174"/>
      <c r="HD70" s="174"/>
      <c r="HE70" s="174"/>
      <c r="HF70" s="174"/>
      <c r="HG70" s="174"/>
      <c r="HH70" s="174"/>
      <c r="HI70" s="174"/>
      <c r="HJ70" s="174"/>
      <c r="HK70" s="174"/>
      <c r="HL70" s="174"/>
      <c r="HM70" s="174"/>
      <c r="HN70" s="174"/>
      <c r="HO70" s="174"/>
      <c r="HP70" s="174"/>
      <c r="HQ70" s="174"/>
      <c r="HR70" s="174"/>
      <c r="HS70" s="174"/>
      <c r="HT70" s="174"/>
      <c r="HU70" s="174"/>
      <c r="HV70" s="174"/>
      <c r="HW70" s="174"/>
      <c r="HX70" s="174"/>
      <c r="HY70" s="174"/>
      <c r="HZ70" s="174"/>
      <c r="IA70" s="174"/>
      <c r="IB70" s="174"/>
      <c r="IC70" s="174"/>
      <c r="ID70" s="174"/>
      <c r="IE70" s="174"/>
      <c r="IF70" s="174"/>
      <c r="IG70" s="174"/>
      <c r="IH70" s="174"/>
      <c r="II70" s="174"/>
      <c r="IJ70" s="174"/>
      <c r="IK70" s="174"/>
      <c r="IL70" s="174"/>
      <c r="IM70" s="174"/>
      <c r="IN70" s="174"/>
      <c r="IO70" s="174"/>
      <c r="IP70" s="174"/>
      <c r="IQ70" s="174"/>
      <c r="IR70" s="174"/>
      <c r="IS70" s="174"/>
      <c r="IT70" s="174"/>
      <c r="IU70" s="174"/>
      <c r="IV70" s="174"/>
      <c r="IW70" s="174"/>
    </row>
    <row r="71" spans="3:257" s="183" customFormat="1" ht="20.25" customHeight="1">
      <c r="C71" s="174"/>
      <c r="D71" s="174"/>
      <c r="E71" s="174"/>
      <c r="F71" s="18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  <c r="AI71" s="174"/>
      <c r="AJ71" s="174"/>
      <c r="AK71" s="174"/>
      <c r="AL71" s="174"/>
      <c r="AM71" s="174"/>
      <c r="AN71" s="174"/>
      <c r="AO71" s="174"/>
      <c r="AP71" s="174"/>
      <c r="AQ71" s="174"/>
      <c r="AR71" s="174"/>
      <c r="AS71" s="174"/>
      <c r="AT71" s="174"/>
      <c r="AU71" s="174"/>
      <c r="AV71" s="174"/>
      <c r="AW71" s="174"/>
      <c r="AX71" s="174"/>
      <c r="AY71" s="174"/>
      <c r="AZ71" s="174"/>
      <c r="BA71" s="174"/>
      <c r="BB71" s="174"/>
      <c r="BC71" s="174"/>
      <c r="BD71" s="174"/>
      <c r="BE71" s="174"/>
      <c r="BF71" s="174"/>
      <c r="BG71" s="174"/>
      <c r="BH71" s="174"/>
      <c r="BI71" s="174"/>
      <c r="BJ71" s="174"/>
      <c r="BK71" s="174"/>
      <c r="BL71" s="174"/>
      <c r="BM71" s="174"/>
      <c r="BN71" s="174"/>
      <c r="BO71" s="174"/>
      <c r="BP71" s="174"/>
      <c r="BQ71" s="174"/>
      <c r="BR71" s="174"/>
      <c r="BS71" s="174"/>
      <c r="BT71" s="174"/>
      <c r="BU71" s="174"/>
      <c r="BV71" s="174"/>
      <c r="BW71" s="174"/>
      <c r="BX71" s="174"/>
      <c r="BY71" s="174"/>
      <c r="BZ71" s="174"/>
      <c r="CA71" s="174"/>
      <c r="CB71" s="174"/>
      <c r="CC71" s="174"/>
      <c r="CD71" s="174"/>
      <c r="CE71" s="174"/>
      <c r="CF71" s="174"/>
      <c r="CG71" s="174"/>
      <c r="CH71" s="174"/>
      <c r="CI71" s="174"/>
      <c r="CJ71" s="174"/>
      <c r="CK71" s="174"/>
      <c r="CL71" s="174"/>
      <c r="CM71" s="174"/>
      <c r="CN71" s="174"/>
      <c r="CO71" s="174"/>
      <c r="CP71" s="174"/>
      <c r="CQ71" s="174"/>
      <c r="CR71" s="174"/>
      <c r="CS71" s="174"/>
      <c r="CT71" s="174"/>
      <c r="CU71" s="174"/>
      <c r="CV71" s="174"/>
      <c r="CW71" s="174"/>
      <c r="CX71" s="174"/>
      <c r="CY71" s="174"/>
      <c r="CZ71" s="174"/>
      <c r="DA71" s="174"/>
      <c r="DB71" s="174"/>
      <c r="DC71" s="174"/>
      <c r="DD71" s="174"/>
      <c r="DE71" s="174"/>
      <c r="DF71" s="174"/>
      <c r="DG71" s="174"/>
      <c r="DH71" s="174"/>
      <c r="DI71" s="174"/>
      <c r="DJ71" s="174"/>
      <c r="DK71" s="174"/>
      <c r="DL71" s="174"/>
      <c r="DM71" s="174"/>
      <c r="DN71" s="174"/>
      <c r="DO71" s="174"/>
      <c r="DP71" s="174"/>
      <c r="DQ71" s="174"/>
      <c r="DR71" s="174"/>
      <c r="DS71" s="174"/>
      <c r="DT71" s="174"/>
      <c r="DU71" s="174"/>
      <c r="DV71" s="174"/>
      <c r="DW71" s="174"/>
      <c r="DX71" s="174"/>
      <c r="DY71" s="174"/>
      <c r="DZ71" s="174"/>
      <c r="EA71" s="174"/>
      <c r="EB71" s="174"/>
      <c r="EC71" s="174"/>
      <c r="ED71" s="174"/>
      <c r="EE71" s="174"/>
      <c r="EF71" s="174"/>
      <c r="EG71" s="174"/>
      <c r="EH71" s="174"/>
      <c r="EI71" s="174"/>
      <c r="EJ71" s="174"/>
      <c r="EK71" s="174"/>
      <c r="EL71" s="174"/>
      <c r="EM71" s="174"/>
      <c r="EN71" s="174"/>
      <c r="EO71" s="174"/>
      <c r="EP71" s="174"/>
      <c r="EQ71" s="174"/>
      <c r="ER71" s="174"/>
      <c r="ES71" s="174"/>
      <c r="ET71" s="174"/>
      <c r="EU71" s="174"/>
      <c r="EV71" s="174"/>
      <c r="EW71" s="174"/>
      <c r="EX71" s="174"/>
      <c r="EY71" s="174"/>
      <c r="EZ71" s="174"/>
      <c r="FA71" s="174"/>
      <c r="FB71" s="174"/>
      <c r="FC71" s="174"/>
      <c r="FD71" s="174"/>
      <c r="FE71" s="174"/>
      <c r="FF71" s="174"/>
      <c r="FG71" s="174"/>
      <c r="FH71" s="174"/>
      <c r="FI71" s="174"/>
      <c r="FJ71" s="174"/>
      <c r="FK71" s="174"/>
      <c r="FL71" s="174"/>
      <c r="FM71" s="174"/>
      <c r="FN71" s="174"/>
      <c r="FO71" s="174"/>
      <c r="FP71" s="174"/>
      <c r="FQ71" s="174"/>
      <c r="FR71" s="174"/>
      <c r="FS71" s="174"/>
      <c r="FT71" s="174"/>
      <c r="FU71" s="174"/>
      <c r="FV71" s="174"/>
      <c r="FW71" s="174"/>
      <c r="FX71" s="174"/>
      <c r="FY71" s="174"/>
      <c r="FZ71" s="174"/>
      <c r="GA71" s="174"/>
      <c r="GB71" s="174"/>
      <c r="GC71" s="174"/>
      <c r="GD71" s="174"/>
      <c r="GE71" s="174"/>
      <c r="GF71" s="174"/>
      <c r="GG71" s="174"/>
      <c r="GH71" s="174"/>
      <c r="GI71" s="174"/>
      <c r="GJ71" s="174"/>
      <c r="GK71" s="174"/>
      <c r="GL71" s="174"/>
      <c r="GM71" s="174"/>
      <c r="GN71" s="174"/>
      <c r="GO71" s="174"/>
      <c r="GP71" s="174"/>
      <c r="GQ71" s="174"/>
      <c r="GR71" s="174"/>
      <c r="GS71" s="174"/>
      <c r="GT71" s="174"/>
      <c r="GU71" s="174"/>
      <c r="GV71" s="174"/>
      <c r="GW71" s="174"/>
      <c r="GX71" s="174"/>
      <c r="GY71" s="174"/>
      <c r="GZ71" s="174"/>
      <c r="HA71" s="174"/>
      <c r="HB71" s="174"/>
      <c r="HC71" s="174"/>
      <c r="HD71" s="174"/>
      <c r="HE71" s="174"/>
      <c r="HF71" s="174"/>
      <c r="HG71" s="174"/>
      <c r="HH71" s="174"/>
      <c r="HI71" s="174"/>
      <c r="HJ71" s="174"/>
      <c r="HK71" s="174"/>
      <c r="HL71" s="174"/>
      <c r="HM71" s="174"/>
      <c r="HN71" s="174"/>
      <c r="HO71" s="174"/>
      <c r="HP71" s="174"/>
      <c r="HQ71" s="174"/>
      <c r="HR71" s="174"/>
      <c r="HS71" s="174"/>
      <c r="HT71" s="174"/>
      <c r="HU71" s="174"/>
      <c r="HV71" s="174"/>
      <c r="HW71" s="174"/>
      <c r="HX71" s="174"/>
      <c r="HY71" s="174"/>
      <c r="HZ71" s="174"/>
      <c r="IA71" s="174"/>
      <c r="IB71" s="174"/>
      <c r="IC71" s="174"/>
      <c r="ID71" s="174"/>
      <c r="IE71" s="174"/>
      <c r="IF71" s="174"/>
      <c r="IG71" s="174"/>
      <c r="IH71" s="174"/>
      <c r="II71" s="174"/>
      <c r="IJ71" s="174"/>
      <c r="IK71" s="174"/>
      <c r="IL71" s="174"/>
      <c r="IM71" s="174"/>
      <c r="IN71" s="174"/>
      <c r="IO71" s="174"/>
      <c r="IP71" s="174"/>
      <c r="IQ71" s="174"/>
      <c r="IR71" s="174"/>
      <c r="IS71" s="174"/>
      <c r="IT71" s="174"/>
      <c r="IU71" s="174"/>
      <c r="IV71" s="174"/>
      <c r="IW71" s="174"/>
    </row>
    <row r="72" spans="3:257" s="183" customFormat="1" ht="20.25" customHeight="1">
      <c r="C72" s="174"/>
      <c r="D72" s="174"/>
      <c r="E72" s="174"/>
      <c r="F72" s="18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4"/>
      <c r="AG72" s="174"/>
      <c r="AH72" s="174"/>
      <c r="AI72" s="174"/>
      <c r="AJ72" s="174"/>
      <c r="AK72" s="174"/>
      <c r="AL72" s="174"/>
      <c r="AM72" s="174"/>
      <c r="AN72" s="174"/>
      <c r="AO72" s="174"/>
      <c r="AP72" s="174"/>
      <c r="AQ72" s="174"/>
      <c r="AR72" s="174"/>
      <c r="AS72" s="174"/>
      <c r="AT72" s="174"/>
      <c r="AU72" s="174"/>
      <c r="AV72" s="174"/>
      <c r="AW72" s="174"/>
      <c r="AX72" s="174"/>
      <c r="AY72" s="174"/>
      <c r="AZ72" s="174"/>
      <c r="BA72" s="174"/>
      <c r="BB72" s="174"/>
      <c r="BC72" s="174"/>
      <c r="BD72" s="174"/>
      <c r="BE72" s="174"/>
      <c r="BF72" s="174"/>
      <c r="BG72" s="174"/>
      <c r="BH72" s="174"/>
      <c r="BI72" s="174"/>
      <c r="BJ72" s="174"/>
      <c r="BK72" s="174"/>
      <c r="BL72" s="174"/>
      <c r="BM72" s="174"/>
      <c r="BN72" s="174"/>
      <c r="BO72" s="174"/>
      <c r="BP72" s="174"/>
      <c r="BQ72" s="174"/>
      <c r="BR72" s="174"/>
      <c r="BS72" s="174"/>
      <c r="BT72" s="174"/>
      <c r="BU72" s="174"/>
      <c r="BV72" s="174"/>
      <c r="BW72" s="174"/>
      <c r="BX72" s="174"/>
      <c r="BY72" s="174"/>
      <c r="BZ72" s="174"/>
      <c r="CA72" s="174"/>
      <c r="CB72" s="174"/>
      <c r="CC72" s="174"/>
      <c r="CD72" s="174"/>
      <c r="CE72" s="174"/>
      <c r="CF72" s="174"/>
      <c r="CG72" s="174"/>
      <c r="CH72" s="174"/>
      <c r="CI72" s="174"/>
      <c r="CJ72" s="174"/>
      <c r="CK72" s="174"/>
      <c r="CL72" s="174"/>
      <c r="CM72" s="174"/>
      <c r="CN72" s="174"/>
      <c r="CO72" s="174"/>
      <c r="CP72" s="174"/>
      <c r="CQ72" s="174"/>
      <c r="CR72" s="174"/>
      <c r="CS72" s="174"/>
      <c r="CT72" s="174"/>
      <c r="CU72" s="174"/>
      <c r="CV72" s="174"/>
      <c r="CW72" s="174"/>
      <c r="CX72" s="174"/>
      <c r="CY72" s="174"/>
      <c r="CZ72" s="174"/>
      <c r="DA72" s="174"/>
      <c r="DB72" s="174"/>
      <c r="DC72" s="174"/>
      <c r="DD72" s="174"/>
      <c r="DE72" s="174"/>
      <c r="DF72" s="174"/>
      <c r="DG72" s="174"/>
      <c r="DH72" s="174"/>
      <c r="DI72" s="174"/>
      <c r="DJ72" s="174"/>
      <c r="DK72" s="174"/>
      <c r="DL72" s="174"/>
      <c r="DM72" s="174"/>
      <c r="DN72" s="174"/>
      <c r="DO72" s="174"/>
      <c r="DP72" s="174"/>
      <c r="DQ72" s="174"/>
      <c r="DR72" s="174"/>
      <c r="DS72" s="174"/>
      <c r="DT72" s="174"/>
      <c r="DU72" s="174"/>
      <c r="DV72" s="174"/>
      <c r="DW72" s="174"/>
      <c r="DX72" s="174"/>
      <c r="DY72" s="174"/>
      <c r="DZ72" s="174"/>
      <c r="EA72" s="174"/>
      <c r="EB72" s="174"/>
      <c r="EC72" s="174"/>
      <c r="ED72" s="174"/>
      <c r="EE72" s="174"/>
      <c r="EF72" s="174"/>
      <c r="EG72" s="174"/>
      <c r="EH72" s="174"/>
      <c r="EI72" s="174"/>
      <c r="EJ72" s="174"/>
      <c r="EK72" s="174"/>
      <c r="EL72" s="174"/>
      <c r="EM72" s="174"/>
      <c r="EN72" s="174"/>
      <c r="EO72" s="174"/>
      <c r="EP72" s="174"/>
      <c r="EQ72" s="174"/>
      <c r="ER72" s="174"/>
      <c r="ES72" s="174"/>
      <c r="ET72" s="174"/>
      <c r="EU72" s="174"/>
      <c r="EV72" s="174"/>
      <c r="EW72" s="174"/>
      <c r="EX72" s="174"/>
      <c r="EY72" s="174"/>
      <c r="EZ72" s="174"/>
      <c r="FA72" s="174"/>
      <c r="FB72" s="174"/>
      <c r="FC72" s="174"/>
      <c r="FD72" s="174"/>
      <c r="FE72" s="174"/>
      <c r="FF72" s="174"/>
      <c r="FG72" s="174"/>
      <c r="FH72" s="174"/>
      <c r="FI72" s="174"/>
      <c r="FJ72" s="174"/>
      <c r="FK72" s="174"/>
      <c r="FL72" s="174"/>
      <c r="FM72" s="174"/>
      <c r="FN72" s="174"/>
      <c r="FO72" s="174"/>
      <c r="FP72" s="174"/>
      <c r="FQ72" s="174"/>
      <c r="FR72" s="174"/>
      <c r="FS72" s="174"/>
      <c r="FT72" s="174"/>
      <c r="FU72" s="174"/>
      <c r="FV72" s="174"/>
      <c r="FW72" s="174"/>
      <c r="FX72" s="174"/>
      <c r="FY72" s="174"/>
      <c r="FZ72" s="174"/>
      <c r="GA72" s="174"/>
      <c r="GB72" s="174"/>
      <c r="GC72" s="174"/>
      <c r="GD72" s="174"/>
      <c r="GE72" s="174"/>
      <c r="GF72" s="174"/>
      <c r="GG72" s="174"/>
      <c r="GH72" s="174"/>
      <c r="GI72" s="174"/>
      <c r="GJ72" s="174"/>
      <c r="GK72" s="174"/>
      <c r="GL72" s="174"/>
      <c r="GM72" s="174"/>
      <c r="GN72" s="174"/>
      <c r="GO72" s="174"/>
      <c r="GP72" s="174"/>
      <c r="GQ72" s="174"/>
      <c r="GR72" s="174"/>
      <c r="GS72" s="174"/>
      <c r="GT72" s="174"/>
      <c r="GU72" s="174"/>
      <c r="GV72" s="174"/>
      <c r="GW72" s="174"/>
      <c r="GX72" s="174"/>
      <c r="GY72" s="174"/>
      <c r="GZ72" s="174"/>
      <c r="HA72" s="174"/>
      <c r="HB72" s="174"/>
      <c r="HC72" s="174"/>
      <c r="HD72" s="174"/>
      <c r="HE72" s="174"/>
      <c r="HF72" s="174"/>
      <c r="HG72" s="174"/>
      <c r="HH72" s="174"/>
      <c r="HI72" s="174"/>
      <c r="HJ72" s="174"/>
      <c r="HK72" s="174"/>
      <c r="HL72" s="174"/>
      <c r="HM72" s="174"/>
      <c r="HN72" s="174"/>
      <c r="HO72" s="174"/>
      <c r="HP72" s="174"/>
      <c r="HQ72" s="174"/>
      <c r="HR72" s="174"/>
      <c r="HS72" s="174"/>
      <c r="HT72" s="174"/>
      <c r="HU72" s="174"/>
      <c r="HV72" s="174"/>
      <c r="HW72" s="174"/>
      <c r="HX72" s="174"/>
      <c r="HY72" s="174"/>
      <c r="HZ72" s="174"/>
      <c r="IA72" s="174"/>
      <c r="IB72" s="174"/>
      <c r="IC72" s="174"/>
      <c r="ID72" s="174"/>
      <c r="IE72" s="174"/>
      <c r="IF72" s="174"/>
      <c r="IG72" s="174"/>
      <c r="IH72" s="174"/>
      <c r="II72" s="174"/>
      <c r="IJ72" s="174"/>
      <c r="IK72" s="174"/>
      <c r="IL72" s="174"/>
      <c r="IM72" s="174"/>
      <c r="IN72" s="174"/>
      <c r="IO72" s="174"/>
      <c r="IP72" s="174"/>
      <c r="IQ72" s="174"/>
      <c r="IR72" s="174"/>
      <c r="IS72" s="174"/>
      <c r="IT72" s="174"/>
      <c r="IU72" s="174"/>
      <c r="IV72" s="174"/>
      <c r="IW72" s="174"/>
    </row>
    <row r="73" spans="3:257" s="183" customFormat="1" ht="20.25" customHeight="1">
      <c r="C73" s="174"/>
      <c r="D73" s="174"/>
      <c r="E73" s="174"/>
      <c r="F73" s="18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74"/>
      <c r="AK73" s="174"/>
      <c r="AL73" s="174"/>
      <c r="AM73" s="174"/>
      <c r="AN73" s="174"/>
      <c r="AO73" s="174"/>
      <c r="AP73" s="174"/>
      <c r="AQ73" s="174"/>
      <c r="AR73" s="174"/>
      <c r="AS73" s="174"/>
      <c r="AT73" s="174"/>
      <c r="AU73" s="174"/>
      <c r="AV73" s="174"/>
      <c r="AW73" s="174"/>
      <c r="AX73" s="174"/>
      <c r="AY73" s="174"/>
      <c r="AZ73" s="174"/>
      <c r="BA73" s="174"/>
      <c r="BB73" s="174"/>
      <c r="BC73" s="174"/>
      <c r="BD73" s="174"/>
      <c r="BE73" s="174"/>
      <c r="BF73" s="174"/>
      <c r="BG73" s="174"/>
      <c r="BH73" s="174"/>
      <c r="BI73" s="174"/>
      <c r="BJ73" s="174"/>
      <c r="BK73" s="174"/>
      <c r="BL73" s="174"/>
      <c r="BM73" s="174"/>
      <c r="BN73" s="174"/>
      <c r="BO73" s="174"/>
      <c r="BP73" s="174"/>
      <c r="BQ73" s="174"/>
      <c r="BR73" s="174"/>
      <c r="BS73" s="174"/>
      <c r="BT73" s="174"/>
      <c r="BU73" s="174"/>
      <c r="BV73" s="174"/>
      <c r="BW73" s="174"/>
      <c r="BX73" s="174"/>
      <c r="BY73" s="174"/>
      <c r="BZ73" s="174"/>
      <c r="CA73" s="174"/>
      <c r="CB73" s="174"/>
      <c r="CC73" s="174"/>
      <c r="CD73" s="174"/>
      <c r="CE73" s="174"/>
      <c r="CF73" s="174"/>
      <c r="CG73" s="174"/>
      <c r="CH73" s="174"/>
      <c r="CI73" s="174"/>
      <c r="CJ73" s="174"/>
      <c r="CK73" s="174"/>
      <c r="CL73" s="174"/>
      <c r="CM73" s="174"/>
      <c r="CN73" s="174"/>
      <c r="CO73" s="174"/>
      <c r="CP73" s="174"/>
      <c r="CQ73" s="174"/>
      <c r="CR73" s="174"/>
      <c r="CS73" s="174"/>
      <c r="CT73" s="174"/>
      <c r="CU73" s="174"/>
      <c r="CV73" s="174"/>
      <c r="CW73" s="174"/>
      <c r="CX73" s="174"/>
      <c r="CY73" s="174"/>
      <c r="CZ73" s="174"/>
      <c r="DA73" s="174"/>
      <c r="DB73" s="174"/>
      <c r="DC73" s="174"/>
      <c r="DD73" s="174"/>
      <c r="DE73" s="174"/>
      <c r="DF73" s="174"/>
      <c r="DG73" s="174"/>
      <c r="DH73" s="174"/>
      <c r="DI73" s="174"/>
      <c r="DJ73" s="174"/>
      <c r="DK73" s="174"/>
      <c r="DL73" s="174"/>
      <c r="DM73" s="174"/>
      <c r="DN73" s="174"/>
      <c r="DO73" s="174"/>
      <c r="DP73" s="174"/>
      <c r="DQ73" s="174"/>
      <c r="DR73" s="174"/>
      <c r="DS73" s="174"/>
      <c r="DT73" s="174"/>
      <c r="DU73" s="174"/>
      <c r="DV73" s="174"/>
      <c r="DW73" s="174"/>
      <c r="DX73" s="174"/>
      <c r="DY73" s="174"/>
      <c r="DZ73" s="174"/>
      <c r="EA73" s="174"/>
      <c r="EB73" s="174"/>
      <c r="EC73" s="174"/>
      <c r="ED73" s="174"/>
      <c r="EE73" s="174"/>
      <c r="EF73" s="174"/>
      <c r="EG73" s="174"/>
      <c r="EH73" s="174"/>
      <c r="EI73" s="174"/>
      <c r="EJ73" s="174"/>
      <c r="EK73" s="174"/>
      <c r="EL73" s="174"/>
      <c r="EM73" s="174"/>
      <c r="EN73" s="174"/>
      <c r="EO73" s="174"/>
      <c r="EP73" s="174"/>
      <c r="EQ73" s="174"/>
      <c r="ER73" s="174"/>
      <c r="ES73" s="174"/>
      <c r="ET73" s="174"/>
      <c r="EU73" s="174"/>
      <c r="EV73" s="174"/>
      <c r="EW73" s="174"/>
      <c r="EX73" s="174"/>
      <c r="EY73" s="174"/>
      <c r="EZ73" s="174"/>
      <c r="FA73" s="174"/>
      <c r="FB73" s="174"/>
      <c r="FC73" s="174"/>
      <c r="FD73" s="174"/>
      <c r="FE73" s="174"/>
      <c r="FF73" s="174"/>
      <c r="FG73" s="174"/>
      <c r="FH73" s="174"/>
      <c r="FI73" s="174"/>
      <c r="FJ73" s="174"/>
      <c r="FK73" s="174"/>
      <c r="FL73" s="174"/>
      <c r="FM73" s="174"/>
      <c r="FN73" s="174"/>
      <c r="FO73" s="174"/>
      <c r="FP73" s="174"/>
      <c r="FQ73" s="174"/>
      <c r="FR73" s="174"/>
      <c r="FS73" s="174"/>
      <c r="FT73" s="174"/>
      <c r="FU73" s="174"/>
      <c r="FV73" s="174"/>
      <c r="FW73" s="174"/>
      <c r="FX73" s="174"/>
      <c r="FY73" s="174"/>
      <c r="FZ73" s="174"/>
      <c r="GA73" s="174"/>
      <c r="GB73" s="174"/>
      <c r="GC73" s="174"/>
      <c r="GD73" s="174"/>
      <c r="GE73" s="174"/>
      <c r="GF73" s="174"/>
      <c r="GG73" s="174"/>
      <c r="GH73" s="174"/>
      <c r="GI73" s="174"/>
      <c r="GJ73" s="174"/>
      <c r="GK73" s="174"/>
      <c r="GL73" s="174"/>
      <c r="GM73" s="174"/>
      <c r="GN73" s="174"/>
      <c r="GO73" s="174"/>
      <c r="GP73" s="174"/>
      <c r="GQ73" s="174"/>
      <c r="GR73" s="174"/>
      <c r="GS73" s="174"/>
      <c r="GT73" s="174"/>
      <c r="GU73" s="174"/>
      <c r="GV73" s="174"/>
      <c r="GW73" s="174"/>
      <c r="GX73" s="174"/>
      <c r="GY73" s="174"/>
      <c r="GZ73" s="174"/>
      <c r="HA73" s="174"/>
      <c r="HB73" s="174"/>
      <c r="HC73" s="174"/>
      <c r="HD73" s="174"/>
      <c r="HE73" s="174"/>
      <c r="HF73" s="174"/>
      <c r="HG73" s="174"/>
      <c r="HH73" s="174"/>
      <c r="HI73" s="174"/>
      <c r="HJ73" s="174"/>
      <c r="HK73" s="174"/>
      <c r="HL73" s="174"/>
      <c r="HM73" s="174"/>
      <c r="HN73" s="174"/>
      <c r="HO73" s="174"/>
      <c r="HP73" s="174"/>
      <c r="HQ73" s="174"/>
      <c r="HR73" s="174"/>
      <c r="HS73" s="174"/>
      <c r="HT73" s="174"/>
      <c r="HU73" s="174"/>
      <c r="HV73" s="174"/>
      <c r="HW73" s="174"/>
      <c r="HX73" s="174"/>
      <c r="HY73" s="174"/>
      <c r="HZ73" s="174"/>
      <c r="IA73" s="174"/>
      <c r="IB73" s="174"/>
      <c r="IC73" s="174"/>
      <c r="ID73" s="174"/>
      <c r="IE73" s="174"/>
      <c r="IF73" s="174"/>
      <c r="IG73" s="174"/>
      <c r="IH73" s="174"/>
      <c r="II73" s="174"/>
      <c r="IJ73" s="174"/>
      <c r="IK73" s="174"/>
      <c r="IL73" s="174"/>
      <c r="IM73" s="174"/>
      <c r="IN73" s="174"/>
      <c r="IO73" s="174"/>
      <c r="IP73" s="174"/>
      <c r="IQ73" s="174"/>
      <c r="IR73" s="174"/>
      <c r="IS73" s="174"/>
      <c r="IT73" s="174"/>
      <c r="IU73" s="174"/>
      <c r="IV73" s="174"/>
      <c r="IW73" s="174"/>
    </row>
    <row r="74" spans="3:257" s="183" customFormat="1" ht="20.25" customHeight="1">
      <c r="C74" s="174"/>
      <c r="D74" s="174"/>
      <c r="E74" s="174"/>
      <c r="F74" s="18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  <c r="AT74" s="174"/>
      <c r="AU74" s="174"/>
      <c r="AV74" s="174"/>
      <c r="AW74" s="174"/>
      <c r="AX74" s="174"/>
      <c r="AY74" s="174"/>
      <c r="AZ74" s="174"/>
      <c r="BA74" s="174"/>
      <c r="BB74" s="174"/>
      <c r="BC74" s="174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4"/>
      <c r="BR74" s="174"/>
      <c r="BS74" s="174"/>
      <c r="BT74" s="174"/>
      <c r="BU74" s="174"/>
      <c r="BV74" s="174"/>
      <c r="BW74" s="174"/>
      <c r="BX74" s="174"/>
      <c r="BY74" s="174"/>
      <c r="BZ74" s="174"/>
      <c r="CA74" s="174"/>
      <c r="CB74" s="174"/>
      <c r="CC74" s="174"/>
      <c r="CD74" s="174"/>
      <c r="CE74" s="174"/>
      <c r="CF74" s="174"/>
      <c r="CG74" s="174"/>
      <c r="CH74" s="174"/>
      <c r="CI74" s="174"/>
      <c r="CJ74" s="174"/>
      <c r="CK74" s="174"/>
      <c r="CL74" s="174"/>
      <c r="CM74" s="174"/>
      <c r="CN74" s="174"/>
      <c r="CO74" s="174"/>
      <c r="CP74" s="174"/>
      <c r="CQ74" s="174"/>
      <c r="CR74" s="174"/>
      <c r="CS74" s="174"/>
      <c r="CT74" s="174"/>
      <c r="CU74" s="174"/>
      <c r="CV74" s="174"/>
      <c r="CW74" s="174"/>
      <c r="CX74" s="174"/>
      <c r="CY74" s="174"/>
      <c r="CZ74" s="174"/>
      <c r="DA74" s="174"/>
      <c r="DB74" s="174"/>
      <c r="DC74" s="174"/>
      <c r="DD74" s="174"/>
      <c r="DE74" s="174"/>
      <c r="DF74" s="174"/>
      <c r="DG74" s="174"/>
      <c r="DH74" s="174"/>
      <c r="DI74" s="174"/>
      <c r="DJ74" s="174"/>
      <c r="DK74" s="174"/>
      <c r="DL74" s="174"/>
      <c r="DM74" s="174"/>
      <c r="DN74" s="174"/>
      <c r="DO74" s="174"/>
      <c r="DP74" s="174"/>
      <c r="DQ74" s="174"/>
      <c r="DR74" s="174"/>
      <c r="DS74" s="174"/>
      <c r="DT74" s="174"/>
      <c r="DU74" s="174"/>
      <c r="DV74" s="174"/>
      <c r="DW74" s="174"/>
      <c r="DX74" s="174"/>
      <c r="DY74" s="174"/>
      <c r="DZ74" s="174"/>
      <c r="EA74" s="174"/>
      <c r="EB74" s="174"/>
      <c r="EC74" s="174"/>
      <c r="ED74" s="174"/>
      <c r="EE74" s="174"/>
      <c r="EF74" s="174"/>
      <c r="EG74" s="174"/>
      <c r="EH74" s="174"/>
      <c r="EI74" s="174"/>
      <c r="EJ74" s="174"/>
      <c r="EK74" s="174"/>
      <c r="EL74" s="174"/>
      <c r="EM74" s="174"/>
      <c r="EN74" s="174"/>
      <c r="EO74" s="174"/>
      <c r="EP74" s="174"/>
      <c r="EQ74" s="174"/>
      <c r="ER74" s="174"/>
      <c r="ES74" s="174"/>
      <c r="ET74" s="174"/>
      <c r="EU74" s="174"/>
      <c r="EV74" s="174"/>
      <c r="EW74" s="174"/>
      <c r="EX74" s="174"/>
      <c r="EY74" s="174"/>
      <c r="EZ74" s="174"/>
      <c r="FA74" s="174"/>
      <c r="FB74" s="174"/>
      <c r="FC74" s="174"/>
      <c r="FD74" s="174"/>
      <c r="FE74" s="174"/>
      <c r="FF74" s="174"/>
      <c r="FG74" s="174"/>
      <c r="FH74" s="174"/>
      <c r="FI74" s="174"/>
      <c r="FJ74" s="174"/>
      <c r="FK74" s="174"/>
      <c r="FL74" s="174"/>
      <c r="FM74" s="174"/>
      <c r="FN74" s="174"/>
      <c r="FO74" s="174"/>
      <c r="FP74" s="174"/>
      <c r="FQ74" s="174"/>
      <c r="FR74" s="174"/>
      <c r="FS74" s="174"/>
      <c r="FT74" s="174"/>
      <c r="FU74" s="174"/>
      <c r="FV74" s="174"/>
      <c r="FW74" s="174"/>
      <c r="FX74" s="174"/>
      <c r="FY74" s="174"/>
      <c r="FZ74" s="174"/>
      <c r="GA74" s="174"/>
      <c r="GB74" s="174"/>
      <c r="GC74" s="174"/>
      <c r="GD74" s="174"/>
      <c r="GE74" s="174"/>
      <c r="GF74" s="174"/>
      <c r="GG74" s="174"/>
      <c r="GH74" s="174"/>
      <c r="GI74" s="174"/>
      <c r="GJ74" s="174"/>
      <c r="GK74" s="174"/>
      <c r="GL74" s="174"/>
      <c r="GM74" s="174"/>
      <c r="GN74" s="174"/>
      <c r="GO74" s="174"/>
      <c r="GP74" s="174"/>
      <c r="GQ74" s="174"/>
      <c r="GR74" s="174"/>
      <c r="GS74" s="174"/>
      <c r="GT74" s="174"/>
      <c r="GU74" s="174"/>
      <c r="GV74" s="174"/>
      <c r="GW74" s="174"/>
      <c r="GX74" s="174"/>
      <c r="GY74" s="174"/>
      <c r="GZ74" s="174"/>
      <c r="HA74" s="174"/>
      <c r="HB74" s="174"/>
      <c r="HC74" s="174"/>
      <c r="HD74" s="174"/>
      <c r="HE74" s="174"/>
      <c r="HF74" s="174"/>
      <c r="HG74" s="174"/>
      <c r="HH74" s="174"/>
      <c r="HI74" s="174"/>
      <c r="HJ74" s="174"/>
      <c r="HK74" s="174"/>
      <c r="HL74" s="174"/>
      <c r="HM74" s="174"/>
      <c r="HN74" s="174"/>
      <c r="HO74" s="174"/>
      <c r="HP74" s="174"/>
      <c r="HQ74" s="174"/>
      <c r="HR74" s="174"/>
      <c r="HS74" s="174"/>
      <c r="HT74" s="174"/>
      <c r="HU74" s="174"/>
      <c r="HV74" s="174"/>
      <c r="HW74" s="174"/>
      <c r="HX74" s="174"/>
      <c r="HY74" s="174"/>
      <c r="HZ74" s="174"/>
      <c r="IA74" s="174"/>
      <c r="IB74" s="174"/>
      <c r="IC74" s="174"/>
      <c r="ID74" s="174"/>
      <c r="IE74" s="174"/>
      <c r="IF74" s="174"/>
      <c r="IG74" s="174"/>
      <c r="IH74" s="174"/>
      <c r="II74" s="174"/>
      <c r="IJ74" s="174"/>
      <c r="IK74" s="174"/>
      <c r="IL74" s="174"/>
      <c r="IM74" s="174"/>
      <c r="IN74" s="174"/>
      <c r="IO74" s="174"/>
      <c r="IP74" s="174"/>
      <c r="IQ74" s="174"/>
      <c r="IR74" s="174"/>
      <c r="IS74" s="174"/>
      <c r="IT74" s="174"/>
      <c r="IU74" s="174"/>
      <c r="IV74" s="174"/>
      <c r="IW74" s="174"/>
    </row>
    <row r="75" spans="3:257" s="183" customFormat="1" ht="20.25" customHeight="1">
      <c r="C75" s="174"/>
      <c r="D75" s="174"/>
      <c r="E75" s="174"/>
      <c r="F75" s="18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174"/>
      <c r="AG75" s="174"/>
      <c r="AH75" s="174"/>
      <c r="AI75" s="174"/>
      <c r="AJ75" s="174"/>
      <c r="AK75" s="174"/>
      <c r="AL75" s="174"/>
      <c r="AM75" s="174"/>
      <c r="AN75" s="174"/>
      <c r="AO75" s="174"/>
      <c r="AP75" s="174"/>
      <c r="AQ75" s="174"/>
      <c r="AR75" s="174"/>
      <c r="AS75" s="174"/>
      <c r="AT75" s="174"/>
      <c r="AU75" s="174"/>
      <c r="AV75" s="174"/>
      <c r="AW75" s="174"/>
      <c r="AX75" s="174"/>
      <c r="AY75" s="174"/>
      <c r="AZ75" s="174"/>
      <c r="BA75" s="174"/>
      <c r="BB75" s="174"/>
      <c r="BC75" s="174"/>
      <c r="BD75" s="174"/>
      <c r="BE75" s="174"/>
      <c r="BF75" s="174"/>
      <c r="BG75" s="174"/>
      <c r="BH75" s="174"/>
      <c r="BI75" s="174"/>
      <c r="BJ75" s="174"/>
      <c r="BK75" s="174"/>
      <c r="BL75" s="174"/>
      <c r="BM75" s="174"/>
      <c r="BN75" s="174"/>
      <c r="BO75" s="174"/>
      <c r="BP75" s="174"/>
      <c r="BQ75" s="174"/>
      <c r="BR75" s="174"/>
      <c r="BS75" s="174"/>
      <c r="BT75" s="174"/>
      <c r="BU75" s="174"/>
      <c r="BV75" s="174"/>
      <c r="BW75" s="174"/>
      <c r="BX75" s="174"/>
      <c r="BY75" s="174"/>
      <c r="BZ75" s="174"/>
      <c r="CA75" s="174"/>
      <c r="CB75" s="174"/>
      <c r="CC75" s="174"/>
      <c r="CD75" s="174"/>
      <c r="CE75" s="174"/>
      <c r="CF75" s="174"/>
      <c r="CG75" s="174"/>
      <c r="CH75" s="174"/>
      <c r="CI75" s="174"/>
      <c r="CJ75" s="174"/>
      <c r="CK75" s="174"/>
      <c r="CL75" s="174"/>
      <c r="CM75" s="174"/>
      <c r="CN75" s="174"/>
      <c r="CO75" s="174"/>
      <c r="CP75" s="174"/>
      <c r="CQ75" s="174"/>
      <c r="CR75" s="174"/>
      <c r="CS75" s="174"/>
      <c r="CT75" s="174"/>
      <c r="CU75" s="174"/>
      <c r="CV75" s="174"/>
      <c r="CW75" s="174"/>
      <c r="CX75" s="174"/>
      <c r="CY75" s="174"/>
      <c r="CZ75" s="174"/>
      <c r="DA75" s="174"/>
      <c r="DB75" s="174"/>
      <c r="DC75" s="174"/>
      <c r="DD75" s="174"/>
      <c r="DE75" s="174"/>
      <c r="DF75" s="174"/>
      <c r="DG75" s="174"/>
      <c r="DH75" s="174"/>
      <c r="DI75" s="174"/>
      <c r="DJ75" s="174"/>
      <c r="DK75" s="174"/>
      <c r="DL75" s="174"/>
      <c r="DM75" s="174"/>
      <c r="DN75" s="174"/>
      <c r="DO75" s="174"/>
      <c r="DP75" s="174"/>
      <c r="DQ75" s="174"/>
      <c r="DR75" s="174"/>
      <c r="DS75" s="174"/>
      <c r="DT75" s="174"/>
      <c r="DU75" s="174"/>
      <c r="DV75" s="174"/>
      <c r="DW75" s="174"/>
      <c r="DX75" s="174"/>
      <c r="DY75" s="174"/>
      <c r="DZ75" s="174"/>
      <c r="EA75" s="174"/>
      <c r="EB75" s="174"/>
      <c r="EC75" s="174"/>
      <c r="ED75" s="174"/>
      <c r="EE75" s="174"/>
      <c r="EF75" s="174"/>
      <c r="EG75" s="174"/>
      <c r="EH75" s="174"/>
      <c r="EI75" s="174"/>
      <c r="EJ75" s="174"/>
      <c r="EK75" s="174"/>
      <c r="EL75" s="174"/>
      <c r="EM75" s="174"/>
      <c r="EN75" s="174"/>
      <c r="EO75" s="174"/>
      <c r="EP75" s="174"/>
      <c r="EQ75" s="174"/>
      <c r="ER75" s="174"/>
      <c r="ES75" s="174"/>
      <c r="ET75" s="174"/>
      <c r="EU75" s="174"/>
      <c r="EV75" s="174"/>
      <c r="EW75" s="174"/>
      <c r="EX75" s="174"/>
      <c r="EY75" s="174"/>
      <c r="EZ75" s="174"/>
      <c r="FA75" s="174"/>
      <c r="FB75" s="174"/>
      <c r="FC75" s="174"/>
      <c r="FD75" s="174"/>
      <c r="FE75" s="174"/>
      <c r="FF75" s="174"/>
      <c r="FG75" s="174"/>
      <c r="FH75" s="174"/>
      <c r="FI75" s="174"/>
      <c r="FJ75" s="174"/>
      <c r="FK75" s="174"/>
      <c r="FL75" s="174"/>
      <c r="FM75" s="174"/>
      <c r="FN75" s="174"/>
      <c r="FO75" s="174"/>
      <c r="FP75" s="174"/>
      <c r="FQ75" s="174"/>
      <c r="FR75" s="174"/>
      <c r="FS75" s="174"/>
      <c r="FT75" s="174"/>
      <c r="FU75" s="174"/>
      <c r="FV75" s="174"/>
      <c r="FW75" s="174"/>
      <c r="FX75" s="174"/>
      <c r="FY75" s="174"/>
      <c r="FZ75" s="174"/>
      <c r="GA75" s="174"/>
      <c r="GB75" s="174"/>
      <c r="GC75" s="174"/>
      <c r="GD75" s="174"/>
      <c r="GE75" s="174"/>
      <c r="GF75" s="174"/>
      <c r="GG75" s="174"/>
      <c r="GH75" s="174"/>
      <c r="GI75" s="174"/>
      <c r="GJ75" s="174"/>
      <c r="GK75" s="174"/>
      <c r="GL75" s="174"/>
      <c r="GM75" s="174"/>
      <c r="GN75" s="174"/>
      <c r="GO75" s="174"/>
      <c r="GP75" s="174"/>
      <c r="GQ75" s="174"/>
      <c r="GR75" s="174"/>
      <c r="GS75" s="174"/>
      <c r="GT75" s="174"/>
      <c r="GU75" s="174"/>
      <c r="GV75" s="174"/>
      <c r="GW75" s="174"/>
      <c r="GX75" s="174"/>
      <c r="GY75" s="174"/>
      <c r="GZ75" s="174"/>
      <c r="HA75" s="174"/>
      <c r="HB75" s="174"/>
      <c r="HC75" s="174"/>
      <c r="HD75" s="174"/>
      <c r="HE75" s="174"/>
      <c r="HF75" s="174"/>
      <c r="HG75" s="174"/>
      <c r="HH75" s="174"/>
      <c r="HI75" s="174"/>
      <c r="HJ75" s="174"/>
      <c r="HK75" s="174"/>
      <c r="HL75" s="174"/>
      <c r="HM75" s="174"/>
      <c r="HN75" s="174"/>
      <c r="HO75" s="174"/>
      <c r="HP75" s="174"/>
      <c r="HQ75" s="174"/>
      <c r="HR75" s="174"/>
      <c r="HS75" s="174"/>
      <c r="HT75" s="174"/>
      <c r="HU75" s="174"/>
      <c r="HV75" s="174"/>
      <c r="HW75" s="174"/>
      <c r="HX75" s="174"/>
      <c r="HY75" s="174"/>
      <c r="HZ75" s="174"/>
      <c r="IA75" s="174"/>
      <c r="IB75" s="174"/>
      <c r="IC75" s="174"/>
      <c r="ID75" s="174"/>
      <c r="IE75" s="174"/>
      <c r="IF75" s="174"/>
      <c r="IG75" s="174"/>
      <c r="IH75" s="174"/>
      <c r="II75" s="174"/>
      <c r="IJ75" s="174"/>
      <c r="IK75" s="174"/>
      <c r="IL75" s="174"/>
      <c r="IM75" s="174"/>
      <c r="IN75" s="174"/>
      <c r="IO75" s="174"/>
      <c r="IP75" s="174"/>
      <c r="IQ75" s="174"/>
      <c r="IR75" s="174"/>
      <c r="IS75" s="174"/>
      <c r="IT75" s="174"/>
      <c r="IU75" s="174"/>
      <c r="IV75" s="174"/>
      <c r="IW75" s="174"/>
    </row>
    <row r="76" spans="3:257" s="183" customFormat="1" ht="20.25" customHeight="1">
      <c r="C76" s="174"/>
      <c r="D76" s="174"/>
      <c r="E76" s="174"/>
      <c r="F76" s="18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174"/>
      <c r="AX76" s="174"/>
      <c r="AY76" s="174"/>
      <c r="AZ76" s="174"/>
      <c r="BA76" s="174"/>
      <c r="BB76" s="174"/>
      <c r="BC76" s="174"/>
      <c r="BD76" s="174"/>
      <c r="BE76" s="174"/>
      <c r="BF76" s="174"/>
      <c r="BG76" s="174"/>
      <c r="BH76" s="174"/>
      <c r="BI76" s="174"/>
      <c r="BJ76" s="174"/>
      <c r="BK76" s="174"/>
      <c r="BL76" s="174"/>
      <c r="BM76" s="174"/>
      <c r="BN76" s="174"/>
      <c r="BO76" s="174"/>
      <c r="BP76" s="174"/>
      <c r="BQ76" s="174"/>
      <c r="BR76" s="174"/>
      <c r="BS76" s="174"/>
      <c r="BT76" s="174"/>
      <c r="BU76" s="174"/>
      <c r="BV76" s="174"/>
      <c r="BW76" s="174"/>
      <c r="BX76" s="174"/>
      <c r="BY76" s="174"/>
      <c r="BZ76" s="174"/>
      <c r="CA76" s="174"/>
      <c r="CB76" s="174"/>
      <c r="CC76" s="174"/>
      <c r="CD76" s="174"/>
      <c r="CE76" s="174"/>
      <c r="CF76" s="174"/>
      <c r="CG76" s="174"/>
      <c r="CH76" s="174"/>
      <c r="CI76" s="174"/>
      <c r="CJ76" s="174"/>
      <c r="CK76" s="174"/>
      <c r="CL76" s="174"/>
      <c r="CM76" s="174"/>
      <c r="CN76" s="174"/>
      <c r="CO76" s="174"/>
      <c r="CP76" s="174"/>
      <c r="CQ76" s="174"/>
      <c r="CR76" s="174"/>
      <c r="CS76" s="174"/>
      <c r="CT76" s="174"/>
      <c r="CU76" s="174"/>
      <c r="CV76" s="174"/>
      <c r="CW76" s="174"/>
      <c r="CX76" s="174"/>
      <c r="CY76" s="174"/>
      <c r="CZ76" s="174"/>
      <c r="DA76" s="174"/>
      <c r="DB76" s="174"/>
      <c r="DC76" s="174"/>
      <c r="DD76" s="174"/>
      <c r="DE76" s="174"/>
      <c r="DF76" s="174"/>
      <c r="DG76" s="174"/>
      <c r="DH76" s="174"/>
      <c r="DI76" s="174"/>
      <c r="DJ76" s="174"/>
      <c r="DK76" s="174"/>
      <c r="DL76" s="174"/>
      <c r="DM76" s="174"/>
      <c r="DN76" s="174"/>
      <c r="DO76" s="174"/>
      <c r="DP76" s="174"/>
      <c r="DQ76" s="174"/>
      <c r="DR76" s="174"/>
      <c r="DS76" s="174"/>
      <c r="DT76" s="174"/>
      <c r="DU76" s="174"/>
      <c r="DV76" s="174"/>
      <c r="DW76" s="174"/>
      <c r="DX76" s="174"/>
      <c r="DY76" s="174"/>
      <c r="DZ76" s="174"/>
      <c r="EA76" s="174"/>
      <c r="EB76" s="174"/>
      <c r="EC76" s="174"/>
      <c r="ED76" s="174"/>
      <c r="EE76" s="174"/>
      <c r="EF76" s="174"/>
      <c r="EG76" s="174"/>
      <c r="EH76" s="174"/>
      <c r="EI76" s="174"/>
      <c r="EJ76" s="174"/>
      <c r="EK76" s="174"/>
      <c r="EL76" s="174"/>
      <c r="EM76" s="174"/>
      <c r="EN76" s="174"/>
      <c r="EO76" s="174"/>
      <c r="EP76" s="174"/>
      <c r="EQ76" s="174"/>
      <c r="ER76" s="174"/>
      <c r="ES76" s="174"/>
      <c r="ET76" s="174"/>
      <c r="EU76" s="174"/>
      <c r="EV76" s="174"/>
      <c r="EW76" s="174"/>
      <c r="EX76" s="174"/>
      <c r="EY76" s="174"/>
      <c r="EZ76" s="174"/>
      <c r="FA76" s="174"/>
      <c r="FB76" s="174"/>
      <c r="FC76" s="174"/>
      <c r="FD76" s="174"/>
      <c r="FE76" s="174"/>
      <c r="FF76" s="174"/>
      <c r="FG76" s="174"/>
      <c r="FH76" s="174"/>
      <c r="FI76" s="174"/>
      <c r="FJ76" s="174"/>
      <c r="FK76" s="174"/>
      <c r="FL76" s="174"/>
      <c r="FM76" s="174"/>
      <c r="FN76" s="174"/>
      <c r="FO76" s="174"/>
      <c r="FP76" s="174"/>
      <c r="FQ76" s="174"/>
      <c r="FR76" s="174"/>
      <c r="FS76" s="174"/>
      <c r="FT76" s="174"/>
      <c r="FU76" s="174"/>
      <c r="FV76" s="174"/>
      <c r="FW76" s="174"/>
      <c r="FX76" s="174"/>
      <c r="FY76" s="174"/>
      <c r="FZ76" s="174"/>
      <c r="GA76" s="174"/>
      <c r="GB76" s="174"/>
      <c r="GC76" s="174"/>
      <c r="GD76" s="174"/>
      <c r="GE76" s="174"/>
      <c r="GF76" s="174"/>
      <c r="GG76" s="174"/>
      <c r="GH76" s="174"/>
      <c r="GI76" s="174"/>
      <c r="GJ76" s="174"/>
      <c r="GK76" s="174"/>
      <c r="GL76" s="174"/>
      <c r="GM76" s="174"/>
      <c r="GN76" s="174"/>
      <c r="GO76" s="174"/>
      <c r="GP76" s="174"/>
      <c r="GQ76" s="174"/>
      <c r="GR76" s="174"/>
      <c r="GS76" s="174"/>
      <c r="GT76" s="174"/>
      <c r="GU76" s="174"/>
      <c r="GV76" s="174"/>
      <c r="GW76" s="174"/>
      <c r="GX76" s="174"/>
      <c r="GY76" s="174"/>
      <c r="GZ76" s="174"/>
      <c r="HA76" s="174"/>
      <c r="HB76" s="174"/>
      <c r="HC76" s="174"/>
      <c r="HD76" s="174"/>
      <c r="HE76" s="174"/>
      <c r="HF76" s="174"/>
      <c r="HG76" s="174"/>
      <c r="HH76" s="174"/>
      <c r="HI76" s="174"/>
      <c r="HJ76" s="174"/>
      <c r="HK76" s="174"/>
      <c r="HL76" s="174"/>
      <c r="HM76" s="174"/>
      <c r="HN76" s="174"/>
      <c r="HO76" s="174"/>
      <c r="HP76" s="174"/>
      <c r="HQ76" s="174"/>
      <c r="HR76" s="174"/>
      <c r="HS76" s="174"/>
      <c r="HT76" s="174"/>
      <c r="HU76" s="174"/>
      <c r="HV76" s="174"/>
      <c r="HW76" s="174"/>
      <c r="HX76" s="174"/>
      <c r="HY76" s="174"/>
      <c r="HZ76" s="174"/>
      <c r="IA76" s="174"/>
      <c r="IB76" s="174"/>
      <c r="IC76" s="174"/>
      <c r="ID76" s="174"/>
      <c r="IE76" s="174"/>
      <c r="IF76" s="174"/>
      <c r="IG76" s="174"/>
      <c r="IH76" s="174"/>
      <c r="II76" s="174"/>
      <c r="IJ76" s="174"/>
      <c r="IK76" s="174"/>
      <c r="IL76" s="174"/>
      <c r="IM76" s="174"/>
      <c r="IN76" s="174"/>
      <c r="IO76" s="174"/>
      <c r="IP76" s="174"/>
      <c r="IQ76" s="174"/>
      <c r="IR76" s="174"/>
      <c r="IS76" s="174"/>
      <c r="IT76" s="174"/>
      <c r="IU76" s="174"/>
      <c r="IV76" s="174"/>
      <c r="IW76" s="174"/>
    </row>
    <row r="77" spans="3:257" s="183" customFormat="1" ht="20.25" customHeight="1">
      <c r="C77" s="174"/>
      <c r="D77" s="174"/>
      <c r="E77" s="174"/>
      <c r="F77" s="18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174"/>
      <c r="AV77" s="174"/>
      <c r="AW77" s="174"/>
      <c r="AX77" s="174"/>
      <c r="AY77" s="174"/>
      <c r="AZ77" s="174"/>
      <c r="BA77" s="174"/>
      <c r="BB77" s="174"/>
      <c r="BC77" s="174"/>
      <c r="BD77" s="174"/>
      <c r="BE77" s="174"/>
      <c r="BF77" s="174"/>
      <c r="BG77" s="174"/>
      <c r="BH77" s="174"/>
      <c r="BI77" s="174"/>
      <c r="BJ77" s="174"/>
      <c r="BK77" s="174"/>
      <c r="BL77" s="174"/>
      <c r="BM77" s="174"/>
      <c r="BN77" s="174"/>
      <c r="BO77" s="174"/>
      <c r="BP77" s="174"/>
      <c r="BQ77" s="174"/>
      <c r="BR77" s="174"/>
      <c r="BS77" s="174"/>
      <c r="BT77" s="174"/>
      <c r="BU77" s="174"/>
      <c r="BV77" s="174"/>
      <c r="BW77" s="174"/>
      <c r="BX77" s="174"/>
      <c r="BY77" s="174"/>
      <c r="BZ77" s="174"/>
      <c r="CA77" s="174"/>
      <c r="CB77" s="174"/>
      <c r="CC77" s="174"/>
      <c r="CD77" s="174"/>
      <c r="CE77" s="174"/>
      <c r="CF77" s="174"/>
      <c r="CG77" s="174"/>
      <c r="CH77" s="174"/>
      <c r="CI77" s="174"/>
      <c r="CJ77" s="174"/>
      <c r="CK77" s="174"/>
      <c r="CL77" s="174"/>
      <c r="CM77" s="174"/>
      <c r="CN77" s="174"/>
      <c r="CO77" s="174"/>
      <c r="CP77" s="174"/>
      <c r="CQ77" s="174"/>
      <c r="CR77" s="174"/>
      <c r="CS77" s="174"/>
      <c r="CT77" s="174"/>
      <c r="CU77" s="174"/>
      <c r="CV77" s="174"/>
      <c r="CW77" s="174"/>
      <c r="CX77" s="174"/>
      <c r="CY77" s="174"/>
      <c r="CZ77" s="174"/>
      <c r="DA77" s="174"/>
      <c r="DB77" s="174"/>
      <c r="DC77" s="174"/>
      <c r="DD77" s="174"/>
      <c r="DE77" s="174"/>
      <c r="DF77" s="174"/>
      <c r="DG77" s="174"/>
      <c r="DH77" s="174"/>
      <c r="DI77" s="174"/>
      <c r="DJ77" s="174"/>
      <c r="DK77" s="174"/>
      <c r="DL77" s="174"/>
      <c r="DM77" s="174"/>
      <c r="DN77" s="174"/>
      <c r="DO77" s="174"/>
      <c r="DP77" s="174"/>
      <c r="DQ77" s="174"/>
      <c r="DR77" s="174"/>
      <c r="DS77" s="174"/>
      <c r="DT77" s="174"/>
      <c r="DU77" s="174"/>
      <c r="DV77" s="174"/>
      <c r="DW77" s="174"/>
      <c r="DX77" s="174"/>
      <c r="DY77" s="174"/>
      <c r="DZ77" s="174"/>
      <c r="EA77" s="174"/>
      <c r="EB77" s="174"/>
      <c r="EC77" s="174"/>
      <c r="ED77" s="174"/>
      <c r="EE77" s="174"/>
      <c r="EF77" s="174"/>
      <c r="EG77" s="174"/>
      <c r="EH77" s="174"/>
      <c r="EI77" s="174"/>
      <c r="EJ77" s="174"/>
      <c r="EK77" s="174"/>
      <c r="EL77" s="174"/>
      <c r="EM77" s="174"/>
      <c r="EN77" s="174"/>
      <c r="EO77" s="174"/>
      <c r="EP77" s="174"/>
      <c r="EQ77" s="174"/>
      <c r="ER77" s="174"/>
      <c r="ES77" s="174"/>
      <c r="ET77" s="174"/>
      <c r="EU77" s="174"/>
      <c r="EV77" s="174"/>
      <c r="EW77" s="174"/>
      <c r="EX77" s="174"/>
      <c r="EY77" s="174"/>
      <c r="EZ77" s="174"/>
      <c r="FA77" s="174"/>
      <c r="FB77" s="174"/>
      <c r="FC77" s="174"/>
      <c r="FD77" s="174"/>
      <c r="FE77" s="174"/>
      <c r="FF77" s="174"/>
      <c r="FG77" s="174"/>
      <c r="FH77" s="174"/>
      <c r="FI77" s="174"/>
      <c r="FJ77" s="174"/>
      <c r="FK77" s="174"/>
      <c r="FL77" s="174"/>
      <c r="FM77" s="174"/>
      <c r="FN77" s="174"/>
      <c r="FO77" s="174"/>
      <c r="FP77" s="174"/>
      <c r="FQ77" s="174"/>
      <c r="FR77" s="174"/>
      <c r="FS77" s="174"/>
      <c r="FT77" s="174"/>
      <c r="FU77" s="174"/>
      <c r="FV77" s="174"/>
      <c r="FW77" s="174"/>
      <c r="FX77" s="174"/>
      <c r="FY77" s="174"/>
      <c r="FZ77" s="174"/>
      <c r="GA77" s="174"/>
      <c r="GB77" s="174"/>
      <c r="GC77" s="174"/>
      <c r="GD77" s="174"/>
      <c r="GE77" s="174"/>
      <c r="GF77" s="174"/>
      <c r="GG77" s="174"/>
      <c r="GH77" s="174"/>
      <c r="GI77" s="174"/>
      <c r="GJ77" s="174"/>
      <c r="GK77" s="174"/>
      <c r="GL77" s="174"/>
      <c r="GM77" s="174"/>
      <c r="GN77" s="174"/>
      <c r="GO77" s="174"/>
      <c r="GP77" s="174"/>
      <c r="GQ77" s="174"/>
      <c r="GR77" s="174"/>
      <c r="GS77" s="174"/>
      <c r="GT77" s="174"/>
      <c r="GU77" s="174"/>
      <c r="GV77" s="174"/>
      <c r="GW77" s="174"/>
      <c r="GX77" s="174"/>
      <c r="GY77" s="174"/>
      <c r="GZ77" s="174"/>
      <c r="HA77" s="174"/>
      <c r="HB77" s="174"/>
      <c r="HC77" s="174"/>
      <c r="HD77" s="174"/>
      <c r="HE77" s="174"/>
      <c r="HF77" s="174"/>
      <c r="HG77" s="174"/>
      <c r="HH77" s="174"/>
      <c r="HI77" s="174"/>
      <c r="HJ77" s="174"/>
      <c r="HK77" s="174"/>
      <c r="HL77" s="174"/>
      <c r="HM77" s="174"/>
      <c r="HN77" s="174"/>
      <c r="HO77" s="174"/>
      <c r="HP77" s="174"/>
      <c r="HQ77" s="174"/>
      <c r="HR77" s="174"/>
      <c r="HS77" s="174"/>
      <c r="HT77" s="174"/>
      <c r="HU77" s="174"/>
      <c r="HV77" s="174"/>
      <c r="HW77" s="174"/>
      <c r="HX77" s="174"/>
      <c r="HY77" s="174"/>
      <c r="HZ77" s="174"/>
      <c r="IA77" s="174"/>
      <c r="IB77" s="174"/>
      <c r="IC77" s="174"/>
      <c r="ID77" s="174"/>
      <c r="IE77" s="174"/>
      <c r="IF77" s="174"/>
      <c r="IG77" s="174"/>
      <c r="IH77" s="174"/>
      <c r="II77" s="174"/>
      <c r="IJ77" s="174"/>
      <c r="IK77" s="174"/>
      <c r="IL77" s="174"/>
      <c r="IM77" s="174"/>
      <c r="IN77" s="174"/>
      <c r="IO77" s="174"/>
      <c r="IP77" s="174"/>
      <c r="IQ77" s="174"/>
      <c r="IR77" s="174"/>
      <c r="IS77" s="174"/>
      <c r="IT77" s="174"/>
      <c r="IU77" s="174"/>
      <c r="IV77" s="174"/>
      <c r="IW77" s="174"/>
    </row>
    <row r="78" spans="3:257" s="183" customFormat="1" ht="20.25" customHeight="1">
      <c r="C78" s="174"/>
      <c r="D78" s="174"/>
      <c r="E78" s="174"/>
      <c r="F78" s="18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4"/>
      <c r="AM78" s="174"/>
      <c r="AN78" s="174"/>
      <c r="AO78" s="174"/>
      <c r="AP78" s="174"/>
      <c r="AQ78" s="174"/>
      <c r="AR78" s="174"/>
      <c r="AS78" s="174"/>
      <c r="AT78" s="174"/>
      <c r="AU78" s="174"/>
      <c r="AV78" s="174"/>
      <c r="AW78" s="174"/>
      <c r="AX78" s="174"/>
      <c r="AY78" s="174"/>
      <c r="AZ78" s="174"/>
      <c r="BA78" s="174"/>
      <c r="BB78" s="174"/>
      <c r="BC78" s="174"/>
      <c r="BD78" s="174"/>
      <c r="BE78" s="174"/>
      <c r="BF78" s="174"/>
      <c r="BG78" s="174"/>
      <c r="BH78" s="174"/>
      <c r="BI78" s="174"/>
      <c r="BJ78" s="174"/>
      <c r="BK78" s="174"/>
      <c r="BL78" s="174"/>
      <c r="BM78" s="174"/>
      <c r="BN78" s="174"/>
      <c r="BO78" s="174"/>
      <c r="BP78" s="174"/>
      <c r="BQ78" s="174"/>
      <c r="BR78" s="174"/>
      <c r="BS78" s="174"/>
      <c r="BT78" s="174"/>
      <c r="BU78" s="174"/>
      <c r="BV78" s="174"/>
      <c r="BW78" s="174"/>
      <c r="BX78" s="174"/>
      <c r="BY78" s="174"/>
      <c r="BZ78" s="174"/>
      <c r="CA78" s="174"/>
      <c r="CB78" s="174"/>
      <c r="CC78" s="174"/>
      <c r="CD78" s="174"/>
      <c r="CE78" s="174"/>
      <c r="CF78" s="174"/>
      <c r="CG78" s="174"/>
      <c r="CH78" s="174"/>
      <c r="CI78" s="174"/>
      <c r="CJ78" s="174"/>
      <c r="CK78" s="174"/>
      <c r="CL78" s="174"/>
      <c r="CM78" s="174"/>
      <c r="CN78" s="174"/>
      <c r="CO78" s="174"/>
      <c r="CP78" s="174"/>
      <c r="CQ78" s="174"/>
      <c r="CR78" s="174"/>
      <c r="CS78" s="174"/>
      <c r="CT78" s="174"/>
      <c r="CU78" s="174"/>
      <c r="CV78" s="174"/>
      <c r="CW78" s="174"/>
      <c r="CX78" s="174"/>
      <c r="CY78" s="174"/>
      <c r="CZ78" s="174"/>
      <c r="DA78" s="174"/>
      <c r="DB78" s="174"/>
      <c r="DC78" s="174"/>
      <c r="DD78" s="174"/>
      <c r="DE78" s="174"/>
      <c r="DF78" s="174"/>
      <c r="DG78" s="174"/>
      <c r="DH78" s="174"/>
      <c r="DI78" s="174"/>
      <c r="DJ78" s="174"/>
      <c r="DK78" s="174"/>
      <c r="DL78" s="174"/>
      <c r="DM78" s="174"/>
      <c r="DN78" s="174"/>
      <c r="DO78" s="174"/>
      <c r="DP78" s="174"/>
      <c r="DQ78" s="174"/>
      <c r="DR78" s="174"/>
      <c r="DS78" s="174"/>
      <c r="DT78" s="174"/>
      <c r="DU78" s="174"/>
      <c r="DV78" s="174"/>
      <c r="DW78" s="174"/>
      <c r="DX78" s="174"/>
      <c r="DY78" s="174"/>
      <c r="DZ78" s="174"/>
      <c r="EA78" s="174"/>
      <c r="EB78" s="174"/>
      <c r="EC78" s="174"/>
      <c r="ED78" s="174"/>
      <c r="EE78" s="174"/>
      <c r="EF78" s="174"/>
      <c r="EG78" s="174"/>
      <c r="EH78" s="174"/>
      <c r="EI78" s="174"/>
      <c r="EJ78" s="174"/>
      <c r="EK78" s="174"/>
      <c r="EL78" s="174"/>
      <c r="EM78" s="174"/>
      <c r="EN78" s="174"/>
      <c r="EO78" s="174"/>
      <c r="EP78" s="174"/>
      <c r="EQ78" s="174"/>
      <c r="ER78" s="174"/>
      <c r="ES78" s="174"/>
      <c r="ET78" s="174"/>
      <c r="EU78" s="174"/>
      <c r="EV78" s="174"/>
      <c r="EW78" s="174"/>
      <c r="EX78" s="174"/>
      <c r="EY78" s="174"/>
      <c r="EZ78" s="174"/>
      <c r="FA78" s="174"/>
      <c r="FB78" s="174"/>
      <c r="FC78" s="174"/>
      <c r="FD78" s="174"/>
      <c r="FE78" s="174"/>
      <c r="FF78" s="174"/>
      <c r="FG78" s="174"/>
      <c r="FH78" s="174"/>
      <c r="FI78" s="174"/>
      <c r="FJ78" s="174"/>
      <c r="FK78" s="174"/>
      <c r="FL78" s="174"/>
      <c r="FM78" s="174"/>
      <c r="FN78" s="174"/>
      <c r="FO78" s="174"/>
      <c r="FP78" s="174"/>
      <c r="FQ78" s="174"/>
      <c r="FR78" s="174"/>
      <c r="FS78" s="174"/>
      <c r="FT78" s="174"/>
      <c r="FU78" s="174"/>
      <c r="FV78" s="174"/>
      <c r="FW78" s="174"/>
      <c r="FX78" s="174"/>
      <c r="FY78" s="174"/>
      <c r="FZ78" s="174"/>
      <c r="GA78" s="174"/>
      <c r="GB78" s="174"/>
      <c r="GC78" s="174"/>
      <c r="GD78" s="174"/>
      <c r="GE78" s="174"/>
      <c r="GF78" s="174"/>
      <c r="GG78" s="174"/>
      <c r="GH78" s="174"/>
      <c r="GI78" s="174"/>
      <c r="GJ78" s="174"/>
      <c r="GK78" s="174"/>
      <c r="GL78" s="174"/>
      <c r="GM78" s="174"/>
      <c r="GN78" s="174"/>
      <c r="GO78" s="174"/>
      <c r="GP78" s="174"/>
      <c r="GQ78" s="174"/>
      <c r="GR78" s="174"/>
      <c r="GS78" s="174"/>
      <c r="GT78" s="174"/>
      <c r="GU78" s="174"/>
      <c r="GV78" s="174"/>
      <c r="GW78" s="174"/>
      <c r="GX78" s="174"/>
      <c r="GY78" s="174"/>
      <c r="GZ78" s="174"/>
      <c r="HA78" s="174"/>
      <c r="HB78" s="174"/>
      <c r="HC78" s="174"/>
      <c r="HD78" s="174"/>
      <c r="HE78" s="174"/>
      <c r="HF78" s="174"/>
      <c r="HG78" s="174"/>
      <c r="HH78" s="174"/>
      <c r="HI78" s="174"/>
      <c r="HJ78" s="174"/>
      <c r="HK78" s="174"/>
      <c r="HL78" s="174"/>
      <c r="HM78" s="174"/>
      <c r="HN78" s="174"/>
      <c r="HO78" s="174"/>
      <c r="HP78" s="174"/>
      <c r="HQ78" s="174"/>
      <c r="HR78" s="174"/>
      <c r="HS78" s="174"/>
      <c r="HT78" s="174"/>
      <c r="HU78" s="174"/>
      <c r="HV78" s="174"/>
      <c r="HW78" s="174"/>
      <c r="HX78" s="174"/>
      <c r="HY78" s="174"/>
      <c r="HZ78" s="174"/>
      <c r="IA78" s="174"/>
      <c r="IB78" s="174"/>
      <c r="IC78" s="174"/>
      <c r="ID78" s="174"/>
      <c r="IE78" s="174"/>
      <c r="IF78" s="174"/>
      <c r="IG78" s="174"/>
      <c r="IH78" s="174"/>
      <c r="II78" s="174"/>
      <c r="IJ78" s="174"/>
      <c r="IK78" s="174"/>
      <c r="IL78" s="174"/>
      <c r="IM78" s="174"/>
      <c r="IN78" s="174"/>
      <c r="IO78" s="174"/>
      <c r="IP78" s="174"/>
      <c r="IQ78" s="174"/>
      <c r="IR78" s="174"/>
      <c r="IS78" s="174"/>
      <c r="IT78" s="174"/>
      <c r="IU78" s="174"/>
      <c r="IV78" s="174"/>
      <c r="IW78" s="174"/>
    </row>
    <row r="79" spans="3:257" s="183" customFormat="1" ht="20.25" customHeight="1">
      <c r="C79" s="174"/>
      <c r="D79" s="174"/>
      <c r="E79" s="174"/>
      <c r="F79" s="18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4"/>
      <c r="AK79" s="174"/>
      <c r="AL79" s="174"/>
      <c r="AM79" s="174"/>
      <c r="AN79" s="174"/>
      <c r="AO79" s="174"/>
      <c r="AP79" s="174"/>
      <c r="AQ79" s="174"/>
      <c r="AR79" s="174"/>
      <c r="AS79" s="174"/>
      <c r="AT79" s="174"/>
      <c r="AU79" s="174"/>
      <c r="AV79" s="174"/>
      <c r="AW79" s="174"/>
      <c r="AX79" s="174"/>
      <c r="AY79" s="174"/>
      <c r="AZ79" s="174"/>
      <c r="BA79" s="174"/>
      <c r="BB79" s="174"/>
      <c r="BC79" s="174"/>
      <c r="BD79" s="174"/>
      <c r="BE79" s="174"/>
      <c r="BF79" s="174"/>
      <c r="BG79" s="174"/>
      <c r="BH79" s="174"/>
      <c r="BI79" s="174"/>
      <c r="BJ79" s="174"/>
      <c r="BK79" s="174"/>
      <c r="BL79" s="174"/>
      <c r="BM79" s="174"/>
      <c r="BN79" s="174"/>
      <c r="BO79" s="174"/>
      <c r="BP79" s="174"/>
      <c r="BQ79" s="174"/>
      <c r="BR79" s="174"/>
      <c r="BS79" s="174"/>
      <c r="BT79" s="174"/>
      <c r="BU79" s="174"/>
      <c r="BV79" s="174"/>
      <c r="BW79" s="174"/>
      <c r="BX79" s="174"/>
      <c r="BY79" s="174"/>
      <c r="BZ79" s="174"/>
      <c r="CA79" s="174"/>
      <c r="CB79" s="174"/>
      <c r="CC79" s="174"/>
      <c r="CD79" s="174"/>
      <c r="CE79" s="174"/>
      <c r="CF79" s="174"/>
      <c r="CG79" s="174"/>
      <c r="CH79" s="174"/>
      <c r="CI79" s="174"/>
      <c r="CJ79" s="174"/>
      <c r="CK79" s="174"/>
      <c r="CL79" s="174"/>
      <c r="CM79" s="174"/>
      <c r="CN79" s="174"/>
      <c r="CO79" s="174"/>
      <c r="CP79" s="174"/>
      <c r="CQ79" s="174"/>
      <c r="CR79" s="174"/>
      <c r="CS79" s="174"/>
      <c r="CT79" s="174"/>
      <c r="CU79" s="174"/>
      <c r="CV79" s="174"/>
      <c r="CW79" s="174"/>
      <c r="CX79" s="174"/>
      <c r="CY79" s="174"/>
      <c r="CZ79" s="174"/>
      <c r="DA79" s="174"/>
      <c r="DB79" s="174"/>
      <c r="DC79" s="174"/>
      <c r="DD79" s="174"/>
      <c r="DE79" s="174"/>
      <c r="DF79" s="174"/>
      <c r="DG79" s="174"/>
      <c r="DH79" s="174"/>
      <c r="DI79" s="174"/>
      <c r="DJ79" s="174"/>
      <c r="DK79" s="174"/>
      <c r="DL79" s="174"/>
      <c r="DM79" s="174"/>
      <c r="DN79" s="174"/>
      <c r="DO79" s="174"/>
      <c r="DP79" s="174"/>
      <c r="DQ79" s="174"/>
      <c r="DR79" s="174"/>
      <c r="DS79" s="174"/>
      <c r="DT79" s="174"/>
      <c r="DU79" s="174"/>
      <c r="DV79" s="174"/>
      <c r="DW79" s="174"/>
      <c r="DX79" s="174"/>
      <c r="DY79" s="174"/>
      <c r="DZ79" s="174"/>
      <c r="EA79" s="174"/>
      <c r="EB79" s="174"/>
      <c r="EC79" s="174"/>
      <c r="ED79" s="174"/>
      <c r="EE79" s="174"/>
      <c r="EF79" s="174"/>
      <c r="EG79" s="174"/>
      <c r="EH79" s="174"/>
      <c r="EI79" s="174"/>
      <c r="EJ79" s="174"/>
      <c r="EK79" s="174"/>
      <c r="EL79" s="174"/>
      <c r="EM79" s="174"/>
      <c r="EN79" s="174"/>
      <c r="EO79" s="174"/>
      <c r="EP79" s="174"/>
      <c r="EQ79" s="174"/>
      <c r="ER79" s="174"/>
      <c r="ES79" s="174"/>
      <c r="ET79" s="174"/>
      <c r="EU79" s="174"/>
      <c r="EV79" s="174"/>
      <c r="EW79" s="174"/>
      <c r="EX79" s="174"/>
      <c r="EY79" s="174"/>
      <c r="EZ79" s="174"/>
      <c r="FA79" s="174"/>
      <c r="FB79" s="174"/>
      <c r="FC79" s="174"/>
      <c r="FD79" s="174"/>
      <c r="FE79" s="174"/>
      <c r="FF79" s="174"/>
      <c r="FG79" s="174"/>
      <c r="FH79" s="174"/>
      <c r="FI79" s="174"/>
      <c r="FJ79" s="174"/>
      <c r="FK79" s="174"/>
      <c r="FL79" s="174"/>
      <c r="FM79" s="174"/>
      <c r="FN79" s="174"/>
      <c r="FO79" s="174"/>
      <c r="FP79" s="174"/>
      <c r="FQ79" s="174"/>
      <c r="FR79" s="174"/>
      <c r="FS79" s="174"/>
      <c r="FT79" s="174"/>
      <c r="FU79" s="174"/>
      <c r="FV79" s="174"/>
      <c r="FW79" s="174"/>
      <c r="FX79" s="174"/>
      <c r="FY79" s="174"/>
      <c r="FZ79" s="174"/>
      <c r="GA79" s="174"/>
      <c r="GB79" s="174"/>
      <c r="GC79" s="174"/>
      <c r="GD79" s="174"/>
      <c r="GE79" s="174"/>
      <c r="GF79" s="174"/>
      <c r="GG79" s="174"/>
      <c r="GH79" s="174"/>
      <c r="GI79" s="174"/>
      <c r="GJ79" s="174"/>
      <c r="GK79" s="174"/>
      <c r="GL79" s="174"/>
      <c r="GM79" s="174"/>
      <c r="GN79" s="174"/>
      <c r="GO79" s="174"/>
      <c r="GP79" s="174"/>
      <c r="GQ79" s="174"/>
      <c r="GR79" s="174"/>
      <c r="GS79" s="174"/>
      <c r="GT79" s="174"/>
      <c r="GU79" s="174"/>
      <c r="GV79" s="174"/>
      <c r="GW79" s="174"/>
      <c r="GX79" s="174"/>
      <c r="GY79" s="174"/>
      <c r="GZ79" s="174"/>
      <c r="HA79" s="174"/>
      <c r="HB79" s="174"/>
      <c r="HC79" s="174"/>
      <c r="HD79" s="174"/>
      <c r="HE79" s="174"/>
      <c r="HF79" s="174"/>
      <c r="HG79" s="174"/>
      <c r="HH79" s="174"/>
      <c r="HI79" s="174"/>
      <c r="HJ79" s="174"/>
      <c r="HK79" s="174"/>
      <c r="HL79" s="174"/>
      <c r="HM79" s="174"/>
      <c r="HN79" s="174"/>
      <c r="HO79" s="174"/>
      <c r="HP79" s="174"/>
      <c r="HQ79" s="174"/>
      <c r="HR79" s="174"/>
      <c r="HS79" s="174"/>
      <c r="HT79" s="174"/>
      <c r="HU79" s="174"/>
      <c r="HV79" s="174"/>
      <c r="HW79" s="174"/>
      <c r="HX79" s="174"/>
      <c r="HY79" s="174"/>
      <c r="HZ79" s="174"/>
      <c r="IA79" s="174"/>
      <c r="IB79" s="174"/>
      <c r="IC79" s="174"/>
      <c r="ID79" s="174"/>
      <c r="IE79" s="174"/>
      <c r="IF79" s="174"/>
      <c r="IG79" s="174"/>
      <c r="IH79" s="174"/>
      <c r="II79" s="174"/>
      <c r="IJ79" s="174"/>
      <c r="IK79" s="174"/>
      <c r="IL79" s="174"/>
      <c r="IM79" s="174"/>
      <c r="IN79" s="174"/>
      <c r="IO79" s="174"/>
      <c r="IP79" s="174"/>
      <c r="IQ79" s="174"/>
      <c r="IR79" s="174"/>
      <c r="IS79" s="174"/>
      <c r="IT79" s="174"/>
      <c r="IU79" s="174"/>
      <c r="IV79" s="174"/>
      <c r="IW79" s="174"/>
    </row>
    <row r="80" spans="3:257" s="183" customFormat="1" ht="20.25" customHeight="1">
      <c r="C80" s="174"/>
      <c r="D80" s="174"/>
      <c r="E80" s="174"/>
      <c r="F80" s="18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174"/>
      <c r="AV80" s="174"/>
      <c r="AW80" s="174"/>
      <c r="AX80" s="174"/>
      <c r="AY80" s="174"/>
      <c r="AZ80" s="174"/>
      <c r="BA80" s="174"/>
      <c r="BB80" s="174"/>
      <c r="BC80" s="174"/>
      <c r="BD80" s="174"/>
      <c r="BE80" s="174"/>
      <c r="BF80" s="174"/>
      <c r="BG80" s="174"/>
      <c r="BH80" s="174"/>
      <c r="BI80" s="174"/>
      <c r="BJ80" s="174"/>
      <c r="BK80" s="174"/>
      <c r="BL80" s="174"/>
      <c r="BM80" s="174"/>
      <c r="BN80" s="174"/>
      <c r="BO80" s="174"/>
      <c r="BP80" s="174"/>
      <c r="BQ80" s="174"/>
      <c r="BR80" s="174"/>
      <c r="BS80" s="174"/>
      <c r="BT80" s="174"/>
      <c r="BU80" s="174"/>
      <c r="BV80" s="174"/>
      <c r="BW80" s="174"/>
      <c r="BX80" s="174"/>
      <c r="BY80" s="174"/>
      <c r="BZ80" s="174"/>
      <c r="CA80" s="174"/>
      <c r="CB80" s="174"/>
      <c r="CC80" s="174"/>
      <c r="CD80" s="174"/>
      <c r="CE80" s="174"/>
      <c r="CF80" s="174"/>
      <c r="CG80" s="174"/>
      <c r="CH80" s="174"/>
      <c r="CI80" s="174"/>
      <c r="CJ80" s="174"/>
      <c r="CK80" s="174"/>
      <c r="CL80" s="174"/>
      <c r="CM80" s="174"/>
      <c r="CN80" s="174"/>
      <c r="CO80" s="174"/>
      <c r="CP80" s="174"/>
      <c r="CQ80" s="174"/>
      <c r="CR80" s="174"/>
      <c r="CS80" s="174"/>
      <c r="CT80" s="174"/>
      <c r="CU80" s="174"/>
      <c r="CV80" s="174"/>
      <c r="CW80" s="174"/>
      <c r="CX80" s="174"/>
      <c r="CY80" s="174"/>
      <c r="CZ80" s="174"/>
      <c r="DA80" s="174"/>
      <c r="DB80" s="174"/>
      <c r="DC80" s="174"/>
      <c r="DD80" s="174"/>
      <c r="DE80" s="174"/>
      <c r="DF80" s="174"/>
      <c r="DG80" s="174"/>
      <c r="DH80" s="174"/>
      <c r="DI80" s="174"/>
      <c r="DJ80" s="174"/>
      <c r="DK80" s="174"/>
      <c r="DL80" s="174"/>
      <c r="DM80" s="174"/>
      <c r="DN80" s="174"/>
      <c r="DO80" s="174"/>
      <c r="DP80" s="174"/>
      <c r="DQ80" s="174"/>
      <c r="DR80" s="174"/>
      <c r="DS80" s="174"/>
      <c r="DT80" s="174"/>
      <c r="DU80" s="174"/>
      <c r="DV80" s="174"/>
      <c r="DW80" s="174"/>
      <c r="DX80" s="174"/>
      <c r="DY80" s="174"/>
      <c r="DZ80" s="174"/>
      <c r="EA80" s="174"/>
      <c r="EB80" s="174"/>
      <c r="EC80" s="174"/>
      <c r="ED80" s="174"/>
      <c r="EE80" s="174"/>
      <c r="EF80" s="174"/>
      <c r="EG80" s="174"/>
      <c r="EH80" s="174"/>
      <c r="EI80" s="174"/>
      <c r="EJ80" s="174"/>
      <c r="EK80" s="174"/>
      <c r="EL80" s="174"/>
      <c r="EM80" s="174"/>
      <c r="EN80" s="174"/>
      <c r="EO80" s="174"/>
      <c r="EP80" s="174"/>
      <c r="EQ80" s="174"/>
      <c r="ER80" s="174"/>
      <c r="ES80" s="174"/>
      <c r="ET80" s="174"/>
      <c r="EU80" s="174"/>
      <c r="EV80" s="174"/>
      <c r="EW80" s="174"/>
      <c r="EX80" s="174"/>
      <c r="EY80" s="174"/>
      <c r="EZ80" s="174"/>
      <c r="FA80" s="174"/>
      <c r="FB80" s="174"/>
      <c r="FC80" s="174"/>
      <c r="FD80" s="174"/>
      <c r="FE80" s="174"/>
      <c r="FF80" s="174"/>
      <c r="FG80" s="174"/>
      <c r="FH80" s="174"/>
      <c r="FI80" s="174"/>
      <c r="FJ80" s="174"/>
      <c r="FK80" s="174"/>
      <c r="FL80" s="174"/>
      <c r="FM80" s="174"/>
      <c r="FN80" s="174"/>
      <c r="FO80" s="174"/>
      <c r="FP80" s="174"/>
      <c r="FQ80" s="174"/>
      <c r="FR80" s="174"/>
      <c r="FS80" s="174"/>
      <c r="FT80" s="174"/>
      <c r="FU80" s="174"/>
      <c r="FV80" s="174"/>
      <c r="FW80" s="174"/>
      <c r="FX80" s="174"/>
      <c r="FY80" s="174"/>
      <c r="FZ80" s="174"/>
      <c r="GA80" s="174"/>
      <c r="GB80" s="174"/>
      <c r="GC80" s="174"/>
      <c r="GD80" s="174"/>
      <c r="GE80" s="174"/>
      <c r="GF80" s="174"/>
      <c r="GG80" s="174"/>
      <c r="GH80" s="174"/>
      <c r="GI80" s="174"/>
      <c r="GJ80" s="174"/>
      <c r="GK80" s="174"/>
      <c r="GL80" s="174"/>
      <c r="GM80" s="174"/>
      <c r="GN80" s="174"/>
      <c r="GO80" s="174"/>
      <c r="GP80" s="174"/>
      <c r="GQ80" s="174"/>
      <c r="GR80" s="174"/>
      <c r="GS80" s="174"/>
      <c r="GT80" s="174"/>
      <c r="GU80" s="174"/>
      <c r="GV80" s="174"/>
      <c r="GW80" s="174"/>
      <c r="GX80" s="174"/>
      <c r="GY80" s="174"/>
      <c r="GZ80" s="174"/>
      <c r="HA80" s="174"/>
      <c r="HB80" s="174"/>
      <c r="HC80" s="174"/>
      <c r="HD80" s="174"/>
      <c r="HE80" s="174"/>
      <c r="HF80" s="174"/>
      <c r="HG80" s="174"/>
      <c r="HH80" s="174"/>
      <c r="HI80" s="174"/>
      <c r="HJ80" s="174"/>
      <c r="HK80" s="174"/>
      <c r="HL80" s="174"/>
      <c r="HM80" s="174"/>
      <c r="HN80" s="174"/>
      <c r="HO80" s="174"/>
      <c r="HP80" s="174"/>
      <c r="HQ80" s="174"/>
      <c r="HR80" s="174"/>
      <c r="HS80" s="174"/>
      <c r="HT80" s="174"/>
      <c r="HU80" s="174"/>
      <c r="HV80" s="174"/>
      <c r="HW80" s="174"/>
      <c r="HX80" s="174"/>
      <c r="HY80" s="174"/>
      <c r="HZ80" s="174"/>
      <c r="IA80" s="174"/>
      <c r="IB80" s="174"/>
      <c r="IC80" s="174"/>
      <c r="ID80" s="174"/>
      <c r="IE80" s="174"/>
      <c r="IF80" s="174"/>
      <c r="IG80" s="174"/>
      <c r="IH80" s="174"/>
      <c r="II80" s="174"/>
      <c r="IJ80" s="174"/>
      <c r="IK80" s="174"/>
      <c r="IL80" s="174"/>
      <c r="IM80" s="174"/>
      <c r="IN80" s="174"/>
      <c r="IO80" s="174"/>
      <c r="IP80" s="174"/>
      <c r="IQ80" s="174"/>
      <c r="IR80" s="174"/>
      <c r="IS80" s="174"/>
      <c r="IT80" s="174"/>
      <c r="IU80" s="174"/>
      <c r="IV80" s="174"/>
      <c r="IW80" s="174"/>
    </row>
    <row r="81" spans="3:257" s="183" customFormat="1" ht="20.25" customHeight="1">
      <c r="C81" s="174"/>
      <c r="D81" s="174"/>
      <c r="E81" s="174"/>
      <c r="F81" s="18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174"/>
      <c r="AV81" s="174"/>
      <c r="AW81" s="174"/>
      <c r="AX81" s="174"/>
      <c r="AY81" s="174"/>
      <c r="AZ81" s="174"/>
      <c r="BA81" s="174"/>
      <c r="BB81" s="174"/>
      <c r="BC81" s="174"/>
      <c r="BD81" s="174"/>
      <c r="BE81" s="174"/>
      <c r="BF81" s="174"/>
      <c r="BG81" s="174"/>
      <c r="BH81" s="174"/>
      <c r="BI81" s="174"/>
      <c r="BJ81" s="174"/>
      <c r="BK81" s="174"/>
      <c r="BL81" s="174"/>
      <c r="BM81" s="174"/>
      <c r="BN81" s="174"/>
      <c r="BO81" s="174"/>
      <c r="BP81" s="174"/>
      <c r="BQ81" s="174"/>
      <c r="BR81" s="174"/>
      <c r="BS81" s="174"/>
      <c r="BT81" s="174"/>
      <c r="BU81" s="174"/>
      <c r="BV81" s="174"/>
      <c r="BW81" s="174"/>
      <c r="BX81" s="174"/>
      <c r="BY81" s="174"/>
      <c r="BZ81" s="174"/>
      <c r="CA81" s="174"/>
      <c r="CB81" s="174"/>
      <c r="CC81" s="174"/>
      <c r="CD81" s="174"/>
      <c r="CE81" s="174"/>
      <c r="CF81" s="174"/>
      <c r="CG81" s="174"/>
      <c r="CH81" s="174"/>
      <c r="CI81" s="174"/>
      <c r="CJ81" s="174"/>
      <c r="CK81" s="174"/>
      <c r="CL81" s="174"/>
      <c r="CM81" s="174"/>
      <c r="CN81" s="174"/>
      <c r="CO81" s="174"/>
      <c r="CP81" s="174"/>
      <c r="CQ81" s="174"/>
      <c r="CR81" s="174"/>
      <c r="CS81" s="174"/>
      <c r="CT81" s="174"/>
      <c r="CU81" s="174"/>
      <c r="CV81" s="174"/>
      <c r="CW81" s="174"/>
      <c r="CX81" s="174"/>
      <c r="CY81" s="174"/>
      <c r="CZ81" s="174"/>
      <c r="DA81" s="174"/>
      <c r="DB81" s="174"/>
      <c r="DC81" s="174"/>
      <c r="DD81" s="174"/>
      <c r="DE81" s="174"/>
      <c r="DF81" s="174"/>
      <c r="DG81" s="174"/>
      <c r="DH81" s="174"/>
      <c r="DI81" s="174"/>
      <c r="DJ81" s="174"/>
      <c r="DK81" s="174"/>
      <c r="DL81" s="174"/>
      <c r="DM81" s="174"/>
      <c r="DN81" s="174"/>
      <c r="DO81" s="174"/>
      <c r="DP81" s="174"/>
      <c r="DQ81" s="174"/>
      <c r="DR81" s="174"/>
      <c r="DS81" s="174"/>
      <c r="DT81" s="174"/>
      <c r="DU81" s="174"/>
      <c r="DV81" s="174"/>
      <c r="DW81" s="174"/>
      <c r="DX81" s="174"/>
      <c r="DY81" s="174"/>
      <c r="DZ81" s="174"/>
      <c r="EA81" s="174"/>
      <c r="EB81" s="174"/>
      <c r="EC81" s="174"/>
      <c r="ED81" s="174"/>
      <c r="EE81" s="174"/>
      <c r="EF81" s="174"/>
      <c r="EG81" s="174"/>
      <c r="EH81" s="174"/>
      <c r="EI81" s="174"/>
      <c r="EJ81" s="174"/>
      <c r="EK81" s="174"/>
      <c r="EL81" s="174"/>
      <c r="EM81" s="174"/>
      <c r="EN81" s="174"/>
      <c r="EO81" s="174"/>
      <c r="EP81" s="174"/>
      <c r="EQ81" s="174"/>
      <c r="ER81" s="174"/>
      <c r="ES81" s="174"/>
      <c r="ET81" s="174"/>
      <c r="EU81" s="174"/>
      <c r="EV81" s="174"/>
      <c r="EW81" s="174"/>
      <c r="EX81" s="174"/>
      <c r="EY81" s="174"/>
      <c r="EZ81" s="174"/>
      <c r="FA81" s="174"/>
      <c r="FB81" s="174"/>
      <c r="FC81" s="174"/>
      <c r="FD81" s="174"/>
      <c r="FE81" s="174"/>
      <c r="FF81" s="174"/>
      <c r="FG81" s="174"/>
      <c r="FH81" s="174"/>
      <c r="FI81" s="174"/>
      <c r="FJ81" s="174"/>
      <c r="FK81" s="174"/>
      <c r="FL81" s="174"/>
      <c r="FM81" s="174"/>
      <c r="FN81" s="174"/>
      <c r="FO81" s="174"/>
      <c r="FP81" s="174"/>
      <c r="FQ81" s="174"/>
      <c r="FR81" s="174"/>
      <c r="FS81" s="174"/>
      <c r="FT81" s="174"/>
      <c r="FU81" s="174"/>
      <c r="FV81" s="174"/>
      <c r="FW81" s="174"/>
      <c r="FX81" s="174"/>
      <c r="FY81" s="174"/>
      <c r="FZ81" s="174"/>
      <c r="GA81" s="174"/>
      <c r="GB81" s="174"/>
      <c r="GC81" s="174"/>
      <c r="GD81" s="174"/>
      <c r="GE81" s="174"/>
      <c r="GF81" s="174"/>
      <c r="GG81" s="174"/>
      <c r="GH81" s="174"/>
      <c r="GI81" s="174"/>
      <c r="GJ81" s="174"/>
      <c r="GK81" s="174"/>
      <c r="GL81" s="174"/>
      <c r="GM81" s="174"/>
      <c r="GN81" s="174"/>
      <c r="GO81" s="174"/>
      <c r="GP81" s="174"/>
      <c r="GQ81" s="174"/>
      <c r="GR81" s="174"/>
      <c r="GS81" s="174"/>
      <c r="GT81" s="174"/>
      <c r="GU81" s="174"/>
      <c r="GV81" s="174"/>
      <c r="GW81" s="174"/>
      <c r="GX81" s="174"/>
      <c r="GY81" s="174"/>
      <c r="GZ81" s="174"/>
      <c r="HA81" s="174"/>
      <c r="HB81" s="174"/>
      <c r="HC81" s="174"/>
      <c r="HD81" s="174"/>
      <c r="HE81" s="174"/>
      <c r="HF81" s="174"/>
      <c r="HG81" s="174"/>
      <c r="HH81" s="174"/>
      <c r="HI81" s="174"/>
      <c r="HJ81" s="174"/>
      <c r="HK81" s="174"/>
      <c r="HL81" s="174"/>
      <c r="HM81" s="174"/>
      <c r="HN81" s="174"/>
      <c r="HO81" s="174"/>
      <c r="HP81" s="174"/>
      <c r="HQ81" s="174"/>
      <c r="HR81" s="174"/>
      <c r="HS81" s="174"/>
      <c r="HT81" s="174"/>
      <c r="HU81" s="174"/>
      <c r="HV81" s="174"/>
      <c r="HW81" s="174"/>
      <c r="HX81" s="174"/>
      <c r="HY81" s="174"/>
      <c r="HZ81" s="174"/>
      <c r="IA81" s="174"/>
      <c r="IB81" s="174"/>
      <c r="IC81" s="174"/>
      <c r="ID81" s="174"/>
      <c r="IE81" s="174"/>
      <c r="IF81" s="174"/>
      <c r="IG81" s="174"/>
      <c r="IH81" s="174"/>
      <c r="II81" s="174"/>
      <c r="IJ81" s="174"/>
      <c r="IK81" s="174"/>
      <c r="IL81" s="174"/>
      <c r="IM81" s="174"/>
      <c r="IN81" s="174"/>
      <c r="IO81" s="174"/>
      <c r="IP81" s="174"/>
      <c r="IQ81" s="174"/>
      <c r="IR81" s="174"/>
      <c r="IS81" s="174"/>
      <c r="IT81" s="174"/>
      <c r="IU81" s="174"/>
      <c r="IV81" s="174"/>
      <c r="IW81" s="174"/>
    </row>
    <row r="82" spans="3:257" s="183" customFormat="1" ht="20.25" customHeight="1">
      <c r="C82" s="174"/>
      <c r="D82" s="174"/>
      <c r="E82" s="174"/>
      <c r="F82" s="18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174"/>
      <c r="AV82" s="174"/>
      <c r="AW82" s="174"/>
      <c r="AX82" s="174"/>
      <c r="AY82" s="174"/>
      <c r="AZ82" s="174"/>
      <c r="BA82" s="174"/>
      <c r="BB82" s="174"/>
      <c r="BC82" s="174"/>
      <c r="BD82" s="174"/>
      <c r="BE82" s="174"/>
      <c r="BF82" s="174"/>
      <c r="BG82" s="174"/>
      <c r="BH82" s="174"/>
      <c r="BI82" s="174"/>
      <c r="BJ82" s="174"/>
      <c r="BK82" s="174"/>
      <c r="BL82" s="174"/>
      <c r="BM82" s="174"/>
      <c r="BN82" s="174"/>
      <c r="BO82" s="174"/>
      <c r="BP82" s="174"/>
      <c r="BQ82" s="174"/>
      <c r="BR82" s="174"/>
      <c r="BS82" s="174"/>
      <c r="BT82" s="174"/>
      <c r="BU82" s="174"/>
      <c r="BV82" s="174"/>
      <c r="BW82" s="174"/>
      <c r="BX82" s="174"/>
      <c r="BY82" s="174"/>
      <c r="BZ82" s="174"/>
      <c r="CA82" s="174"/>
      <c r="CB82" s="174"/>
      <c r="CC82" s="174"/>
      <c r="CD82" s="174"/>
      <c r="CE82" s="174"/>
      <c r="CF82" s="174"/>
      <c r="CG82" s="174"/>
      <c r="CH82" s="174"/>
      <c r="CI82" s="174"/>
      <c r="CJ82" s="174"/>
      <c r="CK82" s="174"/>
      <c r="CL82" s="174"/>
      <c r="CM82" s="174"/>
      <c r="CN82" s="174"/>
      <c r="CO82" s="174"/>
      <c r="CP82" s="174"/>
      <c r="CQ82" s="174"/>
      <c r="CR82" s="174"/>
      <c r="CS82" s="174"/>
      <c r="CT82" s="174"/>
      <c r="CU82" s="174"/>
      <c r="CV82" s="174"/>
      <c r="CW82" s="174"/>
      <c r="CX82" s="174"/>
      <c r="CY82" s="174"/>
      <c r="CZ82" s="174"/>
      <c r="DA82" s="174"/>
      <c r="DB82" s="174"/>
      <c r="DC82" s="174"/>
      <c r="DD82" s="174"/>
      <c r="DE82" s="174"/>
      <c r="DF82" s="174"/>
      <c r="DG82" s="174"/>
      <c r="DH82" s="174"/>
      <c r="DI82" s="174"/>
      <c r="DJ82" s="174"/>
      <c r="DK82" s="174"/>
      <c r="DL82" s="174"/>
      <c r="DM82" s="174"/>
      <c r="DN82" s="174"/>
      <c r="DO82" s="174"/>
      <c r="DP82" s="174"/>
      <c r="DQ82" s="174"/>
      <c r="DR82" s="174"/>
      <c r="DS82" s="174"/>
      <c r="DT82" s="174"/>
      <c r="DU82" s="174"/>
      <c r="DV82" s="174"/>
      <c r="DW82" s="174"/>
      <c r="DX82" s="174"/>
      <c r="DY82" s="174"/>
      <c r="DZ82" s="174"/>
      <c r="EA82" s="174"/>
      <c r="EB82" s="174"/>
      <c r="EC82" s="174"/>
      <c r="ED82" s="174"/>
      <c r="EE82" s="174"/>
      <c r="EF82" s="174"/>
      <c r="EG82" s="174"/>
      <c r="EH82" s="174"/>
      <c r="EI82" s="174"/>
      <c r="EJ82" s="174"/>
      <c r="EK82" s="174"/>
      <c r="EL82" s="174"/>
      <c r="EM82" s="174"/>
      <c r="EN82" s="174"/>
      <c r="EO82" s="174"/>
      <c r="EP82" s="174"/>
      <c r="EQ82" s="174"/>
      <c r="ER82" s="174"/>
      <c r="ES82" s="174"/>
      <c r="ET82" s="174"/>
      <c r="EU82" s="174"/>
      <c r="EV82" s="174"/>
      <c r="EW82" s="174"/>
      <c r="EX82" s="174"/>
      <c r="EY82" s="174"/>
      <c r="EZ82" s="174"/>
      <c r="FA82" s="174"/>
      <c r="FB82" s="174"/>
      <c r="FC82" s="174"/>
      <c r="FD82" s="174"/>
      <c r="FE82" s="174"/>
      <c r="FF82" s="174"/>
      <c r="FG82" s="174"/>
      <c r="FH82" s="174"/>
      <c r="FI82" s="174"/>
      <c r="FJ82" s="174"/>
      <c r="FK82" s="174"/>
      <c r="FL82" s="174"/>
      <c r="FM82" s="174"/>
      <c r="FN82" s="174"/>
      <c r="FO82" s="174"/>
      <c r="FP82" s="174"/>
      <c r="FQ82" s="174"/>
      <c r="FR82" s="174"/>
      <c r="FS82" s="174"/>
      <c r="FT82" s="174"/>
      <c r="FU82" s="174"/>
      <c r="FV82" s="174"/>
      <c r="FW82" s="174"/>
      <c r="FX82" s="174"/>
      <c r="FY82" s="174"/>
      <c r="FZ82" s="174"/>
      <c r="GA82" s="174"/>
      <c r="GB82" s="174"/>
      <c r="GC82" s="174"/>
      <c r="GD82" s="174"/>
      <c r="GE82" s="174"/>
      <c r="GF82" s="174"/>
      <c r="GG82" s="174"/>
      <c r="GH82" s="174"/>
      <c r="GI82" s="174"/>
      <c r="GJ82" s="174"/>
      <c r="GK82" s="174"/>
      <c r="GL82" s="174"/>
      <c r="GM82" s="174"/>
      <c r="GN82" s="174"/>
      <c r="GO82" s="174"/>
      <c r="GP82" s="174"/>
      <c r="GQ82" s="174"/>
      <c r="GR82" s="174"/>
      <c r="GS82" s="174"/>
      <c r="GT82" s="174"/>
      <c r="GU82" s="174"/>
      <c r="GV82" s="174"/>
      <c r="GW82" s="174"/>
      <c r="GX82" s="174"/>
      <c r="GY82" s="174"/>
      <c r="GZ82" s="174"/>
      <c r="HA82" s="174"/>
      <c r="HB82" s="174"/>
      <c r="HC82" s="174"/>
      <c r="HD82" s="174"/>
      <c r="HE82" s="174"/>
      <c r="HF82" s="174"/>
      <c r="HG82" s="174"/>
      <c r="HH82" s="174"/>
      <c r="HI82" s="174"/>
      <c r="HJ82" s="174"/>
      <c r="HK82" s="174"/>
      <c r="HL82" s="174"/>
      <c r="HM82" s="174"/>
      <c r="HN82" s="174"/>
      <c r="HO82" s="174"/>
      <c r="HP82" s="174"/>
      <c r="HQ82" s="174"/>
      <c r="HR82" s="174"/>
      <c r="HS82" s="174"/>
      <c r="HT82" s="174"/>
      <c r="HU82" s="174"/>
      <c r="HV82" s="174"/>
      <c r="HW82" s="174"/>
      <c r="HX82" s="174"/>
      <c r="HY82" s="174"/>
      <c r="HZ82" s="174"/>
      <c r="IA82" s="174"/>
      <c r="IB82" s="174"/>
      <c r="IC82" s="174"/>
      <c r="ID82" s="174"/>
      <c r="IE82" s="174"/>
      <c r="IF82" s="174"/>
      <c r="IG82" s="174"/>
      <c r="IH82" s="174"/>
      <c r="II82" s="174"/>
      <c r="IJ82" s="174"/>
      <c r="IK82" s="174"/>
      <c r="IL82" s="174"/>
      <c r="IM82" s="174"/>
      <c r="IN82" s="174"/>
      <c r="IO82" s="174"/>
      <c r="IP82" s="174"/>
      <c r="IQ82" s="174"/>
      <c r="IR82" s="174"/>
      <c r="IS82" s="174"/>
      <c r="IT82" s="174"/>
      <c r="IU82" s="174"/>
      <c r="IV82" s="174"/>
      <c r="IW82" s="174"/>
    </row>
    <row r="83" spans="3:257" s="183" customFormat="1" ht="20.25" customHeight="1">
      <c r="C83" s="174"/>
      <c r="D83" s="174"/>
      <c r="E83" s="174"/>
      <c r="F83" s="18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4"/>
      <c r="AK83" s="174"/>
      <c r="AL83" s="174"/>
      <c r="AM83" s="174"/>
      <c r="AN83" s="174"/>
      <c r="AO83" s="174"/>
      <c r="AP83" s="174"/>
      <c r="AQ83" s="174"/>
      <c r="AR83" s="174"/>
      <c r="AS83" s="174"/>
      <c r="AT83" s="174"/>
      <c r="AU83" s="174"/>
      <c r="AV83" s="174"/>
      <c r="AW83" s="174"/>
      <c r="AX83" s="174"/>
      <c r="AY83" s="174"/>
      <c r="AZ83" s="174"/>
      <c r="BA83" s="174"/>
      <c r="BB83" s="174"/>
      <c r="BC83" s="174"/>
      <c r="BD83" s="174"/>
      <c r="BE83" s="174"/>
      <c r="BF83" s="174"/>
      <c r="BG83" s="174"/>
      <c r="BH83" s="174"/>
      <c r="BI83" s="174"/>
      <c r="BJ83" s="174"/>
      <c r="BK83" s="174"/>
      <c r="BL83" s="174"/>
      <c r="BM83" s="174"/>
      <c r="BN83" s="174"/>
      <c r="BO83" s="174"/>
      <c r="BP83" s="174"/>
      <c r="BQ83" s="174"/>
      <c r="BR83" s="174"/>
      <c r="BS83" s="174"/>
      <c r="BT83" s="174"/>
      <c r="BU83" s="174"/>
      <c r="BV83" s="174"/>
      <c r="BW83" s="174"/>
      <c r="BX83" s="174"/>
      <c r="BY83" s="174"/>
      <c r="BZ83" s="174"/>
      <c r="CA83" s="174"/>
      <c r="CB83" s="174"/>
      <c r="CC83" s="174"/>
      <c r="CD83" s="174"/>
      <c r="CE83" s="174"/>
      <c r="CF83" s="174"/>
      <c r="CG83" s="174"/>
      <c r="CH83" s="174"/>
      <c r="CI83" s="174"/>
      <c r="CJ83" s="174"/>
      <c r="CK83" s="174"/>
      <c r="CL83" s="174"/>
      <c r="CM83" s="174"/>
      <c r="CN83" s="174"/>
      <c r="CO83" s="174"/>
      <c r="CP83" s="174"/>
      <c r="CQ83" s="174"/>
      <c r="CR83" s="174"/>
      <c r="CS83" s="174"/>
      <c r="CT83" s="174"/>
      <c r="CU83" s="174"/>
      <c r="CV83" s="174"/>
      <c r="CW83" s="174"/>
      <c r="CX83" s="174"/>
      <c r="CY83" s="174"/>
      <c r="CZ83" s="174"/>
      <c r="DA83" s="174"/>
      <c r="DB83" s="174"/>
      <c r="DC83" s="174"/>
      <c r="DD83" s="174"/>
      <c r="DE83" s="174"/>
      <c r="DF83" s="174"/>
      <c r="DG83" s="174"/>
      <c r="DH83" s="174"/>
      <c r="DI83" s="174"/>
      <c r="DJ83" s="174"/>
      <c r="DK83" s="174"/>
      <c r="DL83" s="174"/>
      <c r="DM83" s="174"/>
      <c r="DN83" s="174"/>
      <c r="DO83" s="174"/>
      <c r="DP83" s="174"/>
      <c r="DQ83" s="174"/>
      <c r="DR83" s="174"/>
      <c r="DS83" s="174"/>
      <c r="DT83" s="174"/>
      <c r="DU83" s="174"/>
      <c r="DV83" s="174"/>
      <c r="DW83" s="174"/>
      <c r="DX83" s="174"/>
      <c r="DY83" s="174"/>
      <c r="DZ83" s="174"/>
      <c r="EA83" s="174"/>
      <c r="EB83" s="174"/>
      <c r="EC83" s="174"/>
      <c r="ED83" s="174"/>
      <c r="EE83" s="174"/>
      <c r="EF83" s="174"/>
      <c r="EG83" s="174"/>
      <c r="EH83" s="174"/>
      <c r="EI83" s="174"/>
      <c r="EJ83" s="174"/>
      <c r="EK83" s="174"/>
      <c r="EL83" s="174"/>
      <c r="EM83" s="174"/>
      <c r="EN83" s="174"/>
      <c r="EO83" s="174"/>
      <c r="EP83" s="174"/>
      <c r="EQ83" s="174"/>
      <c r="ER83" s="174"/>
      <c r="ES83" s="174"/>
      <c r="ET83" s="174"/>
      <c r="EU83" s="174"/>
      <c r="EV83" s="174"/>
      <c r="EW83" s="174"/>
      <c r="EX83" s="174"/>
      <c r="EY83" s="174"/>
      <c r="EZ83" s="174"/>
      <c r="FA83" s="174"/>
      <c r="FB83" s="174"/>
      <c r="FC83" s="174"/>
      <c r="FD83" s="174"/>
      <c r="FE83" s="174"/>
      <c r="FF83" s="174"/>
      <c r="FG83" s="174"/>
      <c r="FH83" s="174"/>
      <c r="FI83" s="174"/>
      <c r="FJ83" s="174"/>
      <c r="FK83" s="174"/>
      <c r="FL83" s="174"/>
      <c r="FM83" s="174"/>
      <c r="FN83" s="174"/>
      <c r="FO83" s="174"/>
      <c r="FP83" s="174"/>
      <c r="FQ83" s="174"/>
      <c r="FR83" s="174"/>
      <c r="FS83" s="174"/>
      <c r="FT83" s="174"/>
      <c r="FU83" s="174"/>
      <c r="FV83" s="174"/>
      <c r="FW83" s="174"/>
      <c r="FX83" s="174"/>
      <c r="FY83" s="174"/>
      <c r="FZ83" s="174"/>
      <c r="GA83" s="174"/>
      <c r="GB83" s="174"/>
      <c r="GC83" s="174"/>
      <c r="GD83" s="174"/>
      <c r="GE83" s="174"/>
      <c r="GF83" s="174"/>
      <c r="GG83" s="174"/>
      <c r="GH83" s="174"/>
      <c r="GI83" s="174"/>
      <c r="GJ83" s="174"/>
      <c r="GK83" s="174"/>
      <c r="GL83" s="174"/>
      <c r="GM83" s="174"/>
      <c r="GN83" s="174"/>
      <c r="GO83" s="174"/>
      <c r="GP83" s="174"/>
      <c r="GQ83" s="174"/>
      <c r="GR83" s="174"/>
      <c r="GS83" s="174"/>
      <c r="GT83" s="174"/>
      <c r="GU83" s="174"/>
      <c r="GV83" s="174"/>
      <c r="GW83" s="174"/>
      <c r="GX83" s="174"/>
      <c r="GY83" s="174"/>
      <c r="GZ83" s="174"/>
      <c r="HA83" s="174"/>
      <c r="HB83" s="174"/>
      <c r="HC83" s="174"/>
      <c r="HD83" s="174"/>
      <c r="HE83" s="174"/>
      <c r="HF83" s="174"/>
      <c r="HG83" s="174"/>
      <c r="HH83" s="174"/>
      <c r="HI83" s="174"/>
      <c r="HJ83" s="174"/>
      <c r="HK83" s="174"/>
      <c r="HL83" s="174"/>
      <c r="HM83" s="174"/>
      <c r="HN83" s="174"/>
      <c r="HO83" s="174"/>
      <c r="HP83" s="174"/>
      <c r="HQ83" s="174"/>
      <c r="HR83" s="174"/>
      <c r="HS83" s="174"/>
      <c r="HT83" s="174"/>
      <c r="HU83" s="174"/>
      <c r="HV83" s="174"/>
      <c r="HW83" s="174"/>
      <c r="HX83" s="174"/>
      <c r="HY83" s="174"/>
      <c r="HZ83" s="174"/>
      <c r="IA83" s="174"/>
      <c r="IB83" s="174"/>
      <c r="IC83" s="174"/>
      <c r="ID83" s="174"/>
      <c r="IE83" s="174"/>
      <c r="IF83" s="174"/>
      <c r="IG83" s="174"/>
      <c r="IH83" s="174"/>
      <c r="II83" s="174"/>
      <c r="IJ83" s="174"/>
      <c r="IK83" s="174"/>
      <c r="IL83" s="174"/>
      <c r="IM83" s="174"/>
      <c r="IN83" s="174"/>
      <c r="IO83" s="174"/>
      <c r="IP83" s="174"/>
      <c r="IQ83" s="174"/>
      <c r="IR83" s="174"/>
      <c r="IS83" s="174"/>
      <c r="IT83" s="174"/>
      <c r="IU83" s="174"/>
      <c r="IV83" s="174"/>
      <c r="IW83" s="174"/>
    </row>
    <row r="84" spans="3:257" s="183" customFormat="1" ht="20.25" customHeight="1">
      <c r="C84" s="174"/>
      <c r="D84" s="174"/>
      <c r="E84" s="174"/>
      <c r="F84" s="18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4"/>
      <c r="AK84" s="174"/>
      <c r="AL84" s="174"/>
      <c r="AM84" s="174"/>
      <c r="AN84" s="174"/>
      <c r="AO84" s="174"/>
      <c r="AP84" s="174"/>
      <c r="AQ84" s="174"/>
      <c r="AR84" s="174"/>
      <c r="AS84" s="174"/>
      <c r="AT84" s="174"/>
      <c r="AU84" s="174"/>
      <c r="AV84" s="174"/>
      <c r="AW84" s="174"/>
      <c r="AX84" s="174"/>
      <c r="AY84" s="174"/>
      <c r="AZ84" s="174"/>
      <c r="BA84" s="174"/>
      <c r="BB84" s="174"/>
      <c r="BC84" s="174"/>
      <c r="BD84" s="174"/>
      <c r="BE84" s="174"/>
      <c r="BF84" s="174"/>
      <c r="BG84" s="174"/>
      <c r="BH84" s="174"/>
      <c r="BI84" s="174"/>
      <c r="BJ84" s="174"/>
      <c r="BK84" s="174"/>
      <c r="BL84" s="174"/>
      <c r="BM84" s="174"/>
      <c r="BN84" s="174"/>
      <c r="BO84" s="174"/>
      <c r="BP84" s="174"/>
      <c r="BQ84" s="174"/>
      <c r="BR84" s="174"/>
      <c r="BS84" s="174"/>
      <c r="BT84" s="174"/>
      <c r="BU84" s="174"/>
      <c r="BV84" s="174"/>
      <c r="BW84" s="174"/>
      <c r="BX84" s="174"/>
      <c r="BY84" s="174"/>
      <c r="BZ84" s="174"/>
      <c r="CA84" s="174"/>
      <c r="CB84" s="174"/>
      <c r="CC84" s="174"/>
      <c r="CD84" s="174"/>
      <c r="CE84" s="174"/>
      <c r="CF84" s="174"/>
      <c r="CG84" s="174"/>
      <c r="CH84" s="174"/>
      <c r="CI84" s="174"/>
      <c r="CJ84" s="174"/>
      <c r="CK84" s="174"/>
      <c r="CL84" s="174"/>
      <c r="CM84" s="174"/>
      <c r="CN84" s="174"/>
      <c r="CO84" s="174"/>
      <c r="CP84" s="174"/>
      <c r="CQ84" s="174"/>
      <c r="CR84" s="174"/>
      <c r="CS84" s="174"/>
      <c r="CT84" s="174"/>
      <c r="CU84" s="174"/>
      <c r="CV84" s="174"/>
      <c r="CW84" s="174"/>
      <c r="CX84" s="174"/>
      <c r="CY84" s="174"/>
      <c r="CZ84" s="174"/>
      <c r="DA84" s="174"/>
      <c r="DB84" s="174"/>
      <c r="DC84" s="174"/>
      <c r="DD84" s="174"/>
      <c r="DE84" s="174"/>
      <c r="DF84" s="174"/>
      <c r="DG84" s="174"/>
      <c r="DH84" s="174"/>
      <c r="DI84" s="174"/>
      <c r="DJ84" s="174"/>
      <c r="DK84" s="174"/>
      <c r="DL84" s="174"/>
      <c r="DM84" s="174"/>
      <c r="DN84" s="174"/>
      <c r="DO84" s="174"/>
      <c r="DP84" s="174"/>
      <c r="DQ84" s="174"/>
      <c r="DR84" s="174"/>
      <c r="DS84" s="174"/>
      <c r="DT84" s="174"/>
      <c r="DU84" s="174"/>
      <c r="DV84" s="174"/>
      <c r="DW84" s="174"/>
      <c r="DX84" s="174"/>
      <c r="DY84" s="174"/>
      <c r="DZ84" s="174"/>
      <c r="EA84" s="174"/>
      <c r="EB84" s="174"/>
      <c r="EC84" s="174"/>
      <c r="ED84" s="174"/>
      <c r="EE84" s="174"/>
      <c r="EF84" s="174"/>
      <c r="EG84" s="174"/>
      <c r="EH84" s="174"/>
      <c r="EI84" s="174"/>
      <c r="EJ84" s="174"/>
      <c r="EK84" s="174"/>
      <c r="EL84" s="174"/>
      <c r="EM84" s="174"/>
      <c r="EN84" s="174"/>
      <c r="EO84" s="174"/>
      <c r="EP84" s="174"/>
      <c r="EQ84" s="174"/>
      <c r="ER84" s="174"/>
      <c r="ES84" s="174"/>
      <c r="ET84" s="174"/>
      <c r="EU84" s="174"/>
      <c r="EV84" s="174"/>
      <c r="EW84" s="174"/>
      <c r="EX84" s="174"/>
      <c r="EY84" s="174"/>
      <c r="EZ84" s="174"/>
      <c r="FA84" s="174"/>
      <c r="FB84" s="174"/>
      <c r="FC84" s="174"/>
      <c r="FD84" s="174"/>
      <c r="FE84" s="174"/>
      <c r="FF84" s="174"/>
      <c r="FG84" s="174"/>
      <c r="FH84" s="174"/>
      <c r="FI84" s="174"/>
      <c r="FJ84" s="174"/>
      <c r="FK84" s="174"/>
      <c r="FL84" s="174"/>
      <c r="FM84" s="174"/>
      <c r="FN84" s="174"/>
      <c r="FO84" s="174"/>
      <c r="FP84" s="174"/>
      <c r="FQ84" s="174"/>
      <c r="FR84" s="174"/>
      <c r="FS84" s="174"/>
      <c r="FT84" s="174"/>
      <c r="FU84" s="174"/>
      <c r="FV84" s="174"/>
      <c r="FW84" s="174"/>
      <c r="FX84" s="174"/>
      <c r="FY84" s="174"/>
      <c r="FZ84" s="174"/>
      <c r="GA84" s="174"/>
      <c r="GB84" s="174"/>
      <c r="GC84" s="174"/>
      <c r="GD84" s="174"/>
      <c r="GE84" s="174"/>
      <c r="GF84" s="174"/>
      <c r="GG84" s="174"/>
      <c r="GH84" s="174"/>
      <c r="GI84" s="174"/>
      <c r="GJ84" s="174"/>
      <c r="GK84" s="174"/>
      <c r="GL84" s="174"/>
      <c r="GM84" s="174"/>
      <c r="GN84" s="174"/>
      <c r="GO84" s="174"/>
      <c r="GP84" s="174"/>
      <c r="GQ84" s="174"/>
      <c r="GR84" s="174"/>
      <c r="GS84" s="174"/>
      <c r="GT84" s="174"/>
      <c r="GU84" s="174"/>
      <c r="GV84" s="174"/>
      <c r="GW84" s="174"/>
      <c r="GX84" s="174"/>
      <c r="GY84" s="174"/>
      <c r="GZ84" s="174"/>
      <c r="HA84" s="174"/>
      <c r="HB84" s="174"/>
      <c r="HC84" s="174"/>
      <c r="HD84" s="174"/>
      <c r="HE84" s="174"/>
      <c r="HF84" s="174"/>
      <c r="HG84" s="174"/>
      <c r="HH84" s="174"/>
      <c r="HI84" s="174"/>
      <c r="HJ84" s="174"/>
      <c r="HK84" s="174"/>
      <c r="HL84" s="174"/>
      <c r="HM84" s="174"/>
      <c r="HN84" s="174"/>
      <c r="HO84" s="174"/>
      <c r="HP84" s="174"/>
      <c r="HQ84" s="174"/>
      <c r="HR84" s="174"/>
      <c r="HS84" s="174"/>
      <c r="HT84" s="174"/>
      <c r="HU84" s="174"/>
      <c r="HV84" s="174"/>
      <c r="HW84" s="174"/>
      <c r="HX84" s="174"/>
      <c r="HY84" s="174"/>
      <c r="HZ84" s="174"/>
      <c r="IA84" s="174"/>
      <c r="IB84" s="174"/>
      <c r="IC84" s="174"/>
      <c r="ID84" s="174"/>
      <c r="IE84" s="174"/>
      <c r="IF84" s="174"/>
      <c r="IG84" s="174"/>
      <c r="IH84" s="174"/>
      <c r="II84" s="174"/>
      <c r="IJ84" s="174"/>
      <c r="IK84" s="174"/>
      <c r="IL84" s="174"/>
      <c r="IM84" s="174"/>
      <c r="IN84" s="174"/>
      <c r="IO84" s="174"/>
      <c r="IP84" s="174"/>
      <c r="IQ84" s="174"/>
      <c r="IR84" s="174"/>
      <c r="IS84" s="174"/>
      <c r="IT84" s="174"/>
      <c r="IU84" s="174"/>
      <c r="IV84" s="174"/>
      <c r="IW84" s="174"/>
    </row>
    <row r="85" spans="3:257" s="183" customFormat="1" ht="20.25" customHeight="1">
      <c r="C85" s="174"/>
      <c r="D85" s="174"/>
      <c r="E85" s="174"/>
      <c r="F85" s="18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74"/>
      <c r="AK85" s="174"/>
      <c r="AL85" s="174"/>
      <c r="AM85" s="174"/>
      <c r="AN85" s="174"/>
      <c r="AO85" s="174"/>
      <c r="AP85" s="174"/>
      <c r="AQ85" s="174"/>
      <c r="AR85" s="174"/>
      <c r="AS85" s="174"/>
      <c r="AT85" s="174"/>
      <c r="AU85" s="174"/>
      <c r="AV85" s="174"/>
      <c r="AW85" s="174"/>
      <c r="AX85" s="174"/>
      <c r="AY85" s="174"/>
      <c r="AZ85" s="174"/>
      <c r="BA85" s="174"/>
      <c r="BB85" s="174"/>
      <c r="BC85" s="174"/>
      <c r="BD85" s="174"/>
      <c r="BE85" s="174"/>
      <c r="BF85" s="174"/>
      <c r="BG85" s="174"/>
      <c r="BH85" s="174"/>
      <c r="BI85" s="174"/>
      <c r="BJ85" s="174"/>
      <c r="BK85" s="174"/>
      <c r="BL85" s="174"/>
      <c r="BM85" s="174"/>
      <c r="BN85" s="174"/>
      <c r="BO85" s="174"/>
      <c r="BP85" s="174"/>
      <c r="BQ85" s="174"/>
      <c r="BR85" s="174"/>
      <c r="BS85" s="174"/>
      <c r="BT85" s="174"/>
      <c r="BU85" s="174"/>
      <c r="BV85" s="174"/>
      <c r="BW85" s="174"/>
      <c r="BX85" s="174"/>
      <c r="BY85" s="174"/>
      <c r="BZ85" s="174"/>
      <c r="CA85" s="174"/>
      <c r="CB85" s="174"/>
      <c r="CC85" s="174"/>
      <c r="CD85" s="174"/>
      <c r="CE85" s="174"/>
      <c r="CF85" s="174"/>
      <c r="CG85" s="174"/>
      <c r="CH85" s="174"/>
      <c r="CI85" s="174"/>
      <c r="CJ85" s="174"/>
      <c r="CK85" s="174"/>
      <c r="CL85" s="174"/>
      <c r="CM85" s="174"/>
      <c r="CN85" s="174"/>
      <c r="CO85" s="174"/>
      <c r="CP85" s="174"/>
      <c r="CQ85" s="174"/>
      <c r="CR85" s="174"/>
      <c r="CS85" s="174"/>
      <c r="CT85" s="174"/>
      <c r="CU85" s="174"/>
      <c r="CV85" s="174"/>
      <c r="CW85" s="174"/>
      <c r="CX85" s="174"/>
      <c r="CY85" s="174"/>
      <c r="CZ85" s="174"/>
      <c r="DA85" s="174"/>
      <c r="DB85" s="174"/>
      <c r="DC85" s="174"/>
      <c r="DD85" s="174"/>
      <c r="DE85" s="174"/>
      <c r="DF85" s="174"/>
      <c r="DG85" s="174"/>
      <c r="DH85" s="174"/>
      <c r="DI85" s="174"/>
      <c r="DJ85" s="174"/>
      <c r="DK85" s="174"/>
      <c r="DL85" s="174"/>
      <c r="DM85" s="174"/>
      <c r="DN85" s="174"/>
      <c r="DO85" s="174"/>
      <c r="DP85" s="174"/>
      <c r="DQ85" s="174"/>
      <c r="DR85" s="174"/>
      <c r="DS85" s="174"/>
      <c r="DT85" s="174"/>
      <c r="DU85" s="174"/>
      <c r="DV85" s="174"/>
      <c r="DW85" s="174"/>
      <c r="DX85" s="174"/>
      <c r="DY85" s="174"/>
      <c r="DZ85" s="174"/>
      <c r="EA85" s="174"/>
      <c r="EB85" s="174"/>
      <c r="EC85" s="174"/>
      <c r="ED85" s="174"/>
      <c r="EE85" s="174"/>
      <c r="EF85" s="174"/>
      <c r="EG85" s="174"/>
      <c r="EH85" s="174"/>
      <c r="EI85" s="174"/>
      <c r="EJ85" s="174"/>
      <c r="EK85" s="174"/>
      <c r="EL85" s="174"/>
      <c r="EM85" s="174"/>
      <c r="EN85" s="174"/>
      <c r="EO85" s="174"/>
      <c r="EP85" s="174"/>
      <c r="EQ85" s="174"/>
      <c r="ER85" s="174"/>
      <c r="ES85" s="174"/>
      <c r="ET85" s="174"/>
      <c r="EU85" s="174"/>
      <c r="EV85" s="174"/>
      <c r="EW85" s="174"/>
      <c r="EX85" s="174"/>
      <c r="EY85" s="174"/>
      <c r="EZ85" s="174"/>
      <c r="FA85" s="174"/>
      <c r="FB85" s="174"/>
      <c r="FC85" s="174"/>
      <c r="FD85" s="174"/>
      <c r="FE85" s="174"/>
      <c r="FF85" s="174"/>
      <c r="FG85" s="174"/>
      <c r="FH85" s="174"/>
      <c r="FI85" s="174"/>
      <c r="FJ85" s="174"/>
      <c r="FK85" s="174"/>
      <c r="FL85" s="174"/>
      <c r="FM85" s="174"/>
      <c r="FN85" s="174"/>
      <c r="FO85" s="174"/>
      <c r="FP85" s="174"/>
      <c r="FQ85" s="174"/>
      <c r="FR85" s="174"/>
      <c r="FS85" s="174"/>
      <c r="FT85" s="174"/>
      <c r="FU85" s="174"/>
      <c r="FV85" s="174"/>
      <c r="FW85" s="174"/>
      <c r="FX85" s="174"/>
      <c r="FY85" s="174"/>
      <c r="FZ85" s="174"/>
      <c r="GA85" s="174"/>
      <c r="GB85" s="174"/>
      <c r="GC85" s="174"/>
      <c r="GD85" s="174"/>
      <c r="GE85" s="174"/>
      <c r="GF85" s="174"/>
      <c r="GG85" s="174"/>
      <c r="GH85" s="174"/>
      <c r="GI85" s="174"/>
      <c r="GJ85" s="174"/>
      <c r="GK85" s="174"/>
      <c r="GL85" s="174"/>
      <c r="GM85" s="174"/>
      <c r="GN85" s="174"/>
      <c r="GO85" s="174"/>
      <c r="GP85" s="174"/>
      <c r="GQ85" s="174"/>
      <c r="GR85" s="174"/>
      <c r="GS85" s="174"/>
      <c r="GT85" s="174"/>
      <c r="GU85" s="174"/>
      <c r="GV85" s="174"/>
      <c r="GW85" s="174"/>
      <c r="GX85" s="174"/>
      <c r="GY85" s="174"/>
      <c r="GZ85" s="174"/>
      <c r="HA85" s="174"/>
      <c r="HB85" s="174"/>
      <c r="HC85" s="174"/>
      <c r="HD85" s="174"/>
      <c r="HE85" s="174"/>
      <c r="HF85" s="174"/>
      <c r="HG85" s="174"/>
      <c r="HH85" s="174"/>
      <c r="HI85" s="174"/>
      <c r="HJ85" s="174"/>
      <c r="HK85" s="174"/>
      <c r="HL85" s="174"/>
      <c r="HM85" s="174"/>
      <c r="HN85" s="174"/>
      <c r="HO85" s="174"/>
      <c r="HP85" s="174"/>
      <c r="HQ85" s="174"/>
      <c r="HR85" s="174"/>
      <c r="HS85" s="174"/>
      <c r="HT85" s="174"/>
      <c r="HU85" s="174"/>
      <c r="HV85" s="174"/>
      <c r="HW85" s="174"/>
      <c r="HX85" s="174"/>
      <c r="HY85" s="174"/>
      <c r="HZ85" s="174"/>
      <c r="IA85" s="174"/>
      <c r="IB85" s="174"/>
      <c r="IC85" s="174"/>
      <c r="ID85" s="174"/>
      <c r="IE85" s="174"/>
      <c r="IF85" s="174"/>
      <c r="IG85" s="174"/>
      <c r="IH85" s="174"/>
      <c r="II85" s="174"/>
      <c r="IJ85" s="174"/>
      <c r="IK85" s="174"/>
      <c r="IL85" s="174"/>
      <c r="IM85" s="174"/>
      <c r="IN85" s="174"/>
      <c r="IO85" s="174"/>
      <c r="IP85" s="174"/>
      <c r="IQ85" s="174"/>
      <c r="IR85" s="174"/>
      <c r="IS85" s="174"/>
      <c r="IT85" s="174"/>
      <c r="IU85" s="174"/>
      <c r="IV85" s="174"/>
      <c r="IW85" s="174"/>
    </row>
    <row r="86" spans="3:257" s="183" customFormat="1" ht="20.25" customHeight="1">
      <c r="C86" s="174"/>
      <c r="D86" s="174"/>
      <c r="E86" s="174"/>
      <c r="F86" s="18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4"/>
      <c r="AM86" s="174"/>
      <c r="AN86" s="174"/>
      <c r="AO86" s="174"/>
      <c r="AP86" s="174"/>
      <c r="AQ86" s="174"/>
      <c r="AR86" s="174"/>
      <c r="AS86" s="174"/>
      <c r="AT86" s="174"/>
      <c r="AU86" s="174"/>
      <c r="AV86" s="174"/>
      <c r="AW86" s="174"/>
      <c r="AX86" s="174"/>
      <c r="AY86" s="174"/>
      <c r="AZ86" s="174"/>
      <c r="BA86" s="174"/>
      <c r="BB86" s="174"/>
      <c r="BC86" s="174"/>
      <c r="BD86" s="174"/>
      <c r="BE86" s="174"/>
      <c r="BF86" s="174"/>
      <c r="BG86" s="174"/>
      <c r="BH86" s="174"/>
      <c r="BI86" s="174"/>
      <c r="BJ86" s="174"/>
      <c r="BK86" s="174"/>
      <c r="BL86" s="174"/>
      <c r="BM86" s="174"/>
      <c r="BN86" s="174"/>
      <c r="BO86" s="174"/>
      <c r="BP86" s="174"/>
      <c r="BQ86" s="174"/>
      <c r="BR86" s="174"/>
      <c r="BS86" s="174"/>
      <c r="BT86" s="174"/>
      <c r="BU86" s="174"/>
      <c r="BV86" s="174"/>
      <c r="BW86" s="174"/>
      <c r="BX86" s="174"/>
      <c r="BY86" s="174"/>
      <c r="BZ86" s="174"/>
      <c r="CA86" s="174"/>
      <c r="CB86" s="174"/>
      <c r="CC86" s="174"/>
      <c r="CD86" s="174"/>
      <c r="CE86" s="174"/>
      <c r="CF86" s="174"/>
      <c r="CG86" s="174"/>
      <c r="CH86" s="174"/>
      <c r="CI86" s="174"/>
      <c r="CJ86" s="174"/>
      <c r="CK86" s="174"/>
      <c r="CL86" s="174"/>
      <c r="CM86" s="174"/>
      <c r="CN86" s="174"/>
      <c r="CO86" s="174"/>
      <c r="CP86" s="174"/>
      <c r="CQ86" s="174"/>
      <c r="CR86" s="174"/>
      <c r="CS86" s="174"/>
      <c r="CT86" s="174"/>
      <c r="CU86" s="174"/>
      <c r="CV86" s="174"/>
      <c r="CW86" s="174"/>
      <c r="CX86" s="174"/>
      <c r="CY86" s="174"/>
      <c r="CZ86" s="174"/>
      <c r="DA86" s="174"/>
      <c r="DB86" s="174"/>
      <c r="DC86" s="174"/>
      <c r="DD86" s="174"/>
      <c r="DE86" s="174"/>
      <c r="DF86" s="174"/>
      <c r="DG86" s="174"/>
      <c r="DH86" s="174"/>
      <c r="DI86" s="174"/>
      <c r="DJ86" s="174"/>
      <c r="DK86" s="174"/>
      <c r="DL86" s="174"/>
      <c r="DM86" s="174"/>
      <c r="DN86" s="174"/>
      <c r="DO86" s="174"/>
      <c r="DP86" s="174"/>
      <c r="DQ86" s="174"/>
      <c r="DR86" s="174"/>
      <c r="DS86" s="174"/>
      <c r="DT86" s="174"/>
      <c r="DU86" s="174"/>
      <c r="DV86" s="174"/>
      <c r="DW86" s="174"/>
      <c r="DX86" s="174"/>
      <c r="DY86" s="174"/>
      <c r="DZ86" s="174"/>
      <c r="EA86" s="174"/>
      <c r="EB86" s="174"/>
      <c r="EC86" s="174"/>
      <c r="ED86" s="174"/>
      <c r="EE86" s="174"/>
      <c r="EF86" s="174"/>
      <c r="EG86" s="174"/>
      <c r="EH86" s="174"/>
      <c r="EI86" s="174"/>
      <c r="EJ86" s="174"/>
      <c r="EK86" s="174"/>
      <c r="EL86" s="174"/>
      <c r="EM86" s="174"/>
      <c r="EN86" s="174"/>
      <c r="EO86" s="174"/>
      <c r="EP86" s="174"/>
      <c r="EQ86" s="174"/>
      <c r="ER86" s="174"/>
      <c r="ES86" s="174"/>
      <c r="ET86" s="174"/>
      <c r="EU86" s="174"/>
      <c r="EV86" s="174"/>
      <c r="EW86" s="174"/>
      <c r="EX86" s="174"/>
      <c r="EY86" s="174"/>
      <c r="EZ86" s="174"/>
      <c r="FA86" s="174"/>
      <c r="FB86" s="174"/>
      <c r="FC86" s="174"/>
      <c r="FD86" s="174"/>
      <c r="FE86" s="174"/>
      <c r="FF86" s="174"/>
      <c r="FG86" s="174"/>
      <c r="FH86" s="174"/>
      <c r="FI86" s="174"/>
      <c r="FJ86" s="174"/>
      <c r="FK86" s="174"/>
      <c r="FL86" s="174"/>
      <c r="FM86" s="174"/>
      <c r="FN86" s="174"/>
      <c r="FO86" s="174"/>
      <c r="FP86" s="174"/>
      <c r="FQ86" s="174"/>
      <c r="FR86" s="174"/>
      <c r="FS86" s="174"/>
      <c r="FT86" s="174"/>
      <c r="FU86" s="174"/>
      <c r="FV86" s="174"/>
      <c r="FW86" s="174"/>
      <c r="FX86" s="174"/>
      <c r="FY86" s="174"/>
      <c r="FZ86" s="174"/>
      <c r="GA86" s="174"/>
      <c r="GB86" s="174"/>
      <c r="GC86" s="174"/>
      <c r="GD86" s="174"/>
      <c r="GE86" s="174"/>
      <c r="GF86" s="174"/>
      <c r="GG86" s="174"/>
      <c r="GH86" s="174"/>
      <c r="GI86" s="174"/>
      <c r="GJ86" s="174"/>
      <c r="GK86" s="174"/>
      <c r="GL86" s="174"/>
      <c r="GM86" s="174"/>
      <c r="GN86" s="174"/>
      <c r="GO86" s="174"/>
      <c r="GP86" s="174"/>
      <c r="GQ86" s="174"/>
      <c r="GR86" s="174"/>
      <c r="GS86" s="174"/>
      <c r="GT86" s="174"/>
      <c r="GU86" s="174"/>
      <c r="GV86" s="174"/>
      <c r="GW86" s="174"/>
      <c r="GX86" s="174"/>
      <c r="GY86" s="174"/>
      <c r="GZ86" s="174"/>
      <c r="HA86" s="174"/>
      <c r="HB86" s="174"/>
      <c r="HC86" s="174"/>
      <c r="HD86" s="174"/>
      <c r="HE86" s="174"/>
      <c r="HF86" s="174"/>
      <c r="HG86" s="174"/>
      <c r="HH86" s="174"/>
      <c r="HI86" s="174"/>
      <c r="HJ86" s="174"/>
      <c r="HK86" s="174"/>
      <c r="HL86" s="174"/>
      <c r="HM86" s="174"/>
      <c r="HN86" s="174"/>
      <c r="HO86" s="174"/>
      <c r="HP86" s="174"/>
      <c r="HQ86" s="174"/>
      <c r="HR86" s="174"/>
      <c r="HS86" s="174"/>
      <c r="HT86" s="174"/>
      <c r="HU86" s="174"/>
      <c r="HV86" s="174"/>
      <c r="HW86" s="174"/>
      <c r="HX86" s="174"/>
      <c r="HY86" s="174"/>
      <c r="HZ86" s="174"/>
      <c r="IA86" s="174"/>
      <c r="IB86" s="174"/>
      <c r="IC86" s="174"/>
      <c r="ID86" s="174"/>
      <c r="IE86" s="174"/>
      <c r="IF86" s="174"/>
      <c r="IG86" s="174"/>
      <c r="IH86" s="174"/>
      <c r="II86" s="174"/>
      <c r="IJ86" s="174"/>
      <c r="IK86" s="174"/>
      <c r="IL86" s="174"/>
      <c r="IM86" s="174"/>
      <c r="IN86" s="174"/>
      <c r="IO86" s="174"/>
      <c r="IP86" s="174"/>
      <c r="IQ86" s="174"/>
      <c r="IR86" s="174"/>
      <c r="IS86" s="174"/>
      <c r="IT86" s="174"/>
      <c r="IU86" s="174"/>
      <c r="IV86" s="174"/>
      <c r="IW86" s="174"/>
    </row>
    <row r="87" spans="3:257" s="183" customFormat="1" ht="20.25" customHeight="1">
      <c r="C87" s="174"/>
      <c r="D87" s="174"/>
      <c r="E87" s="174"/>
      <c r="F87" s="18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  <c r="AI87" s="174"/>
      <c r="AJ87" s="174"/>
      <c r="AK87" s="174"/>
      <c r="AL87" s="174"/>
      <c r="AM87" s="174"/>
      <c r="AN87" s="174"/>
      <c r="AO87" s="174"/>
      <c r="AP87" s="174"/>
      <c r="AQ87" s="174"/>
      <c r="AR87" s="174"/>
      <c r="AS87" s="174"/>
      <c r="AT87" s="174"/>
      <c r="AU87" s="174"/>
      <c r="AV87" s="174"/>
      <c r="AW87" s="174"/>
      <c r="AX87" s="174"/>
      <c r="AY87" s="174"/>
      <c r="AZ87" s="174"/>
      <c r="BA87" s="174"/>
      <c r="BB87" s="174"/>
      <c r="BC87" s="174"/>
      <c r="BD87" s="174"/>
      <c r="BE87" s="174"/>
      <c r="BF87" s="174"/>
      <c r="BG87" s="174"/>
      <c r="BH87" s="174"/>
      <c r="BI87" s="174"/>
      <c r="BJ87" s="174"/>
      <c r="BK87" s="174"/>
      <c r="BL87" s="174"/>
      <c r="BM87" s="174"/>
      <c r="BN87" s="174"/>
      <c r="BO87" s="174"/>
      <c r="BP87" s="174"/>
      <c r="BQ87" s="174"/>
      <c r="BR87" s="174"/>
      <c r="BS87" s="174"/>
      <c r="BT87" s="174"/>
      <c r="BU87" s="174"/>
      <c r="BV87" s="174"/>
      <c r="BW87" s="174"/>
      <c r="BX87" s="174"/>
      <c r="BY87" s="174"/>
      <c r="BZ87" s="174"/>
      <c r="CA87" s="174"/>
      <c r="CB87" s="174"/>
      <c r="CC87" s="174"/>
      <c r="CD87" s="174"/>
      <c r="CE87" s="174"/>
      <c r="CF87" s="174"/>
      <c r="CG87" s="174"/>
      <c r="CH87" s="174"/>
      <c r="CI87" s="174"/>
      <c r="CJ87" s="174"/>
      <c r="CK87" s="174"/>
      <c r="CL87" s="174"/>
      <c r="CM87" s="174"/>
      <c r="CN87" s="174"/>
      <c r="CO87" s="174"/>
      <c r="CP87" s="174"/>
      <c r="CQ87" s="174"/>
      <c r="CR87" s="174"/>
      <c r="CS87" s="174"/>
      <c r="CT87" s="174"/>
      <c r="CU87" s="174"/>
      <c r="CV87" s="174"/>
      <c r="CW87" s="174"/>
      <c r="CX87" s="174"/>
      <c r="CY87" s="174"/>
      <c r="CZ87" s="174"/>
      <c r="DA87" s="174"/>
      <c r="DB87" s="174"/>
      <c r="DC87" s="174"/>
      <c r="DD87" s="174"/>
      <c r="DE87" s="174"/>
      <c r="DF87" s="174"/>
      <c r="DG87" s="174"/>
      <c r="DH87" s="174"/>
      <c r="DI87" s="174"/>
      <c r="DJ87" s="174"/>
      <c r="DK87" s="174"/>
      <c r="DL87" s="174"/>
      <c r="DM87" s="174"/>
      <c r="DN87" s="174"/>
      <c r="DO87" s="174"/>
      <c r="DP87" s="174"/>
      <c r="DQ87" s="174"/>
      <c r="DR87" s="174"/>
      <c r="DS87" s="174"/>
      <c r="DT87" s="174"/>
      <c r="DU87" s="174"/>
      <c r="DV87" s="174"/>
      <c r="DW87" s="174"/>
      <c r="DX87" s="174"/>
      <c r="DY87" s="174"/>
      <c r="DZ87" s="174"/>
      <c r="EA87" s="174"/>
      <c r="EB87" s="174"/>
      <c r="EC87" s="174"/>
      <c r="ED87" s="174"/>
      <c r="EE87" s="174"/>
      <c r="EF87" s="174"/>
      <c r="EG87" s="174"/>
      <c r="EH87" s="174"/>
      <c r="EI87" s="174"/>
      <c r="EJ87" s="174"/>
      <c r="EK87" s="174"/>
      <c r="EL87" s="174"/>
      <c r="EM87" s="174"/>
      <c r="EN87" s="174"/>
      <c r="EO87" s="174"/>
      <c r="EP87" s="174"/>
      <c r="EQ87" s="174"/>
      <c r="ER87" s="174"/>
      <c r="ES87" s="174"/>
      <c r="ET87" s="174"/>
      <c r="EU87" s="174"/>
      <c r="EV87" s="174"/>
      <c r="EW87" s="174"/>
      <c r="EX87" s="174"/>
      <c r="EY87" s="174"/>
      <c r="EZ87" s="174"/>
      <c r="FA87" s="174"/>
      <c r="FB87" s="174"/>
      <c r="FC87" s="174"/>
      <c r="FD87" s="174"/>
      <c r="FE87" s="174"/>
      <c r="FF87" s="174"/>
      <c r="FG87" s="174"/>
      <c r="FH87" s="174"/>
      <c r="FI87" s="174"/>
      <c r="FJ87" s="174"/>
      <c r="FK87" s="174"/>
      <c r="FL87" s="174"/>
      <c r="FM87" s="174"/>
      <c r="FN87" s="174"/>
      <c r="FO87" s="174"/>
      <c r="FP87" s="174"/>
      <c r="FQ87" s="174"/>
      <c r="FR87" s="174"/>
      <c r="FS87" s="174"/>
      <c r="FT87" s="174"/>
      <c r="FU87" s="174"/>
      <c r="FV87" s="174"/>
      <c r="FW87" s="174"/>
      <c r="FX87" s="174"/>
      <c r="FY87" s="174"/>
      <c r="FZ87" s="174"/>
      <c r="GA87" s="174"/>
      <c r="GB87" s="174"/>
      <c r="GC87" s="174"/>
      <c r="GD87" s="174"/>
      <c r="GE87" s="174"/>
      <c r="GF87" s="174"/>
      <c r="GG87" s="174"/>
      <c r="GH87" s="174"/>
      <c r="GI87" s="174"/>
      <c r="GJ87" s="174"/>
      <c r="GK87" s="174"/>
      <c r="GL87" s="174"/>
      <c r="GM87" s="174"/>
      <c r="GN87" s="174"/>
      <c r="GO87" s="174"/>
      <c r="GP87" s="174"/>
      <c r="GQ87" s="174"/>
      <c r="GR87" s="174"/>
      <c r="GS87" s="174"/>
      <c r="GT87" s="174"/>
      <c r="GU87" s="174"/>
      <c r="GV87" s="174"/>
      <c r="GW87" s="174"/>
      <c r="GX87" s="174"/>
      <c r="GY87" s="174"/>
      <c r="GZ87" s="174"/>
      <c r="HA87" s="174"/>
      <c r="HB87" s="174"/>
      <c r="HC87" s="174"/>
      <c r="HD87" s="174"/>
      <c r="HE87" s="174"/>
      <c r="HF87" s="174"/>
      <c r="HG87" s="174"/>
      <c r="HH87" s="174"/>
      <c r="HI87" s="174"/>
      <c r="HJ87" s="174"/>
      <c r="HK87" s="174"/>
      <c r="HL87" s="174"/>
      <c r="HM87" s="174"/>
      <c r="HN87" s="174"/>
      <c r="HO87" s="174"/>
      <c r="HP87" s="174"/>
      <c r="HQ87" s="174"/>
      <c r="HR87" s="174"/>
      <c r="HS87" s="174"/>
      <c r="HT87" s="174"/>
      <c r="HU87" s="174"/>
      <c r="HV87" s="174"/>
      <c r="HW87" s="174"/>
      <c r="HX87" s="174"/>
      <c r="HY87" s="174"/>
      <c r="HZ87" s="174"/>
      <c r="IA87" s="174"/>
      <c r="IB87" s="174"/>
      <c r="IC87" s="174"/>
      <c r="ID87" s="174"/>
      <c r="IE87" s="174"/>
      <c r="IF87" s="174"/>
      <c r="IG87" s="174"/>
      <c r="IH87" s="174"/>
      <c r="II87" s="174"/>
      <c r="IJ87" s="174"/>
      <c r="IK87" s="174"/>
      <c r="IL87" s="174"/>
      <c r="IM87" s="174"/>
      <c r="IN87" s="174"/>
      <c r="IO87" s="174"/>
      <c r="IP87" s="174"/>
      <c r="IQ87" s="174"/>
      <c r="IR87" s="174"/>
      <c r="IS87" s="174"/>
      <c r="IT87" s="174"/>
      <c r="IU87" s="174"/>
      <c r="IV87" s="174"/>
      <c r="IW87" s="174"/>
    </row>
    <row r="88" spans="3:257" s="183" customFormat="1" ht="20.25" customHeight="1">
      <c r="C88" s="174"/>
      <c r="D88" s="174"/>
      <c r="E88" s="174"/>
      <c r="F88" s="18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  <c r="AT88" s="174"/>
      <c r="AU88" s="174"/>
      <c r="AV88" s="174"/>
      <c r="AW88" s="174"/>
      <c r="AX88" s="174"/>
      <c r="AY88" s="174"/>
      <c r="AZ88" s="174"/>
      <c r="BA88" s="174"/>
      <c r="BB88" s="174"/>
      <c r="BC88" s="174"/>
      <c r="BD88" s="174"/>
      <c r="BE88" s="174"/>
      <c r="BF88" s="174"/>
      <c r="BG88" s="174"/>
      <c r="BH88" s="174"/>
      <c r="BI88" s="174"/>
      <c r="BJ88" s="174"/>
      <c r="BK88" s="174"/>
      <c r="BL88" s="174"/>
      <c r="BM88" s="174"/>
      <c r="BN88" s="174"/>
      <c r="BO88" s="174"/>
      <c r="BP88" s="174"/>
      <c r="BQ88" s="174"/>
      <c r="BR88" s="174"/>
      <c r="BS88" s="174"/>
      <c r="BT88" s="174"/>
      <c r="BU88" s="174"/>
      <c r="BV88" s="174"/>
      <c r="BW88" s="174"/>
      <c r="BX88" s="174"/>
      <c r="BY88" s="174"/>
      <c r="BZ88" s="174"/>
      <c r="CA88" s="174"/>
      <c r="CB88" s="174"/>
      <c r="CC88" s="174"/>
      <c r="CD88" s="174"/>
      <c r="CE88" s="174"/>
      <c r="CF88" s="174"/>
      <c r="CG88" s="174"/>
      <c r="CH88" s="174"/>
      <c r="CI88" s="174"/>
      <c r="CJ88" s="174"/>
      <c r="CK88" s="174"/>
      <c r="CL88" s="174"/>
      <c r="CM88" s="174"/>
      <c r="CN88" s="174"/>
      <c r="CO88" s="174"/>
      <c r="CP88" s="174"/>
      <c r="CQ88" s="174"/>
      <c r="CR88" s="174"/>
      <c r="CS88" s="174"/>
      <c r="CT88" s="174"/>
      <c r="CU88" s="174"/>
      <c r="CV88" s="174"/>
      <c r="CW88" s="174"/>
      <c r="CX88" s="174"/>
      <c r="CY88" s="174"/>
      <c r="CZ88" s="174"/>
      <c r="DA88" s="174"/>
      <c r="DB88" s="174"/>
      <c r="DC88" s="174"/>
      <c r="DD88" s="174"/>
      <c r="DE88" s="174"/>
      <c r="DF88" s="174"/>
      <c r="DG88" s="174"/>
      <c r="DH88" s="174"/>
      <c r="DI88" s="174"/>
      <c r="DJ88" s="174"/>
      <c r="DK88" s="174"/>
      <c r="DL88" s="174"/>
      <c r="DM88" s="174"/>
      <c r="DN88" s="174"/>
      <c r="DO88" s="174"/>
      <c r="DP88" s="174"/>
      <c r="DQ88" s="174"/>
      <c r="DR88" s="174"/>
      <c r="DS88" s="174"/>
      <c r="DT88" s="174"/>
      <c r="DU88" s="174"/>
      <c r="DV88" s="174"/>
      <c r="DW88" s="174"/>
      <c r="DX88" s="174"/>
      <c r="DY88" s="174"/>
      <c r="DZ88" s="174"/>
      <c r="EA88" s="174"/>
      <c r="EB88" s="174"/>
      <c r="EC88" s="174"/>
      <c r="ED88" s="174"/>
      <c r="EE88" s="174"/>
      <c r="EF88" s="174"/>
      <c r="EG88" s="174"/>
      <c r="EH88" s="174"/>
      <c r="EI88" s="174"/>
      <c r="EJ88" s="174"/>
      <c r="EK88" s="174"/>
      <c r="EL88" s="174"/>
      <c r="EM88" s="174"/>
      <c r="EN88" s="174"/>
      <c r="EO88" s="174"/>
      <c r="EP88" s="174"/>
      <c r="EQ88" s="174"/>
      <c r="ER88" s="174"/>
      <c r="ES88" s="174"/>
      <c r="ET88" s="174"/>
      <c r="EU88" s="174"/>
      <c r="EV88" s="174"/>
      <c r="EW88" s="174"/>
      <c r="EX88" s="174"/>
      <c r="EY88" s="174"/>
      <c r="EZ88" s="174"/>
      <c r="FA88" s="174"/>
      <c r="FB88" s="174"/>
      <c r="FC88" s="174"/>
      <c r="FD88" s="174"/>
      <c r="FE88" s="174"/>
      <c r="FF88" s="174"/>
      <c r="FG88" s="174"/>
      <c r="FH88" s="174"/>
      <c r="FI88" s="174"/>
      <c r="FJ88" s="174"/>
      <c r="FK88" s="174"/>
      <c r="FL88" s="174"/>
      <c r="FM88" s="174"/>
      <c r="FN88" s="174"/>
      <c r="FO88" s="174"/>
      <c r="FP88" s="174"/>
      <c r="FQ88" s="174"/>
      <c r="FR88" s="174"/>
      <c r="FS88" s="174"/>
      <c r="FT88" s="174"/>
      <c r="FU88" s="174"/>
      <c r="FV88" s="174"/>
      <c r="FW88" s="174"/>
      <c r="FX88" s="174"/>
      <c r="FY88" s="174"/>
      <c r="FZ88" s="174"/>
      <c r="GA88" s="174"/>
      <c r="GB88" s="174"/>
      <c r="GC88" s="174"/>
      <c r="GD88" s="174"/>
      <c r="GE88" s="174"/>
      <c r="GF88" s="174"/>
      <c r="GG88" s="174"/>
      <c r="GH88" s="174"/>
      <c r="GI88" s="174"/>
      <c r="GJ88" s="174"/>
      <c r="GK88" s="174"/>
      <c r="GL88" s="174"/>
      <c r="GM88" s="174"/>
      <c r="GN88" s="174"/>
      <c r="GO88" s="174"/>
      <c r="GP88" s="174"/>
      <c r="GQ88" s="174"/>
      <c r="GR88" s="174"/>
      <c r="GS88" s="174"/>
      <c r="GT88" s="174"/>
      <c r="GU88" s="174"/>
      <c r="GV88" s="174"/>
      <c r="GW88" s="174"/>
      <c r="GX88" s="174"/>
      <c r="GY88" s="174"/>
      <c r="GZ88" s="174"/>
      <c r="HA88" s="174"/>
      <c r="HB88" s="174"/>
      <c r="HC88" s="174"/>
      <c r="HD88" s="174"/>
      <c r="HE88" s="174"/>
      <c r="HF88" s="174"/>
      <c r="HG88" s="174"/>
      <c r="HH88" s="174"/>
      <c r="HI88" s="174"/>
      <c r="HJ88" s="174"/>
      <c r="HK88" s="174"/>
      <c r="HL88" s="174"/>
      <c r="HM88" s="174"/>
      <c r="HN88" s="174"/>
      <c r="HO88" s="174"/>
      <c r="HP88" s="174"/>
      <c r="HQ88" s="174"/>
      <c r="HR88" s="174"/>
      <c r="HS88" s="174"/>
      <c r="HT88" s="174"/>
      <c r="HU88" s="174"/>
      <c r="HV88" s="174"/>
      <c r="HW88" s="174"/>
      <c r="HX88" s="174"/>
      <c r="HY88" s="174"/>
      <c r="HZ88" s="174"/>
      <c r="IA88" s="174"/>
      <c r="IB88" s="174"/>
      <c r="IC88" s="174"/>
      <c r="ID88" s="174"/>
      <c r="IE88" s="174"/>
      <c r="IF88" s="174"/>
      <c r="IG88" s="174"/>
      <c r="IH88" s="174"/>
      <c r="II88" s="174"/>
      <c r="IJ88" s="174"/>
      <c r="IK88" s="174"/>
      <c r="IL88" s="174"/>
      <c r="IM88" s="174"/>
      <c r="IN88" s="174"/>
      <c r="IO88" s="174"/>
      <c r="IP88" s="174"/>
      <c r="IQ88" s="174"/>
      <c r="IR88" s="174"/>
      <c r="IS88" s="174"/>
      <c r="IT88" s="174"/>
      <c r="IU88" s="174"/>
      <c r="IV88" s="174"/>
      <c r="IW88" s="174"/>
    </row>
    <row r="89" spans="3:257" s="183" customFormat="1" ht="20.25" customHeight="1">
      <c r="C89" s="174"/>
      <c r="D89" s="174"/>
      <c r="E89" s="174"/>
      <c r="F89" s="18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  <c r="AT89" s="174"/>
      <c r="AU89" s="174"/>
      <c r="AV89" s="174"/>
      <c r="AW89" s="174"/>
      <c r="AX89" s="174"/>
      <c r="AY89" s="174"/>
      <c r="AZ89" s="174"/>
      <c r="BA89" s="174"/>
      <c r="BB89" s="174"/>
      <c r="BC89" s="174"/>
      <c r="BD89" s="174"/>
      <c r="BE89" s="174"/>
      <c r="BF89" s="174"/>
      <c r="BG89" s="174"/>
      <c r="BH89" s="174"/>
      <c r="BI89" s="174"/>
      <c r="BJ89" s="174"/>
      <c r="BK89" s="174"/>
      <c r="BL89" s="174"/>
      <c r="BM89" s="174"/>
      <c r="BN89" s="174"/>
      <c r="BO89" s="174"/>
      <c r="BP89" s="174"/>
      <c r="BQ89" s="174"/>
      <c r="BR89" s="174"/>
      <c r="BS89" s="174"/>
      <c r="BT89" s="174"/>
      <c r="BU89" s="174"/>
      <c r="BV89" s="174"/>
      <c r="BW89" s="174"/>
      <c r="BX89" s="174"/>
      <c r="BY89" s="174"/>
      <c r="BZ89" s="174"/>
      <c r="CA89" s="174"/>
      <c r="CB89" s="174"/>
      <c r="CC89" s="174"/>
      <c r="CD89" s="174"/>
      <c r="CE89" s="174"/>
      <c r="CF89" s="174"/>
      <c r="CG89" s="174"/>
      <c r="CH89" s="174"/>
      <c r="CI89" s="174"/>
      <c r="CJ89" s="174"/>
      <c r="CK89" s="174"/>
      <c r="CL89" s="174"/>
      <c r="CM89" s="174"/>
      <c r="CN89" s="174"/>
      <c r="CO89" s="174"/>
      <c r="CP89" s="174"/>
      <c r="CQ89" s="174"/>
      <c r="CR89" s="174"/>
      <c r="CS89" s="174"/>
      <c r="CT89" s="174"/>
      <c r="CU89" s="174"/>
      <c r="CV89" s="174"/>
      <c r="CW89" s="174"/>
      <c r="CX89" s="174"/>
      <c r="CY89" s="174"/>
      <c r="CZ89" s="174"/>
      <c r="DA89" s="174"/>
      <c r="DB89" s="174"/>
      <c r="DC89" s="174"/>
      <c r="DD89" s="174"/>
      <c r="DE89" s="174"/>
      <c r="DF89" s="174"/>
      <c r="DG89" s="174"/>
      <c r="DH89" s="174"/>
      <c r="DI89" s="174"/>
      <c r="DJ89" s="174"/>
      <c r="DK89" s="174"/>
      <c r="DL89" s="174"/>
      <c r="DM89" s="174"/>
      <c r="DN89" s="174"/>
      <c r="DO89" s="174"/>
      <c r="DP89" s="174"/>
      <c r="DQ89" s="174"/>
      <c r="DR89" s="174"/>
      <c r="DS89" s="174"/>
      <c r="DT89" s="174"/>
      <c r="DU89" s="174"/>
      <c r="DV89" s="174"/>
      <c r="DW89" s="174"/>
      <c r="DX89" s="174"/>
      <c r="DY89" s="174"/>
      <c r="DZ89" s="174"/>
      <c r="EA89" s="174"/>
      <c r="EB89" s="174"/>
      <c r="EC89" s="174"/>
      <c r="ED89" s="174"/>
      <c r="EE89" s="174"/>
      <c r="EF89" s="174"/>
      <c r="EG89" s="174"/>
      <c r="EH89" s="174"/>
      <c r="EI89" s="174"/>
      <c r="EJ89" s="174"/>
      <c r="EK89" s="174"/>
      <c r="EL89" s="174"/>
      <c r="EM89" s="174"/>
      <c r="EN89" s="174"/>
      <c r="EO89" s="174"/>
      <c r="EP89" s="174"/>
      <c r="EQ89" s="174"/>
      <c r="ER89" s="174"/>
      <c r="ES89" s="174"/>
      <c r="ET89" s="174"/>
      <c r="EU89" s="174"/>
      <c r="EV89" s="174"/>
      <c r="EW89" s="174"/>
      <c r="EX89" s="174"/>
      <c r="EY89" s="174"/>
      <c r="EZ89" s="174"/>
      <c r="FA89" s="174"/>
      <c r="FB89" s="174"/>
      <c r="FC89" s="174"/>
      <c r="FD89" s="174"/>
      <c r="FE89" s="174"/>
      <c r="FF89" s="174"/>
      <c r="FG89" s="174"/>
      <c r="FH89" s="174"/>
      <c r="FI89" s="174"/>
      <c r="FJ89" s="174"/>
      <c r="FK89" s="174"/>
      <c r="FL89" s="174"/>
      <c r="FM89" s="174"/>
      <c r="FN89" s="174"/>
      <c r="FO89" s="174"/>
      <c r="FP89" s="174"/>
      <c r="FQ89" s="174"/>
      <c r="FR89" s="174"/>
      <c r="FS89" s="174"/>
      <c r="FT89" s="174"/>
      <c r="FU89" s="174"/>
      <c r="FV89" s="174"/>
      <c r="FW89" s="174"/>
      <c r="FX89" s="174"/>
      <c r="FY89" s="174"/>
      <c r="FZ89" s="174"/>
      <c r="GA89" s="174"/>
      <c r="GB89" s="174"/>
      <c r="GC89" s="174"/>
      <c r="GD89" s="174"/>
      <c r="GE89" s="174"/>
      <c r="GF89" s="174"/>
      <c r="GG89" s="174"/>
      <c r="GH89" s="174"/>
      <c r="GI89" s="174"/>
      <c r="GJ89" s="174"/>
      <c r="GK89" s="174"/>
      <c r="GL89" s="174"/>
      <c r="GM89" s="174"/>
      <c r="GN89" s="174"/>
      <c r="GO89" s="174"/>
      <c r="GP89" s="174"/>
      <c r="GQ89" s="174"/>
      <c r="GR89" s="174"/>
      <c r="GS89" s="174"/>
      <c r="GT89" s="174"/>
      <c r="GU89" s="174"/>
      <c r="GV89" s="174"/>
      <c r="GW89" s="174"/>
      <c r="GX89" s="174"/>
      <c r="GY89" s="174"/>
      <c r="GZ89" s="174"/>
      <c r="HA89" s="174"/>
      <c r="HB89" s="174"/>
      <c r="HC89" s="174"/>
      <c r="HD89" s="174"/>
      <c r="HE89" s="174"/>
      <c r="HF89" s="174"/>
      <c r="HG89" s="174"/>
      <c r="HH89" s="174"/>
      <c r="HI89" s="174"/>
      <c r="HJ89" s="174"/>
      <c r="HK89" s="174"/>
      <c r="HL89" s="174"/>
      <c r="HM89" s="174"/>
      <c r="HN89" s="174"/>
      <c r="HO89" s="174"/>
      <c r="HP89" s="174"/>
      <c r="HQ89" s="174"/>
      <c r="HR89" s="174"/>
      <c r="HS89" s="174"/>
      <c r="HT89" s="174"/>
      <c r="HU89" s="174"/>
      <c r="HV89" s="174"/>
      <c r="HW89" s="174"/>
      <c r="HX89" s="174"/>
      <c r="HY89" s="174"/>
      <c r="HZ89" s="174"/>
      <c r="IA89" s="174"/>
      <c r="IB89" s="174"/>
      <c r="IC89" s="174"/>
      <c r="ID89" s="174"/>
      <c r="IE89" s="174"/>
      <c r="IF89" s="174"/>
      <c r="IG89" s="174"/>
      <c r="IH89" s="174"/>
      <c r="II89" s="174"/>
      <c r="IJ89" s="174"/>
      <c r="IK89" s="174"/>
      <c r="IL89" s="174"/>
      <c r="IM89" s="174"/>
      <c r="IN89" s="174"/>
      <c r="IO89" s="174"/>
      <c r="IP89" s="174"/>
      <c r="IQ89" s="174"/>
      <c r="IR89" s="174"/>
      <c r="IS89" s="174"/>
      <c r="IT89" s="174"/>
      <c r="IU89" s="174"/>
      <c r="IV89" s="174"/>
      <c r="IW89" s="174"/>
    </row>
    <row r="90" spans="3:257" s="183" customFormat="1" ht="20.25" customHeight="1">
      <c r="C90" s="174"/>
      <c r="D90" s="174"/>
      <c r="E90" s="174"/>
      <c r="F90" s="18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  <c r="AF90" s="174"/>
      <c r="AG90" s="174"/>
      <c r="AH90" s="174"/>
      <c r="AI90" s="174"/>
      <c r="AJ90" s="174"/>
      <c r="AK90" s="174"/>
      <c r="AL90" s="174"/>
      <c r="AM90" s="174"/>
      <c r="AN90" s="174"/>
      <c r="AO90" s="174"/>
      <c r="AP90" s="174"/>
      <c r="AQ90" s="174"/>
      <c r="AR90" s="174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  <c r="BJ90" s="174"/>
      <c r="BK90" s="174"/>
      <c r="BL90" s="174"/>
      <c r="BM90" s="174"/>
      <c r="BN90" s="174"/>
      <c r="BO90" s="174"/>
      <c r="BP90" s="174"/>
      <c r="BQ90" s="174"/>
      <c r="BR90" s="174"/>
      <c r="BS90" s="174"/>
      <c r="BT90" s="174"/>
      <c r="BU90" s="174"/>
      <c r="BV90" s="174"/>
      <c r="BW90" s="174"/>
      <c r="BX90" s="174"/>
      <c r="BY90" s="174"/>
      <c r="BZ90" s="174"/>
      <c r="CA90" s="174"/>
      <c r="CB90" s="174"/>
      <c r="CC90" s="174"/>
      <c r="CD90" s="174"/>
      <c r="CE90" s="174"/>
      <c r="CF90" s="174"/>
      <c r="CG90" s="174"/>
      <c r="CH90" s="174"/>
      <c r="CI90" s="174"/>
      <c r="CJ90" s="174"/>
      <c r="CK90" s="174"/>
      <c r="CL90" s="174"/>
      <c r="CM90" s="174"/>
      <c r="CN90" s="174"/>
      <c r="CO90" s="174"/>
      <c r="CP90" s="174"/>
      <c r="CQ90" s="174"/>
      <c r="CR90" s="174"/>
      <c r="CS90" s="174"/>
      <c r="CT90" s="174"/>
      <c r="CU90" s="174"/>
      <c r="CV90" s="174"/>
      <c r="CW90" s="174"/>
      <c r="CX90" s="174"/>
      <c r="CY90" s="174"/>
      <c r="CZ90" s="174"/>
      <c r="DA90" s="174"/>
      <c r="DB90" s="174"/>
      <c r="DC90" s="174"/>
      <c r="DD90" s="174"/>
      <c r="DE90" s="174"/>
      <c r="DF90" s="174"/>
      <c r="DG90" s="174"/>
      <c r="DH90" s="174"/>
      <c r="DI90" s="174"/>
      <c r="DJ90" s="174"/>
      <c r="DK90" s="174"/>
      <c r="DL90" s="174"/>
      <c r="DM90" s="174"/>
      <c r="DN90" s="174"/>
      <c r="DO90" s="174"/>
      <c r="DP90" s="174"/>
      <c r="DQ90" s="174"/>
      <c r="DR90" s="174"/>
      <c r="DS90" s="174"/>
      <c r="DT90" s="174"/>
      <c r="DU90" s="174"/>
      <c r="DV90" s="174"/>
      <c r="DW90" s="174"/>
      <c r="DX90" s="174"/>
      <c r="DY90" s="174"/>
      <c r="DZ90" s="174"/>
      <c r="EA90" s="174"/>
      <c r="EB90" s="174"/>
      <c r="EC90" s="174"/>
      <c r="ED90" s="174"/>
      <c r="EE90" s="174"/>
      <c r="EF90" s="174"/>
      <c r="EG90" s="174"/>
      <c r="EH90" s="174"/>
      <c r="EI90" s="174"/>
      <c r="EJ90" s="174"/>
      <c r="EK90" s="174"/>
      <c r="EL90" s="174"/>
      <c r="EM90" s="174"/>
      <c r="EN90" s="174"/>
      <c r="EO90" s="174"/>
      <c r="EP90" s="174"/>
      <c r="EQ90" s="174"/>
      <c r="ER90" s="174"/>
      <c r="ES90" s="174"/>
      <c r="ET90" s="174"/>
      <c r="EU90" s="174"/>
      <c r="EV90" s="174"/>
      <c r="EW90" s="174"/>
      <c r="EX90" s="174"/>
      <c r="EY90" s="174"/>
      <c r="EZ90" s="174"/>
      <c r="FA90" s="174"/>
      <c r="FB90" s="174"/>
      <c r="FC90" s="174"/>
      <c r="FD90" s="174"/>
      <c r="FE90" s="174"/>
      <c r="FF90" s="174"/>
      <c r="FG90" s="174"/>
      <c r="FH90" s="174"/>
      <c r="FI90" s="174"/>
      <c r="FJ90" s="174"/>
      <c r="FK90" s="174"/>
      <c r="FL90" s="174"/>
      <c r="FM90" s="174"/>
      <c r="FN90" s="174"/>
      <c r="FO90" s="174"/>
      <c r="FP90" s="174"/>
      <c r="FQ90" s="174"/>
      <c r="FR90" s="174"/>
      <c r="FS90" s="174"/>
      <c r="FT90" s="174"/>
      <c r="FU90" s="174"/>
      <c r="FV90" s="174"/>
      <c r="FW90" s="174"/>
      <c r="FX90" s="174"/>
      <c r="FY90" s="174"/>
      <c r="FZ90" s="174"/>
      <c r="GA90" s="174"/>
      <c r="GB90" s="174"/>
      <c r="GC90" s="174"/>
      <c r="GD90" s="174"/>
      <c r="GE90" s="174"/>
      <c r="GF90" s="174"/>
      <c r="GG90" s="174"/>
      <c r="GH90" s="174"/>
      <c r="GI90" s="174"/>
      <c r="GJ90" s="174"/>
      <c r="GK90" s="174"/>
      <c r="GL90" s="174"/>
      <c r="GM90" s="174"/>
      <c r="GN90" s="174"/>
      <c r="GO90" s="174"/>
      <c r="GP90" s="174"/>
      <c r="GQ90" s="174"/>
      <c r="GR90" s="174"/>
      <c r="GS90" s="174"/>
      <c r="GT90" s="174"/>
      <c r="GU90" s="174"/>
      <c r="GV90" s="174"/>
      <c r="GW90" s="174"/>
      <c r="GX90" s="174"/>
      <c r="GY90" s="174"/>
      <c r="GZ90" s="174"/>
      <c r="HA90" s="174"/>
      <c r="HB90" s="174"/>
      <c r="HC90" s="174"/>
      <c r="HD90" s="174"/>
      <c r="HE90" s="174"/>
      <c r="HF90" s="174"/>
      <c r="HG90" s="174"/>
      <c r="HH90" s="174"/>
      <c r="HI90" s="174"/>
      <c r="HJ90" s="174"/>
      <c r="HK90" s="174"/>
      <c r="HL90" s="174"/>
      <c r="HM90" s="174"/>
      <c r="HN90" s="174"/>
      <c r="HO90" s="174"/>
      <c r="HP90" s="174"/>
      <c r="HQ90" s="174"/>
      <c r="HR90" s="174"/>
      <c r="HS90" s="174"/>
      <c r="HT90" s="174"/>
      <c r="HU90" s="174"/>
      <c r="HV90" s="174"/>
      <c r="HW90" s="174"/>
      <c r="HX90" s="174"/>
      <c r="HY90" s="174"/>
      <c r="HZ90" s="174"/>
      <c r="IA90" s="174"/>
      <c r="IB90" s="174"/>
      <c r="IC90" s="174"/>
      <c r="ID90" s="174"/>
      <c r="IE90" s="174"/>
      <c r="IF90" s="174"/>
      <c r="IG90" s="174"/>
      <c r="IH90" s="174"/>
      <c r="II90" s="174"/>
      <c r="IJ90" s="174"/>
      <c r="IK90" s="174"/>
      <c r="IL90" s="174"/>
      <c r="IM90" s="174"/>
      <c r="IN90" s="174"/>
      <c r="IO90" s="174"/>
      <c r="IP90" s="174"/>
      <c r="IQ90" s="174"/>
      <c r="IR90" s="174"/>
      <c r="IS90" s="174"/>
      <c r="IT90" s="174"/>
      <c r="IU90" s="174"/>
      <c r="IV90" s="174"/>
      <c r="IW90" s="174"/>
    </row>
    <row r="91" spans="3:257" s="183" customFormat="1" ht="20.25" customHeight="1">
      <c r="C91" s="174"/>
      <c r="D91" s="174"/>
      <c r="E91" s="174"/>
      <c r="F91" s="18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  <c r="AT91" s="174"/>
      <c r="AU91" s="174"/>
      <c r="AV91" s="174"/>
      <c r="AW91" s="174"/>
      <c r="AX91" s="174"/>
      <c r="AY91" s="174"/>
      <c r="AZ91" s="174"/>
      <c r="BA91" s="174"/>
      <c r="BB91" s="174"/>
      <c r="BC91" s="174"/>
      <c r="BD91" s="174"/>
      <c r="BE91" s="174"/>
      <c r="BF91" s="174"/>
      <c r="BG91" s="174"/>
      <c r="BH91" s="174"/>
      <c r="BI91" s="174"/>
      <c r="BJ91" s="174"/>
      <c r="BK91" s="174"/>
      <c r="BL91" s="174"/>
      <c r="BM91" s="174"/>
      <c r="BN91" s="174"/>
      <c r="BO91" s="174"/>
      <c r="BP91" s="174"/>
      <c r="BQ91" s="174"/>
      <c r="BR91" s="174"/>
      <c r="BS91" s="174"/>
      <c r="BT91" s="174"/>
      <c r="BU91" s="174"/>
      <c r="BV91" s="174"/>
      <c r="BW91" s="174"/>
      <c r="BX91" s="174"/>
      <c r="BY91" s="174"/>
      <c r="BZ91" s="174"/>
      <c r="CA91" s="174"/>
      <c r="CB91" s="174"/>
      <c r="CC91" s="174"/>
      <c r="CD91" s="174"/>
      <c r="CE91" s="174"/>
      <c r="CF91" s="174"/>
      <c r="CG91" s="174"/>
      <c r="CH91" s="174"/>
      <c r="CI91" s="174"/>
      <c r="CJ91" s="174"/>
      <c r="CK91" s="174"/>
      <c r="CL91" s="174"/>
      <c r="CM91" s="174"/>
      <c r="CN91" s="174"/>
      <c r="CO91" s="174"/>
      <c r="CP91" s="174"/>
      <c r="CQ91" s="174"/>
      <c r="CR91" s="174"/>
      <c r="CS91" s="174"/>
      <c r="CT91" s="174"/>
      <c r="CU91" s="174"/>
      <c r="CV91" s="174"/>
      <c r="CW91" s="174"/>
      <c r="CX91" s="174"/>
      <c r="CY91" s="174"/>
      <c r="CZ91" s="174"/>
      <c r="DA91" s="174"/>
      <c r="DB91" s="174"/>
      <c r="DC91" s="174"/>
      <c r="DD91" s="174"/>
      <c r="DE91" s="174"/>
      <c r="DF91" s="174"/>
      <c r="DG91" s="174"/>
      <c r="DH91" s="174"/>
      <c r="DI91" s="174"/>
      <c r="DJ91" s="174"/>
      <c r="DK91" s="174"/>
      <c r="DL91" s="174"/>
      <c r="DM91" s="174"/>
      <c r="DN91" s="174"/>
      <c r="DO91" s="174"/>
      <c r="DP91" s="174"/>
      <c r="DQ91" s="174"/>
      <c r="DR91" s="174"/>
      <c r="DS91" s="174"/>
      <c r="DT91" s="174"/>
      <c r="DU91" s="174"/>
      <c r="DV91" s="174"/>
      <c r="DW91" s="174"/>
      <c r="DX91" s="174"/>
      <c r="DY91" s="174"/>
      <c r="DZ91" s="174"/>
      <c r="EA91" s="174"/>
      <c r="EB91" s="174"/>
      <c r="EC91" s="174"/>
      <c r="ED91" s="174"/>
      <c r="EE91" s="174"/>
      <c r="EF91" s="174"/>
      <c r="EG91" s="174"/>
      <c r="EH91" s="174"/>
      <c r="EI91" s="174"/>
      <c r="EJ91" s="174"/>
      <c r="EK91" s="174"/>
      <c r="EL91" s="174"/>
      <c r="EM91" s="174"/>
      <c r="EN91" s="174"/>
      <c r="EO91" s="174"/>
      <c r="EP91" s="174"/>
      <c r="EQ91" s="174"/>
      <c r="ER91" s="174"/>
      <c r="ES91" s="174"/>
      <c r="ET91" s="174"/>
      <c r="EU91" s="174"/>
      <c r="EV91" s="174"/>
      <c r="EW91" s="174"/>
      <c r="EX91" s="174"/>
      <c r="EY91" s="174"/>
      <c r="EZ91" s="174"/>
      <c r="FA91" s="174"/>
      <c r="FB91" s="174"/>
      <c r="FC91" s="174"/>
      <c r="FD91" s="174"/>
      <c r="FE91" s="174"/>
      <c r="FF91" s="174"/>
      <c r="FG91" s="174"/>
      <c r="FH91" s="174"/>
      <c r="FI91" s="174"/>
      <c r="FJ91" s="174"/>
      <c r="FK91" s="174"/>
      <c r="FL91" s="174"/>
      <c r="FM91" s="174"/>
      <c r="FN91" s="174"/>
      <c r="FO91" s="174"/>
      <c r="FP91" s="174"/>
      <c r="FQ91" s="174"/>
      <c r="FR91" s="174"/>
      <c r="FS91" s="174"/>
      <c r="FT91" s="174"/>
      <c r="FU91" s="174"/>
      <c r="FV91" s="174"/>
      <c r="FW91" s="174"/>
      <c r="FX91" s="174"/>
      <c r="FY91" s="174"/>
      <c r="FZ91" s="174"/>
      <c r="GA91" s="174"/>
      <c r="GB91" s="174"/>
      <c r="GC91" s="174"/>
      <c r="GD91" s="174"/>
      <c r="GE91" s="174"/>
      <c r="GF91" s="174"/>
      <c r="GG91" s="174"/>
      <c r="GH91" s="174"/>
      <c r="GI91" s="174"/>
      <c r="GJ91" s="174"/>
      <c r="GK91" s="174"/>
      <c r="GL91" s="174"/>
      <c r="GM91" s="174"/>
      <c r="GN91" s="174"/>
      <c r="GO91" s="174"/>
      <c r="GP91" s="174"/>
      <c r="GQ91" s="174"/>
      <c r="GR91" s="174"/>
      <c r="GS91" s="174"/>
      <c r="GT91" s="174"/>
      <c r="GU91" s="174"/>
      <c r="GV91" s="174"/>
      <c r="GW91" s="174"/>
      <c r="GX91" s="174"/>
      <c r="GY91" s="174"/>
      <c r="GZ91" s="174"/>
      <c r="HA91" s="174"/>
      <c r="HB91" s="174"/>
      <c r="HC91" s="174"/>
      <c r="HD91" s="174"/>
      <c r="HE91" s="174"/>
      <c r="HF91" s="174"/>
      <c r="HG91" s="174"/>
      <c r="HH91" s="174"/>
      <c r="HI91" s="174"/>
      <c r="HJ91" s="174"/>
      <c r="HK91" s="174"/>
      <c r="HL91" s="174"/>
      <c r="HM91" s="174"/>
      <c r="HN91" s="174"/>
      <c r="HO91" s="174"/>
      <c r="HP91" s="174"/>
      <c r="HQ91" s="174"/>
      <c r="HR91" s="174"/>
      <c r="HS91" s="174"/>
      <c r="HT91" s="174"/>
      <c r="HU91" s="174"/>
      <c r="HV91" s="174"/>
      <c r="HW91" s="174"/>
      <c r="HX91" s="174"/>
      <c r="HY91" s="174"/>
      <c r="HZ91" s="174"/>
      <c r="IA91" s="174"/>
      <c r="IB91" s="174"/>
      <c r="IC91" s="174"/>
      <c r="ID91" s="174"/>
      <c r="IE91" s="174"/>
      <c r="IF91" s="174"/>
      <c r="IG91" s="174"/>
      <c r="IH91" s="174"/>
      <c r="II91" s="174"/>
      <c r="IJ91" s="174"/>
      <c r="IK91" s="174"/>
      <c r="IL91" s="174"/>
      <c r="IM91" s="174"/>
      <c r="IN91" s="174"/>
      <c r="IO91" s="174"/>
      <c r="IP91" s="174"/>
      <c r="IQ91" s="174"/>
      <c r="IR91" s="174"/>
      <c r="IS91" s="174"/>
      <c r="IT91" s="174"/>
      <c r="IU91" s="174"/>
      <c r="IV91" s="174"/>
      <c r="IW91" s="174"/>
    </row>
    <row r="92" spans="3:257" s="183" customFormat="1" ht="20.25" customHeight="1">
      <c r="C92" s="174"/>
      <c r="D92" s="174"/>
      <c r="E92" s="174"/>
      <c r="F92" s="18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  <c r="AT92" s="174"/>
      <c r="AU92" s="174"/>
      <c r="AV92" s="174"/>
      <c r="AW92" s="174"/>
      <c r="AX92" s="174"/>
      <c r="AY92" s="174"/>
      <c r="AZ92" s="174"/>
      <c r="BA92" s="174"/>
      <c r="BB92" s="174"/>
      <c r="BC92" s="174"/>
      <c r="BD92" s="174"/>
      <c r="BE92" s="174"/>
      <c r="BF92" s="174"/>
      <c r="BG92" s="174"/>
      <c r="BH92" s="174"/>
      <c r="BI92" s="174"/>
      <c r="BJ92" s="174"/>
      <c r="BK92" s="174"/>
      <c r="BL92" s="174"/>
      <c r="BM92" s="174"/>
      <c r="BN92" s="174"/>
      <c r="BO92" s="174"/>
      <c r="BP92" s="174"/>
      <c r="BQ92" s="174"/>
      <c r="BR92" s="174"/>
      <c r="BS92" s="174"/>
      <c r="BT92" s="174"/>
      <c r="BU92" s="174"/>
      <c r="BV92" s="174"/>
      <c r="BW92" s="174"/>
      <c r="BX92" s="174"/>
      <c r="BY92" s="174"/>
      <c r="BZ92" s="174"/>
      <c r="CA92" s="174"/>
      <c r="CB92" s="174"/>
      <c r="CC92" s="174"/>
      <c r="CD92" s="174"/>
      <c r="CE92" s="174"/>
      <c r="CF92" s="174"/>
      <c r="CG92" s="174"/>
      <c r="CH92" s="174"/>
      <c r="CI92" s="174"/>
      <c r="CJ92" s="174"/>
      <c r="CK92" s="174"/>
      <c r="CL92" s="174"/>
      <c r="CM92" s="174"/>
      <c r="CN92" s="174"/>
      <c r="CO92" s="174"/>
      <c r="CP92" s="174"/>
      <c r="CQ92" s="174"/>
      <c r="CR92" s="174"/>
      <c r="CS92" s="174"/>
      <c r="CT92" s="174"/>
      <c r="CU92" s="174"/>
      <c r="CV92" s="174"/>
      <c r="CW92" s="174"/>
      <c r="CX92" s="174"/>
      <c r="CY92" s="174"/>
      <c r="CZ92" s="174"/>
      <c r="DA92" s="174"/>
      <c r="DB92" s="174"/>
      <c r="DC92" s="174"/>
      <c r="DD92" s="174"/>
      <c r="DE92" s="174"/>
      <c r="DF92" s="174"/>
      <c r="DG92" s="174"/>
      <c r="DH92" s="174"/>
      <c r="DI92" s="174"/>
      <c r="DJ92" s="174"/>
      <c r="DK92" s="174"/>
      <c r="DL92" s="174"/>
      <c r="DM92" s="174"/>
      <c r="DN92" s="174"/>
      <c r="DO92" s="174"/>
      <c r="DP92" s="174"/>
      <c r="DQ92" s="174"/>
      <c r="DR92" s="174"/>
      <c r="DS92" s="174"/>
      <c r="DT92" s="174"/>
      <c r="DU92" s="174"/>
      <c r="DV92" s="174"/>
      <c r="DW92" s="174"/>
      <c r="DX92" s="174"/>
      <c r="DY92" s="174"/>
      <c r="DZ92" s="174"/>
      <c r="EA92" s="174"/>
      <c r="EB92" s="174"/>
      <c r="EC92" s="174"/>
      <c r="ED92" s="174"/>
      <c r="EE92" s="174"/>
      <c r="EF92" s="174"/>
      <c r="EG92" s="174"/>
      <c r="EH92" s="174"/>
      <c r="EI92" s="174"/>
      <c r="EJ92" s="174"/>
      <c r="EK92" s="174"/>
      <c r="EL92" s="174"/>
      <c r="EM92" s="174"/>
      <c r="EN92" s="174"/>
      <c r="EO92" s="174"/>
      <c r="EP92" s="174"/>
      <c r="EQ92" s="174"/>
      <c r="ER92" s="174"/>
      <c r="ES92" s="174"/>
      <c r="ET92" s="174"/>
      <c r="EU92" s="174"/>
      <c r="EV92" s="174"/>
      <c r="EW92" s="174"/>
      <c r="EX92" s="174"/>
      <c r="EY92" s="174"/>
      <c r="EZ92" s="174"/>
      <c r="FA92" s="174"/>
      <c r="FB92" s="174"/>
      <c r="FC92" s="174"/>
      <c r="FD92" s="174"/>
      <c r="FE92" s="174"/>
      <c r="FF92" s="174"/>
      <c r="FG92" s="174"/>
      <c r="FH92" s="174"/>
      <c r="FI92" s="174"/>
      <c r="FJ92" s="174"/>
      <c r="FK92" s="174"/>
      <c r="FL92" s="174"/>
      <c r="FM92" s="174"/>
      <c r="FN92" s="174"/>
      <c r="FO92" s="174"/>
      <c r="FP92" s="174"/>
      <c r="FQ92" s="174"/>
      <c r="FR92" s="174"/>
      <c r="FS92" s="174"/>
      <c r="FT92" s="174"/>
      <c r="FU92" s="174"/>
      <c r="FV92" s="174"/>
      <c r="FW92" s="174"/>
      <c r="FX92" s="174"/>
      <c r="FY92" s="174"/>
      <c r="FZ92" s="174"/>
      <c r="GA92" s="174"/>
      <c r="GB92" s="174"/>
      <c r="GC92" s="174"/>
      <c r="GD92" s="174"/>
      <c r="GE92" s="174"/>
      <c r="GF92" s="174"/>
      <c r="GG92" s="174"/>
      <c r="GH92" s="174"/>
      <c r="GI92" s="174"/>
      <c r="GJ92" s="174"/>
      <c r="GK92" s="174"/>
      <c r="GL92" s="174"/>
      <c r="GM92" s="174"/>
      <c r="GN92" s="174"/>
      <c r="GO92" s="174"/>
      <c r="GP92" s="174"/>
      <c r="GQ92" s="174"/>
      <c r="GR92" s="174"/>
      <c r="GS92" s="174"/>
      <c r="GT92" s="174"/>
      <c r="GU92" s="174"/>
      <c r="GV92" s="174"/>
      <c r="GW92" s="174"/>
      <c r="GX92" s="174"/>
      <c r="GY92" s="174"/>
      <c r="GZ92" s="174"/>
      <c r="HA92" s="174"/>
      <c r="HB92" s="174"/>
      <c r="HC92" s="174"/>
      <c r="HD92" s="174"/>
      <c r="HE92" s="174"/>
      <c r="HF92" s="174"/>
      <c r="HG92" s="174"/>
      <c r="HH92" s="174"/>
      <c r="HI92" s="174"/>
      <c r="HJ92" s="174"/>
      <c r="HK92" s="174"/>
      <c r="HL92" s="174"/>
      <c r="HM92" s="174"/>
      <c r="HN92" s="174"/>
      <c r="HO92" s="174"/>
      <c r="HP92" s="174"/>
      <c r="HQ92" s="174"/>
      <c r="HR92" s="174"/>
      <c r="HS92" s="174"/>
      <c r="HT92" s="174"/>
      <c r="HU92" s="174"/>
      <c r="HV92" s="174"/>
      <c r="HW92" s="174"/>
      <c r="HX92" s="174"/>
      <c r="HY92" s="174"/>
      <c r="HZ92" s="174"/>
      <c r="IA92" s="174"/>
      <c r="IB92" s="174"/>
      <c r="IC92" s="174"/>
      <c r="ID92" s="174"/>
      <c r="IE92" s="174"/>
      <c r="IF92" s="174"/>
      <c r="IG92" s="174"/>
      <c r="IH92" s="174"/>
      <c r="II92" s="174"/>
      <c r="IJ92" s="174"/>
      <c r="IK92" s="174"/>
      <c r="IL92" s="174"/>
      <c r="IM92" s="174"/>
      <c r="IN92" s="174"/>
      <c r="IO92" s="174"/>
      <c r="IP92" s="174"/>
      <c r="IQ92" s="174"/>
      <c r="IR92" s="174"/>
      <c r="IS92" s="174"/>
      <c r="IT92" s="174"/>
      <c r="IU92" s="174"/>
      <c r="IV92" s="174"/>
      <c r="IW92" s="174"/>
    </row>
    <row r="93" spans="3:257" s="183" customFormat="1" ht="20.25" customHeight="1">
      <c r="C93" s="174"/>
      <c r="D93" s="174"/>
      <c r="E93" s="174"/>
      <c r="F93" s="18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74"/>
      <c r="BG93" s="174"/>
      <c r="BH93" s="174"/>
      <c r="BI93" s="174"/>
      <c r="BJ93" s="174"/>
      <c r="BK93" s="174"/>
      <c r="BL93" s="174"/>
      <c r="BM93" s="174"/>
      <c r="BN93" s="174"/>
      <c r="BO93" s="174"/>
      <c r="BP93" s="174"/>
      <c r="BQ93" s="174"/>
      <c r="BR93" s="174"/>
      <c r="BS93" s="174"/>
      <c r="BT93" s="174"/>
      <c r="BU93" s="174"/>
      <c r="BV93" s="174"/>
      <c r="BW93" s="174"/>
      <c r="BX93" s="174"/>
      <c r="BY93" s="174"/>
      <c r="BZ93" s="174"/>
      <c r="CA93" s="174"/>
      <c r="CB93" s="174"/>
      <c r="CC93" s="174"/>
      <c r="CD93" s="174"/>
      <c r="CE93" s="174"/>
      <c r="CF93" s="174"/>
      <c r="CG93" s="174"/>
      <c r="CH93" s="174"/>
      <c r="CI93" s="174"/>
      <c r="CJ93" s="174"/>
      <c r="CK93" s="174"/>
      <c r="CL93" s="174"/>
      <c r="CM93" s="174"/>
      <c r="CN93" s="174"/>
      <c r="CO93" s="174"/>
      <c r="CP93" s="174"/>
      <c r="CQ93" s="174"/>
      <c r="CR93" s="174"/>
      <c r="CS93" s="174"/>
      <c r="CT93" s="174"/>
      <c r="CU93" s="174"/>
      <c r="CV93" s="174"/>
      <c r="CW93" s="174"/>
      <c r="CX93" s="174"/>
      <c r="CY93" s="174"/>
      <c r="CZ93" s="174"/>
      <c r="DA93" s="174"/>
      <c r="DB93" s="174"/>
      <c r="DC93" s="174"/>
      <c r="DD93" s="174"/>
      <c r="DE93" s="174"/>
      <c r="DF93" s="174"/>
      <c r="DG93" s="174"/>
      <c r="DH93" s="174"/>
      <c r="DI93" s="174"/>
      <c r="DJ93" s="174"/>
      <c r="DK93" s="174"/>
      <c r="DL93" s="174"/>
      <c r="DM93" s="174"/>
      <c r="DN93" s="174"/>
      <c r="DO93" s="174"/>
      <c r="DP93" s="174"/>
      <c r="DQ93" s="174"/>
      <c r="DR93" s="174"/>
      <c r="DS93" s="174"/>
      <c r="DT93" s="174"/>
      <c r="DU93" s="174"/>
      <c r="DV93" s="174"/>
      <c r="DW93" s="174"/>
      <c r="DX93" s="174"/>
      <c r="DY93" s="174"/>
      <c r="DZ93" s="174"/>
      <c r="EA93" s="174"/>
      <c r="EB93" s="174"/>
      <c r="EC93" s="174"/>
      <c r="ED93" s="174"/>
      <c r="EE93" s="174"/>
      <c r="EF93" s="174"/>
      <c r="EG93" s="174"/>
      <c r="EH93" s="174"/>
      <c r="EI93" s="174"/>
      <c r="EJ93" s="174"/>
      <c r="EK93" s="174"/>
      <c r="EL93" s="174"/>
      <c r="EM93" s="174"/>
      <c r="EN93" s="174"/>
      <c r="EO93" s="174"/>
      <c r="EP93" s="174"/>
      <c r="EQ93" s="174"/>
      <c r="ER93" s="174"/>
      <c r="ES93" s="174"/>
      <c r="ET93" s="174"/>
      <c r="EU93" s="174"/>
      <c r="EV93" s="174"/>
      <c r="EW93" s="174"/>
      <c r="EX93" s="174"/>
      <c r="EY93" s="174"/>
      <c r="EZ93" s="174"/>
      <c r="FA93" s="174"/>
      <c r="FB93" s="174"/>
      <c r="FC93" s="174"/>
      <c r="FD93" s="174"/>
      <c r="FE93" s="174"/>
      <c r="FF93" s="174"/>
      <c r="FG93" s="174"/>
      <c r="FH93" s="174"/>
      <c r="FI93" s="174"/>
      <c r="FJ93" s="174"/>
      <c r="FK93" s="174"/>
      <c r="FL93" s="174"/>
      <c r="FM93" s="174"/>
      <c r="FN93" s="174"/>
      <c r="FO93" s="174"/>
      <c r="FP93" s="174"/>
      <c r="FQ93" s="174"/>
      <c r="FR93" s="174"/>
      <c r="FS93" s="174"/>
      <c r="FT93" s="174"/>
      <c r="FU93" s="174"/>
      <c r="FV93" s="174"/>
      <c r="FW93" s="174"/>
      <c r="FX93" s="174"/>
      <c r="FY93" s="174"/>
      <c r="FZ93" s="174"/>
      <c r="GA93" s="174"/>
      <c r="GB93" s="174"/>
      <c r="GC93" s="174"/>
      <c r="GD93" s="174"/>
      <c r="GE93" s="174"/>
      <c r="GF93" s="174"/>
      <c r="GG93" s="174"/>
      <c r="GH93" s="174"/>
      <c r="GI93" s="174"/>
      <c r="GJ93" s="174"/>
      <c r="GK93" s="174"/>
      <c r="GL93" s="174"/>
      <c r="GM93" s="174"/>
      <c r="GN93" s="174"/>
      <c r="GO93" s="174"/>
      <c r="GP93" s="174"/>
      <c r="GQ93" s="174"/>
      <c r="GR93" s="174"/>
      <c r="GS93" s="174"/>
      <c r="GT93" s="174"/>
      <c r="GU93" s="174"/>
      <c r="GV93" s="174"/>
      <c r="GW93" s="174"/>
      <c r="GX93" s="174"/>
      <c r="GY93" s="174"/>
      <c r="GZ93" s="174"/>
      <c r="HA93" s="174"/>
      <c r="HB93" s="174"/>
      <c r="HC93" s="174"/>
      <c r="HD93" s="174"/>
      <c r="HE93" s="174"/>
      <c r="HF93" s="174"/>
      <c r="HG93" s="174"/>
      <c r="HH93" s="174"/>
      <c r="HI93" s="174"/>
      <c r="HJ93" s="174"/>
      <c r="HK93" s="174"/>
      <c r="HL93" s="174"/>
      <c r="HM93" s="174"/>
      <c r="HN93" s="174"/>
      <c r="HO93" s="174"/>
      <c r="HP93" s="174"/>
      <c r="HQ93" s="174"/>
      <c r="HR93" s="174"/>
      <c r="HS93" s="174"/>
      <c r="HT93" s="174"/>
      <c r="HU93" s="174"/>
      <c r="HV93" s="174"/>
      <c r="HW93" s="174"/>
      <c r="HX93" s="174"/>
      <c r="HY93" s="174"/>
      <c r="HZ93" s="174"/>
      <c r="IA93" s="174"/>
      <c r="IB93" s="174"/>
      <c r="IC93" s="174"/>
      <c r="ID93" s="174"/>
      <c r="IE93" s="174"/>
      <c r="IF93" s="174"/>
      <c r="IG93" s="174"/>
      <c r="IH93" s="174"/>
      <c r="II93" s="174"/>
      <c r="IJ93" s="174"/>
      <c r="IK93" s="174"/>
      <c r="IL93" s="174"/>
      <c r="IM93" s="174"/>
      <c r="IN93" s="174"/>
      <c r="IO93" s="174"/>
      <c r="IP93" s="174"/>
      <c r="IQ93" s="174"/>
      <c r="IR93" s="174"/>
      <c r="IS93" s="174"/>
      <c r="IT93" s="174"/>
      <c r="IU93" s="174"/>
      <c r="IV93" s="174"/>
      <c r="IW93" s="174"/>
    </row>
    <row r="94" spans="3:257" s="183" customFormat="1" ht="20.25" customHeight="1">
      <c r="C94" s="174"/>
      <c r="D94" s="174"/>
      <c r="E94" s="174"/>
      <c r="F94" s="184"/>
      <c r="G94" s="174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  <c r="Z94" s="174"/>
      <c r="AA94" s="174"/>
      <c r="AB94" s="174"/>
      <c r="AC94" s="174"/>
      <c r="AD94" s="174"/>
      <c r="AE94" s="174"/>
      <c r="AF94" s="174"/>
      <c r="AG94" s="174"/>
      <c r="AH94" s="174"/>
      <c r="AI94" s="174"/>
      <c r="AJ94" s="174"/>
      <c r="AK94" s="174"/>
      <c r="AL94" s="174"/>
      <c r="AM94" s="174"/>
      <c r="AN94" s="174"/>
      <c r="AO94" s="174"/>
      <c r="AP94" s="174"/>
      <c r="AQ94" s="174"/>
      <c r="AR94" s="174"/>
      <c r="AS94" s="174"/>
      <c r="AT94" s="174"/>
      <c r="AU94" s="174"/>
      <c r="AV94" s="174"/>
      <c r="AW94" s="174"/>
      <c r="AX94" s="174"/>
      <c r="AY94" s="174"/>
      <c r="AZ94" s="174"/>
      <c r="BA94" s="174"/>
      <c r="BB94" s="174"/>
      <c r="BC94" s="174"/>
      <c r="BD94" s="174"/>
      <c r="BE94" s="174"/>
      <c r="BF94" s="174"/>
      <c r="BG94" s="174"/>
      <c r="BH94" s="174"/>
      <c r="BI94" s="174"/>
      <c r="BJ94" s="174"/>
      <c r="BK94" s="174"/>
      <c r="BL94" s="174"/>
      <c r="BM94" s="174"/>
      <c r="BN94" s="174"/>
      <c r="BO94" s="174"/>
      <c r="BP94" s="174"/>
      <c r="BQ94" s="174"/>
      <c r="BR94" s="174"/>
      <c r="BS94" s="174"/>
      <c r="BT94" s="174"/>
      <c r="BU94" s="174"/>
      <c r="BV94" s="174"/>
      <c r="BW94" s="174"/>
      <c r="BX94" s="174"/>
      <c r="BY94" s="174"/>
      <c r="BZ94" s="174"/>
      <c r="CA94" s="174"/>
      <c r="CB94" s="174"/>
      <c r="CC94" s="174"/>
      <c r="CD94" s="174"/>
      <c r="CE94" s="174"/>
      <c r="CF94" s="174"/>
      <c r="CG94" s="174"/>
      <c r="CH94" s="174"/>
      <c r="CI94" s="174"/>
      <c r="CJ94" s="174"/>
      <c r="CK94" s="174"/>
      <c r="CL94" s="174"/>
      <c r="CM94" s="174"/>
      <c r="CN94" s="174"/>
      <c r="CO94" s="174"/>
      <c r="CP94" s="174"/>
      <c r="CQ94" s="174"/>
      <c r="CR94" s="174"/>
      <c r="CS94" s="174"/>
      <c r="CT94" s="174"/>
      <c r="CU94" s="174"/>
      <c r="CV94" s="174"/>
      <c r="CW94" s="174"/>
      <c r="CX94" s="174"/>
      <c r="CY94" s="174"/>
      <c r="CZ94" s="174"/>
      <c r="DA94" s="174"/>
      <c r="DB94" s="174"/>
      <c r="DC94" s="174"/>
      <c r="DD94" s="174"/>
      <c r="DE94" s="174"/>
      <c r="DF94" s="174"/>
      <c r="DG94" s="174"/>
      <c r="DH94" s="174"/>
      <c r="DI94" s="174"/>
      <c r="DJ94" s="174"/>
      <c r="DK94" s="174"/>
      <c r="DL94" s="174"/>
      <c r="DM94" s="174"/>
      <c r="DN94" s="174"/>
      <c r="DO94" s="174"/>
      <c r="DP94" s="174"/>
      <c r="DQ94" s="174"/>
      <c r="DR94" s="174"/>
      <c r="DS94" s="174"/>
      <c r="DT94" s="174"/>
      <c r="DU94" s="174"/>
      <c r="DV94" s="174"/>
      <c r="DW94" s="174"/>
      <c r="DX94" s="174"/>
      <c r="DY94" s="174"/>
      <c r="DZ94" s="174"/>
      <c r="EA94" s="174"/>
      <c r="EB94" s="174"/>
      <c r="EC94" s="174"/>
      <c r="ED94" s="174"/>
      <c r="EE94" s="174"/>
      <c r="EF94" s="174"/>
      <c r="EG94" s="174"/>
      <c r="EH94" s="174"/>
      <c r="EI94" s="174"/>
      <c r="EJ94" s="174"/>
      <c r="EK94" s="174"/>
      <c r="EL94" s="174"/>
      <c r="EM94" s="174"/>
      <c r="EN94" s="174"/>
      <c r="EO94" s="174"/>
      <c r="EP94" s="174"/>
      <c r="EQ94" s="174"/>
      <c r="ER94" s="174"/>
      <c r="ES94" s="174"/>
      <c r="ET94" s="174"/>
      <c r="EU94" s="174"/>
      <c r="EV94" s="174"/>
      <c r="EW94" s="174"/>
      <c r="EX94" s="174"/>
      <c r="EY94" s="174"/>
      <c r="EZ94" s="174"/>
      <c r="FA94" s="174"/>
      <c r="FB94" s="174"/>
      <c r="FC94" s="174"/>
      <c r="FD94" s="174"/>
      <c r="FE94" s="174"/>
      <c r="FF94" s="174"/>
      <c r="FG94" s="174"/>
      <c r="FH94" s="174"/>
      <c r="FI94" s="174"/>
      <c r="FJ94" s="174"/>
      <c r="FK94" s="174"/>
      <c r="FL94" s="174"/>
      <c r="FM94" s="174"/>
      <c r="FN94" s="174"/>
      <c r="FO94" s="174"/>
      <c r="FP94" s="174"/>
      <c r="FQ94" s="174"/>
      <c r="FR94" s="174"/>
      <c r="FS94" s="174"/>
      <c r="FT94" s="174"/>
      <c r="FU94" s="174"/>
      <c r="FV94" s="174"/>
      <c r="FW94" s="174"/>
      <c r="FX94" s="174"/>
      <c r="FY94" s="174"/>
      <c r="FZ94" s="174"/>
      <c r="GA94" s="174"/>
      <c r="GB94" s="174"/>
      <c r="GC94" s="174"/>
      <c r="GD94" s="174"/>
      <c r="GE94" s="174"/>
      <c r="GF94" s="174"/>
      <c r="GG94" s="174"/>
      <c r="GH94" s="174"/>
      <c r="GI94" s="174"/>
      <c r="GJ94" s="174"/>
      <c r="GK94" s="174"/>
      <c r="GL94" s="174"/>
      <c r="GM94" s="174"/>
      <c r="GN94" s="174"/>
      <c r="GO94" s="174"/>
      <c r="GP94" s="174"/>
      <c r="GQ94" s="174"/>
      <c r="GR94" s="174"/>
      <c r="GS94" s="174"/>
      <c r="GT94" s="174"/>
      <c r="GU94" s="174"/>
      <c r="GV94" s="174"/>
      <c r="GW94" s="174"/>
      <c r="GX94" s="174"/>
      <c r="GY94" s="174"/>
      <c r="GZ94" s="174"/>
      <c r="HA94" s="174"/>
      <c r="HB94" s="174"/>
      <c r="HC94" s="174"/>
      <c r="HD94" s="174"/>
      <c r="HE94" s="174"/>
      <c r="HF94" s="174"/>
      <c r="HG94" s="174"/>
      <c r="HH94" s="174"/>
      <c r="HI94" s="174"/>
      <c r="HJ94" s="174"/>
      <c r="HK94" s="174"/>
      <c r="HL94" s="174"/>
      <c r="HM94" s="174"/>
      <c r="HN94" s="174"/>
      <c r="HO94" s="174"/>
      <c r="HP94" s="174"/>
      <c r="HQ94" s="174"/>
      <c r="HR94" s="174"/>
      <c r="HS94" s="174"/>
      <c r="HT94" s="174"/>
      <c r="HU94" s="174"/>
      <c r="HV94" s="174"/>
      <c r="HW94" s="174"/>
      <c r="HX94" s="174"/>
      <c r="HY94" s="174"/>
      <c r="HZ94" s="174"/>
      <c r="IA94" s="174"/>
      <c r="IB94" s="174"/>
      <c r="IC94" s="174"/>
      <c r="ID94" s="174"/>
      <c r="IE94" s="174"/>
      <c r="IF94" s="174"/>
      <c r="IG94" s="174"/>
      <c r="IH94" s="174"/>
      <c r="II94" s="174"/>
      <c r="IJ94" s="174"/>
      <c r="IK94" s="174"/>
      <c r="IL94" s="174"/>
      <c r="IM94" s="174"/>
      <c r="IN94" s="174"/>
      <c r="IO94" s="174"/>
      <c r="IP94" s="174"/>
      <c r="IQ94" s="174"/>
      <c r="IR94" s="174"/>
      <c r="IS94" s="174"/>
      <c r="IT94" s="174"/>
      <c r="IU94" s="174"/>
      <c r="IV94" s="174"/>
      <c r="IW94" s="174"/>
    </row>
    <row r="95" spans="3:257" s="183" customFormat="1" ht="20.25" customHeight="1">
      <c r="C95" s="174"/>
      <c r="D95" s="174"/>
      <c r="E95" s="174"/>
      <c r="F95" s="184"/>
      <c r="G95" s="174"/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4"/>
      <c r="AH95" s="174"/>
      <c r="AI95" s="174"/>
      <c r="AJ95" s="174"/>
      <c r="AK95" s="174"/>
      <c r="AL95" s="174"/>
      <c r="AM95" s="174"/>
      <c r="AN95" s="174"/>
      <c r="AO95" s="174"/>
      <c r="AP95" s="174"/>
      <c r="AQ95" s="174"/>
      <c r="AR95" s="174"/>
      <c r="AS95" s="174"/>
      <c r="AT95" s="174"/>
      <c r="AU95" s="174"/>
      <c r="AV95" s="174"/>
      <c r="AW95" s="174"/>
      <c r="AX95" s="174"/>
      <c r="AY95" s="174"/>
      <c r="AZ95" s="174"/>
      <c r="BA95" s="174"/>
      <c r="BB95" s="174"/>
      <c r="BC95" s="174"/>
      <c r="BD95" s="174"/>
      <c r="BE95" s="174"/>
      <c r="BF95" s="174"/>
      <c r="BG95" s="174"/>
      <c r="BH95" s="174"/>
      <c r="BI95" s="174"/>
      <c r="BJ95" s="174"/>
      <c r="BK95" s="174"/>
      <c r="BL95" s="174"/>
      <c r="BM95" s="174"/>
      <c r="BN95" s="174"/>
      <c r="BO95" s="174"/>
      <c r="BP95" s="174"/>
      <c r="BQ95" s="174"/>
      <c r="BR95" s="174"/>
      <c r="BS95" s="174"/>
      <c r="BT95" s="174"/>
      <c r="BU95" s="174"/>
      <c r="BV95" s="174"/>
      <c r="BW95" s="174"/>
      <c r="BX95" s="174"/>
      <c r="BY95" s="174"/>
      <c r="BZ95" s="174"/>
      <c r="CA95" s="174"/>
      <c r="CB95" s="174"/>
      <c r="CC95" s="174"/>
      <c r="CD95" s="174"/>
      <c r="CE95" s="174"/>
      <c r="CF95" s="174"/>
      <c r="CG95" s="174"/>
      <c r="CH95" s="174"/>
      <c r="CI95" s="174"/>
      <c r="CJ95" s="174"/>
      <c r="CK95" s="174"/>
      <c r="CL95" s="174"/>
      <c r="CM95" s="174"/>
      <c r="CN95" s="174"/>
      <c r="CO95" s="174"/>
      <c r="CP95" s="174"/>
      <c r="CQ95" s="174"/>
      <c r="CR95" s="174"/>
      <c r="CS95" s="174"/>
      <c r="CT95" s="174"/>
      <c r="CU95" s="174"/>
      <c r="CV95" s="174"/>
      <c r="CW95" s="174"/>
      <c r="CX95" s="174"/>
      <c r="CY95" s="174"/>
      <c r="CZ95" s="174"/>
      <c r="DA95" s="174"/>
      <c r="DB95" s="174"/>
      <c r="DC95" s="174"/>
      <c r="DD95" s="174"/>
      <c r="DE95" s="174"/>
      <c r="DF95" s="174"/>
      <c r="DG95" s="174"/>
      <c r="DH95" s="174"/>
      <c r="DI95" s="174"/>
      <c r="DJ95" s="174"/>
      <c r="DK95" s="174"/>
      <c r="DL95" s="174"/>
      <c r="DM95" s="174"/>
      <c r="DN95" s="174"/>
      <c r="DO95" s="174"/>
      <c r="DP95" s="174"/>
      <c r="DQ95" s="174"/>
      <c r="DR95" s="174"/>
      <c r="DS95" s="174"/>
      <c r="DT95" s="174"/>
      <c r="DU95" s="174"/>
      <c r="DV95" s="174"/>
      <c r="DW95" s="174"/>
      <c r="DX95" s="174"/>
      <c r="DY95" s="174"/>
      <c r="DZ95" s="174"/>
      <c r="EA95" s="174"/>
      <c r="EB95" s="174"/>
      <c r="EC95" s="174"/>
      <c r="ED95" s="174"/>
      <c r="EE95" s="174"/>
      <c r="EF95" s="174"/>
      <c r="EG95" s="174"/>
      <c r="EH95" s="174"/>
      <c r="EI95" s="174"/>
      <c r="EJ95" s="174"/>
      <c r="EK95" s="174"/>
      <c r="EL95" s="174"/>
      <c r="EM95" s="174"/>
      <c r="EN95" s="174"/>
      <c r="EO95" s="174"/>
      <c r="EP95" s="174"/>
      <c r="EQ95" s="174"/>
      <c r="ER95" s="174"/>
      <c r="ES95" s="174"/>
      <c r="ET95" s="174"/>
      <c r="EU95" s="174"/>
      <c r="EV95" s="174"/>
      <c r="EW95" s="174"/>
      <c r="EX95" s="174"/>
      <c r="EY95" s="174"/>
      <c r="EZ95" s="174"/>
      <c r="FA95" s="174"/>
      <c r="FB95" s="174"/>
      <c r="FC95" s="174"/>
      <c r="FD95" s="174"/>
      <c r="FE95" s="174"/>
      <c r="FF95" s="174"/>
      <c r="FG95" s="174"/>
      <c r="FH95" s="174"/>
      <c r="FI95" s="174"/>
      <c r="FJ95" s="174"/>
      <c r="FK95" s="174"/>
      <c r="FL95" s="174"/>
      <c r="FM95" s="174"/>
      <c r="FN95" s="174"/>
      <c r="FO95" s="174"/>
      <c r="FP95" s="174"/>
      <c r="FQ95" s="174"/>
      <c r="FR95" s="174"/>
      <c r="FS95" s="174"/>
      <c r="FT95" s="174"/>
      <c r="FU95" s="174"/>
      <c r="FV95" s="174"/>
      <c r="FW95" s="174"/>
      <c r="FX95" s="174"/>
      <c r="FY95" s="174"/>
      <c r="FZ95" s="174"/>
      <c r="GA95" s="174"/>
      <c r="GB95" s="174"/>
      <c r="GC95" s="174"/>
      <c r="GD95" s="174"/>
      <c r="GE95" s="174"/>
      <c r="GF95" s="174"/>
      <c r="GG95" s="174"/>
      <c r="GH95" s="174"/>
      <c r="GI95" s="174"/>
      <c r="GJ95" s="174"/>
      <c r="GK95" s="174"/>
      <c r="GL95" s="174"/>
      <c r="GM95" s="174"/>
      <c r="GN95" s="174"/>
      <c r="GO95" s="174"/>
      <c r="GP95" s="174"/>
      <c r="GQ95" s="174"/>
      <c r="GR95" s="174"/>
      <c r="GS95" s="174"/>
      <c r="GT95" s="174"/>
      <c r="GU95" s="174"/>
      <c r="GV95" s="174"/>
      <c r="GW95" s="174"/>
      <c r="GX95" s="174"/>
      <c r="GY95" s="174"/>
      <c r="GZ95" s="174"/>
      <c r="HA95" s="174"/>
      <c r="HB95" s="174"/>
      <c r="HC95" s="174"/>
      <c r="HD95" s="174"/>
      <c r="HE95" s="174"/>
      <c r="HF95" s="174"/>
      <c r="HG95" s="174"/>
      <c r="HH95" s="174"/>
      <c r="HI95" s="174"/>
      <c r="HJ95" s="174"/>
      <c r="HK95" s="174"/>
      <c r="HL95" s="174"/>
      <c r="HM95" s="174"/>
      <c r="HN95" s="174"/>
      <c r="HO95" s="174"/>
      <c r="HP95" s="174"/>
      <c r="HQ95" s="174"/>
      <c r="HR95" s="174"/>
      <c r="HS95" s="174"/>
      <c r="HT95" s="174"/>
      <c r="HU95" s="174"/>
      <c r="HV95" s="174"/>
      <c r="HW95" s="174"/>
      <c r="HX95" s="174"/>
      <c r="HY95" s="174"/>
      <c r="HZ95" s="174"/>
      <c r="IA95" s="174"/>
      <c r="IB95" s="174"/>
      <c r="IC95" s="174"/>
      <c r="ID95" s="174"/>
      <c r="IE95" s="174"/>
      <c r="IF95" s="174"/>
      <c r="IG95" s="174"/>
      <c r="IH95" s="174"/>
      <c r="II95" s="174"/>
      <c r="IJ95" s="174"/>
      <c r="IK95" s="174"/>
      <c r="IL95" s="174"/>
      <c r="IM95" s="174"/>
      <c r="IN95" s="174"/>
      <c r="IO95" s="174"/>
      <c r="IP95" s="174"/>
      <c r="IQ95" s="174"/>
      <c r="IR95" s="174"/>
      <c r="IS95" s="174"/>
      <c r="IT95" s="174"/>
      <c r="IU95" s="174"/>
      <c r="IV95" s="174"/>
      <c r="IW95" s="174"/>
    </row>
    <row r="96" spans="3:257" s="183" customFormat="1" ht="20.25" customHeight="1">
      <c r="C96" s="174"/>
      <c r="D96" s="174"/>
      <c r="E96" s="174"/>
      <c r="F96" s="184"/>
      <c r="G96" s="174"/>
      <c r="H96" s="174"/>
      <c r="I96" s="174"/>
      <c r="J96" s="174"/>
      <c r="K96" s="174"/>
      <c r="L96" s="174"/>
      <c r="M96" s="174"/>
      <c r="N96" s="174"/>
      <c r="O96" s="174"/>
      <c r="P96" s="174"/>
      <c r="Q96" s="174"/>
      <c r="R96" s="174"/>
      <c r="S96" s="174"/>
      <c r="T96" s="174"/>
      <c r="U96" s="174"/>
      <c r="V96" s="174"/>
      <c r="W96" s="174"/>
      <c r="X96" s="174"/>
      <c r="Y96" s="174"/>
      <c r="Z96" s="174"/>
      <c r="AA96" s="174"/>
      <c r="AB96" s="174"/>
      <c r="AC96" s="174"/>
      <c r="AD96" s="174"/>
      <c r="AE96" s="174"/>
      <c r="AF96" s="174"/>
      <c r="AG96" s="174"/>
      <c r="AH96" s="174"/>
      <c r="AI96" s="174"/>
      <c r="AJ96" s="174"/>
      <c r="AK96" s="174"/>
      <c r="AL96" s="174"/>
      <c r="AM96" s="174"/>
      <c r="AN96" s="174"/>
      <c r="AO96" s="174"/>
      <c r="AP96" s="174"/>
      <c r="AQ96" s="174"/>
      <c r="AR96" s="174"/>
      <c r="AS96" s="174"/>
      <c r="AT96" s="174"/>
      <c r="AU96" s="174"/>
      <c r="AV96" s="174"/>
      <c r="AW96" s="174"/>
      <c r="AX96" s="174"/>
      <c r="AY96" s="174"/>
      <c r="AZ96" s="174"/>
      <c r="BA96" s="174"/>
      <c r="BB96" s="174"/>
      <c r="BC96" s="174"/>
      <c r="BD96" s="174"/>
      <c r="BE96" s="174"/>
      <c r="BF96" s="174"/>
      <c r="BG96" s="174"/>
      <c r="BH96" s="174"/>
      <c r="BI96" s="174"/>
      <c r="BJ96" s="174"/>
      <c r="BK96" s="174"/>
      <c r="BL96" s="174"/>
      <c r="BM96" s="174"/>
      <c r="BN96" s="174"/>
      <c r="BO96" s="174"/>
      <c r="BP96" s="174"/>
      <c r="BQ96" s="174"/>
      <c r="BR96" s="174"/>
      <c r="BS96" s="174"/>
      <c r="BT96" s="174"/>
      <c r="BU96" s="174"/>
      <c r="BV96" s="174"/>
      <c r="BW96" s="174"/>
      <c r="BX96" s="174"/>
      <c r="BY96" s="174"/>
      <c r="BZ96" s="174"/>
      <c r="CA96" s="174"/>
      <c r="CB96" s="174"/>
      <c r="CC96" s="174"/>
      <c r="CD96" s="174"/>
      <c r="CE96" s="174"/>
      <c r="CF96" s="174"/>
      <c r="CG96" s="174"/>
      <c r="CH96" s="174"/>
      <c r="CI96" s="174"/>
      <c r="CJ96" s="174"/>
      <c r="CK96" s="174"/>
      <c r="CL96" s="174"/>
      <c r="CM96" s="174"/>
      <c r="CN96" s="174"/>
      <c r="CO96" s="174"/>
      <c r="CP96" s="174"/>
      <c r="CQ96" s="174"/>
      <c r="CR96" s="174"/>
      <c r="CS96" s="174"/>
      <c r="CT96" s="174"/>
      <c r="CU96" s="174"/>
      <c r="CV96" s="174"/>
      <c r="CW96" s="174"/>
      <c r="CX96" s="174"/>
      <c r="CY96" s="174"/>
      <c r="CZ96" s="174"/>
      <c r="DA96" s="174"/>
      <c r="DB96" s="174"/>
      <c r="DC96" s="174"/>
      <c r="DD96" s="174"/>
      <c r="DE96" s="174"/>
      <c r="DF96" s="174"/>
      <c r="DG96" s="174"/>
      <c r="DH96" s="174"/>
      <c r="DI96" s="174"/>
      <c r="DJ96" s="174"/>
      <c r="DK96" s="174"/>
      <c r="DL96" s="174"/>
      <c r="DM96" s="174"/>
      <c r="DN96" s="174"/>
      <c r="DO96" s="174"/>
      <c r="DP96" s="174"/>
      <c r="DQ96" s="174"/>
      <c r="DR96" s="174"/>
      <c r="DS96" s="174"/>
      <c r="DT96" s="174"/>
      <c r="DU96" s="174"/>
      <c r="DV96" s="174"/>
      <c r="DW96" s="174"/>
      <c r="DX96" s="174"/>
      <c r="DY96" s="174"/>
      <c r="DZ96" s="174"/>
      <c r="EA96" s="174"/>
      <c r="EB96" s="174"/>
      <c r="EC96" s="174"/>
      <c r="ED96" s="174"/>
      <c r="EE96" s="174"/>
      <c r="EF96" s="174"/>
      <c r="EG96" s="174"/>
      <c r="EH96" s="174"/>
      <c r="EI96" s="174"/>
      <c r="EJ96" s="174"/>
      <c r="EK96" s="174"/>
      <c r="EL96" s="174"/>
      <c r="EM96" s="174"/>
      <c r="EN96" s="174"/>
      <c r="EO96" s="174"/>
      <c r="EP96" s="174"/>
      <c r="EQ96" s="174"/>
      <c r="ER96" s="174"/>
      <c r="ES96" s="174"/>
      <c r="ET96" s="174"/>
      <c r="EU96" s="174"/>
      <c r="EV96" s="174"/>
      <c r="EW96" s="174"/>
      <c r="EX96" s="174"/>
      <c r="EY96" s="174"/>
      <c r="EZ96" s="174"/>
      <c r="FA96" s="174"/>
      <c r="FB96" s="174"/>
      <c r="FC96" s="174"/>
      <c r="FD96" s="174"/>
      <c r="FE96" s="174"/>
      <c r="FF96" s="174"/>
      <c r="FG96" s="174"/>
      <c r="FH96" s="174"/>
      <c r="FI96" s="174"/>
      <c r="FJ96" s="174"/>
      <c r="FK96" s="174"/>
      <c r="FL96" s="174"/>
      <c r="FM96" s="174"/>
      <c r="FN96" s="174"/>
      <c r="FO96" s="174"/>
      <c r="FP96" s="174"/>
      <c r="FQ96" s="174"/>
      <c r="FR96" s="174"/>
      <c r="FS96" s="174"/>
      <c r="FT96" s="174"/>
      <c r="FU96" s="174"/>
      <c r="FV96" s="174"/>
      <c r="FW96" s="174"/>
      <c r="FX96" s="174"/>
      <c r="FY96" s="174"/>
      <c r="FZ96" s="174"/>
      <c r="GA96" s="174"/>
      <c r="GB96" s="174"/>
      <c r="GC96" s="174"/>
      <c r="GD96" s="174"/>
      <c r="GE96" s="174"/>
      <c r="GF96" s="174"/>
      <c r="GG96" s="174"/>
      <c r="GH96" s="174"/>
      <c r="GI96" s="174"/>
      <c r="GJ96" s="174"/>
      <c r="GK96" s="174"/>
      <c r="GL96" s="174"/>
      <c r="GM96" s="174"/>
      <c r="GN96" s="174"/>
      <c r="GO96" s="174"/>
      <c r="GP96" s="174"/>
      <c r="GQ96" s="174"/>
      <c r="GR96" s="174"/>
      <c r="GS96" s="174"/>
      <c r="GT96" s="174"/>
      <c r="GU96" s="174"/>
      <c r="GV96" s="174"/>
      <c r="GW96" s="174"/>
      <c r="GX96" s="174"/>
      <c r="GY96" s="174"/>
      <c r="GZ96" s="174"/>
      <c r="HA96" s="174"/>
      <c r="HB96" s="174"/>
      <c r="HC96" s="174"/>
      <c r="HD96" s="174"/>
      <c r="HE96" s="174"/>
      <c r="HF96" s="174"/>
      <c r="HG96" s="174"/>
      <c r="HH96" s="174"/>
      <c r="HI96" s="174"/>
      <c r="HJ96" s="174"/>
      <c r="HK96" s="174"/>
      <c r="HL96" s="174"/>
      <c r="HM96" s="174"/>
      <c r="HN96" s="174"/>
      <c r="HO96" s="174"/>
      <c r="HP96" s="174"/>
      <c r="HQ96" s="174"/>
      <c r="HR96" s="174"/>
      <c r="HS96" s="174"/>
      <c r="HT96" s="174"/>
      <c r="HU96" s="174"/>
      <c r="HV96" s="174"/>
      <c r="HW96" s="174"/>
      <c r="HX96" s="174"/>
      <c r="HY96" s="174"/>
      <c r="HZ96" s="174"/>
      <c r="IA96" s="174"/>
      <c r="IB96" s="174"/>
      <c r="IC96" s="174"/>
      <c r="ID96" s="174"/>
      <c r="IE96" s="174"/>
      <c r="IF96" s="174"/>
      <c r="IG96" s="174"/>
      <c r="IH96" s="174"/>
      <c r="II96" s="174"/>
      <c r="IJ96" s="174"/>
      <c r="IK96" s="174"/>
      <c r="IL96" s="174"/>
      <c r="IM96" s="174"/>
      <c r="IN96" s="174"/>
      <c r="IO96" s="174"/>
      <c r="IP96" s="174"/>
      <c r="IQ96" s="174"/>
      <c r="IR96" s="174"/>
      <c r="IS96" s="174"/>
      <c r="IT96" s="174"/>
      <c r="IU96" s="174"/>
      <c r="IV96" s="174"/>
      <c r="IW96" s="174"/>
    </row>
    <row r="97" spans="3:257" s="183" customFormat="1" ht="20.25" customHeight="1">
      <c r="C97" s="174"/>
      <c r="D97" s="174"/>
      <c r="E97" s="174"/>
      <c r="F97" s="18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174"/>
      <c r="R97" s="174"/>
      <c r="S97" s="174"/>
      <c r="T97" s="174"/>
      <c r="U97" s="174"/>
      <c r="V97" s="174"/>
      <c r="W97" s="174"/>
      <c r="X97" s="174"/>
      <c r="Y97" s="174"/>
      <c r="Z97" s="174"/>
      <c r="AA97" s="174"/>
      <c r="AB97" s="174"/>
      <c r="AC97" s="174"/>
      <c r="AD97" s="174"/>
      <c r="AE97" s="174"/>
      <c r="AF97" s="174"/>
      <c r="AG97" s="174"/>
      <c r="AH97" s="174"/>
      <c r="AI97" s="174"/>
      <c r="AJ97" s="174"/>
      <c r="AK97" s="174"/>
      <c r="AL97" s="174"/>
      <c r="AM97" s="174"/>
      <c r="AN97" s="174"/>
      <c r="AO97" s="174"/>
      <c r="AP97" s="174"/>
      <c r="AQ97" s="174"/>
      <c r="AR97" s="174"/>
      <c r="AS97" s="174"/>
      <c r="AT97" s="174"/>
      <c r="AU97" s="174"/>
      <c r="AV97" s="174"/>
      <c r="AW97" s="174"/>
      <c r="AX97" s="174"/>
      <c r="AY97" s="174"/>
      <c r="AZ97" s="174"/>
      <c r="BA97" s="174"/>
      <c r="BB97" s="174"/>
      <c r="BC97" s="174"/>
      <c r="BD97" s="174"/>
      <c r="BE97" s="174"/>
      <c r="BF97" s="174"/>
      <c r="BG97" s="174"/>
      <c r="BH97" s="174"/>
      <c r="BI97" s="174"/>
      <c r="BJ97" s="174"/>
      <c r="BK97" s="174"/>
      <c r="BL97" s="174"/>
      <c r="BM97" s="174"/>
      <c r="BN97" s="174"/>
      <c r="BO97" s="174"/>
      <c r="BP97" s="174"/>
      <c r="BQ97" s="174"/>
      <c r="BR97" s="174"/>
      <c r="BS97" s="174"/>
      <c r="BT97" s="174"/>
      <c r="BU97" s="174"/>
      <c r="BV97" s="174"/>
      <c r="BW97" s="174"/>
      <c r="BX97" s="174"/>
      <c r="BY97" s="174"/>
      <c r="BZ97" s="174"/>
      <c r="CA97" s="174"/>
      <c r="CB97" s="174"/>
      <c r="CC97" s="174"/>
      <c r="CD97" s="174"/>
      <c r="CE97" s="174"/>
      <c r="CF97" s="174"/>
      <c r="CG97" s="174"/>
      <c r="CH97" s="174"/>
      <c r="CI97" s="174"/>
      <c r="CJ97" s="174"/>
      <c r="CK97" s="174"/>
      <c r="CL97" s="174"/>
      <c r="CM97" s="174"/>
      <c r="CN97" s="174"/>
      <c r="CO97" s="174"/>
      <c r="CP97" s="174"/>
      <c r="CQ97" s="174"/>
      <c r="CR97" s="174"/>
      <c r="CS97" s="174"/>
      <c r="CT97" s="174"/>
      <c r="CU97" s="174"/>
      <c r="CV97" s="174"/>
      <c r="CW97" s="174"/>
      <c r="CX97" s="174"/>
      <c r="CY97" s="174"/>
      <c r="CZ97" s="174"/>
      <c r="DA97" s="174"/>
      <c r="DB97" s="174"/>
      <c r="DC97" s="174"/>
      <c r="DD97" s="174"/>
      <c r="DE97" s="174"/>
      <c r="DF97" s="174"/>
      <c r="DG97" s="174"/>
      <c r="DH97" s="174"/>
      <c r="DI97" s="174"/>
      <c r="DJ97" s="174"/>
      <c r="DK97" s="174"/>
      <c r="DL97" s="174"/>
      <c r="DM97" s="174"/>
      <c r="DN97" s="174"/>
      <c r="DO97" s="174"/>
      <c r="DP97" s="174"/>
      <c r="DQ97" s="174"/>
      <c r="DR97" s="174"/>
      <c r="DS97" s="174"/>
      <c r="DT97" s="174"/>
      <c r="DU97" s="174"/>
      <c r="DV97" s="174"/>
      <c r="DW97" s="174"/>
      <c r="DX97" s="174"/>
      <c r="DY97" s="174"/>
      <c r="DZ97" s="174"/>
      <c r="EA97" s="174"/>
      <c r="EB97" s="174"/>
      <c r="EC97" s="174"/>
      <c r="ED97" s="174"/>
      <c r="EE97" s="174"/>
      <c r="EF97" s="174"/>
      <c r="EG97" s="174"/>
      <c r="EH97" s="174"/>
      <c r="EI97" s="174"/>
      <c r="EJ97" s="174"/>
      <c r="EK97" s="174"/>
      <c r="EL97" s="174"/>
      <c r="EM97" s="174"/>
      <c r="EN97" s="174"/>
      <c r="EO97" s="174"/>
      <c r="EP97" s="174"/>
      <c r="EQ97" s="174"/>
      <c r="ER97" s="174"/>
      <c r="ES97" s="174"/>
      <c r="ET97" s="174"/>
      <c r="EU97" s="174"/>
      <c r="EV97" s="174"/>
      <c r="EW97" s="174"/>
      <c r="EX97" s="174"/>
      <c r="EY97" s="174"/>
      <c r="EZ97" s="174"/>
      <c r="FA97" s="174"/>
      <c r="FB97" s="174"/>
      <c r="FC97" s="174"/>
      <c r="FD97" s="174"/>
      <c r="FE97" s="174"/>
      <c r="FF97" s="174"/>
      <c r="FG97" s="174"/>
      <c r="FH97" s="174"/>
      <c r="FI97" s="174"/>
      <c r="FJ97" s="174"/>
      <c r="FK97" s="174"/>
      <c r="FL97" s="174"/>
      <c r="FM97" s="174"/>
      <c r="FN97" s="174"/>
      <c r="FO97" s="174"/>
      <c r="FP97" s="174"/>
      <c r="FQ97" s="174"/>
      <c r="FR97" s="174"/>
      <c r="FS97" s="174"/>
      <c r="FT97" s="174"/>
      <c r="FU97" s="174"/>
      <c r="FV97" s="174"/>
      <c r="FW97" s="174"/>
      <c r="FX97" s="174"/>
      <c r="FY97" s="174"/>
      <c r="FZ97" s="174"/>
      <c r="GA97" s="174"/>
      <c r="GB97" s="174"/>
      <c r="GC97" s="174"/>
      <c r="GD97" s="174"/>
      <c r="GE97" s="174"/>
      <c r="GF97" s="174"/>
      <c r="GG97" s="174"/>
      <c r="GH97" s="174"/>
      <c r="GI97" s="174"/>
      <c r="GJ97" s="174"/>
      <c r="GK97" s="174"/>
      <c r="GL97" s="174"/>
      <c r="GM97" s="174"/>
      <c r="GN97" s="174"/>
      <c r="GO97" s="174"/>
      <c r="GP97" s="174"/>
      <c r="GQ97" s="174"/>
      <c r="GR97" s="174"/>
      <c r="GS97" s="174"/>
      <c r="GT97" s="174"/>
      <c r="GU97" s="174"/>
      <c r="GV97" s="174"/>
      <c r="GW97" s="174"/>
      <c r="GX97" s="174"/>
      <c r="GY97" s="174"/>
      <c r="GZ97" s="174"/>
      <c r="HA97" s="174"/>
      <c r="HB97" s="174"/>
      <c r="HC97" s="174"/>
      <c r="HD97" s="174"/>
      <c r="HE97" s="174"/>
      <c r="HF97" s="174"/>
      <c r="HG97" s="174"/>
      <c r="HH97" s="174"/>
      <c r="HI97" s="174"/>
      <c r="HJ97" s="174"/>
      <c r="HK97" s="174"/>
      <c r="HL97" s="174"/>
      <c r="HM97" s="174"/>
      <c r="HN97" s="174"/>
      <c r="HO97" s="174"/>
      <c r="HP97" s="174"/>
      <c r="HQ97" s="174"/>
      <c r="HR97" s="174"/>
      <c r="HS97" s="174"/>
      <c r="HT97" s="174"/>
      <c r="HU97" s="174"/>
      <c r="HV97" s="174"/>
      <c r="HW97" s="174"/>
      <c r="HX97" s="174"/>
      <c r="HY97" s="174"/>
      <c r="HZ97" s="174"/>
      <c r="IA97" s="174"/>
      <c r="IB97" s="174"/>
      <c r="IC97" s="174"/>
      <c r="ID97" s="174"/>
      <c r="IE97" s="174"/>
      <c r="IF97" s="174"/>
      <c r="IG97" s="174"/>
      <c r="IH97" s="174"/>
      <c r="II97" s="174"/>
      <c r="IJ97" s="174"/>
      <c r="IK97" s="174"/>
      <c r="IL97" s="174"/>
      <c r="IM97" s="174"/>
      <c r="IN97" s="174"/>
      <c r="IO97" s="174"/>
      <c r="IP97" s="174"/>
      <c r="IQ97" s="174"/>
      <c r="IR97" s="174"/>
      <c r="IS97" s="174"/>
      <c r="IT97" s="174"/>
      <c r="IU97" s="174"/>
      <c r="IV97" s="174"/>
      <c r="IW97" s="174"/>
    </row>
    <row r="98" spans="3:257" s="183" customFormat="1" ht="20.25" customHeight="1">
      <c r="C98" s="174"/>
      <c r="D98" s="174"/>
      <c r="E98" s="174"/>
      <c r="F98" s="18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  <c r="Z98" s="174"/>
      <c r="AA98" s="174"/>
      <c r="AB98" s="174"/>
      <c r="AC98" s="174"/>
      <c r="AD98" s="174"/>
      <c r="AE98" s="174"/>
      <c r="AF98" s="174"/>
      <c r="AG98" s="174"/>
      <c r="AH98" s="174"/>
      <c r="AI98" s="174"/>
      <c r="AJ98" s="174"/>
      <c r="AK98" s="174"/>
      <c r="AL98" s="174"/>
      <c r="AM98" s="174"/>
      <c r="AN98" s="174"/>
      <c r="AO98" s="174"/>
      <c r="AP98" s="174"/>
      <c r="AQ98" s="174"/>
      <c r="AR98" s="174"/>
      <c r="AS98" s="174"/>
      <c r="AT98" s="174"/>
      <c r="AU98" s="174"/>
      <c r="AV98" s="174"/>
      <c r="AW98" s="174"/>
      <c r="AX98" s="174"/>
      <c r="AY98" s="174"/>
      <c r="AZ98" s="174"/>
      <c r="BA98" s="174"/>
      <c r="BB98" s="174"/>
      <c r="BC98" s="174"/>
      <c r="BD98" s="174"/>
      <c r="BE98" s="174"/>
      <c r="BF98" s="174"/>
      <c r="BG98" s="174"/>
      <c r="BH98" s="174"/>
      <c r="BI98" s="174"/>
      <c r="BJ98" s="174"/>
      <c r="BK98" s="174"/>
      <c r="BL98" s="174"/>
      <c r="BM98" s="174"/>
      <c r="BN98" s="174"/>
      <c r="BO98" s="174"/>
      <c r="BP98" s="174"/>
      <c r="BQ98" s="174"/>
      <c r="BR98" s="174"/>
      <c r="BS98" s="174"/>
      <c r="BT98" s="174"/>
      <c r="BU98" s="174"/>
      <c r="BV98" s="174"/>
      <c r="BW98" s="174"/>
      <c r="BX98" s="174"/>
      <c r="BY98" s="174"/>
      <c r="BZ98" s="174"/>
      <c r="CA98" s="174"/>
      <c r="CB98" s="174"/>
      <c r="CC98" s="174"/>
      <c r="CD98" s="174"/>
      <c r="CE98" s="174"/>
      <c r="CF98" s="174"/>
      <c r="CG98" s="174"/>
      <c r="CH98" s="174"/>
      <c r="CI98" s="174"/>
      <c r="CJ98" s="174"/>
      <c r="CK98" s="174"/>
      <c r="CL98" s="174"/>
      <c r="CM98" s="174"/>
      <c r="CN98" s="174"/>
      <c r="CO98" s="174"/>
      <c r="CP98" s="174"/>
      <c r="CQ98" s="174"/>
      <c r="CR98" s="174"/>
      <c r="CS98" s="174"/>
      <c r="CT98" s="174"/>
      <c r="CU98" s="174"/>
      <c r="CV98" s="174"/>
      <c r="CW98" s="174"/>
      <c r="CX98" s="174"/>
      <c r="CY98" s="174"/>
      <c r="CZ98" s="174"/>
      <c r="DA98" s="174"/>
      <c r="DB98" s="174"/>
      <c r="DC98" s="174"/>
      <c r="DD98" s="174"/>
      <c r="DE98" s="174"/>
      <c r="DF98" s="174"/>
      <c r="DG98" s="174"/>
      <c r="DH98" s="174"/>
      <c r="DI98" s="174"/>
      <c r="DJ98" s="174"/>
      <c r="DK98" s="174"/>
      <c r="DL98" s="174"/>
      <c r="DM98" s="174"/>
      <c r="DN98" s="174"/>
      <c r="DO98" s="174"/>
      <c r="DP98" s="174"/>
      <c r="DQ98" s="174"/>
      <c r="DR98" s="174"/>
      <c r="DS98" s="174"/>
      <c r="DT98" s="174"/>
      <c r="DU98" s="174"/>
      <c r="DV98" s="174"/>
      <c r="DW98" s="174"/>
      <c r="DX98" s="174"/>
      <c r="DY98" s="174"/>
      <c r="DZ98" s="174"/>
      <c r="EA98" s="174"/>
      <c r="EB98" s="174"/>
      <c r="EC98" s="174"/>
      <c r="ED98" s="174"/>
      <c r="EE98" s="174"/>
      <c r="EF98" s="174"/>
      <c r="EG98" s="174"/>
      <c r="EH98" s="174"/>
      <c r="EI98" s="174"/>
      <c r="EJ98" s="174"/>
      <c r="EK98" s="174"/>
      <c r="EL98" s="174"/>
      <c r="EM98" s="174"/>
      <c r="EN98" s="174"/>
      <c r="EO98" s="174"/>
      <c r="EP98" s="174"/>
      <c r="EQ98" s="174"/>
      <c r="ER98" s="174"/>
      <c r="ES98" s="174"/>
      <c r="ET98" s="174"/>
      <c r="EU98" s="174"/>
      <c r="EV98" s="174"/>
      <c r="EW98" s="174"/>
      <c r="EX98" s="174"/>
      <c r="EY98" s="174"/>
      <c r="EZ98" s="174"/>
      <c r="FA98" s="174"/>
      <c r="FB98" s="174"/>
      <c r="FC98" s="174"/>
      <c r="FD98" s="174"/>
      <c r="FE98" s="174"/>
      <c r="FF98" s="174"/>
      <c r="FG98" s="174"/>
      <c r="FH98" s="174"/>
      <c r="FI98" s="174"/>
      <c r="FJ98" s="174"/>
      <c r="FK98" s="174"/>
      <c r="FL98" s="174"/>
      <c r="FM98" s="174"/>
      <c r="FN98" s="174"/>
      <c r="FO98" s="174"/>
      <c r="FP98" s="174"/>
      <c r="FQ98" s="174"/>
      <c r="FR98" s="174"/>
      <c r="FS98" s="174"/>
      <c r="FT98" s="174"/>
      <c r="FU98" s="174"/>
      <c r="FV98" s="174"/>
      <c r="FW98" s="174"/>
      <c r="FX98" s="174"/>
      <c r="FY98" s="174"/>
      <c r="FZ98" s="174"/>
      <c r="GA98" s="174"/>
      <c r="GB98" s="174"/>
      <c r="GC98" s="174"/>
      <c r="GD98" s="174"/>
      <c r="GE98" s="174"/>
      <c r="GF98" s="174"/>
      <c r="GG98" s="174"/>
      <c r="GH98" s="174"/>
      <c r="GI98" s="174"/>
      <c r="GJ98" s="174"/>
      <c r="GK98" s="174"/>
      <c r="GL98" s="174"/>
      <c r="GM98" s="174"/>
      <c r="GN98" s="174"/>
      <c r="GO98" s="174"/>
      <c r="GP98" s="174"/>
      <c r="GQ98" s="174"/>
      <c r="GR98" s="174"/>
      <c r="GS98" s="174"/>
      <c r="GT98" s="174"/>
      <c r="GU98" s="174"/>
      <c r="GV98" s="174"/>
      <c r="GW98" s="174"/>
      <c r="GX98" s="174"/>
      <c r="GY98" s="174"/>
      <c r="GZ98" s="174"/>
      <c r="HA98" s="174"/>
      <c r="HB98" s="174"/>
      <c r="HC98" s="174"/>
      <c r="HD98" s="174"/>
      <c r="HE98" s="174"/>
      <c r="HF98" s="174"/>
      <c r="HG98" s="174"/>
      <c r="HH98" s="174"/>
      <c r="HI98" s="174"/>
      <c r="HJ98" s="174"/>
      <c r="HK98" s="174"/>
      <c r="HL98" s="174"/>
      <c r="HM98" s="174"/>
      <c r="HN98" s="174"/>
      <c r="HO98" s="174"/>
      <c r="HP98" s="174"/>
      <c r="HQ98" s="174"/>
      <c r="HR98" s="174"/>
      <c r="HS98" s="174"/>
      <c r="HT98" s="174"/>
      <c r="HU98" s="174"/>
      <c r="HV98" s="174"/>
      <c r="HW98" s="174"/>
      <c r="HX98" s="174"/>
      <c r="HY98" s="174"/>
      <c r="HZ98" s="174"/>
      <c r="IA98" s="174"/>
      <c r="IB98" s="174"/>
      <c r="IC98" s="174"/>
      <c r="ID98" s="174"/>
      <c r="IE98" s="174"/>
      <c r="IF98" s="174"/>
      <c r="IG98" s="174"/>
      <c r="IH98" s="174"/>
      <c r="II98" s="174"/>
      <c r="IJ98" s="174"/>
      <c r="IK98" s="174"/>
      <c r="IL98" s="174"/>
      <c r="IM98" s="174"/>
      <c r="IN98" s="174"/>
      <c r="IO98" s="174"/>
      <c r="IP98" s="174"/>
      <c r="IQ98" s="174"/>
      <c r="IR98" s="174"/>
      <c r="IS98" s="174"/>
      <c r="IT98" s="174"/>
      <c r="IU98" s="174"/>
      <c r="IV98" s="174"/>
      <c r="IW98" s="174"/>
    </row>
    <row r="99" spans="3:257" s="183" customFormat="1" ht="20.25" customHeight="1">
      <c r="C99" s="174"/>
      <c r="D99" s="174"/>
      <c r="E99" s="174"/>
      <c r="F99" s="18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  <c r="AA99" s="174"/>
      <c r="AB99" s="174"/>
      <c r="AC99" s="174"/>
      <c r="AD99" s="174"/>
      <c r="AE99" s="174"/>
      <c r="AF99" s="174"/>
      <c r="AG99" s="174"/>
      <c r="AH99" s="174"/>
      <c r="AI99" s="174"/>
      <c r="AJ99" s="174"/>
      <c r="AK99" s="174"/>
      <c r="AL99" s="174"/>
      <c r="AM99" s="174"/>
      <c r="AN99" s="174"/>
      <c r="AO99" s="174"/>
      <c r="AP99" s="174"/>
      <c r="AQ99" s="174"/>
      <c r="AR99" s="174"/>
      <c r="AS99" s="174"/>
      <c r="AT99" s="174"/>
      <c r="AU99" s="174"/>
      <c r="AV99" s="174"/>
      <c r="AW99" s="174"/>
      <c r="AX99" s="174"/>
      <c r="AY99" s="174"/>
      <c r="AZ99" s="174"/>
      <c r="BA99" s="174"/>
      <c r="BB99" s="174"/>
      <c r="BC99" s="174"/>
      <c r="BD99" s="174"/>
      <c r="BE99" s="174"/>
      <c r="BF99" s="174"/>
      <c r="BG99" s="174"/>
      <c r="BH99" s="174"/>
      <c r="BI99" s="174"/>
      <c r="BJ99" s="174"/>
      <c r="BK99" s="174"/>
      <c r="BL99" s="174"/>
      <c r="BM99" s="174"/>
      <c r="BN99" s="174"/>
      <c r="BO99" s="174"/>
      <c r="BP99" s="174"/>
      <c r="BQ99" s="174"/>
      <c r="BR99" s="174"/>
      <c r="BS99" s="174"/>
      <c r="BT99" s="174"/>
      <c r="BU99" s="174"/>
      <c r="BV99" s="174"/>
      <c r="BW99" s="174"/>
      <c r="BX99" s="174"/>
      <c r="BY99" s="174"/>
      <c r="BZ99" s="174"/>
      <c r="CA99" s="174"/>
      <c r="CB99" s="174"/>
      <c r="CC99" s="174"/>
      <c r="CD99" s="174"/>
      <c r="CE99" s="174"/>
      <c r="CF99" s="174"/>
      <c r="CG99" s="174"/>
      <c r="CH99" s="174"/>
      <c r="CI99" s="174"/>
      <c r="CJ99" s="174"/>
      <c r="CK99" s="174"/>
      <c r="CL99" s="174"/>
      <c r="CM99" s="174"/>
      <c r="CN99" s="174"/>
      <c r="CO99" s="174"/>
      <c r="CP99" s="174"/>
      <c r="CQ99" s="174"/>
      <c r="CR99" s="174"/>
      <c r="CS99" s="174"/>
      <c r="CT99" s="174"/>
      <c r="CU99" s="174"/>
      <c r="CV99" s="174"/>
      <c r="CW99" s="174"/>
      <c r="CX99" s="174"/>
      <c r="CY99" s="174"/>
      <c r="CZ99" s="174"/>
      <c r="DA99" s="174"/>
      <c r="DB99" s="174"/>
      <c r="DC99" s="174"/>
      <c r="DD99" s="174"/>
      <c r="DE99" s="174"/>
      <c r="DF99" s="174"/>
      <c r="DG99" s="174"/>
      <c r="DH99" s="174"/>
      <c r="DI99" s="174"/>
      <c r="DJ99" s="174"/>
      <c r="DK99" s="174"/>
      <c r="DL99" s="174"/>
      <c r="DM99" s="174"/>
      <c r="DN99" s="174"/>
      <c r="DO99" s="174"/>
      <c r="DP99" s="174"/>
      <c r="DQ99" s="174"/>
      <c r="DR99" s="174"/>
      <c r="DS99" s="174"/>
      <c r="DT99" s="174"/>
      <c r="DU99" s="174"/>
      <c r="DV99" s="174"/>
      <c r="DW99" s="174"/>
      <c r="DX99" s="174"/>
      <c r="DY99" s="174"/>
      <c r="DZ99" s="174"/>
      <c r="EA99" s="174"/>
      <c r="EB99" s="174"/>
      <c r="EC99" s="174"/>
      <c r="ED99" s="174"/>
      <c r="EE99" s="174"/>
      <c r="EF99" s="174"/>
      <c r="EG99" s="174"/>
      <c r="EH99" s="174"/>
      <c r="EI99" s="174"/>
      <c r="EJ99" s="174"/>
      <c r="EK99" s="174"/>
      <c r="EL99" s="174"/>
      <c r="EM99" s="174"/>
      <c r="EN99" s="174"/>
      <c r="EO99" s="174"/>
      <c r="EP99" s="174"/>
      <c r="EQ99" s="174"/>
      <c r="ER99" s="174"/>
      <c r="ES99" s="174"/>
      <c r="ET99" s="174"/>
      <c r="EU99" s="174"/>
      <c r="EV99" s="174"/>
      <c r="EW99" s="174"/>
      <c r="EX99" s="174"/>
      <c r="EY99" s="174"/>
      <c r="EZ99" s="174"/>
      <c r="FA99" s="174"/>
      <c r="FB99" s="174"/>
      <c r="FC99" s="174"/>
      <c r="FD99" s="174"/>
      <c r="FE99" s="174"/>
      <c r="FF99" s="174"/>
      <c r="FG99" s="174"/>
      <c r="FH99" s="174"/>
      <c r="FI99" s="174"/>
      <c r="FJ99" s="174"/>
      <c r="FK99" s="174"/>
      <c r="FL99" s="174"/>
      <c r="FM99" s="174"/>
      <c r="FN99" s="174"/>
      <c r="FO99" s="174"/>
      <c r="FP99" s="174"/>
      <c r="FQ99" s="174"/>
      <c r="FR99" s="174"/>
      <c r="FS99" s="174"/>
      <c r="FT99" s="174"/>
      <c r="FU99" s="174"/>
      <c r="FV99" s="174"/>
      <c r="FW99" s="174"/>
      <c r="FX99" s="174"/>
      <c r="FY99" s="174"/>
      <c r="FZ99" s="174"/>
      <c r="GA99" s="174"/>
      <c r="GB99" s="174"/>
      <c r="GC99" s="174"/>
      <c r="GD99" s="174"/>
      <c r="GE99" s="174"/>
      <c r="GF99" s="174"/>
      <c r="GG99" s="174"/>
      <c r="GH99" s="174"/>
      <c r="GI99" s="174"/>
      <c r="GJ99" s="174"/>
      <c r="GK99" s="174"/>
      <c r="GL99" s="174"/>
      <c r="GM99" s="174"/>
      <c r="GN99" s="174"/>
      <c r="GO99" s="174"/>
      <c r="GP99" s="174"/>
      <c r="GQ99" s="174"/>
      <c r="GR99" s="174"/>
      <c r="GS99" s="174"/>
      <c r="GT99" s="174"/>
      <c r="GU99" s="174"/>
      <c r="GV99" s="174"/>
      <c r="GW99" s="174"/>
      <c r="GX99" s="174"/>
      <c r="GY99" s="174"/>
      <c r="GZ99" s="174"/>
      <c r="HA99" s="174"/>
      <c r="HB99" s="174"/>
      <c r="HC99" s="174"/>
      <c r="HD99" s="174"/>
      <c r="HE99" s="174"/>
      <c r="HF99" s="174"/>
      <c r="HG99" s="174"/>
      <c r="HH99" s="174"/>
      <c r="HI99" s="174"/>
      <c r="HJ99" s="174"/>
      <c r="HK99" s="174"/>
      <c r="HL99" s="174"/>
      <c r="HM99" s="174"/>
      <c r="HN99" s="174"/>
      <c r="HO99" s="174"/>
      <c r="HP99" s="174"/>
      <c r="HQ99" s="174"/>
      <c r="HR99" s="174"/>
      <c r="HS99" s="174"/>
      <c r="HT99" s="174"/>
      <c r="HU99" s="174"/>
      <c r="HV99" s="174"/>
      <c r="HW99" s="174"/>
      <c r="HX99" s="174"/>
      <c r="HY99" s="174"/>
      <c r="HZ99" s="174"/>
      <c r="IA99" s="174"/>
      <c r="IB99" s="174"/>
      <c r="IC99" s="174"/>
      <c r="ID99" s="174"/>
      <c r="IE99" s="174"/>
      <c r="IF99" s="174"/>
      <c r="IG99" s="174"/>
      <c r="IH99" s="174"/>
      <c r="II99" s="174"/>
      <c r="IJ99" s="174"/>
      <c r="IK99" s="174"/>
      <c r="IL99" s="174"/>
      <c r="IM99" s="174"/>
      <c r="IN99" s="174"/>
      <c r="IO99" s="174"/>
      <c r="IP99" s="174"/>
      <c r="IQ99" s="174"/>
      <c r="IR99" s="174"/>
      <c r="IS99" s="174"/>
      <c r="IT99" s="174"/>
      <c r="IU99" s="174"/>
      <c r="IV99" s="174"/>
      <c r="IW99" s="174"/>
    </row>
    <row r="100" spans="3:257" s="183" customFormat="1" ht="20.25" customHeight="1">
      <c r="C100" s="174"/>
      <c r="D100" s="174"/>
      <c r="E100" s="174"/>
      <c r="F100" s="184"/>
      <c r="G100" s="174"/>
      <c r="H100" s="174"/>
      <c r="I100" s="174"/>
      <c r="J100" s="174"/>
      <c r="K100" s="174"/>
      <c r="L100" s="174"/>
      <c r="M100" s="174"/>
      <c r="N100" s="174"/>
      <c r="O100" s="174"/>
      <c r="P100" s="174"/>
      <c r="Q100" s="174"/>
      <c r="R100" s="174"/>
      <c r="S100" s="174"/>
      <c r="T100" s="174"/>
      <c r="U100" s="174"/>
      <c r="V100" s="174"/>
      <c r="W100" s="174"/>
      <c r="X100" s="174"/>
      <c r="Y100" s="174"/>
      <c r="Z100" s="174"/>
      <c r="AA100" s="174"/>
      <c r="AB100" s="174"/>
      <c r="AC100" s="174"/>
      <c r="AD100" s="174"/>
      <c r="AE100" s="174"/>
      <c r="AF100" s="174"/>
      <c r="AG100" s="174"/>
      <c r="AH100" s="174"/>
      <c r="AI100" s="174"/>
      <c r="AJ100" s="174"/>
      <c r="AK100" s="174"/>
      <c r="AL100" s="174"/>
      <c r="AM100" s="174"/>
      <c r="AN100" s="174"/>
      <c r="AO100" s="174"/>
      <c r="AP100" s="174"/>
      <c r="AQ100" s="174"/>
      <c r="AR100" s="174"/>
      <c r="AS100" s="174"/>
      <c r="AT100" s="174"/>
      <c r="AU100" s="174"/>
      <c r="AV100" s="174"/>
      <c r="AW100" s="174"/>
      <c r="AX100" s="174"/>
      <c r="AY100" s="174"/>
      <c r="AZ100" s="174"/>
      <c r="BA100" s="174"/>
      <c r="BB100" s="174"/>
      <c r="BC100" s="174"/>
      <c r="BD100" s="174"/>
      <c r="BE100" s="174"/>
      <c r="BF100" s="174"/>
      <c r="BG100" s="174"/>
      <c r="BH100" s="174"/>
      <c r="BI100" s="174"/>
      <c r="BJ100" s="174"/>
      <c r="BK100" s="174"/>
      <c r="BL100" s="174"/>
      <c r="BM100" s="174"/>
      <c r="BN100" s="174"/>
      <c r="BO100" s="174"/>
      <c r="BP100" s="174"/>
      <c r="BQ100" s="174"/>
      <c r="BR100" s="174"/>
      <c r="BS100" s="174"/>
      <c r="BT100" s="174"/>
      <c r="BU100" s="174"/>
      <c r="BV100" s="174"/>
      <c r="BW100" s="174"/>
      <c r="BX100" s="174"/>
      <c r="BY100" s="174"/>
      <c r="BZ100" s="174"/>
      <c r="CA100" s="174"/>
      <c r="CB100" s="174"/>
      <c r="CC100" s="174"/>
      <c r="CD100" s="174"/>
      <c r="CE100" s="174"/>
      <c r="CF100" s="174"/>
      <c r="CG100" s="174"/>
      <c r="CH100" s="174"/>
      <c r="CI100" s="174"/>
      <c r="CJ100" s="174"/>
      <c r="CK100" s="174"/>
      <c r="CL100" s="174"/>
      <c r="CM100" s="174"/>
      <c r="CN100" s="174"/>
      <c r="CO100" s="174"/>
      <c r="CP100" s="174"/>
      <c r="CQ100" s="174"/>
      <c r="CR100" s="174"/>
      <c r="CS100" s="174"/>
      <c r="CT100" s="174"/>
      <c r="CU100" s="174"/>
      <c r="CV100" s="174"/>
      <c r="CW100" s="174"/>
      <c r="CX100" s="174"/>
      <c r="CY100" s="174"/>
      <c r="CZ100" s="174"/>
      <c r="DA100" s="174"/>
      <c r="DB100" s="174"/>
      <c r="DC100" s="174"/>
      <c r="DD100" s="174"/>
      <c r="DE100" s="174"/>
      <c r="DF100" s="174"/>
      <c r="DG100" s="174"/>
      <c r="DH100" s="174"/>
      <c r="DI100" s="174"/>
      <c r="DJ100" s="174"/>
      <c r="DK100" s="174"/>
      <c r="DL100" s="174"/>
      <c r="DM100" s="174"/>
      <c r="DN100" s="174"/>
      <c r="DO100" s="174"/>
      <c r="DP100" s="174"/>
      <c r="DQ100" s="174"/>
      <c r="DR100" s="174"/>
      <c r="DS100" s="174"/>
      <c r="DT100" s="174"/>
      <c r="DU100" s="174"/>
      <c r="DV100" s="174"/>
      <c r="DW100" s="174"/>
      <c r="DX100" s="174"/>
      <c r="DY100" s="174"/>
      <c r="DZ100" s="174"/>
      <c r="EA100" s="174"/>
      <c r="EB100" s="174"/>
      <c r="EC100" s="174"/>
      <c r="ED100" s="174"/>
      <c r="EE100" s="174"/>
      <c r="EF100" s="174"/>
      <c r="EG100" s="174"/>
      <c r="EH100" s="174"/>
      <c r="EI100" s="174"/>
      <c r="EJ100" s="174"/>
      <c r="EK100" s="174"/>
      <c r="EL100" s="174"/>
      <c r="EM100" s="174"/>
      <c r="EN100" s="174"/>
      <c r="EO100" s="174"/>
      <c r="EP100" s="174"/>
      <c r="EQ100" s="174"/>
      <c r="ER100" s="174"/>
      <c r="ES100" s="174"/>
      <c r="ET100" s="174"/>
      <c r="EU100" s="174"/>
      <c r="EV100" s="174"/>
      <c r="EW100" s="174"/>
      <c r="EX100" s="174"/>
      <c r="EY100" s="174"/>
      <c r="EZ100" s="174"/>
      <c r="FA100" s="174"/>
      <c r="FB100" s="174"/>
      <c r="FC100" s="174"/>
      <c r="FD100" s="174"/>
      <c r="FE100" s="174"/>
      <c r="FF100" s="174"/>
      <c r="FG100" s="174"/>
      <c r="FH100" s="174"/>
      <c r="FI100" s="174"/>
      <c r="FJ100" s="174"/>
      <c r="FK100" s="174"/>
      <c r="FL100" s="174"/>
      <c r="FM100" s="174"/>
      <c r="FN100" s="174"/>
      <c r="FO100" s="174"/>
      <c r="FP100" s="174"/>
      <c r="FQ100" s="174"/>
      <c r="FR100" s="174"/>
      <c r="FS100" s="174"/>
      <c r="FT100" s="174"/>
      <c r="FU100" s="174"/>
      <c r="FV100" s="174"/>
      <c r="FW100" s="174"/>
      <c r="FX100" s="174"/>
      <c r="FY100" s="174"/>
      <c r="FZ100" s="174"/>
      <c r="GA100" s="174"/>
      <c r="GB100" s="174"/>
      <c r="GC100" s="174"/>
      <c r="GD100" s="174"/>
      <c r="GE100" s="174"/>
      <c r="GF100" s="174"/>
      <c r="GG100" s="174"/>
      <c r="GH100" s="174"/>
      <c r="GI100" s="174"/>
      <c r="GJ100" s="174"/>
      <c r="GK100" s="174"/>
      <c r="GL100" s="174"/>
      <c r="GM100" s="174"/>
      <c r="GN100" s="174"/>
      <c r="GO100" s="174"/>
      <c r="GP100" s="174"/>
      <c r="GQ100" s="174"/>
      <c r="GR100" s="174"/>
      <c r="GS100" s="174"/>
      <c r="GT100" s="174"/>
      <c r="GU100" s="174"/>
      <c r="GV100" s="174"/>
      <c r="GW100" s="174"/>
      <c r="GX100" s="174"/>
      <c r="GY100" s="174"/>
      <c r="GZ100" s="174"/>
      <c r="HA100" s="174"/>
      <c r="HB100" s="174"/>
      <c r="HC100" s="174"/>
      <c r="HD100" s="174"/>
      <c r="HE100" s="174"/>
      <c r="HF100" s="174"/>
      <c r="HG100" s="174"/>
      <c r="HH100" s="174"/>
      <c r="HI100" s="174"/>
      <c r="HJ100" s="174"/>
      <c r="HK100" s="174"/>
      <c r="HL100" s="174"/>
      <c r="HM100" s="174"/>
      <c r="HN100" s="174"/>
      <c r="HO100" s="174"/>
      <c r="HP100" s="174"/>
      <c r="HQ100" s="174"/>
      <c r="HR100" s="174"/>
      <c r="HS100" s="174"/>
      <c r="HT100" s="174"/>
      <c r="HU100" s="174"/>
      <c r="HV100" s="174"/>
      <c r="HW100" s="174"/>
      <c r="HX100" s="174"/>
      <c r="HY100" s="174"/>
      <c r="HZ100" s="174"/>
      <c r="IA100" s="174"/>
      <c r="IB100" s="174"/>
      <c r="IC100" s="174"/>
      <c r="ID100" s="174"/>
      <c r="IE100" s="174"/>
      <c r="IF100" s="174"/>
      <c r="IG100" s="174"/>
      <c r="IH100" s="174"/>
      <c r="II100" s="174"/>
      <c r="IJ100" s="174"/>
      <c r="IK100" s="174"/>
      <c r="IL100" s="174"/>
      <c r="IM100" s="174"/>
      <c r="IN100" s="174"/>
      <c r="IO100" s="174"/>
      <c r="IP100" s="174"/>
      <c r="IQ100" s="174"/>
      <c r="IR100" s="174"/>
      <c r="IS100" s="174"/>
      <c r="IT100" s="174"/>
      <c r="IU100" s="174"/>
      <c r="IV100" s="174"/>
      <c r="IW100" s="174"/>
    </row>
    <row r="101" spans="3:257" s="183" customFormat="1" ht="20.25" customHeight="1">
      <c r="C101" s="174"/>
      <c r="D101" s="174"/>
      <c r="E101" s="174"/>
      <c r="F101" s="18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4"/>
      <c r="AI101" s="174"/>
      <c r="AJ101" s="174"/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4"/>
      <c r="CI101" s="174"/>
      <c r="CJ101" s="174"/>
      <c r="CK101" s="174"/>
      <c r="CL101" s="174"/>
      <c r="CM101" s="174"/>
      <c r="CN101" s="174"/>
      <c r="CO101" s="174"/>
      <c r="CP101" s="174"/>
      <c r="CQ101" s="174"/>
      <c r="CR101" s="174"/>
      <c r="CS101" s="174"/>
      <c r="CT101" s="174"/>
      <c r="CU101" s="174"/>
      <c r="CV101" s="174"/>
      <c r="CW101" s="174"/>
      <c r="CX101" s="174"/>
      <c r="CY101" s="174"/>
      <c r="CZ101" s="174"/>
      <c r="DA101" s="174"/>
      <c r="DB101" s="174"/>
      <c r="DC101" s="174"/>
      <c r="DD101" s="174"/>
      <c r="DE101" s="174"/>
      <c r="DF101" s="174"/>
      <c r="DG101" s="174"/>
      <c r="DH101" s="174"/>
      <c r="DI101" s="174"/>
      <c r="DJ101" s="174"/>
      <c r="DK101" s="174"/>
      <c r="DL101" s="174"/>
      <c r="DM101" s="174"/>
      <c r="DN101" s="174"/>
      <c r="DO101" s="174"/>
      <c r="DP101" s="174"/>
      <c r="DQ101" s="174"/>
      <c r="DR101" s="174"/>
      <c r="DS101" s="174"/>
      <c r="DT101" s="174"/>
      <c r="DU101" s="174"/>
      <c r="DV101" s="174"/>
      <c r="DW101" s="174"/>
      <c r="DX101" s="174"/>
      <c r="DY101" s="174"/>
      <c r="DZ101" s="174"/>
      <c r="EA101" s="174"/>
      <c r="EB101" s="174"/>
      <c r="EC101" s="174"/>
      <c r="ED101" s="174"/>
      <c r="EE101" s="174"/>
      <c r="EF101" s="174"/>
      <c r="EG101" s="174"/>
      <c r="EH101" s="174"/>
      <c r="EI101" s="174"/>
      <c r="EJ101" s="174"/>
      <c r="EK101" s="174"/>
      <c r="EL101" s="174"/>
      <c r="EM101" s="174"/>
      <c r="EN101" s="174"/>
      <c r="EO101" s="174"/>
      <c r="EP101" s="174"/>
      <c r="EQ101" s="174"/>
      <c r="ER101" s="174"/>
      <c r="ES101" s="174"/>
      <c r="ET101" s="174"/>
      <c r="EU101" s="174"/>
      <c r="EV101" s="174"/>
      <c r="EW101" s="174"/>
      <c r="EX101" s="174"/>
      <c r="EY101" s="174"/>
      <c r="EZ101" s="174"/>
      <c r="FA101" s="174"/>
      <c r="FB101" s="174"/>
      <c r="FC101" s="174"/>
      <c r="FD101" s="174"/>
      <c r="FE101" s="174"/>
      <c r="FF101" s="174"/>
      <c r="FG101" s="174"/>
      <c r="FH101" s="174"/>
      <c r="FI101" s="174"/>
      <c r="FJ101" s="174"/>
      <c r="FK101" s="174"/>
      <c r="FL101" s="174"/>
      <c r="FM101" s="174"/>
      <c r="FN101" s="174"/>
      <c r="FO101" s="174"/>
      <c r="FP101" s="174"/>
      <c r="FQ101" s="174"/>
      <c r="FR101" s="174"/>
      <c r="FS101" s="174"/>
      <c r="FT101" s="174"/>
      <c r="FU101" s="174"/>
      <c r="FV101" s="174"/>
      <c r="FW101" s="174"/>
      <c r="FX101" s="174"/>
      <c r="FY101" s="174"/>
      <c r="FZ101" s="174"/>
      <c r="GA101" s="174"/>
      <c r="GB101" s="174"/>
      <c r="GC101" s="174"/>
      <c r="GD101" s="174"/>
      <c r="GE101" s="174"/>
      <c r="GF101" s="174"/>
      <c r="GG101" s="174"/>
      <c r="GH101" s="174"/>
      <c r="GI101" s="174"/>
      <c r="GJ101" s="174"/>
      <c r="GK101" s="174"/>
      <c r="GL101" s="174"/>
      <c r="GM101" s="174"/>
      <c r="GN101" s="174"/>
      <c r="GO101" s="174"/>
      <c r="GP101" s="174"/>
      <c r="GQ101" s="174"/>
      <c r="GR101" s="174"/>
      <c r="GS101" s="174"/>
      <c r="GT101" s="174"/>
      <c r="GU101" s="174"/>
      <c r="GV101" s="174"/>
      <c r="GW101" s="174"/>
      <c r="GX101" s="174"/>
      <c r="GY101" s="174"/>
      <c r="GZ101" s="174"/>
      <c r="HA101" s="174"/>
      <c r="HB101" s="174"/>
      <c r="HC101" s="174"/>
      <c r="HD101" s="174"/>
      <c r="HE101" s="174"/>
      <c r="HF101" s="174"/>
      <c r="HG101" s="174"/>
      <c r="HH101" s="174"/>
      <c r="HI101" s="174"/>
      <c r="HJ101" s="174"/>
      <c r="HK101" s="174"/>
      <c r="HL101" s="174"/>
      <c r="HM101" s="174"/>
      <c r="HN101" s="174"/>
      <c r="HO101" s="174"/>
      <c r="HP101" s="174"/>
      <c r="HQ101" s="174"/>
      <c r="HR101" s="174"/>
      <c r="HS101" s="174"/>
      <c r="HT101" s="174"/>
      <c r="HU101" s="174"/>
      <c r="HV101" s="174"/>
      <c r="HW101" s="174"/>
      <c r="HX101" s="174"/>
      <c r="HY101" s="174"/>
      <c r="HZ101" s="174"/>
      <c r="IA101" s="174"/>
      <c r="IB101" s="174"/>
      <c r="IC101" s="174"/>
      <c r="ID101" s="174"/>
      <c r="IE101" s="174"/>
      <c r="IF101" s="174"/>
      <c r="IG101" s="174"/>
      <c r="IH101" s="174"/>
      <c r="II101" s="174"/>
      <c r="IJ101" s="174"/>
      <c r="IK101" s="174"/>
      <c r="IL101" s="174"/>
      <c r="IM101" s="174"/>
      <c r="IN101" s="174"/>
      <c r="IO101" s="174"/>
      <c r="IP101" s="174"/>
      <c r="IQ101" s="174"/>
      <c r="IR101" s="174"/>
      <c r="IS101" s="174"/>
      <c r="IT101" s="174"/>
      <c r="IU101" s="174"/>
      <c r="IV101" s="174"/>
      <c r="IW101" s="174"/>
    </row>
    <row r="102" spans="3:257" s="183" customFormat="1" ht="20.25" customHeight="1">
      <c r="C102" s="174"/>
      <c r="D102" s="174"/>
      <c r="E102" s="174"/>
      <c r="F102" s="18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4"/>
      <c r="AJ102" s="174"/>
      <c r="AK102" s="174"/>
      <c r="AL102" s="174"/>
      <c r="AM102" s="174"/>
      <c r="AN102" s="174"/>
      <c r="AO102" s="174"/>
      <c r="AP102" s="174"/>
      <c r="AQ102" s="174"/>
      <c r="AR102" s="174"/>
      <c r="AS102" s="174"/>
      <c r="AT102" s="174"/>
      <c r="AU102" s="174"/>
      <c r="AV102" s="174"/>
      <c r="AW102" s="174"/>
      <c r="AX102" s="174"/>
      <c r="AY102" s="174"/>
      <c r="AZ102" s="174"/>
      <c r="BA102" s="174"/>
      <c r="BB102" s="174"/>
      <c r="BC102" s="174"/>
      <c r="BD102" s="174"/>
      <c r="BE102" s="174"/>
      <c r="BF102" s="174"/>
      <c r="BG102" s="174"/>
      <c r="BH102" s="174"/>
      <c r="BI102" s="174"/>
      <c r="BJ102" s="174"/>
      <c r="BK102" s="174"/>
      <c r="BL102" s="174"/>
      <c r="BM102" s="174"/>
      <c r="BN102" s="174"/>
      <c r="BO102" s="174"/>
      <c r="BP102" s="174"/>
      <c r="BQ102" s="174"/>
      <c r="BR102" s="174"/>
      <c r="BS102" s="174"/>
      <c r="BT102" s="174"/>
      <c r="BU102" s="174"/>
      <c r="BV102" s="174"/>
      <c r="BW102" s="174"/>
      <c r="BX102" s="174"/>
      <c r="BY102" s="174"/>
      <c r="BZ102" s="174"/>
      <c r="CA102" s="174"/>
      <c r="CB102" s="174"/>
      <c r="CC102" s="174"/>
      <c r="CD102" s="174"/>
      <c r="CE102" s="174"/>
      <c r="CF102" s="174"/>
      <c r="CG102" s="174"/>
      <c r="CH102" s="174"/>
      <c r="CI102" s="174"/>
      <c r="CJ102" s="174"/>
      <c r="CK102" s="174"/>
      <c r="CL102" s="174"/>
      <c r="CM102" s="174"/>
      <c r="CN102" s="174"/>
      <c r="CO102" s="174"/>
      <c r="CP102" s="174"/>
      <c r="CQ102" s="174"/>
      <c r="CR102" s="174"/>
      <c r="CS102" s="174"/>
      <c r="CT102" s="174"/>
      <c r="CU102" s="174"/>
      <c r="CV102" s="174"/>
      <c r="CW102" s="174"/>
      <c r="CX102" s="174"/>
      <c r="CY102" s="174"/>
      <c r="CZ102" s="174"/>
      <c r="DA102" s="174"/>
      <c r="DB102" s="174"/>
      <c r="DC102" s="174"/>
      <c r="DD102" s="174"/>
      <c r="DE102" s="174"/>
      <c r="DF102" s="174"/>
      <c r="DG102" s="174"/>
      <c r="DH102" s="174"/>
      <c r="DI102" s="174"/>
      <c r="DJ102" s="174"/>
      <c r="DK102" s="174"/>
      <c r="DL102" s="174"/>
      <c r="DM102" s="174"/>
      <c r="DN102" s="174"/>
      <c r="DO102" s="174"/>
      <c r="DP102" s="174"/>
      <c r="DQ102" s="174"/>
      <c r="DR102" s="174"/>
      <c r="DS102" s="174"/>
      <c r="DT102" s="174"/>
      <c r="DU102" s="174"/>
      <c r="DV102" s="174"/>
      <c r="DW102" s="174"/>
      <c r="DX102" s="174"/>
      <c r="DY102" s="174"/>
      <c r="DZ102" s="174"/>
      <c r="EA102" s="174"/>
      <c r="EB102" s="174"/>
      <c r="EC102" s="174"/>
      <c r="ED102" s="174"/>
      <c r="EE102" s="174"/>
      <c r="EF102" s="174"/>
      <c r="EG102" s="174"/>
      <c r="EH102" s="174"/>
      <c r="EI102" s="174"/>
      <c r="EJ102" s="174"/>
      <c r="EK102" s="174"/>
      <c r="EL102" s="174"/>
      <c r="EM102" s="174"/>
      <c r="EN102" s="174"/>
      <c r="EO102" s="174"/>
      <c r="EP102" s="174"/>
      <c r="EQ102" s="174"/>
      <c r="ER102" s="174"/>
      <c r="ES102" s="174"/>
      <c r="ET102" s="174"/>
      <c r="EU102" s="174"/>
      <c r="EV102" s="174"/>
      <c r="EW102" s="174"/>
      <c r="EX102" s="174"/>
      <c r="EY102" s="174"/>
      <c r="EZ102" s="174"/>
      <c r="FA102" s="174"/>
      <c r="FB102" s="174"/>
      <c r="FC102" s="174"/>
      <c r="FD102" s="174"/>
      <c r="FE102" s="174"/>
      <c r="FF102" s="174"/>
      <c r="FG102" s="174"/>
      <c r="FH102" s="174"/>
      <c r="FI102" s="174"/>
      <c r="FJ102" s="174"/>
      <c r="FK102" s="174"/>
      <c r="FL102" s="174"/>
      <c r="FM102" s="174"/>
      <c r="FN102" s="174"/>
      <c r="FO102" s="174"/>
      <c r="FP102" s="174"/>
      <c r="FQ102" s="174"/>
      <c r="FR102" s="174"/>
      <c r="FS102" s="174"/>
      <c r="FT102" s="174"/>
      <c r="FU102" s="174"/>
      <c r="FV102" s="174"/>
      <c r="FW102" s="174"/>
      <c r="FX102" s="174"/>
      <c r="FY102" s="174"/>
      <c r="FZ102" s="174"/>
      <c r="GA102" s="174"/>
      <c r="GB102" s="174"/>
      <c r="GC102" s="174"/>
      <c r="GD102" s="174"/>
      <c r="GE102" s="174"/>
      <c r="GF102" s="174"/>
      <c r="GG102" s="174"/>
      <c r="GH102" s="174"/>
      <c r="GI102" s="174"/>
      <c r="GJ102" s="174"/>
      <c r="GK102" s="174"/>
      <c r="GL102" s="174"/>
      <c r="GM102" s="174"/>
      <c r="GN102" s="174"/>
      <c r="GO102" s="174"/>
      <c r="GP102" s="174"/>
      <c r="GQ102" s="174"/>
      <c r="GR102" s="174"/>
      <c r="GS102" s="174"/>
      <c r="GT102" s="174"/>
      <c r="GU102" s="174"/>
      <c r="GV102" s="174"/>
      <c r="GW102" s="174"/>
      <c r="GX102" s="174"/>
      <c r="GY102" s="174"/>
      <c r="GZ102" s="174"/>
      <c r="HA102" s="174"/>
      <c r="HB102" s="174"/>
      <c r="HC102" s="174"/>
      <c r="HD102" s="174"/>
      <c r="HE102" s="174"/>
      <c r="HF102" s="174"/>
      <c r="HG102" s="174"/>
      <c r="HH102" s="174"/>
      <c r="HI102" s="174"/>
      <c r="HJ102" s="174"/>
      <c r="HK102" s="174"/>
      <c r="HL102" s="174"/>
      <c r="HM102" s="174"/>
      <c r="HN102" s="174"/>
      <c r="HO102" s="174"/>
      <c r="HP102" s="174"/>
      <c r="HQ102" s="174"/>
      <c r="HR102" s="174"/>
      <c r="HS102" s="174"/>
      <c r="HT102" s="174"/>
      <c r="HU102" s="174"/>
      <c r="HV102" s="174"/>
      <c r="HW102" s="174"/>
      <c r="HX102" s="174"/>
      <c r="HY102" s="174"/>
      <c r="HZ102" s="174"/>
      <c r="IA102" s="174"/>
      <c r="IB102" s="174"/>
      <c r="IC102" s="174"/>
      <c r="ID102" s="174"/>
      <c r="IE102" s="174"/>
      <c r="IF102" s="174"/>
      <c r="IG102" s="174"/>
      <c r="IH102" s="174"/>
      <c r="II102" s="174"/>
      <c r="IJ102" s="174"/>
      <c r="IK102" s="174"/>
      <c r="IL102" s="174"/>
      <c r="IM102" s="174"/>
      <c r="IN102" s="174"/>
      <c r="IO102" s="174"/>
      <c r="IP102" s="174"/>
      <c r="IQ102" s="174"/>
      <c r="IR102" s="174"/>
      <c r="IS102" s="174"/>
      <c r="IT102" s="174"/>
      <c r="IU102" s="174"/>
      <c r="IV102" s="174"/>
      <c r="IW102" s="174"/>
    </row>
    <row r="103" spans="3:257" s="183" customFormat="1" ht="20.25" customHeight="1">
      <c r="C103" s="174"/>
      <c r="D103" s="174"/>
      <c r="E103" s="174"/>
      <c r="F103" s="18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  <c r="AF103" s="174"/>
      <c r="AG103" s="174"/>
      <c r="AH103" s="174"/>
      <c r="AI103" s="174"/>
      <c r="AJ103" s="174"/>
      <c r="AK103" s="174"/>
      <c r="AL103" s="174"/>
      <c r="AM103" s="174"/>
      <c r="AN103" s="174"/>
      <c r="AO103" s="174"/>
      <c r="AP103" s="174"/>
      <c r="AQ103" s="174"/>
      <c r="AR103" s="174"/>
      <c r="AS103" s="174"/>
      <c r="AT103" s="174"/>
      <c r="AU103" s="174"/>
      <c r="AV103" s="174"/>
      <c r="AW103" s="174"/>
      <c r="AX103" s="174"/>
      <c r="AY103" s="174"/>
      <c r="AZ103" s="174"/>
      <c r="BA103" s="174"/>
      <c r="BB103" s="174"/>
      <c r="BC103" s="174"/>
      <c r="BD103" s="174"/>
      <c r="BE103" s="174"/>
      <c r="BF103" s="174"/>
      <c r="BG103" s="174"/>
      <c r="BH103" s="174"/>
      <c r="BI103" s="174"/>
      <c r="BJ103" s="174"/>
      <c r="BK103" s="174"/>
      <c r="BL103" s="174"/>
      <c r="BM103" s="174"/>
      <c r="BN103" s="174"/>
      <c r="BO103" s="174"/>
      <c r="BP103" s="174"/>
      <c r="BQ103" s="174"/>
      <c r="BR103" s="174"/>
      <c r="BS103" s="174"/>
      <c r="BT103" s="174"/>
      <c r="BU103" s="174"/>
      <c r="BV103" s="174"/>
      <c r="BW103" s="174"/>
      <c r="BX103" s="174"/>
      <c r="BY103" s="174"/>
      <c r="BZ103" s="174"/>
      <c r="CA103" s="174"/>
      <c r="CB103" s="174"/>
      <c r="CC103" s="174"/>
      <c r="CD103" s="174"/>
      <c r="CE103" s="174"/>
      <c r="CF103" s="174"/>
      <c r="CG103" s="174"/>
      <c r="CH103" s="174"/>
      <c r="CI103" s="174"/>
      <c r="CJ103" s="174"/>
      <c r="CK103" s="174"/>
      <c r="CL103" s="174"/>
      <c r="CM103" s="174"/>
      <c r="CN103" s="174"/>
      <c r="CO103" s="174"/>
      <c r="CP103" s="174"/>
      <c r="CQ103" s="174"/>
      <c r="CR103" s="174"/>
      <c r="CS103" s="174"/>
      <c r="CT103" s="174"/>
      <c r="CU103" s="174"/>
      <c r="CV103" s="174"/>
      <c r="CW103" s="174"/>
      <c r="CX103" s="174"/>
      <c r="CY103" s="174"/>
      <c r="CZ103" s="174"/>
      <c r="DA103" s="174"/>
      <c r="DB103" s="174"/>
      <c r="DC103" s="174"/>
      <c r="DD103" s="174"/>
      <c r="DE103" s="174"/>
      <c r="DF103" s="174"/>
      <c r="DG103" s="174"/>
      <c r="DH103" s="174"/>
      <c r="DI103" s="174"/>
      <c r="DJ103" s="174"/>
      <c r="DK103" s="174"/>
      <c r="DL103" s="174"/>
      <c r="DM103" s="174"/>
      <c r="DN103" s="174"/>
      <c r="DO103" s="174"/>
      <c r="DP103" s="174"/>
      <c r="DQ103" s="174"/>
      <c r="DR103" s="174"/>
      <c r="DS103" s="174"/>
      <c r="DT103" s="174"/>
      <c r="DU103" s="174"/>
      <c r="DV103" s="174"/>
      <c r="DW103" s="174"/>
      <c r="DX103" s="174"/>
      <c r="DY103" s="174"/>
      <c r="DZ103" s="174"/>
      <c r="EA103" s="174"/>
      <c r="EB103" s="174"/>
      <c r="EC103" s="174"/>
      <c r="ED103" s="174"/>
      <c r="EE103" s="174"/>
      <c r="EF103" s="174"/>
      <c r="EG103" s="174"/>
      <c r="EH103" s="174"/>
      <c r="EI103" s="174"/>
      <c r="EJ103" s="174"/>
      <c r="EK103" s="174"/>
      <c r="EL103" s="174"/>
      <c r="EM103" s="174"/>
      <c r="EN103" s="174"/>
      <c r="EO103" s="174"/>
      <c r="EP103" s="174"/>
      <c r="EQ103" s="174"/>
      <c r="ER103" s="174"/>
      <c r="ES103" s="174"/>
      <c r="ET103" s="174"/>
      <c r="EU103" s="174"/>
      <c r="EV103" s="174"/>
      <c r="EW103" s="174"/>
      <c r="EX103" s="174"/>
      <c r="EY103" s="174"/>
      <c r="EZ103" s="174"/>
      <c r="FA103" s="174"/>
      <c r="FB103" s="174"/>
      <c r="FC103" s="174"/>
      <c r="FD103" s="174"/>
      <c r="FE103" s="174"/>
      <c r="FF103" s="174"/>
      <c r="FG103" s="174"/>
      <c r="FH103" s="174"/>
      <c r="FI103" s="174"/>
      <c r="FJ103" s="174"/>
      <c r="FK103" s="174"/>
      <c r="FL103" s="174"/>
      <c r="FM103" s="174"/>
      <c r="FN103" s="174"/>
      <c r="FO103" s="174"/>
      <c r="FP103" s="174"/>
      <c r="FQ103" s="174"/>
      <c r="FR103" s="174"/>
      <c r="FS103" s="174"/>
      <c r="FT103" s="174"/>
      <c r="FU103" s="174"/>
      <c r="FV103" s="174"/>
      <c r="FW103" s="174"/>
      <c r="FX103" s="174"/>
      <c r="FY103" s="174"/>
      <c r="FZ103" s="174"/>
      <c r="GA103" s="174"/>
      <c r="GB103" s="174"/>
      <c r="GC103" s="174"/>
      <c r="GD103" s="174"/>
      <c r="GE103" s="174"/>
      <c r="GF103" s="174"/>
      <c r="GG103" s="174"/>
      <c r="GH103" s="174"/>
      <c r="GI103" s="174"/>
      <c r="GJ103" s="174"/>
      <c r="GK103" s="174"/>
      <c r="GL103" s="174"/>
      <c r="GM103" s="174"/>
      <c r="GN103" s="174"/>
      <c r="GO103" s="174"/>
      <c r="GP103" s="174"/>
      <c r="GQ103" s="174"/>
      <c r="GR103" s="174"/>
      <c r="GS103" s="174"/>
      <c r="GT103" s="174"/>
      <c r="GU103" s="174"/>
      <c r="GV103" s="174"/>
      <c r="GW103" s="174"/>
      <c r="GX103" s="174"/>
      <c r="GY103" s="174"/>
      <c r="GZ103" s="174"/>
      <c r="HA103" s="174"/>
      <c r="HB103" s="174"/>
      <c r="HC103" s="174"/>
      <c r="HD103" s="174"/>
      <c r="HE103" s="174"/>
      <c r="HF103" s="174"/>
      <c r="HG103" s="174"/>
      <c r="HH103" s="174"/>
      <c r="HI103" s="174"/>
      <c r="HJ103" s="174"/>
      <c r="HK103" s="174"/>
      <c r="HL103" s="174"/>
      <c r="HM103" s="174"/>
      <c r="HN103" s="174"/>
      <c r="HO103" s="174"/>
      <c r="HP103" s="174"/>
      <c r="HQ103" s="174"/>
      <c r="HR103" s="174"/>
      <c r="HS103" s="174"/>
      <c r="HT103" s="174"/>
      <c r="HU103" s="174"/>
      <c r="HV103" s="174"/>
      <c r="HW103" s="174"/>
      <c r="HX103" s="174"/>
      <c r="HY103" s="174"/>
      <c r="HZ103" s="174"/>
      <c r="IA103" s="174"/>
      <c r="IB103" s="174"/>
      <c r="IC103" s="174"/>
      <c r="ID103" s="174"/>
      <c r="IE103" s="174"/>
      <c r="IF103" s="174"/>
      <c r="IG103" s="174"/>
      <c r="IH103" s="174"/>
      <c r="II103" s="174"/>
      <c r="IJ103" s="174"/>
      <c r="IK103" s="174"/>
      <c r="IL103" s="174"/>
      <c r="IM103" s="174"/>
      <c r="IN103" s="174"/>
      <c r="IO103" s="174"/>
      <c r="IP103" s="174"/>
      <c r="IQ103" s="174"/>
      <c r="IR103" s="174"/>
      <c r="IS103" s="174"/>
      <c r="IT103" s="174"/>
      <c r="IU103" s="174"/>
      <c r="IV103" s="174"/>
      <c r="IW103" s="174"/>
    </row>
    <row r="104" spans="3:257" s="183" customFormat="1" ht="20.25" customHeight="1">
      <c r="C104" s="174"/>
      <c r="D104" s="174"/>
      <c r="E104" s="174"/>
      <c r="F104" s="18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  <c r="AI104" s="174"/>
      <c r="AJ104" s="174"/>
      <c r="AK104" s="174"/>
      <c r="AL104" s="174"/>
      <c r="AM104" s="174"/>
      <c r="AN104" s="174"/>
      <c r="AO104" s="174"/>
      <c r="AP104" s="174"/>
      <c r="AQ104" s="174"/>
      <c r="AR104" s="174"/>
      <c r="AS104" s="174"/>
      <c r="AT104" s="174"/>
      <c r="AU104" s="174"/>
      <c r="AV104" s="174"/>
      <c r="AW104" s="174"/>
      <c r="AX104" s="174"/>
      <c r="AY104" s="174"/>
      <c r="AZ104" s="174"/>
      <c r="BA104" s="174"/>
      <c r="BB104" s="174"/>
      <c r="BC104" s="174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4"/>
      <c r="BR104" s="174"/>
      <c r="BS104" s="174"/>
      <c r="BT104" s="174"/>
      <c r="BU104" s="174"/>
      <c r="BV104" s="174"/>
      <c r="BW104" s="174"/>
      <c r="BX104" s="174"/>
      <c r="BY104" s="174"/>
      <c r="BZ104" s="174"/>
      <c r="CA104" s="174"/>
      <c r="CB104" s="174"/>
      <c r="CC104" s="174"/>
      <c r="CD104" s="174"/>
      <c r="CE104" s="174"/>
      <c r="CF104" s="174"/>
      <c r="CG104" s="174"/>
      <c r="CH104" s="174"/>
      <c r="CI104" s="174"/>
      <c r="CJ104" s="174"/>
      <c r="CK104" s="174"/>
      <c r="CL104" s="174"/>
      <c r="CM104" s="174"/>
      <c r="CN104" s="174"/>
      <c r="CO104" s="174"/>
      <c r="CP104" s="174"/>
      <c r="CQ104" s="174"/>
      <c r="CR104" s="174"/>
      <c r="CS104" s="174"/>
      <c r="CT104" s="174"/>
      <c r="CU104" s="174"/>
      <c r="CV104" s="174"/>
      <c r="CW104" s="174"/>
      <c r="CX104" s="174"/>
      <c r="CY104" s="174"/>
      <c r="CZ104" s="174"/>
      <c r="DA104" s="174"/>
      <c r="DB104" s="174"/>
      <c r="DC104" s="174"/>
      <c r="DD104" s="174"/>
      <c r="DE104" s="174"/>
      <c r="DF104" s="174"/>
      <c r="DG104" s="174"/>
      <c r="DH104" s="174"/>
      <c r="DI104" s="174"/>
      <c r="DJ104" s="174"/>
      <c r="DK104" s="174"/>
      <c r="DL104" s="174"/>
      <c r="DM104" s="174"/>
      <c r="DN104" s="174"/>
      <c r="DO104" s="174"/>
      <c r="DP104" s="174"/>
      <c r="DQ104" s="174"/>
      <c r="DR104" s="174"/>
      <c r="DS104" s="174"/>
      <c r="DT104" s="174"/>
      <c r="DU104" s="174"/>
      <c r="DV104" s="174"/>
      <c r="DW104" s="174"/>
      <c r="DX104" s="174"/>
      <c r="DY104" s="174"/>
      <c r="DZ104" s="174"/>
      <c r="EA104" s="174"/>
      <c r="EB104" s="174"/>
      <c r="EC104" s="174"/>
      <c r="ED104" s="174"/>
      <c r="EE104" s="174"/>
      <c r="EF104" s="174"/>
      <c r="EG104" s="174"/>
      <c r="EH104" s="174"/>
      <c r="EI104" s="174"/>
      <c r="EJ104" s="174"/>
      <c r="EK104" s="174"/>
      <c r="EL104" s="174"/>
      <c r="EM104" s="174"/>
      <c r="EN104" s="174"/>
      <c r="EO104" s="174"/>
      <c r="EP104" s="174"/>
      <c r="EQ104" s="174"/>
      <c r="ER104" s="174"/>
      <c r="ES104" s="174"/>
      <c r="ET104" s="174"/>
      <c r="EU104" s="174"/>
      <c r="EV104" s="174"/>
      <c r="EW104" s="174"/>
      <c r="EX104" s="174"/>
      <c r="EY104" s="174"/>
      <c r="EZ104" s="174"/>
      <c r="FA104" s="174"/>
      <c r="FB104" s="174"/>
      <c r="FC104" s="174"/>
      <c r="FD104" s="174"/>
      <c r="FE104" s="174"/>
      <c r="FF104" s="174"/>
      <c r="FG104" s="174"/>
      <c r="FH104" s="174"/>
      <c r="FI104" s="174"/>
      <c r="FJ104" s="174"/>
      <c r="FK104" s="174"/>
      <c r="FL104" s="174"/>
      <c r="FM104" s="174"/>
      <c r="FN104" s="174"/>
      <c r="FO104" s="174"/>
      <c r="FP104" s="174"/>
      <c r="FQ104" s="174"/>
      <c r="FR104" s="174"/>
      <c r="FS104" s="174"/>
      <c r="FT104" s="174"/>
      <c r="FU104" s="174"/>
      <c r="FV104" s="174"/>
      <c r="FW104" s="174"/>
      <c r="FX104" s="174"/>
      <c r="FY104" s="174"/>
      <c r="FZ104" s="174"/>
      <c r="GA104" s="174"/>
      <c r="GB104" s="174"/>
      <c r="GC104" s="174"/>
      <c r="GD104" s="174"/>
      <c r="GE104" s="174"/>
      <c r="GF104" s="174"/>
      <c r="GG104" s="174"/>
      <c r="GH104" s="174"/>
      <c r="GI104" s="174"/>
      <c r="GJ104" s="174"/>
      <c r="GK104" s="174"/>
      <c r="GL104" s="174"/>
      <c r="GM104" s="174"/>
      <c r="GN104" s="174"/>
      <c r="GO104" s="174"/>
      <c r="GP104" s="174"/>
      <c r="GQ104" s="174"/>
      <c r="GR104" s="174"/>
      <c r="GS104" s="174"/>
      <c r="GT104" s="174"/>
      <c r="GU104" s="174"/>
      <c r="GV104" s="174"/>
      <c r="GW104" s="174"/>
      <c r="GX104" s="174"/>
      <c r="GY104" s="174"/>
      <c r="GZ104" s="174"/>
      <c r="HA104" s="174"/>
      <c r="HB104" s="174"/>
      <c r="HC104" s="174"/>
      <c r="HD104" s="174"/>
      <c r="HE104" s="174"/>
      <c r="HF104" s="174"/>
      <c r="HG104" s="174"/>
      <c r="HH104" s="174"/>
      <c r="HI104" s="174"/>
      <c r="HJ104" s="174"/>
      <c r="HK104" s="174"/>
      <c r="HL104" s="174"/>
      <c r="HM104" s="174"/>
      <c r="HN104" s="174"/>
      <c r="HO104" s="174"/>
      <c r="HP104" s="174"/>
      <c r="HQ104" s="174"/>
      <c r="HR104" s="174"/>
      <c r="HS104" s="174"/>
      <c r="HT104" s="174"/>
      <c r="HU104" s="174"/>
      <c r="HV104" s="174"/>
      <c r="HW104" s="174"/>
      <c r="HX104" s="174"/>
      <c r="HY104" s="174"/>
      <c r="HZ104" s="174"/>
      <c r="IA104" s="174"/>
      <c r="IB104" s="174"/>
      <c r="IC104" s="174"/>
      <c r="ID104" s="174"/>
      <c r="IE104" s="174"/>
      <c r="IF104" s="174"/>
      <c r="IG104" s="174"/>
      <c r="IH104" s="174"/>
      <c r="II104" s="174"/>
      <c r="IJ104" s="174"/>
      <c r="IK104" s="174"/>
      <c r="IL104" s="174"/>
      <c r="IM104" s="174"/>
      <c r="IN104" s="174"/>
      <c r="IO104" s="174"/>
      <c r="IP104" s="174"/>
      <c r="IQ104" s="174"/>
      <c r="IR104" s="174"/>
      <c r="IS104" s="174"/>
      <c r="IT104" s="174"/>
      <c r="IU104" s="174"/>
      <c r="IV104" s="174"/>
      <c r="IW104" s="174"/>
    </row>
    <row r="105" spans="3:257" s="183" customFormat="1" ht="20.25" customHeight="1">
      <c r="C105" s="174"/>
      <c r="D105" s="174"/>
      <c r="E105" s="174"/>
      <c r="F105" s="18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174"/>
      <c r="AF105" s="174"/>
      <c r="AG105" s="174"/>
      <c r="AH105" s="174"/>
      <c r="AI105" s="174"/>
      <c r="AJ105" s="174"/>
      <c r="AK105" s="174"/>
      <c r="AL105" s="174"/>
      <c r="AM105" s="174"/>
      <c r="AN105" s="174"/>
      <c r="AO105" s="174"/>
      <c r="AP105" s="174"/>
      <c r="AQ105" s="174"/>
      <c r="AR105" s="174"/>
      <c r="AS105" s="174"/>
      <c r="AT105" s="174"/>
      <c r="AU105" s="174"/>
      <c r="AV105" s="174"/>
      <c r="AW105" s="174"/>
      <c r="AX105" s="174"/>
      <c r="AY105" s="174"/>
      <c r="AZ105" s="174"/>
      <c r="BA105" s="174"/>
      <c r="BB105" s="174"/>
      <c r="BC105" s="174"/>
      <c r="BD105" s="174"/>
      <c r="BE105" s="174"/>
      <c r="BF105" s="174"/>
      <c r="BG105" s="174"/>
      <c r="BH105" s="174"/>
      <c r="BI105" s="174"/>
      <c r="BJ105" s="174"/>
      <c r="BK105" s="174"/>
      <c r="BL105" s="174"/>
      <c r="BM105" s="174"/>
      <c r="BN105" s="174"/>
      <c r="BO105" s="174"/>
      <c r="BP105" s="174"/>
      <c r="BQ105" s="174"/>
      <c r="BR105" s="174"/>
      <c r="BS105" s="174"/>
      <c r="BT105" s="174"/>
      <c r="BU105" s="174"/>
      <c r="BV105" s="174"/>
      <c r="BW105" s="174"/>
      <c r="BX105" s="174"/>
      <c r="BY105" s="174"/>
      <c r="BZ105" s="174"/>
      <c r="CA105" s="174"/>
      <c r="CB105" s="174"/>
      <c r="CC105" s="174"/>
      <c r="CD105" s="174"/>
      <c r="CE105" s="174"/>
      <c r="CF105" s="174"/>
      <c r="CG105" s="174"/>
      <c r="CH105" s="174"/>
      <c r="CI105" s="174"/>
      <c r="CJ105" s="174"/>
      <c r="CK105" s="174"/>
      <c r="CL105" s="174"/>
      <c r="CM105" s="174"/>
      <c r="CN105" s="174"/>
      <c r="CO105" s="174"/>
      <c r="CP105" s="174"/>
      <c r="CQ105" s="174"/>
      <c r="CR105" s="174"/>
      <c r="CS105" s="174"/>
      <c r="CT105" s="174"/>
      <c r="CU105" s="174"/>
      <c r="CV105" s="174"/>
      <c r="CW105" s="174"/>
      <c r="CX105" s="174"/>
      <c r="CY105" s="174"/>
      <c r="CZ105" s="174"/>
      <c r="DA105" s="174"/>
      <c r="DB105" s="174"/>
      <c r="DC105" s="174"/>
      <c r="DD105" s="174"/>
      <c r="DE105" s="174"/>
      <c r="DF105" s="174"/>
      <c r="DG105" s="174"/>
      <c r="DH105" s="174"/>
      <c r="DI105" s="174"/>
      <c r="DJ105" s="174"/>
      <c r="DK105" s="174"/>
      <c r="DL105" s="174"/>
      <c r="DM105" s="174"/>
      <c r="DN105" s="174"/>
      <c r="DO105" s="174"/>
      <c r="DP105" s="174"/>
      <c r="DQ105" s="174"/>
      <c r="DR105" s="174"/>
      <c r="DS105" s="174"/>
      <c r="DT105" s="174"/>
      <c r="DU105" s="174"/>
      <c r="DV105" s="174"/>
      <c r="DW105" s="174"/>
      <c r="DX105" s="174"/>
      <c r="DY105" s="174"/>
      <c r="DZ105" s="174"/>
      <c r="EA105" s="174"/>
      <c r="EB105" s="174"/>
      <c r="EC105" s="174"/>
      <c r="ED105" s="174"/>
      <c r="EE105" s="174"/>
      <c r="EF105" s="174"/>
      <c r="EG105" s="174"/>
      <c r="EH105" s="174"/>
      <c r="EI105" s="174"/>
      <c r="EJ105" s="174"/>
      <c r="EK105" s="174"/>
      <c r="EL105" s="174"/>
      <c r="EM105" s="174"/>
      <c r="EN105" s="174"/>
      <c r="EO105" s="174"/>
      <c r="EP105" s="174"/>
      <c r="EQ105" s="174"/>
      <c r="ER105" s="174"/>
      <c r="ES105" s="174"/>
      <c r="ET105" s="174"/>
      <c r="EU105" s="174"/>
      <c r="EV105" s="174"/>
      <c r="EW105" s="174"/>
      <c r="EX105" s="174"/>
      <c r="EY105" s="174"/>
      <c r="EZ105" s="174"/>
      <c r="FA105" s="174"/>
      <c r="FB105" s="174"/>
      <c r="FC105" s="174"/>
      <c r="FD105" s="174"/>
      <c r="FE105" s="174"/>
      <c r="FF105" s="174"/>
      <c r="FG105" s="174"/>
      <c r="FH105" s="174"/>
      <c r="FI105" s="174"/>
      <c r="FJ105" s="174"/>
      <c r="FK105" s="174"/>
      <c r="FL105" s="174"/>
      <c r="FM105" s="174"/>
      <c r="FN105" s="174"/>
      <c r="FO105" s="174"/>
      <c r="FP105" s="174"/>
      <c r="FQ105" s="174"/>
      <c r="FR105" s="174"/>
      <c r="FS105" s="174"/>
      <c r="FT105" s="174"/>
      <c r="FU105" s="174"/>
      <c r="FV105" s="174"/>
      <c r="FW105" s="174"/>
      <c r="FX105" s="174"/>
      <c r="FY105" s="174"/>
      <c r="FZ105" s="174"/>
      <c r="GA105" s="174"/>
      <c r="GB105" s="174"/>
      <c r="GC105" s="174"/>
      <c r="GD105" s="174"/>
      <c r="GE105" s="174"/>
      <c r="GF105" s="174"/>
      <c r="GG105" s="174"/>
      <c r="GH105" s="174"/>
      <c r="GI105" s="174"/>
      <c r="GJ105" s="174"/>
      <c r="GK105" s="174"/>
      <c r="GL105" s="174"/>
      <c r="GM105" s="174"/>
      <c r="GN105" s="174"/>
      <c r="GO105" s="174"/>
      <c r="GP105" s="174"/>
      <c r="GQ105" s="174"/>
      <c r="GR105" s="174"/>
      <c r="GS105" s="174"/>
      <c r="GT105" s="174"/>
      <c r="GU105" s="174"/>
      <c r="GV105" s="174"/>
      <c r="GW105" s="174"/>
      <c r="GX105" s="174"/>
      <c r="GY105" s="174"/>
      <c r="GZ105" s="174"/>
      <c r="HA105" s="174"/>
      <c r="HB105" s="174"/>
      <c r="HC105" s="174"/>
      <c r="HD105" s="174"/>
      <c r="HE105" s="174"/>
      <c r="HF105" s="174"/>
      <c r="HG105" s="174"/>
      <c r="HH105" s="174"/>
      <c r="HI105" s="174"/>
      <c r="HJ105" s="174"/>
      <c r="HK105" s="174"/>
      <c r="HL105" s="174"/>
      <c r="HM105" s="174"/>
      <c r="HN105" s="174"/>
      <c r="HO105" s="174"/>
      <c r="HP105" s="174"/>
      <c r="HQ105" s="174"/>
      <c r="HR105" s="174"/>
      <c r="HS105" s="174"/>
      <c r="HT105" s="174"/>
      <c r="HU105" s="174"/>
      <c r="HV105" s="174"/>
      <c r="HW105" s="174"/>
      <c r="HX105" s="174"/>
      <c r="HY105" s="174"/>
      <c r="HZ105" s="174"/>
      <c r="IA105" s="174"/>
      <c r="IB105" s="174"/>
      <c r="IC105" s="174"/>
      <c r="ID105" s="174"/>
      <c r="IE105" s="174"/>
      <c r="IF105" s="174"/>
      <c r="IG105" s="174"/>
      <c r="IH105" s="174"/>
      <c r="II105" s="174"/>
      <c r="IJ105" s="174"/>
      <c r="IK105" s="174"/>
      <c r="IL105" s="174"/>
      <c r="IM105" s="174"/>
      <c r="IN105" s="174"/>
      <c r="IO105" s="174"/>
      <c r="IP105" s="174"/>
      <c r="IQ105" s="174"/>
      <c r="IR105" s="174"/>
      <c r="IS105" s="174"/>
      <c r="IT105" s="174"/>
      <c r="IU105" s="174"/>
      <c r="IV105" s="174"/>
      <c r="IW105" s="174"/>
    </row>
    <row r="106" spans="3:257" s="183" customFormat="1" ht="20.25" customHeight="1">
      <c r="C106" s="174"/>
      <c r="D106" s="174"/>
      <c r="E106" s="174"/>
      <c r="F106" s="18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  <c r="AV106" s="174"/>
      <c r="AW106" s="174"/>
      <c r="AX106" s="174"/>
      <c r="AY106" s="174"/>
      <c r="AZ106" s="174"/>
      <c r="BA106" s="174"/>
      <c r="BB106" s="174"/>
      <c r="BC106" s="174"/>
      <c r="BD106" s="174"/>
      <c r="BE106" s="174"/>
      <c r="BF106" s="174"/>
      <c r="BG106" s="174"/>
      <c r="BH106" s="174"/>
      <c r="BI106" s="174"/>
      <c r="BJ106" s="174"/>
      <c r="BK106" s="174"/>
      <c r="BL106" s="174"/>
      <c r="BM106" s="174"/>
      <c r="BN106" s="174"/>
      <c r="BO106" s="174"/>
      <c r="BP106" s="174"/>
      <c r="BQ106" s="174"/>
      <c r="BR106" s="174"/>
      <c r="BS106" s="174"/>
      <c r="BT106" s="174"/>
      <c r="BU106" s="174"/>
      <c r="BV106" s="174"/>
      <c r="BW106" s="174"/>
      <c r="BX106" s="174"/>
      <c r="BY106" s="174"/>
      <c r="BZ106" s="174"/>
      <c r="CA106" s="174"/>
      <c r="CB106" s="174"/>
      <c r="CC106" s="174"/>
      <c r="CD106" s="174"/>
      <c r="CE106" s="174"/>
      <c r="CF106" s="174"/>
      <c r="CG106" s="174"/>
      <c r="CH106" s="174"/>
      <c r="CI106" s="174"/>
      <c r="CJ106" s="174"/>
      <c r="CK106" s="174"/>
      <c r="CL106" s="174"/>
      <c r="CM106" s="174"/>
      <c r="CN106" s="174"/>
      <c r="CO106" s="174"/>
      <c r="CP106" s="174"/>
      <c r="CQ106" s="174"/>
      <c r="CR106" s="174"/>
      <c r="CS106" s="174"/>
      <c r="CT106" s="174"/>
      <c r="CU106" s="174"/>
      <c r="CV106" s="174"/>
      <c r="CW106" s="174"/>
      <c r="CX106" s="174"/>
      <c r="CY106" s="174"/>
      <c r="CZ106" s="174"/>
      <c r="DA106" s="174"/>
      <c r="DB106" s="174"/>
      <c r="DC106" s="174"/>
      <c r="DD106" s="174"/>
      <c r="DE106" s="174"/>
      <c r="DF106" s="174"/>
      <c r="DG106" s="174"/>
      <c r="DH106" s="174"/>
      <c r="DI106" s="174"/>
      <c r="DJ106" s="174"/>
      <c r="DK106" s="174"/>
      <c r="DL106" s="174"/>
      <c r="DM106" s="174"/>
      <c r="DN106" s="174"/>
      <c r="DO106" s="174"/>
      <c r="DP106" s="174"/>
      <c r="DQ106" s="174"/>
      <c r="DR106" s="174"/>
      <c r="DS106" s="174"/>
      <c r="DT106" s="174"/>
      <c r="DU106" s="174"/>
      <c r="DV106" s="174"/>
      <c r="DW106" s="174"/>
      <c r="DX106" s="174"/>
      <c r="DY106" s="174"/>
      <c r="DZ106" s="174"/>
      <c r="EA106" s="174"/>
      <c r="EB106" s="174"/>
      <c r="EC106" s="174"/>
      <c r="ED106" s="174"/>
      <c r="EE106" s="174"/>
      <c r="EF106" s="174"/>
      <c r="EG106" s="174"/>
      <c r="EH106" s="174"/>
      <c r="EI106" s="174"/>
      <c r="EJ106" s="174"/>
      <c r="EK106" s="174"/>
      <c r="EL106" s="174"/>
      <c r="EM106" s="174"/>
      <c r="EN106" s="174"/>
      <c r="EO106" s="174"/>
      <c r="EP106" s="174"/>
      <c r="EQ106" s="174"/>
      <c r="ER106" s="174"/>
      <c r="ES106" s="174"/>
      <c r="ET106" s="174"/>
      <c r="EU106" s="174"/>
      <c r="EV106" s="174"/>
      <c r="EW106" s="174"/>
      <c r="EX106" s="174"/>
      <c r="EY106" s="174"/>
      <c r="EZ106" s="174"/>
      <c r="FA106" s="174"/>
      <c r="FB106" s="174"/>
      <c r="FC106" s="174"/>
      <c r="FD106" s="174"/>
      <c r="FE106" s="174"/>
      <c r="FF106" s="174"/>
      <c r="FG106" s="174"/>
      <c r="FH106" s="174"/>
      <c r="FI106" s="174"/>
      <c r="FJ106" s="174"/>
      <c r="FK106" s="174"/>
      <c r="FL106" s="174"/>
      <c r="FM106" s="174"/>
      <c r="FN106" s="174"/>
      <c r="FO106" s="174"/>
      <c r="FP106" s="174"/>
      <c r="FQ106" s="174"/>
      <c r="FR106" s="174"/>
      <c r="FS106" s="174"/>
      <c r="FT106" s="174"/>
      <c r="FU106" s="174"/>
      <c r="FV106" s="174"/>
      <c r="FW106" s="174"/>
      <c r="FX106" s="174"/>
      <c r="FY106" s="174"/>
      <c r="FZ106" s="174"/>
      <c r="GA106" s="174"/>
      <c r="GB106" s="174"/>
      <c r="GC106" s="174"/>
      <c r="GD106" s="174"/>
      <c r="GE106" s="174"/>
      <c r="GF106" s="174"/>
      <c r="GG106" s="174"/>
      <c r="GH106" s="174"/>
      <c r="GI106" s="174"/>
      <c r="GJ106" s="174"/>
      <c r="GK106" s="174"/>
      <c r="GL106" s="174"/>
      <c r="GM106" s="174"/>
      <c r="GN106" s="174"/>
      <c r="GO106" s="174"/>
      <c r="GP106" s="174"/>
      <c r="GQ106" s="174"/>
      <c r="GR106" s="174"/>
      <c r="GS106" s="174"/>
      <c r="GT106" s="174"/>
      <c r="GU106" s="174"/>
      <c r="GV106" s="174"/>
      <c r="GW106" s="174"/>
      <c r="GX106" s="174"/>
      <c r="GY106" s="174"/>
      <c r="GZ106" s="174"/>
      <c r="HA106" s="174"/>
      <c r="HB106" s="174"/>
      <c r="HC106" s="174"/>
      <c r="HD106" s="174"/>
      <c r="HE106" s="174"/>
      <c r="HF106" s="174"/>
      <c r="HG106" s="174"/>
      <c r="HH106" s="174"/>
      <c r="HI106" s="174"/>
      <c r="HJ106" s="174"/>
      <c r="HK106" s="174"/>
      <c r="HL106" s="174"/>
      <c r="HM106" s="174"/>
      <c r="HN106" s="174"/>
      <c r="HO106" s="174"/>
      <c r="HP106" s="174"/>
      <c r="HQ106" s="174"/>
      <c r="HR106" s="174"/>
      <c r="HS106" s="174"/>
      <c r="HT106" s="174"/>
      <c r="HU106" s="174"/>
      <c r="HV106" s="174"/>
      <c r="HW106" s="174"/>
      <c r="HX106" s="174"/>
      <c r="HY106" s="174"/>
      <c r="HZ106" s="174"/>
      <c r="IA106" s="174"/>
      <c r="IB106" s="174"/>
      <c r="IC106" s="174"/>
      <c r="ID106" s="174"/>
      <c r="IE106" s="174"/>
      <c r="IF106" s="174"/>
      <c r="IG106" s="174"/>
      <c r="IH106" s="174"/>
      <c r="II106" s="174"/>
      <c r="IJ106" s="174"/>
      <c r="IK106" s="174"/>
      <c r="IL106" s="174"/>
      <c r="IM106" s="174"/>
      <c r="IN106" s="174"/>
      <c r="IO106" s="174"/>
      <c r="IP106" s="174"/>
      <c r="IQ106" s="174"/>
      <c r="IR106" s="174"/>
      <c r="IS106" s="174"/>
      <c r="IT106" s="174"/>
      <c r="IU106" s="174"/>
      <c r="IV106" s="174"/>
      <c r="IW106" s="174"/>
    </row>
    <row r="107" spans="3:257" s="183" customFormat="1" ht="20.25" customHeight="1">
      <c r="C107" s="174"/>
      <c r="D107" s="174"/>
      <c r="E107" s="174"/>
      <c r="F107" s="18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174"/>
      <c r="AV107" s="174"/>
      <c r="AW107" s="174"/>
      <c r="AX107" s="174"/>
      <c r="AY107" s="174"/>
      <c r="AZ107" s="174"/>
      <c r="BA107" s="174"/>
      <c r="BB107" s="174"/>
      <c r="BC107" s="174"/>
      <c r="BD107" s="174"/>
      <c r="BE107" s="174"/>
      <c r="BF107" s="174"/>
      <c r="BG107" s="174"/>
      <c r="BH107" s="174"/>
      <c r="BI107" s="174"/>
      <c r="BJ107" s="174"/>
      <c r="BK107" s="174"/>
      <c r="BL107" s="174"/>
      <c r="BM107" s="174"/>
      <c r="BN107" s="174"/>
      <c r="BO107" s="174"/>
      <c r="BP107" s="174"/>
      <c r="BQ107" s="174"/>
      <c r="BR107" s="174"/>
      <c r="BS107" s="174"/>
      <c r="BT107" s="174"/>
      <c r="BU107" s="174"/>
      <c r="BV107" s="174"/>
      <c r="BW107" s="174"/>
      <c r="BX107" s="174"/>
      <c r="BY107" s="174"/>
      <c r="BZ107" s="174"/>
      <c r="CA107" s="174"/>
      <c r="CB107" s="174"/>
      <c r="CC107" s="174"/>
      <c r="CD107" s="174"/>
      <c r="CE107" s="174"/>
      <c r="CF107" s="174"/>
      <c r="CG107" s="174"/>
      <c r="CH107" s="174"/>
      <c r="CI107" s="174"/>
      <c r="CJ107" s="174"/>
      <c r="CK107" s="174"/>
      <c r="CL107" s="174"/>
      <c r="CM107" s="174"/>
      <c r="CN107" s="174"/>
      <c r="CO107" s="174"/>
      <c r="CP107" s="174"/>
      <c r="CQ107" s="174"/>
      <c r="CR107" s="174"/>
      <c r="CS107" s="174"/>
      <c r="CT107" s="174"/>
      <c r="CU107" s="174"/>
      <c r="CV107" s="174"/>
      <c r="CW107" s="174"/>
      <c r="CX107" s="174"/>
      <c r="CY107" s="174"/>
      <c r="CZ107" s="174"/>
      <c r="DA107" s="174"/>
      <c r="DB107" s="174"/>
      <c r="DC107" s="174"/>
      <c r="DD107" s="174"/>
      <c r="DE107" s="174"/>
      <c r="DF107" s="174"/>
      <c r="DG107" s="174"/>
      <c r="DH107" s="174"/>
      <c r="DI107" s="174"/>
      <c r="DJ107" s="174"/>
      <c r="DK107" s="174"/>
      <c r="DL107" s="174"/>
      <c r="DM107" s="174"/>
      <c r="DN107" s="174"/>
      <c r="DO107" s="174"/>
      <c r="DP107" s="174"/>
      <c r="DQ107" s="174"/>
      <c r="DR107" s="174"/>
      <c r="DS107" s="174"/>
      <c r="DT107" s="174"/>
      <c r="DU107" s="174"/>
      <c r="DV107" s="174"/>
      <c r="DW107" s="174"/>
      <c r="DX107" s="174"/>
      <c r="DY107" s="174"/>
      <c r="DZ107" s="174"/>
      <c r="EA107" s="174"/>
      <c r="EB107" s="174"/>
      <c r="EC107" s="174"/>
      <c r="ED107" s="174"/>
      <c r="EE107" s="174"/>
      <c r="EF107" s="174"/>
      <c r="EG107" s="174"/>
      <c r="EH107" s="174"/>
      <c r="EI107" s="174"/>
      <c r="EJ107" s="174"/>
      <c r="EK107" s="174"/>
      <c r="EL107" s="174"/>
      <c r="EM107" s="174"/>
      <c r="EN107" s="174"/>
      <c r="EO107" s="174"/>
      <c r="EP107" s="174"/>
      <c r="EQ107" s="174"/>
      <c r="ER107" s="174"/>
      <c r="ES107" s="174"/>
      <c r="ET107" s="174"/>
      <c r="EU107" s="174"/>
      <c r="EV107" s="174"/>
      <c r="EW107" s="174"/>
      <c r="EX107" s="174"/>
      <c r="EY107" s="174"/>
      <c r="EZ107" s="174"/>
      <c r="FA107" s="174"/>
      <c r="FB107" s="174"/>
      <c r="FC107" s="174"/>
      <c r="FD107" s="174"/>
      <c r="FE107" s="174"/>
      <c r="FF107" s="174"/>
      <c r="FG107" s="174"/>
      <c r="FH107" s="174"/>
      <c r="FI107" s="174"/>
      <c r="FJ107" s="174"/>
      <c r="FK107" s="174"/>
      <c r="FL107" s="174"/>
      <c r="FM107" s="174"/>
      <c r="FN107" s="174"/>
      <c r="FO107" s="174"/>
      <c r="FP107" s="174"/>
      <c r="FQ107" s="174"/>
      <c r="FR107" s="174"/>
      <c r="FS107" s="174"/>
      <c r="FT107" s="174"/>
      <c r="FU107" s="174"/>
      <c r="FV107" s="174"/>
      <c r="FW107" s="174"/>
      <c r="FX107" s="174"/>
      <c r="FY107" s="174"/>
      <c r="FZ107" s="174"/>
      <c r="GA107" s="174"/>
      <c r="GB107" s="174"/>
      <c r="GC107" s="174"/>
      <c r="GD107" s="174"/>
      <c r="GE107" s="174"/>
      <c r="GF107" s="174"/>
      <c r="GG107" s="174"/>
      <c r="GH107" s="174"/>
      <c r="GI107" s="174"/>
      <c r="GJ107" s="174"/>
      <c r="GK107" s="174"/>
      <c r="GL107" s="174"/>
      <c r="GM107" s="174"/>
      <c r="GN107" s="174"/>
      <c r="GO107" s="174"/>
      <c r="GP107" s="174"/>
      <c r="GQ107" s="174"/>
      <c r="GR107" s="174"/>
      <c r="GS107" s="174"/>
      <c r="GT107" s="174"/>
      <c r="GU107" s="174"/>
      <c r="GV107" s="174"/>
      <c r="GW107" s="174"/>
      <c r="GX107" s="174"/>
      <c r="GY107" s="174"/>
      <c r="GZ107" s="174"/>
      <c r="HA107" s="174"/>
      <c r="HB107" s="174"/>
      <c r="HC107" s="174"/>
      <c r="HD107" s="174"/>
      <c r="HE107" s="174"/>
      <c r="HF107" s="174"/>
      <c r="HG107" s="174"/>
      <c r="HH107" s="174"/>
      <c r="HI107" s="174"/>
      <c r="HJ107" s="174"/>
      <c r="HK107" s="174"/>
      <c r="HL107" s="174"/>
      <c r="HM107" s="174"/>
      <c r="HN107" s="174"/>
      <c r="HO107" s="174"/>
      <c r="HP107" s="174"/>
      <c r="HQ107" s="174"/>
      <c r="HR107" s="174"/>
      <c r="HS107" s="174"/>
      <c r="HT107" s="174"/>
      <c r="HU107" s="174"/>
      <c r="HV107" s="174"/>
      <c r="HW107" s="174"/>
      <c r="HX107" s="174"/>
      <c r="HY107" s="174"/>
      <c r="HZ107" s="174"/>
      <c r="IA107" s="174"/>
      <c r="IB107" s="174"/>
      <c r="IC107" s="174"/>
      <c r="ID107" s="174"/>
      <c r="IE107" s="174"/>
      <c r="IF107" s="174"/>
      <c r="IG107" s="174"/>
      <c r="IH107" s="174"/>
      <c r="II107" s="174"/>
      <c r="IJ107" s="174"/>
      <c r="IK107" s="174"/>
      <c r="IL107" s="174"/>
      <c r="IM107" s="174"/>
      <c r="IN107" s="174"/>
      <c r="IO107" s="174"/>
      <c r="IP107" s="174"/>
      <c r="IQ107" s="174"/>
      <c r="IR107" s="174"/>
      <c r="IS107" s="174"/>
      <c r="IT107" s="174"/>
      <c r="IU107" s="174"/>
      <c r="IV107" s="174"/>
      <c r="IW107" s="174"/>
    </row>
    <row r="108" spans="3:257" s="183" customFormat="1" ht="20.25" customHeight="1">
      <c r="C108" s="174"/>
      <c r="D108" s="174"/>
      <c r="E108" s="174"/>
      <c r="F108" s="18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4"/>
      <c r="Z108" s="174"/>
      <c r="AA108" s="174"/>
      <c r="AB108" s="174"/>
      <c r="AC108" s="174"/>
      <c r="AD108" s="174"/>
      <c r="AE108" s="174"/>
      <c r="AF108" s="174"/>
      <c r="AG108" s="174"/>
      <c r="AH108" s="174"/>
      <c r="AI108" s="174"/>
      <c r="AJ108" s="174"/>
      <c r="AK108" s="174"/>
      <c r="AL108" s="174"/>
      <c r="AM108" s="174"/>
      <c r="AN108" s="174"/>
      <c r="AO108" s="174"/>
      <c r="AP108" s="174"/>
      <c r="AQ108" s="174"/>
      <c r="AR108" s="174"/>
      <c r="AS108" s="174"/>
      <c r="AT108" s="174"/>
      <c r="AU108" s="174"/>
      <c r="AV108" s="174"/>
      <c r="AW108" s="174"/>
      <c r="AX108" s="174"/>
      <c r="AY108" s="174"/>
      <c r="AZ108" s="174"/>
      <c r="BA108" s="174"/>
      <c r="BB108" s="174"/>
      <c r="BC108" s="174"/>
      <c r="BD108" s="174"/>
      <c r="BE108" s="174"/>
      <c r="BF108" s="174"/>
      <c r="BG108" s="174"/>
      <c r="BH108" s="174"/>
      <c r="BI108" s="174"/>
      <c r="BJ108" s="174"/>
      <c r="BK108" s="174"/>
      <c r="BL108" s="174"/>
      <c r="BM108" s="174"/>
      <c r="BN108" s="174"/>
      <c r="BO108" s="174"/>
      <c r="BP108" s="174"/>
      <c r="BQ108" s="174"/>
      <c r="BR108" s="174"/>
      <c r="BS108" s="174"/>
      <c r="BT108" s="174"/>
      <c r="BU108" s="174"/>
      <c r="BV108" s="174"/>
      <c r="BW108" s="174"/>
      <c r="BX108" s="174"/>
      <c r="BY108" s="174"/>
      <c r="BZ108" s="174"/>
      <c r="CA108" s="174"/>
      <c r="CB108" s="174"/>
      <c r="CC108" s="174"/>
      <c r="CD108" s="174"/>
      <c r="CE108" s="174"/>
      <c r="CF108" s="174"/>
      <c r="CG108" s="174"/>
      <c r="CH108" s="174"/>
      <c r="CI108" s="174"/>
      <c r="CJ108" s="174"/>
      <c r="CK108" s="174"/>
      <c r="CL108" s="174"/>
      <c r="CM108" s="174"/>
      <c r="CN108" s="174"/>
      <c r="CO108" s="174"/>
      <c r="CP108" s="174"/>
      <c r="CQ108" s="174"/>
      <c r="CR108" s="174"/>
      <c r="CS108" s="174"/>
      <c r="CT108" s="174"/>
      <c r="CU108" s="174"/>
      <c r="CV108" s="174"/>
      <c r="CW108" s="174"/>
      <c r="CX108" s="174"/>
      <c r="CY108" s="174"/>
      <c r="CZ108" s="174"/>
      <c r="DA108" s="174"/>
      <c r="DB108" s="174"/>
      <c r="DC108" s="174"/>
      <c r="DD108" s="174"/>
      <c r="DE108" s="174"/>
      <c r="DF108" s="174"/>
      <c r="DG108" s="174"/>
      <c r="DH108" s="174"/>
      <c r="DI108" s="174"/>
      <c r="DJ108" s="174"/>
      <c r="DK108" s="174"/>
      <c r="DL108" s="174"/>
      <c r="DM108" s="174"/>
      <c r="DN108" s="174"/>
      <c r="DO108" s="174"/>
      <c r="DP108" s="174"/>
      <c r="DQ108" s="174"/>
      <c r="DR108" s="174"/>
      <c r="DS108" s="174"/>
      <c r="DT108" s="174"/>
      <c r="DU108" s="174"/>
      <c r="DV108" s="174"/>
      <c r="DW108" s="174"/>
      <c r="DX108" s="174"/>
      <c r="DY108" s="174"/>
      <c r="DZ108" s="174"/>
      <c r="EA108" s="174"/>
      <c r="EB108" s="174"/>
      <c r="EC108" s="174"/>
      <c r="ED108" s="174"/>
      <c r="EE108" s="174"/>
      <c r="EF108" s="174"/>
      <c r="EG108" s="174"/>
      <c r="EH108" s="174"/>
      <c r="EI108" s="174"/>
      <c r="EJ108" s="174"/>
      <c r="EK108" s="174"/>
      <c r="EL108" s="174"/>
      <c r="EM108" s="174"/>
      <c r="EN108" s="174"/>
      <c r="EO108" s="174"/>
      <c r="EP108" s="174"/>
      <c r="EQ108" s="174"/>
      <c r="ER108" s="174"/>
      <c r="ES108" s="174"/>
      <c r="ET108" s="174"/>
      <c r="EU108" s="174"/>
      <c r="EV108" s="174"/>
      <c r="EW108" s="174"/>
      <c r="EX108" s="174"/>
      <c r="EY108" s="174"/>
      <c r="EZ108" s="174"/>
      <c r="FA108" s="174"/>
      <c r="FB108" s="174"/>
      <c r="FC108" s="174"/>
      <c r="FD108" s="174"/>
      <c r="FE108" s="174"/>
      <c r="FF108" s="174"/>
      <c r="FG108" s="174"/>
      <c r="FH108" s="174"/>
      <c r="FI108" s="174"/>
      <c r="FJ108" s="174"/>
      <c r="FK108" s="174"/>
      <c r="FL108" s="174"/>
      <c r="FM108" s="174"/>
      <c r="FN108" s="174"/>
      <c r="FO108" s="174"/>
      <c r="FP108" s="174"/>
      <c r="FQ108" s="174"/>
      <c r="FR108" s="174"/>
      <c r="FS108" s="174"/>
      <c r="FT108" s="174"/>
      <c r="FU108" s="174"/>
      <c r="FV108" s="174"/>
      <c r="FW108" s="174"/>
      <c r="FX108" s="174"/>
      <c r="FY108" s="174"/>
      <c r="FZ108" s="174"/>
      <c r="GA108" s="174"/>
      <c r="GB108" s="174"/>
      <c r="GC108" s="174"/>
      <c r="GD108" s="174"/>
      <c r="GE108" s="174"/>
      <c r="GF108" s="174"/>
      <c r="GG108" s="174"/>
      <c r="GH108" s="174"/>
      <c r="GI108" s="174"/>
      <c r="GJ108" s="174"/>
      <c r="GK108" s="174"/>
      <c r="GL108" s="174"/>
      <c r="GM108" s="174"/>
      <c r="GN108" s="174"/>
      <c r="GO108" s="174"/>
      <c r="GP108" s="174"/>
      <c r="GQ108" s="174"/>
      <c r="GR108" s="174"/>
      <c r="GS108" s="174"/>
      <c r="GT108" s="174"/>
      <c r="GU108" s="174"/>
      <c r="GV108" s="174"/>
      <c r="GW108" s="174"/>
      <c r="GX108" s="174"/>
      <c r="GY108" s="174"/>
      <c r="GZ108" s="174"/>
      <c r="HA108" s="174"/>
      <c r="HB108" s="174"/>
      <c r="HC108" s="174"/>
      <c r="HD108" s="174"/>
      <c r="HE108" s="174"/>
      <c r="HF108" s="174"/>
      <c r="HG108" s="174"/>
      <c r="HH108" s="174"/>
      <c r="HI108" s="174"/>
      <c r="HJ108" s="174"/>
      <c r="HK108" s="174"/>
      <c r="HL108" s="174"/>
      <c r="HM108" s="174"/>
      <c r="HN108" s="174"/>
      <c r="HO108" s="174"/>
      <c r="HP108" s="174"/>
      <c r="HQ108" s="174"/>
      <c r="HR108" s="174"/>
      <c r="HS108" s="174"/>
      <c r="HT108" s="174"/>
      <c r="HU108" s="174"/>
      <c r="HV108" s="174"/>
      <c r="HW108" s="174"/>
      <c r="HX108" s="174"/>
      <c r="HY108" s="174"/>
      <c r="HZ108" s="174"/>
      <c r="IA108" s="174"/>
      <c r="IB108" s="174"/>
      <c r="IC108" s="174"/>
      <c r="ID108" s="174"/>
      <c r="IE108" s="174"/>
      <c r="IF108" s="174"/>
      <c r="IG108" s="174"/>
      <c r="IH108" s="174"/>
      <c r="II108" s="174"/>
      <c r="IJ108" s="174"/>
      <c r="IK108" s="174"/>
      <c r="IL108" s="174"/>
      <c r="IM108" s="174"/>
      <c r="IN108" s="174"/>
      <c r="IO108" s="174"/>
      <c r="IP108" s="174"/>
      <c r="IQ108" s="174"/>
      <c r="IR108" s="174"/>
      <c r="IS108" s="174"/>
      <c r="IT108" s="174"/>
      <c r="IU108" s="174"/>
      <c r="IV108" s="174"/>
      <c r="IW108" s="174"/>
    </row>
  </sheetData>
  <mergeCells count="12">
    <mergeCell ref="C30:U30"/>
    <mergeCell ref="A22:R22"/>
    <mergeCell ref="C24:U24"/>
    <mergeCell ref="G25:I25"/>
    <mergeCell ref="K25:O25"/>
    <mergeCell ref="H29:J29"/>
    <mergeCell ref="A2:R2"/>
    <mergeCell ref="C4:U4"/>
    <mergeCell ref="G5:I5"/>
    <mergeCell ref="K5:O5"/>
    <mergeCell ref="C10:U10"/>
    <mergeCell ref="H9:J9"/>
  </mergeCells>
  <pageMargins left="0.7" right="0.7" top="0.48" bottom="0.5" header="0.5" footer="0.5"/>
  <pageSetup paperSize="9" scale="74" firstPageNumber="7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1"/>
  <sheetViews>
    <sheetView showGridLines="0" view="pageBreakPreview" topLeftCell="A16" zoomScale="115" zoomScaleNormal="100" zoomScaleSheetLayoutView="115" workbookViewId="0">
      <selection activeCell="A41" sqref="A41"/>
    </sheetView>
  </sheetViews>
  <sheetFormatPr defaultColWidth="9.28515625" defaultRowHeight="20.25" customHeight="1"/>
  <cols>
    <col min="1" max="1" width="44.42578125" style="4" customWidth="1"/>
    <col min="2" max="2" width="8.28515625" style="2" customWidth="1"/>
    <col min="3" max="3" width="13.7109375" style="2" customWidth="1"/>
    <col min="4" max="4" width="2" style="2" customWidth="1"/>
    <col min="5" max="5" width="16.7109375" style="2" customWidth="1"/>
    <col min="6" max="6" width="2" style="2" customWidth="1"/>
    <col min="7" max="7" width="13.7109375" style="2" customWidth="1"/>
    <col min="8" max="8" width="2" style="2" customWidth="1"/>
    <col min="9" max="9" width="13.7109375" style="2" customWidth="1"/>
    <col min="10" max="10" width="2" style="2" customWidth="1"/>
    <col min="11" max="11" width="13.7109375" style="2" customWidth="1"/>
    <col min="12" max="12" width="2" style="2" customWidth="1"/>
    <col min="13" max="13" width="2.7109375" style="2" customWidth="1"/>
    <col min="14" max="16384" width="9.28515625" style="2"/>
  </cols>
  <sheetData>
    <row r="1" spans="1:15" ht="20.25" customHeight="1">
      <c r="A1" s="78" t="s">
        <v>33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5" ht="20.25" customHeight="1">
      <c r="A2" s="79" t="s">
        <v>80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5" s="80" customFormat="1" ht="9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5" s="80" customFormat="1" ht="16.899999999999999" customHeight="1">
      <c r="A4" s="39"/>
      <c r="B4" s="329" t="s">
        <v>63</v>
      </c>
      <c r="C4" s="329"/>
      <c r="D4" s="329"/>
      <c r="E4" s="329"/>
      <c r="F4" s="329"/>
      <c r="G4" s="329"/>
      <c r="H4" s="329"/>
      <c r="I4" s="329"/>
      <c r="J4" s="329"/>
      <c r="K4" s="329"/>
      <c r="L4" s="27"/>
      <c r="M4" s="27"/>
      <c r="N4" s="27"/>
      <c r="O4" s="27"/>
    </row>
    <row r="5" spans="1:15" ht="16.899999999999999" customHeight="1">
      <c r="D5" s="5"/>
      <c r="E5" s="5"/>
      <c r="F5" s="5"/>
      <c r="G5" s="333" t="s">
        <v>25</v>
      </c>
      <c r="H5" s="330"/>
      <c r="I5" s="330"/>
      <c r="J5" s="5"/>
      <c r="K5" s="5"/>
      <c r="L5" s="5"/>
    </row>
    <row r="6" spans="1:15" ht="16.899999999999999" customHeight="1">
      <c r="C6" s="5" t="s">
        <v>5</v>
      </c>
      <c r="D6" s="5"/>
      <c r="E6" s="5"/>
      <c r="F6" s="5"/>
      <c r="G6" s="334"/>
      <c r="H6" s="335"/>
      <c r="I6" s="335"/>
      <c r="J6" s="5"/>
      <c r="L6" s="81"/>
    </row>
    <row r="7" spans="1:15" ht="16.899999999999999" customHeight="1">
      <c r="C7" s="15" t="s">
        <v>114</v>
      </c>
      <c r="D7" s="5"/>
      <c r="E7" s="5" t="s">
        <v>115</v>
      </c>
      <c r="F7" s="5"/>
      <c r="G7" s="5" t="s">
        <v>38</v>
      </c>
      <c r="H7" s="5"/>
      <c r="I7" s="336" t="s">
        <v>81</v>
      </c>
      <c r="J7" s="5"/>
      <c r="K7" s="5" t="s">
        <v>60</v>
      </c>
      <c r="L7" s="5"/>
    </row>
    <row r="8" spans="1:15" ht="16.899999999999999" customHeight="1">
      <c r="B8" s="45" t="s">
        <v>14</v>
      </c>
      <c r="C8" s="5" t="s">
        <v>7</v>
      </c>
      <c r="D8" s="5"/>
      <c r="E8" s="5" t="s">
        <v>116</v>
      </c>
      <c r="F8" s="5"/>
      <c r="G8" s="5" t="s">
        <v>39</v>
      </c>
      <c r="H8" s="5"/>
      <c r="I8" s="336"/>
      <c r="J8" s="5"/>
      <c r="K8" s="5" t="s">
        <v>82</v>
      </c>
      <c r="L8" s="5"/>
    </row>
    <row r="9" spans="1:15" s="7" customFormat="1" ht="16.899999999999999" customHeight="1">
      <c r="A9" s="82"/>
      <c r="B9" s="9"/>
      <c r="C9" s="337" t="s">
        <v>70</v>
      </c>
      <c r="D9" s="337"/>
      <c r="E9" s="337"/>
      <c r="F9" s="337"/>
      <c r="G9" s="337"/>
      <c r="H9" s="337"/>
      <c r="I9" s="337"/>
      <c r="J9" s="337"/>
      <c r="K9" s="337"/>
      <c r="L9" s="10"/>
    </row>
    <row r="10" spans="1:15" s="7" customFormat="1" ht="16.899999999999999" customHeight="1">
      <c r="A10" s="82" t="s">
        <v>159</v>
      </c>
      <c r="B10" s="9"/>
      <c r="C10" s="6"/>
      <c r="D10" s="6"/>
      <c r="E10" s="6"/>
      <c r="F10" s="10"/>
      <c r="G10" s="6"/>
      <c r="H10" s="10"/>
      <c r="I10" s="6"/>
      <c r="J10" s="10"/>
      <c r="K10" s="6"/>
      <c r="L10" s="10"/>
    </row>
    <row r="11" spans="1:15" ht="16.899999999999999" customHeight="1">
      <c r="A11" s="82" t="s">
        <v>162</v>
      </c>
      <c r="B11" s="9"/>
      <c r="C11" s="32">
        <v>2493748</v>
      </c>
      <c r="D11" s="32"/>
      <c r="E11" s="32">
        <v>644640</v>
      </c>
      <c r="F11" s="32"/>
      <c r="G11" s="32">
        <v>249375</v>
      </c>
      <c r="H11" s="32"/>
      <c r="I11" s="32">
        <v>1818732</v>
      </c>
      <c r="J11" s="32"/>
      <c r="K11" s="32">
        <v>5206495</v>
      </c>
    </row>
    <row r="12" spans="1:15" ht="6.4" customHeight="1">
      <c r="A12" s="82"/>
      <c r="B12" s="9"/>
      <c r="C12" s="32"/>
      <c r="D12" s="32"/>
      <c r="E12" s="32"/>
      <c r="F12" s="32"/>
      <c r="G12" s="32"/>
      <c r="H12" s="32"/>
      <c r="I12" s="32"/>
      <c r="J12" s="32"/>
      <c r="K12" s="32"/>
    </row>
    <row r="13" spans="1:15" ht="16.899999999999999" customHeight="1">
      <c r="A13" s="83" t="s">
        <v>83</v>
      </c>
      <c r="B13" s="9"/>
      <c r="C13" s="6"/>
      <c r="D13" s="6"/>
      <c r="E13" s="6"/>
      <c r="F13" s="6"/>
      <c r="G13" s="6"/>
      <c r="H13" s="6"/>
      <c r="I13" s="6"/>
      <c r="J13" s="6"/>
      <c r="K13" s="6"/>
    </row>
    <row r="14" spans="1:15" ht="16.899999999999999" customHeight="1">
      <c r="A14" s="95" t="s">
        <v>139</v>
      </c>
      <c r="B14" s="9"/>
      <c r="C14" s="5" t="s">
        <v>0</v>
      </c>
      <c r="D14" s="1"/>
      <c r="E14" s="5" t="s">
        <v>0</v>
      </c>
      <c r="F14" s="1"/>
      <c r="G14" s="5" t="s">
        <v>0</v>
      </c>
      <c r="H14" s="1"/>
      <c r="I14" s="84">
        <v>128431</v>
      </c>
      <c r="J14" s="1"/>
      <c r="K14" s="84">
        <v>128431</v>
      </c>
    </row>
    <row r="15" spans="1:15" ht="16.899999999999999" customHeight="1">
      <c r="A15" s="95" t="s">
        <v>138</v>
      </c>
      <c r="B15" s="9"/>
      <c r="C15" s="5" t="s">
        <v>0</v>
      </c>
      <c r="D15" s="1"/>
      <c r="E15" s="5" t="s">
        <v>0</v>
      </c>
      <c r="F15" s="1"/>
      <c r="G15" s="5" t="s">
        <v>0</v>
      </c>
      <c r="H15" s="1"/>
      <c r="I15" s="5" t="s">
        <v>0</v>
      </c>
      <c r="J15" s="1"/>
      <c r="K15" s="5" t="s">
        <v>0</v>
      </c>
    </row>
    <row r="16" spans="1:15" ht="16.899999999999999" customHeight="1">
      <c r="A16" s="83" t="s">
        <v>79</v>
      </c>
      <c r="B16" s="9"/>
      <c r="C16" s="24" t="s">
        <v>0</v>
      </c>
      <c r="D16" s="6"/>
      <c r="E16" s="24" t="s">
        <v>0</v>
      </c>
      <c r="F16" s="6"/>
      <c r="G16" s="24" t="s">
        <v>0</v>
      </c>
      <c r="H16" s="6"/>
      <c r="I16" s="85">
        <v>128431</v>
      </c>
      <c r="J16" s="6"/>
      <c r="K16" s="85">
        <v>128431</v>
      </c>
    </row>
    <row r="17" spans="1:12" ht="6.4" customHeight="1">
      <c r="A17" s="83"/>
      <c r="B17" s="9"/>
      <c r="C17" s="14"/>
      <c r="D17" s="6"/>
      <c r="E17" s="14"/>
      <c r="F17" s="6"/>
      <c r="G17" s="14"/>
      <c r="H17" s="6"/>
      <c r="I17" s="1"/>
      <c r="J17" s="6"/>
      <c r="K17" s="1"/>
    </row>
    <row r="18" spans="1:12" ht="16.899999999999999" customHeight="1" thickBot="1">
      <c r="A18" s="83" t="s">
        <v>161</v>
      </c>
      <c r="C18" s="86">
        <v>2493748</v>
      </c>
      <c r="E18" s="86">
        <v>644640</v>
      </c>
      <c r="G18" s="86">
        <v>249375</v>
      </c>
      <c r="I18" s="86">
        <v>1947163</v>
      </c>
      <c r="K18" s="86">
        <v>5334926</v>
      </c>
    </row>
    <row r="19" spans="1:12" ht="15.75" thickTop="1"/>
    <row r="20" spans="1:12" s="7" customFormat="1" ht="16.899999999999999" customHeight="1">
      <c r="A20" s="82" t="s">
        <v>170</v>
      </c>
      <c r="B20" s="9"/>
      <c r="C20" s="6"/>
      <c r="D20" s="6"/>
      <c r="E20" s="6"/>
      <c r="F20" s="10"/>
      <c r="G20" s="6"/>
      <c r="H20" s="10"/>
      <c r="I20" s="6"/>
      <c r="J20" s="10"/>
      <c r="K20" s="6"/>
      <c r="L20" s="10"/>
    </row>
    <row r="21" spans="1:12" ht="16.899999999999999" customHeight="1">
      <c r="A21" s="94" t="s">
        <v>191</v>
      </c>
      <c r="B21" s="9"/>
      <c r="C21" s="32">
        <v>2493748</v>
      </c>
      <c r="D21" s="32"/>
      <c r="E21" s="32">
        <v>644640</v>
      </c>
      <c r="F21" s="32"/>
      <c r="G21" s="32">
        <v>249375</v>
      </c>
      <c r="H21" s="32"/>
      <c r="I21" s="32">
        <v>2157986</v>
      </c>
      <c r="J21" s="32"/>
      <c r="K21" s="32">
        <v>5545749</v>
      </c>
    </row>
    <row r="22" spans="1:12" ht="16.899999999999999" customHeight="1">
      <c r="A22" s="192" t="s">
        <v>192</v>
      </c>
      <c r="B22" s="51">
        <v>3</v>
      </c>
      <c r="C22" s="5" t="s">
        <v>0</v>
      </c>
      <c r="D22" s="1"/>
      <c r="E22" s="5" t="s">
        <v>0</v>
      </c>
      <c r="F22" s="1"/>
      <c r="G22" s="5" t="s">
        <v>0</v>
      </c>
      <c r="H22" s="1"/>
      <c r="I22" s="84">
        <v>-3549</v>
      </c>
      <c r="J22" s="1"/>
      <c r="K22" s="84">
        <v>-3549</v>
      </c>
    </row>
    <row r="23" spans="1:12" ht="16.899999999999999" customHeight="1">
      <c r="A23" s="94" t="s">
        <v>220</v>
      </c>
      <c r="B23" s="9"/>
      <c r="C23" s="85">
        <v>2493748</v>
      </c>
      <c r="D23" s="6"/>
      <c r="E23" s="85">
        <v>644640</v>
      </c>
      <c r="F23" s="6"/>
      <c r="G23" s="85">
        <v>249375</v>
      </c>
      <c r="H23" s="6"/>
      <c r="I23" s="85">
        <v>2154437</v>
      </c>
      <c r="J23" s="6"/>
      <c r="K23" s="85">
        <v>5542200</v>
      </c>
    </row>
    <row r="24" spans="1:12" ht="6.4" customHeight="1">
      <c r="A24" s="94"/>
      <c r="B24" s="9"/>
      <c r="C24" s="32"/>
      <c r="D24" s="6"/>
      <c r="E24" s="32"/>
      <c r="F24" s="6"/>
      <c r="G24" s="32"/>
      <c r="H24" s="6"/>
      <c r="I24" s="32"/>
      <c r="J24" s="6"/>
      <c r="K24" s="32"/>
    </row>
    <row r="25" spans="1:12" ht="16.899999999999999" customHeight="1">
      <c r="A25" s="83" t="s">
        <v>83</v>
      </c>
      <c r="B25" s="9"/>
      <c r="C25" s="6"/>
      <c r="D25" s="6"/>
      <c r="E25" s="6"/>
      <c r="F25" s="6"/>
      <c r="G25" s="6"/>
      <c r="H25" s="6"/>
      <c r="I25" s="6"/>
      <c r="J25" s="6"/>
      <c r="K25" s="6"/>
    </row>
    <row r="26" spans="1:12" ht="16.899999999999999" customHeight="1">
      <c r="A26" s="95" t="s">
        <v>139</v>
      </c>
      <c r="B26" s="9"/>
      <c r="C26" s="5" t="s">
        <v>0</v>
      </c>
      <c r="D26" s="1"/>
      <c r="E26" s="5" t="s">
        <v>0</v>
      </c>
      <c r="F26" s="1"/>
      <c r="G26" s="5" t="s">
        <v>0</v>
      </c>
      <c r="H26" s="1"/>
      <c r="I26" s="84">
        <v>133946</v>
      </c>
      <c r="J26" s="1"/>
      <c r="K26" s="84">
        <v>133946</v>
      </c>
    </row>
    <row r="27" spans="1:12" ht="16.899999999999999" customHeight="1">
      <c r="A27" s="95" t="s">
        <v>138</v>
      </c>
      <c r="B27" s="9"/>
      <c r="C27" s="5" t="s">
        <v>0</v>
      </c>
      <c r="D27" s="1"/>
      <c r="E27" s="5" t="s">
        <v>0</v>
      </c>
      <c r="F27" s="1"/>
      <c r="G27" s="5" t="s">
        <v>0</v>
      </c>
      <c r="H27" s="1"/>
      <c r="I27" s="5" t="s">
        <v>0</v>
      </c>
      <c r="J27" s="1"/>
      <c r="K27" s="5" t="s">
        <v>0</v>
      </c>
    </row>
    <row r="28" spans="1:12" ht="16.899999999999999" customHeight="1">
      <c r="A28" s="83" t="s">
        <v>79</v>
      </c>
      <c r="B28" s="9"/>
      <c r="C28" s="24" t="s">
        <v>0</v>
      </c>
      <c r="D28" s="6"/>
      <c r="E28" s="24" t="s">
        <v>0</v>
      </c>
      <c r="F28" s="6"/>
      <c r="G28" s="24" t="s">
        <v>0</v>
      </c>
      <c r="H28" s="6"/>
      <c r="I28" s="85">
        <v>133946</v>
      </c>
      <c r="J28" s="6"/>
      <c r="K28" s="85">
        <v>133946</v>
      </c>
    </row>
    <row r="29" spans="1:12" ht="6.4" customHeight="1">
      <c r="A29" s="83"/>
      <c r="B29" s="9"/>
      <c r="C29" s="14"/>
      <c r="D29" s="6"/>
      <c r="E29" s="14"/>
      <c r="F29" s="6"/>
      <c r="G29" s="14"/>
      <c r="H29" s="6"/>
      <c r="I29" s="1"/>
      <c r="J29" s="6"/>
      <c r="K29" s="1"/>
    </row>
    <row r="30" spans="1:12" ht="16.899999999999999" customHeight="1" thickBot="1">
      <c r="A30" s="83" t="s">
        <v>171</v>
      </c>
      <c r="C30" s="86">
        <v>2493748</v>
      </c>
      <c r="E30" s="86">
        <v>644640</v>
      </c>
      <c r="G30" s="86">
        <v>249375</v>
      </c>
      <c r="I30" s="86">
        <v>2288383</v>
      </c>
      <c r="K30" s="86">
        <v>5676146</v>
      </c>
    </row>
    <row r="31" spans="1:12" ht="20.25" customHeight="1" thickTop="1">
      <c r="C31" s="165"/>
      <c r="D31" s="165"/>
      <c r="E31" s="165"/>
      <c r="F31" s="165"/>
      <c r="G31" s="165"/>
      <c r="H31" s="165"/>
      <c r="I31" s="165"/>
      <c r="J31" s="165"/>
      <c r="K31" s="165"/>
    </row>
  </sheetData>
  <mergeCells count="5">
    <mergeCell ref="B4:K4"/>
    <mergeCell ref="G5:I5"/>
    <mergeCell ref="G6:I6"/>
    <mergeCell ref="I7:I8"/>
    <mergeCell ref="C9:K9"/>
  </mergeCells>
  <pageMargins left="0.7" right="0.7" top="0.48" bottom="0.5" header="0.5" footer="0.5"/>
  <pageSetup paperSize="9" firstPageNumber="9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84"/>
  <sheetViews>
    <sheetView view="pageBreakPreview" topLeftCell="A61" zoomScaleNormal="100" zoomScaleSheetLayoutView="100" workbookViewId="0">
      <selection activeCell="F82" sqref="F82"/>
    </sheetView>
  </sheetViews>
  <sheetFormatPr defaultColWidth="11" defaultRowHeight="19.5" customHeight="1"/>
  <cols>
    <col min="1" max="3" width="2.7109375" style="38" customWidth="1"/>
    <col min="4" max="4" width="34.5703125" style="38" customWidth="1"/>
    <col min="5" max="5" width="9.7109375" style="51" customWidth="1"/>
    <col min="6" max="6" width="12.28515625" style="76" customWidth="1"/>
    <col min="7" max="7" width="1.140625" style="76" customWidth="1"/>
    <col min="8" max="8" width="12.28515625" style="76" customWidth="1"/>
    <col min="9" max="9" width="1.140625" style="76" customWidth="1"/>
    <col min="10" max="10" width="12.28515625" style="76" customWidth="1"/>
    <col min="11" max="11" width="1.140625" style="76" customWidth="1"/>
    <col min="12" max="12" width="12.28515625" style="76" customWidth="1"/>
    <col min="13" max="13" width="4.28515625" style="38" customWidth="1"/>
    <col min="14" max="14" width="12" style="38" customWidth="1"/>
    <col min="15" max="15" width="11" style="38" customWidth="1"/>
    <col min="16" max="16" width="12.28515625" style="38" customWidth="1"/>
    <col min="17" max="17" width="15.42578125" style="38" customWidth="1"/>
    <col min="18" max="18" width="14.5703125" style="38" customWidth="1"/>
    <col min="19" max="16384" width="11" style="38"/>
  </cols>
  <sheetData>
    <row r="1" spans="1:19" ht="19.5" customHeight="1">
      <c r="A1" s="173" t="s">
        <v>33</v>
      </c>
      <c r="B1" s="36"/>
      <c r="C1" s="36"/>
      <c r="D1" s="36"/>
      <c r="E1" s="37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19.5" customHeight="1">
      <c r="A2" s="313" t="s">
        <v>84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6"/>
      <c r="N2" s="36"/>
      <c r="O2" s="36"/>
      <c r="P2" s="36"/>
      <c r="Q2" s="36"/>
      <c r="R2" s="36"/>
      <c r="S2" s="36"/>
    </row>
    <row r="3" spans="1:19" ht="19.5" customHeight="1">
      <c r="A3" s="36"/>
      <c r="B3" s="36"/>
      <c r="C3" s="36"/>
      <c r="D3" s="36"/>
      <c r="E3" s="37"/>
      <c r="F3" s="36"/>
      <c r="G3" s="36"/>
      <c r="H3" s="36"/>
      <c r="I3" s="36"/>
      <c r="J3" s="36"/>
      <c r="K3" s="36"/>
      <c r="L3" s="36"/>
    </row>
    <row r="4" spans="1:19" ht="19.5" customHeight="1">
      <c r="D4" s="41"/>
      <c r="E4" s="42"/>
      <c r="F4" s="43"/>
      <c r="G4" s="193" t="s">
        <v>12</v>
      </c>
      <c r="H4" s="43"/>
      <c r="I4" s="193"/>
      <c r="J4" s="315" t="s">
        <v>50</v>
      </c>
      <c r="K4" s="315"/>
      <c r="L4" s="315"/>
    </row>
    <row r="5" spans="1:19" ht="19.5" customHeight="1">
      <c r="D5" s="41"/>
      <c r="E5" s="42"/>
      <c r="F5" s="315" t="s">
        <v>49</v>
      </c>
      <c r="G5" s="315"/>
      <c r="H5" s="315"/>
      <c r="I5" s="193"/>
      <c r="J5" s="315" t="s">
        <v>49</v>
      </c>
      <c r="K5" s="315"/>
      <c r="L5" s="315"/>
    </row>
    <row r="6" spans="1:19" ht="15">
      <c r="D6" s="41"/>
      <c r="E6" s="42"/>
      <c r="F6" s="316" t="s">
        <v>73</v>
      </c>
      <c r="G6" s="317"/>
      <c r="H6" s="317"/>
      <c r="I6" s="193"/>
      <c r="J6" s="316" t="s">
        <v>73</v>
      </c>
      <c r="K6" s="317"/>
      <c r="L6" s="317"/>
    </row>
    <row r="7" spans="1:19" ht="19.5" customHeight="1">
      <c r="D7" s="41"/>
      <c r="E7" s="42"/>
      <c r="F7" s="316" t="s">
        <v>69</v>
      </c>
      <c r="G7" s="317"/>
      <c r="H7" s="317"/>
      <c r="I7" s="193"/>
      <c r="J7" s="316" t="s">
        <v>69</v>
      </c>
      <c r="K7" s="317"/>
      <c r="L7" s="317"/>
    </row>
    <row r="8" spans="1:19" ht="19.5" customHeight="1">
      <c r="D8" s="41"/>
      <c r="E8" s="45"/>
      <c r="F8" s="46">
        <v>2020</v>
      </c>
      <c r="G8" s="47"/>
      <c r="H8" s="46">
        <v>2019</v>
      </c>
      <c r="I8" s="47"/>
      <c r="J8" s="46">
        <v>2020</v>
      </c>
      <c r="K8" s="47"/>
      <c r="L8" s="46">
        <v>2019</v>
      </c>
    </row>
    <row r="9" spans="1:19" ht="19.5" customHeight="1">
      <c r="E9" s="45"/>
      <c r="F9" s="338" t="s">
        <v>70</v>
      </c>
      <c r="G9" s="339"/>
      <c r="H9" s="339"/>
      <c r="I9" s="339"/>
      <c r="J9" s="339"/>
      <c r="K9" s="339"/>
      <c r="L9" s="339"/>
      <c r="M9" s="49"/>
    </row>
    <row r="10" spans="1:19" ht="19.5" customHeight="1">
      <c r="A10" s="50" t="s">
        <v>42</v>
      </c>
      <c r="B10" s="30"/>
      <c r="C10" s="30"/>
      <c r="D10" s="30"/>
      <c r="F10" s="262"/>
      <c r="G10" s="262"/>
      <c r="H10" s="262"/>
      <c r="I10" s="263"/>
      <c r="J10" s="263"/>
      <c r="K10" s="263"/>
      <c r="L10" s="263"/>
    </row>
    <row r="11" spans="1:19" ht="19.5" customHeight="1">
      <c r="A11" s="55" t="s">
        <v>75</v>
      </c>
      <c r="B11" s="30"/>
      <c r="C11" s="30"/>
      <c r="D11" s="30"/>
      <c r="F11" s="264">
        <v>296021</v>
      </c>
      <c r="G11" s="264"/>
      <c r="H11" s="264">
        <v>283212</v>
      </c>
      <c r="I11" s="264"/>
      <c r="J11" s="264">
        <v>133946</v>
      </c>
      <c r="K11" s="264"/>
      <c r="L11" s="264">
        <v>128431</v>
      </c>
    </row>
    <row r="12" spans="1:19" ht="19.5" customHeight="1">
      <c r="A12" s="265" t="s">
        <v>144</v>
      </c>
      <c r="B12" s="30"/>
      <c r="C12" s="30"/>
      <c r="D12" s="30"/>
      <c r="F12" s="264"/>
      <c r="G12" s="264"/>
      <c r="H12" s="264"/>
      <c r="I12" s="264"/>
      <c r="J12" s="264"/>
      <c r="K12" s="264"/>
      <c r="L12" s="264"/>
    </row>
    <row r="13" spans="1:19" ht="19.5" customHeight="1">
      <c r="A13" s="265"/>
      <c r="B13" s="265" t="s">
        <v>143</v>
      </c>
      <c r="C13" s="30"/>
      <c r="D13" s="30"/>
      <c r="F13" s="264"/>
      <c r="G13" s="264"/>
      <c r="H13" s="264"/>
      <c r="I13" s="264"/>
      <c r="J13" s="264"/>
      <c r="K13" s="264"/>
      <c r="L13" s="264"/>
    </row>
    <row r="14" spans="1:19" ht="19.5" customHeight="1">
      <c r="A14" s="30" t="s">
        <v>221</v>
      </c>
      <c r="B14" s="265"/>
      <c r="C14" s="30"/>
      <c r="D14" s="30"/>
      <c r="F14" s="264">
        <v>63402</v>
      </c>
      <c r="G14" s="264"/>
      <c r="H14" s="264">
        <v>59038</v>
      </c>
      <c r="I14" s="264"/>
      <c r="J14" s="264">
        <v>31552</v>
      </c>
      <c r="K14" s="264"/>
      <c r="L14" s="264">
        <v>25628</v>
      </c>
    </row>
    <row r="15" spans="1:19" ht="19.5" customHeight="1">
      <c r="A15" s="30" t="s">
        <v>53</v>
      </c>
      <c r="B15" s="30"/>
      <c r="C15" s="30"/>
      <c r="D15" s="30"/>
      <c r="F15" s="264">
        <v>29988</v>
      </c>
      <c r="G15" s="264"/>
      <c r="H15" s="264">
        <v>32239</v>
      </c>
      <c r="I15" s="264"/>
      <c r="J15" s="264">
        <v>29397</v>
      </c>
      <c r="K15" s="264"/>
      <c r="L15" s="264">
        <v>31552</v>
      </c>
    </row>
    <row r="16" spans="1:19" ht="19.5" customHeight="1">
      <c r="A16" s="30" t="s">
        <v>118</v>
      </c>
      <c r="B16" s="30"/>
      <c r="C16" s="30"/>
      <c r="D16" s="30"/>
      <c r="F16" s="264">
        <v>176718</v>
      </c>
      <c r="G16" s="264"/>
      <c r="H16" s="264">
        <v>161475</v>
      </c>
      <c r="I16" s="264"/>
      <c r="J16" s="264">
        <v>103347</v>
      </c>
      <c r="K16" s="264"/>
      <c r="L16" s="264">
        <v>94103</v>
      </c>
    </row>
    <row r="17" spans="1:16" ht="19.5" customHeight="1">
      <c r="A17" s="30" t="s">
        <v>226</v>
      </c>
      <c r="B17" s="30"/>
      <c r="C17" s="30"/>
      <c r="D17" s="30"/>
      <c r="F17" s="264">
        <v>423</v>
      </c>
      <c r="G17" s="264"/>
      <c r="H17" s="264">
        <v>-413</v>
      </c>
      <c r="I17" s="264"/>
      <c r="J17" s="264">
        <v>0</v>
      </c>
      <c r="K17" s="264"/>
      <c r="L17" s="264">
        <v>0</v>
      </c>
    </row>
    <row r="18" spans="1:16" ht="19.5" customHeight="1">
      <c r="A18" s="266" t="s">
        <v>172</v>
      </c>
      <c r="B18" s="30"/>
      <c r="C18" s="30"/>
      <c r="D18" s="30"/>
      <c r="F18" s="264"/>
      <c r="G18" s="264"/>
      <c r="H18" s="264"/>
      <c r="I18" s="264"/>
      <c r="J18" s="264"/>
      <c r="K18" s="264"/>
      <c r="L18" s="264"/>
    </row>
    <row r="19" spans="1:16" ht="19.5" customHeight="1">
      <c r="A19" s="30" t="s">
        <v>173</v>
      </c>
      <c r="B19" s="30"/>
      <c r="C19" s="30"/>
      <c r="D19" s="30"/>
      <c r="F19" s="264">
        <v>-885</v>
      </c>
      <c r="G19" s="264"/>
      <c r="H19" s="264">
        <v>-669</v>
      </c>
      <c r="I19" s="264"/>
      <c r="J19" s="264">
        <v>0</v>
      </c>
      <c r="K19" s="264"/>
      <c r="L19" s="264">
        <v>0</v>
      </c>
    </row>
    <row r="20" spans="1:16" ht="19.5" customHeight="1">
      <c r="A20" s="30" t="s">
        <v>202</v>
      </c>
      <c r="B20" s="30"/>
      <c r="C20" s="30"/>
      <c r="D20" s="30"/>
      <c r="F20" s="264">
        <v>11056</v>
      </c>
      <c r="G20" s="264"/>
      <c r="H20" s="264">
        <v>5222</v>
      </c>
      <c r="I20" s="264"/>
      <c r="J20" s="264">
        <v>11393</v>
      </c>
      <c r="K20" s="264"/>
      <c r="L20" s="264">
        <v>3549</v>
      </c>
    </row>
    <row r="21" spans="1:16" ht="19.5" customHeight="1">
      <c r="A21" s="30" t="s">
        <v>198</v>
      </c>
      <c r="B21" s="30"/>
      <c r="C21" s="30"/>
      <c r="D21" s="30"/>
      <c r="F21" s="264">
        <v>245</v>
      </c>
      <c r="G21" s="264"/>
      <c r="H21" s="264">
        <v>-177</v>
      </c>
      <c r="I21" s="264"/>
      <c r="J21" s="264">
        <v>183</v>
      </c>
      <c r="K21" s="264"/>
      <c r="L21" s="264">
        <v>-223</v>
      </c>
    </row>
    <row r="22" spans="1:16" ht="19.5" customHeight="1">
      <c r="A22" s="30" t="s">
        <v>225</v>
      </c>
      <c r="B22" s="30"/>
      <c r="C22" s="30"/>
      <c r="D22" s="30"/>
      <c r="F22" s="264">
        <v>5597</v>
      </c>
      <c r="G22" s="264"/>
      <c r="H22" s="264">
        <v>-171</v>
      </c>
      <c r="I22" s="264"/>
      <c r="J22" s="264">
        <v>5359</v>
      </c>
      <c r="K22" s="264"/>
      <c r="L22" s="264">
        <v>-85</v>
      </c>
    </row>
    <row r="23" spans="1:16" ht="19.5" customHeight="1">
      <c r="A23" s="38" t="s">
        <v>66</v>
      </c>
      <c r="F23" s="268">
        <v>-378</v>
      </c>
      <c r="G23" s="269"/>
      <c r="H23" s="268">
        <v>-224</v>
      </c>
      <c r="I23" s="269"/>
      <c r="J23" s="268">
        <v>-2057</v>
      </c>
      <c r="K23" s="269"/>
      <c r="L23" s="268">
        <v>-1523</v>
      </c>
    </row>
    <row r="24" spans="1:16" ht="19.5" customHeight="1">
      <c r="A24" s="27"/>
      <c r="B24" s="30"/>
      <c r="C24" s="30"/>
      <c r="D24" s="30"/>
      <c r="F24" s="270">
        <v>582187</v>
      </c>
      <c r="G24" s="270"/>
      <c r="H24" s="270">
        <v>539532</v>
      </c>
      <c r="I24" s="270"/>
      <c r="J24" s="270">
        <v>313120</v>
      </c>
      <c r="K24" s="270">
        <v>0</v>
      </c>
      <c r="L24" s="270">
        <v>281432</v>
      </c>
      <c r="M24" s="40"/>
      <c r="N24" s="40"/>
      <c r="O24" s="40"/>
      <c r="P24" s="40"/>
    </row>
    <row r="25" spans="1:16" ht="19.5" customHeight="1">
      <c r="A25" s="265" t="s">
        <v>44</v>
      </c>
      <c r="B25" s="30"/>
      <c r="C25" s="30"/>
      <c r="D25" s="30"/>
      <c r="F25" s="270"/>
      <c r="G25" s="270"/>
      <c r="H25" s="270"/>
      <c r="I25" s="270"/>
      <c r="J25" s="270"/>
      <c r="K25" s="270"/>
      <c r="L25" s="270"/>
    </row>
    <row r="26" spans="1:16" ht="19.5" customHeight="1">
      <c r="A26" s="30" t="s">
        <v>194</v>
      </c>
      <c r="B26" s="30"/>
      <c r="C26" s="30"/>
      <c r="D26" s="30"/>
      <c r="F26" s="264">
        <v>-96435</v>
      </c>
      <c r="G26" s="264"/>
      <c r="H26" s="264">
        <v>-61190</v>
      </c>
      <c r="I26" s="264"/>
      <c r="J26" s="264">
        <v>-144477</v>
      </c>
      <c r="K26" s="264"/>
      <c r="L26" s="264">
        <v>-67343</v>
      </c>
      <c r="N26" s="76"/>
    </row>
    <row r="27" spans="1:16" ht="19.5" customHeight="1">
      <c r="A27" s="30" t="s">
        <v>186</v>
      </c>
      <c r="B27" s="30"/>
      <c r="C27" s="30"/>
      <c r="D27" s="30"/>
      <c r="F27" s="264">
        <v>-34271</v>
      </c>
      <c r="G27" s="264"/>
      <c r="H27" s="264">
        <v>-218891</v>
      </c>
      <c r="I27" s="264"/>
      <c r="J27" s="264">
        <v>-20533</v>
      </c>
      <c r="K27" s="264"/>
      <c r="L27" s="264">
        <v>-149400</v>
      </c>
    </row>
    <row r="28" spans="1:16" ht="19.5" customHeight="1">
      <c r="A28" s="30" t="s">
        <v>193</v>
      </c>
      <c r="B28" s="30"/>
      <c r="C28" s="30"/>
      <c r="D28" s="30"/>
      <c r="F28" s="264">
        <v>-6958</v>
      </c>
      <c r="G28" s="264"/>
      <c r="H28" s="264">
        <v>-1407</v>
      </c>
      <c r="I28" s="264"/>
      <c r="J28" s="264">
        <v>-5093</v>
      </c>
      <c r="K28" s="264"/>
      <c r="L28" s="264">
        <v>-2331</v>
      </c>
    </row>
    <row r="29" spans="1:16" ht="19.5" customHeight="1">
      <c r="A29" s="30" t="s">
        <v>3</v>
      </c>
      <c r="B29" s="30"/>
      <c r="C29" s="30"/>
      <c r="D29" s="30"/>
      <c r="F29" s="264">
        <v>-15781</v>
      </c>
      <c r="G29" s="264"/>
      <c r="H29" s="264">
        <v>8135</v>
      </c>
      <c r="I29" s="264"/>
      <c r="J29" s="264">
        <v>-11102</v>
      </c>
      <c r="K29" s="264"/>
      <c r="L29" s="264">
        <v>1408</v>
      </c>
    </row>
    <row r="30" spans="1:16" ht="19.5" customHeight="1">
      <c r="A30" s="30" t="s">
        <v>1</v>
      </c>
      <c r="B30" s="30"/>
      <c r="C30" s="30"/>
      <c r="D30" s="30"/>
      <c r="F30" s="264">
        <v>-485</v>
      </c>
      <c r="G30" s="264"/>
      <c r="H30" s="264">
        <v>-946</v>
      </c>
      <c r="I30" s="264"/>
      <c r="J30" s="264">
        <v>-492</v>
      </c>
      <c r="K30" s="264"/>
      <c r="L30" s="264">
        <v>-1314</v>
      </c>
    </row>
    <row r="31" spans="1:16" ht="19.5" customHeight="1">
      <c r="A31" s="30" t="s">
        <v>47</v>
      </c>
      <c r="B31" s="30"/>
      <c r="C31" s="30"/>
      <c r="D31" s="266"/>
      <c r="F31" s="264">
        <v>-3384</v>
      </c>
      <c r="G31" s="264"/>
      <c r="H31" s="264">
        <v>1677</v>
      </c>
      <c r="I31" s="264"/>
      <c r="J31" s="264">
        <v>-2840</v>
      </c>
      <c r="K31" s="264"/>
      <c r="L31" s="264">
        <v>1971</v>
      </c>
    </row>
    <row r="32" spans="1:16" ht="19.5" customHeight="1">
      <c r="A32" s="30" t="s">
        <v>40</v>
      </c>
      <c r="B32" s="30"/>
      <c r="C32" s="30"/>
      <c r="D32" s="30"/>
      <c r="F32" s="264">
        <v>-18914</v>
      </c>
      <c r="G32" s="264"/>
      <c r="H32" s="264">
        <v>-34090</v>
      </c>
      <c r="I32" s="264"/>
      <c r="J32" s="264">
        <v>-1584</v>
      </c>
      <c r="K32" s="264"/>
      <c r="L32" s="264">
        <v>-15512</v>
      </c>
    </row>
    <row r="33" spans="1:19" ht="19.5" customHeight="1">
      <c r="A33" s="30" t="s">
        <v>127</v>
      </c>
      <c r="B33" s="30"/>
      <c r="C33" s="30"/>
      <c r="D33" s="30"/>
      <c r="F33" s="264">
        <v>-1797</v>
      </c>
      <c r="G33" s="264"/>
      <c r="H33" s="264">
        <v>-4156</v>
      </c>
      <c r="I33" s="264"/>
      <c r="J33" s="264">
        <v>-800</v>
      </c>
      <c r="K33" s="264"/>
      <c r="L33" s="264">
        <v>1059</v>
      </c>
    </row>
    <row r="34" spans="1:19" ht="19.5" customHeight="1">
      <c r="A34" s="30" t="s">
        <v>11</v>
      </c>
      <c r="B34" s="30"/>
      <c r="C34" s="30"/>
      <c r="D34" s="30"/>
      <c r="F34" s="264">
        <v>-44099</v>
      </c>
      <c r="G34" s="264"/>
      <c r="H34" s="264">
        <v>-29570</v>
      </c>
      <c r="I34" s="264"/>
      <c r="J34" s="264">
        <v>-18911</v>
      </c>
      <c r="K34" s="264"/>
      <c r="L34" s="264">
        <v>-10053</v>
      </c>
    </row>
    <row r="35" spans="1:19" ht="19.5" customHeight="1">
      <c r="A35" s="30" t="s">
        <v>41</v>
      </c>
      <c r="B35" s="30"/>
      <c r="C35" s="30"/>
      <c r="D35" s="30"/>
      <c r="F35" s="264">
        <v>-4457</v>
      </c>
      <c r="G35" s="264"/>
      <c r="H35" s="264">
        <v>-3059</v>
      </c>
      <c r="I35" s="264"/>
      <c r="J35" s="264">
        <v>-7141</v>
      </c>
      <c r="K35" s="264"/>
      <c r="L35" s="264">
        <v>-3524</v>
      </c>
    </row>
    <row r="36" spans="1:19" s="30" customFormat="1" ht="19.5" customHeight="1">
      <c r="A36" s="30" t="s">
        <v>4</v>
      </c>
      <c r="F36" s="264">
        <v>2109</v>
      </c>
      <c r="H36" s="264">
        <v>-22613</v>
      </c>
      <c r="J36" s="264">
        <v>1102</v>
      </c>
      <c r="L36" s="264">
        <v>-25489</v>
      </c>
    </row>
    <row r="37" spans="1:19" ht="19.5" customHeight="1">
      <c r="A37" s="30" t="s">
        <v>219</v>
      </c>
      <c r="B37" s="30"/>
      <c r="C37" s="30"/>
      <c r="D37" s="30"/>
      <c r="F37" s="264">
        <v>-4372</v>
      </c>
      <c r="G37" s="264"/>
      <c r="H37" s="264">
        <v>-30396</v>
      </c>
      <c r="I37" s="264"/>
      <c r="J37" s="264">
        <v>-150</v>
      </c>
      <c r="K37" s="264"/>
      <c r="L37" s="264">
        <v>-31230</v>
      </c>
    </row>
    <row r="38" spans="1:19" s="30" customFormat="1" ht="19.5" customHeight="1">
      <c r="A38" s="30" t="s">
        <v>6</v>
      </c>
      <c r="F38" s="264">
        <v>29055</v>
      </c>
      <c r="H38" s="264">
        <v>672</v>
      </c>
      <c r="J38" s="264">
        <v>10636</v>
      </c>
      <c r="L38" s="264">
        <v>573</v>
      </c>
    </row>
    <row r="39" spans="1:19" ht="19.5" customHeight="1">
      <c r="A39" s="27" t="s">
        <v>163</v>
      </c>
      <c r="B39" s="30"/>
      <c r="C39" s="30"/>
      <c r="D39" s="30"/>
      <c r="F39" s="310">
        <v>382398</v>
      </c>
      <c r="G39" s="281"/>
      <c r="H39" s="310">
        <v>143698</v>
      </c>
      <c r="I39" s="43"/>
      <c r="J39" s="310">
        <v>111735</v>
      </c>
      <c r="K39" s="43">
        <v>0</v>
      </c>
      <c r="L39" s="310">
        <v>-19753</v>
      </c>
    </row>
    <row r="40" spans="1:19" s="30" customFormat="1" ht="19.5" customHeight="1">
      <c r="A40" s="30" t="s">
        <v>145</v>
      </c>
      <c r="F40" s="268">
        <v>-24204</v>
      </c>
      <c r="G40" s="312"/>
      <c r="H40" s="268">
        <v>-16844</v>
      </c>
      <c r="I40" s="312"/>
      <c r="J40" s="268">
        <v>-11642</v>
      </c>
      <c r="K40" s="312"/>
      <c r="L40" s="268">
        <v>-8636</v>
      </c>
    </row>
    <row r="41" spans="1:19" ht="19.5" customHeight="1">
      <c r="A41" s="27" t="s">
        <v>164</v>
      </c>
      <c r="B41" s="30"/>
      <c r="C41" s="30"/>
      <c r="D41" s="30"/>
      <c r="F41" s="311">
        <v>358194</v>
      </c>
      <c r="G41" s="264"/>
      <c r="H41" s="311">
        <v>126854</v>
      </c>
      <c r="I41" s="264"/>
      <c r="J41" s="311">
        <v>100093</v>
      </c>
      <c r="K41" s="272"/>
      <c r="L41" s="311">
        <v>-28389</v>
      </c>
      <c r="N41" s="273"/>
    </row>
    <row r="42" spans="1:19" ht="19.5" customHeight="1">
      <c r="A42" s="27"/>
      <c r="F42" s="64"/>
      <c r="G42" s="65"/>
      <c r="H42" s="64"/>
      <c r="I42" s="274"/>
      <c r="J42" s="64"/>
      <c r="K42" s="69"/>
      <c r="L42" s="64"/>
      <c r="N42" s="273"/>
    </row>
    <row r="43" spans="1:19" ht="19.5" customHeight="1">
      <c r="A43" s="173" t="s">
        <v>33</v>
      </c>
      <c r="B43" s="36"/>
      <c r="C43" s="36"/>
      <c r="D43" s="36"/>
      <c r="E43" s="37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</row>
    <row r="44" spans="1:19" ht="19.5" customHeight="1">
      <c r="A44" s="313" t="s">
        <v>84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6"/>
      <c r="N44" s="36"/>
      <c r="O44" s="36"/>
      <c r="P44" s="36"/>
      <c r="Q44" s="36"/>
      <c r="R44" s="36"/>
      <c r="S44" s="36"/>
    </row>
    <row r="45" spans="1:19" ht="19.5" customHeight="1">
      <c r="A45" s="36"/>
      <c r="B45" s="36"/>
      <c r="C45" s="36"/>
      <c r="D45" s="36"/>
      <c r="E45" s="37"/>
      <c r="F45" s="36"/>
      <c r="G45" s="36"/>
      <c r="H45" s="36"/>
      <c r="I45" s="36"/>
      <c r="J45" s="36"/>
      <c r="K45" s="36"/>
      <c r="L45" s="36"/>
    </row>
    <row r="46" spans="1:19" ht="19.5" customHeight="1">
      <c r="D46" s="41"/>
      <c r="E46" s="42"/>
      <c r="F46" s="43"/>
      <c r="G46" s="193" t="s">
        <v>12</v>
      </c>
      <c r="H46" s="43"/>
      <c r="I46" s="193"/>
      <c r="J46" s="315" t="s">
        <v>50</v>
      </c>
      <c r="K46" s="315"/>
      <c r="L46" s="315"/>
    </row>
    <row r="47" spans="1:19" ht="19.5" customHeight="1">
      <c r="D47" s="41"/>
      <c r="E47" s="42"/>
      <c r="F47" s="315" t="s">
        <v>49</v>
      </c>
      <c r="G47" s="315"/>
      <c r="H47" s="315"/>
      <c r="I47" s="193"/>
      <c r="J47" s="315" t="s">
        <v>49</v>
      </c>
      <c r="K47" s="315"/>
      <c r="L47" s="315"/>
    </row>
    <row r="48" spans="1:19" ht="15">
      <c r="D48" s="41"/>
      <c r="E48" s="42"/>
      <c r="F48" s="316" t="s">
        <v>73</v>
      </c>
      <c r="G48" s="317"/>
      <c r="H48" s="317"/>
      <c r="I48" s="193"/>
      <c r="J48" s="316" t="s">
        <v>73</v>
      </c>
      <c r="K48" s="317"/>
      <c r="L48" s="317"/>
    </row>
    <row r="49" spans="1:19" ht="19.5" customHeight="1">
      <c r="D49" s="41"/>
      <c r="E49" s="42"/>
      <c r="F49" s="316" t="s">
        <v>69</v>
      </c>
      <c r="G49" s="317"/>
      <c r="H49" s="317"/>
      <c r="I49" s="193"/>
      <c r="J49" s="316" t="s">
        <v>69</v>
      </c>
      <c r="K49" s="317"/>
      <c r="L49" s="317"/>
    </row>
    <row r="50" spans="1:19" ht="19.5" customHeight="1">
      <c r="D50" s="41"/>
      <c r="E50" s="45"/>
      <c r="F50" s="46">
        <v>2020</v>
      </c>
      <c r="G50" s="47"/>
      <c r="H50" s="46">
        <v>2019</v>
      </c>
      <c r="I50" s="47"/>
      <c r="J50" s="46">
        <v>2020</v>
      </c>
      <c r="K50" s="47"/>
      <c r="L50" s="46">
        <v>2019</v>
      </c>
    </row>
    <row r="51" spans="1:19" ht="19.5" customHeight="1">
      <c r="E51" s="45"/>
      <c r="F51" s="338" t="s">
        <v>70</v>
      </c>
      <c r="G51" s="339"/>
      <c r="H51" s="339"/>
      <c r="I51" s="339"/>
      <c r="J51" s="339"/>
      <c r="K51" s="339"/>
      <c r="L51" s="339"/>
      <c r="M51" s="49"/>
    </row>
    <row r="52" spans="1:19" ht="19.5" customHeight="1">
      <c r="A52" s="50" t="s">
        <v>43</v>
      </c>
      <c r="B52" s="30"/>
      <c r="C52" s="30"/>
      <c r="D52" s="30"/>
      <c r="F52" s="274"/>
      <c r="G52" s="263"/>
      <c r="H52" s="274"/>
      <c r="I52" s="263"/>
      <c r="J52" s="263"/>
      <c r="K52" s="263"/>
      <c r="L52" s="263"/>
      <c r="R52" s="271"/>
      <c r="S52" s="271"/>
    </row>
    <row r="53" spans="1:19" ht="19.5" customHeight="1">
      <c r="A53" s="275" t="s">
        <v>165</v>
      </c>
      <c r="B53" s="275"/>
      <c r="C53" s="275"/>
      <c r="D53" s="276"/>
      <c r="E53" s="277"/>
      <c r="F53" s="278">
        <v>-1</v>
      </c>
      <c r="G53" s="274"/>
      <c r="H53" s="278">
        <v>-2</v>
      </c>
      <c r="I53" s="274"/>
      <c r="J53" s="267">
        <v>0</v>
      </c>
      <c r="K53" s="274"/>
      <c r="L53" s="267">
        <v>0</v>
      </c>
      <c r="R53" s="271"/>
      <c r="S53" s="271"/>
    </row>
    <row r="54" spans="1:19" ht="19.5" customHeight="1">
      <c r="A54" s="275" t="s">
        <v>222</v>
      </c>
      <c r="B54" s="275"/>
      <c r="C54" s="275"/>
      <c r="D54" s="276"/>
      <c r="E54" s="277"/>
      <c r="F54" s="278">
        <v>-2583</v>
      </c>
      <c r="G54" s="274"/>
      <c r="H54" s="267">
        <v>0</v>
      </c>
      <c r="I54" s="274"/>
      <c r="J54" s="267">
        <v>0</v>
      </c>
      <c r="K54" s="274"/>
      <c r="L54" s="267">
        <v>0</v>
      </c>
      <c r="R54" s="271"/>
      <c r="S54" s="271"/>
    </row>
    <row r="55" spans="1:19" ht="19.5" customHeight="1">
      <c r="A55" s="275" t="s">
        <v>223</v>
      </c>
      <c r="B55" s="275"/>
      <c r="C55" s="275"/>
      <c r="D55" s="276"/>
      <c r="E55" s="277"/>
      <c r="F55" s="278">
        <v>8074</v>
      </c>
      <c r="G55" s="274"/>
      <c r="H55" s="267">
        <v>0</v>
      </c>
      <c r="I55" s="274"/>
      <c r="J55" s="267">
        <v>0</v>
      </c>
      <c r="K55" s="267"/>
      <c r="L55" s="267">
        <v>0</v>
      </c>
      <c r="R55" s="271"/>
      <c r="S55" s="271"/>
    </row>
    <row r="56" spans="1:19" ht="19.5" customHeight="1">
      <c r="A56" s="275" t="s">
        <v>224</v>
      </c>
      <c r="B56" s="275"/>
      <c r="C56" s="275"/>
      <c r="D56" s="276"/>
      <c r="E56" s="277"/>
      <c r="F56" s="278">
        <v>-30000</v>
      </c>
      <c r="G56" s="274"/>
      <c r="H56" s="278">
        <v>-30000</v>
      </c>
      <c r="I56" s="274"/>
      <c r="J56" s="267">
        <v>0</v>
      </c>
      <c r="K56" s="267"/>
      <c r="L56" s="267">
        <v>0</v>
      </c>
      <c r="R56" s="271"/>
      <c r="S56" s="271"/>
    </row>
    <row r="57" spans="1:19" ht="19.5" customHeight="1">
      <c r="A57" s="275" t="s">
        <v>123</v>
      </c>
      <c r="B57" s="275"/>
      <c r="C57" s="275"/>
      <c r="D57" s="276"/>
      <c r="E57" s="277"/>
      <c r="F57" s="278">
        <v>-4838</v>
      </c>
      <c r="G57" s="274"/>
      <c r="H57" s="278">
        <v>214</v>
      </c>
      <c r="I57" s="274"/>
      <c r="J57" s="278">
        <v>-4879</v>
      </c>
      <c r="K57" s="274"/>
      <c r="L57" s="278">
        <v>3415</v>
      </c>
      <c r="R57" s="271"/>
      <c r="S57" s="271"/>
    </row>
    <row r="58" spans="1:19" ht="19.5" customHeight="1">
      <c r="A58" s="275" t="s">
        <v>104</v>
      </c>
      <c r="B58" s="275"/>
      <c r="C58" s="275"/>
      <c r="D58" s="275"/>
      <c r="E58" s="277"/>
      <c r="F58" s="278">
        <v>-653683</v>
      </c>
      <c r="G58" s="274"/>
      <c r="H58" s="278">
        <v>-261386</v>
      </c>
      <c r="I58" s="274"/>
      <c r="J58" s="278">
        <v>-306026</v>
      </c>
      <c r="K58" s="274"/>
      <c r="L58" s="278">
        <v>-173925</v>
      </c>
      <c r="Q58" s="279"/>
    </row>
    <row r="59" spans="1:19" ht="19.5" customHeight="1">
      <c r="A59" s="275" t="s">
        <v>105</v>
      </c>
      <c r="B59" s="275"/>
      <c r="C59" s="275"/>
      <c r="D59" s="275"/>
      <c r="E59" s="275"/>
      <c r="F59" s="278">
        <v>-445</v>
      </c>
      <c r="G59" s="274"/>
      <c r="H59" s="278">
        <v>-2180</v>
      </c>
      <c r="I59" s="274"/>
      <c r="J59" s="278">
        <v>-445</v>
      </c>
      <c r="K59" s="274"/>
      <c r="L59" s="278">
        <v>-2180</v>
      </c>
      <c r="R59" s="271"/>
      <c r="S59" s="271"/>
    </row>
    <row r="60" spans="1:19" ht="19.5" customHeight="1">
      <c r="A60" s="275" t="s">
        <v>120</v>
      </c>
      <c r="B60" s="275"/>
      <c r="C60" s="275"/>
      <c r="D60" s="275"/>
      <c r="E60" s="275"/>
      <c r="F60" s="267">
        <v>0</v>
      </c>
      <c r="G60" s="274"/>
      <c r="H60" s="267">
        <v>0</v>
      </c>
      <c r="I60" s="274"/>
      <c r="J60" s="278">
        <v>40000</v>
      </c>
      <c r="K60" s="274"/>
      <c r="L60" s="278">
        <v>25356</v>
      </c>
    </row>
    <row r="61" spans="1:19" ht="19.5" customHeight="1">
      <c r="A61" s="275" t="s">
        <v>203</v>
      </c>
      <c r="B61" s="275"/>
      <c r="C61" s="275"/>
      <c r="D61" s="275"/>
      <c r="E61" s="275"/>
      <c r="F61" s="267">
        <v>0</v>
      </c>
      <c r="G61" s="274"/>
      <c r="H61" s="267">
        <v>0</v>
      </c>
      <c r="I61" s="274"/>
      <c r="J61" s="278">
        <v>-20000</v>
      </c>
      <c r="K61" s="274"/>
      <c r="L61" s="267">
        <v>0</v>
      </c>
    </row>
    <row r="62" spans="1:19" ht="19.5" customHeight="1">
      <c r="A62" s="275" t="s">
        <v>119</v>
      </c>
      <c r="B62" s="275"/>
      <c r="C62" s="275"/>
      <c r="D62" s="275"/>
      <c r="E62" s="277"/>
      <c r="F62" s="278">
        <v>5133</v>
      </c>
      <c r="G62" s="274"/>
      <c r="H62" s="278">
        <v>277</v>
      </c>
      <c r="I62" s="274"/>
      <c r="J62" s="278">
        <v>2141</v>
      </c>
      <c r="K62" s="274"/>
      <c r="L62" s="278">
        <v>1521</v>
      </c>
      <c r="Q62" s="279"/>
    </row>
    <row r="63" spans="1:19" ht="19.5" customHeight="1">
      <c r="A63" s="27" t="s">
        <v>199</v>
      </c>
      <c r="B63" s="30"/>
      <c r="C63" s="30"/>
      <c r="D63" s="30"/>
      <c r="F63" s="280">
        <v>-678343</v>
      </c>
      <c r="G63" s="281"/>
      <c r="H63" s="280">
        <v>-293077</v>
      </c>
      <c r="I63" s="43"/>
      <c r="J63" s="280">
        <v>-289209</v>
      </c>
      <c r="K63" s="43"/>
      <c r="L63" s="280">
        <v>-145813</v>
      </c>
    </row>
    <row r="64" spans="1:19" ht="19.5" customHeight="1">
      <c r="A64" s="27"/>
      <c r="B64" s="30"/>
      <c r="C64" s="30"/>
      <c r="D64" s="30"/>
      <c r="F64" s="282"/>
      <c r="G64" s="263"/>
      <c r="H64" s="282"/>
      <c r="I64" s="262"/>
      <c r="J64" s="282"/>
      <c r="K64" s="262"/>
      <c r="L64" s="282"/>
    </row>
    <row r="65" spans="1:18" ht="19.5" customHeight="1">
      <c r="A65" s="50" t="s">
        <v>32</v>
      </c>
      <c r="B65" s="30"/>
      <c r="C65" s="30"/>
      <c r="D65" s="30"/>
      <c r="F65" s="262"/>
      <c r="G65" s="263"/>
      <c r="H65" s="262"/>
      <c r="I65" s="262"/>
      <c r="J65" s="262"/>
      <c r="K65" s="262"/>
      <c r="L65" s="262"/>
    </row>
    <row r="66" spans="1:18" ht="19.5" customHeight="1">
      <c r="A66" s="30" t="s">
        <v>166</v>
      </c>
      <c r="B66" s="30"/>
      <c r="C66" s="30"/>
      <c r="D66" s="30"/>
      <c r="F66" s="283">
        <v>288749</v>
      </c>
      <c r="G66" s="274"/>
      <c r="H66" s="283">
        <v>182500</v>
      </c>
      <c r="I66" s="274"/>
      <c r="J66" s="283">
        <v>225000</v>
      </c>
      <c r="K66" s="274"/>
      <c r="L66" s="283">
        <v>182500</v>
      </c>
      <c r="P66" s="284"/>
    </row>
    <row r="67" spans="1:18" ht="19.5" customHeight="1">
      <c r="A67" s="30" t="s">
        <v>208</v>
      </c>
      <c r="B67" s="30"/>
      <c r="C67" s="30"/>
      <c r="D67" s="30"/>
      <c r="F67" s="283"/>
      <c r="G67" s="274"/>
      <c r="H67" s="283"/>
      <c r="I67" s="274"/>
      <c r="J67" s="283"/>
      <c r="K67" s="274"/>
      <c r="L67" s="283"/>
      <c r="P67" s="284"/>
    </row>
    <row r="68" spans="1:18" ht="19.5" customHeight="1">
      <c r="A68" s="30"/>
      <c r="B68" s="265" t="s">
        <v>209</v>
      </c>
      <c r="C68" s="30"/>
      <c r="D68" s="30"/>
      <c r="F68" s="283"/>
      <c r="G68" s="274"/>
      <c r="H68" s="283"/>
      <c r="I68" s="274"/>
      <c r="J68" s="283"/>
      <c r="K68" s="274"/>
      <c r="L68" s="283"/>
      <c r="P68" s="284"/>
    </row>
    <row r="69" spans="1:18" ht="19.5" customHeight="1">
      <c r="B69" s="265" t="s">
        <v>210</v>
      </c>
      <c r="C69" s="30"/>
      <c r="D69" s="30"/>
      <c r="F69" s="267">
        <v>-1416</v>
      </c>
      <c r="G69" s="274"/>
      <c r="H69" s="267">
        <v>-1098</v>
      </c>
      <c r="I69" s="274"/>
      <c r="J69" s="267">
        <v>-454</v>
      </c>
      <c r="K69" s="274"/>
      <c r="L69" s="267">
        <v>-126</v>
      </c>
      <c r="P69" s="284"/>
    </row>
    <row r="70" spans="1:18" ht="19.5" customHeight="1">
      <c r="A70" s="30" t="s">
        <v>196</v>
      </c>
      <c r="B70" s="30"/>
      <c r="C70" s="30"/>
      <c r="D70" s="30"/>
      <c r="F70" s="267">
        <v>108438</v>
      </c>
      <c r="G70" s="274"/>
      <c r="H70" s="267">
        <v>0</v>
      </c>
      <c r="I70" s="274"/>
      <c r="J70" s="267">
        <v>0</v>
      </c>
      <c r="K70" s="274"/>
      <c r="L70" s="267">
        <v>0</v>
      </c>
      <c r="P70" s="284"/>
    </row>
    <row r="71" spans="1:18" ht="19.5" customHeight="1">
      <c r="A71" s="30" t="s">
        <v>197</v>
      </c>
      <c r="B71" s="30"/>
      <c r="C71" s="30"/>
      <c r="D71" s="30"/>
      <c r="F71" s="267">
        <v>-72250</v>
      </c>
      <c r="G71" s="274">
        <v>-72250</v>
      </c>
      <c r="H71" s="267">
        <v>0</v>
      </c>
      <c r="I71" s="274"/>
      <c r="J71" s="267">
        <v>-72250</v>
      </c>
      <c r="K71" s="274"/>
      <c r="L71" s="267">
        <v>0</v>
      </c>
      <c r="P71" s="284"/>
    </row>
    <row r="72" spans="1:18" ht="19.5" customHeight="1">
      <c r="A72" s="30" t="s">
        <v>150</v>
      </c>
      <c r="B72" s="30"/>
      <c r="C72" s="30"/>
      <c r="D72" s="30"/>
      <c r="F72" s="283">
        <v>-35259</v>
      </c>
      <c r="G72" s="274"/>
      <c r="H72" s="283">
        <v>-36950</v>
      </c>
      <c r="I72" s="274"/>
      <c r="J72" s="283">
        <v>-29865</v>
      </c>
      <c r="K72" s="274"/>
      <c r="L72" s="283">
        <v>-36089</v>
      </c>
    </row>
    <row r="73" spans="1:18" ht="19.5" customHeight="1">
      <c r="A73" s="27" t="s">
        <v>200</v>
      </c>
      <c r="B73" s="30"/>
      <c r="C73" s="30"/>
      <c r="D73" s="30"/>
      <c r="F73" s="280">
        <v>288262</v>
      </c>
      <c r="G73" s="281"/>
      <c r="H73" s="280">
        <v>144452</v>
      </c>
      <c r="I73" s="43"/>
      <c r="J73" s="280">
        <v>122431</v>
      </c>
      <c r="K73" s="43"/>
      <c r="L73" s="280">
        <v>146285</v>
      </c>
    </row>
    <row r="74" spans="1:18" ht="19.5" customHeight="1">
      <c r="A74" s="27"/>
      <c r="B74" s="30"/>
      <c r="C74" s="30"/>
      <c r="D74" s="30"/>
      <c r="F74" s="285"/>
      <c r="G74" s="281"/>
      <c r="H74" s="285"/>
      <c r="I74" s="43"/>
      <c r="J74" s="285"/>
      <c r="K74" s="43"/>
      <c r="L74" s="285"/>
    </row>
    <row r="75" spans="1:18" ht="19.5" customHeight="1">
      <c r="A75" s="27" t="s">
        <v>168</v>
      </c>
      <c r="B75" s="27"/>
      <c r="C75" s="27"/>
      <c r="D75" s="27"/>
      <c r="E75" s="28"/>
      <c r="F75" s="285">
        <v>-31887</v>
      </c>
      <c r="G75" s="285"/>
      <c r="H75" s="285">
        <v>-21771</v>
      </c>
      <c r="I75" s="285"/>
      <c r="J75" s="285">
        <v>-66685</v>
      </c>
      <c r="K75" s="43"/>
      <c r="L75" s="285">
        <v>-27917</v>
      </c>
      <c r="N75" s="286"/>
      <c r="O75" s="40"/>
    </row>
    <row r="76" spans="1:18" ht="19.5" customHeight="1">
      <c r="A76" s="30" t="s">
        <v>174</v>
      </c>
      <c r="B76" s="30"/>
      <c r="C76" s="30"/>
      <c r="D76" s="30"/>
      <c r="F76" s="274">
        <v>792421</v>
      </c>
      <c r="G76" s="274"/>
      <c r="H76" s="274">
        <v>645704</v>
      </c>
      <c r="I76" s="274"/>
      <c r="J76" s="283">
        <v>357695</v>
      </c>
      <c r="K76" s="274"/>
      <c r="L76" s="283">
        <v>277971</v>
      </c>
    </row>
    <row r="77" spans="1:18" ht="19.5" customHeight="1" thickBot="1">
      <c r="A77" s="27" t="s">
        <v>175</v>
      </c>
      <c r="B77" s="30"/>
      <c r="C77" s="30"/>
      <c r="D77" s="30"/>
      <c r="F77" s="287">
        <v>760534</v>
      </c>
      <c r="G77" s="281"/>
      <c r="H77" s="287">
        <v>623933</v>
      </c>
      <c r="I77" s="43"/>
      <c r="J77" s="287">
        <v>291010</v>
      </c>
      <c r="K77" s="43"/>
      <c r="L77" s="287">
        <v>250054</v>
      </c>
      <c r="N77" s="273"/>
      <c r="O77" s="40"/>
      <c r="P77" s="273"/>
      <c r="Q77" s="40"/>
    </row>
    <row r="78" spans="1:18" ht="19.5" customHeight="1" thickTop="1">
      <c r="F78" s="288"/>
      <c r="H78" s="288"/>
      <c r="I78" s="289"/>
      <c r="J78" s="288"/>
      <c r="K78" s="289"/>
      <c r="L78" s="288"/>
      <c r="Q78" s="290"/>
      <c r="R78" s="76"/>
    </row>
    <row r="79" spans="1:18" ht="19.5" customHeight="1">
      <c r="A79" s="50" t="s">
        <v>169</v>
      </c>
      <c r="F79" s="38"/>
      <c r="G79" s="38"/>
      <c r="H79" s="38"/>
      <c r="I79" s="38"/>
      <c r="J79" s="38"/>
      <c r="K79" s="38"/>
      <c r="L79" s="38"/>
      <c r="Q79" s="76"/>
    </row>
    <row r="80" spans="1:18" ht="19.5" customHeight="1">
      <c r="A80" s="30" t="s">
        <v>187</v>
      </c>
      <c r="B80" s="30"/>
      <c r="C80" s="30"/>
      <c r="D80" s="30"/>
      <c r="F80" s="282">
        <v>89449</v>
      </c>
      <c r="H80" s="267">
        <v>0</v>
      </c>
      <c r="I80" s="289"/>
      <c r="J80" s="282">
        <v>3731</v>
      </c>
      <c r="K80" s="289"/>
      <c r="L80" s="267">
        <v>0</v>
      </c>
      <c r="Q80" s="76"/>
    </row>
    <row r="81" spans="1:17" ht="19.5" customHeight="1">
      <c r="A81" s="30" t="s">
        <v>167</v>
      </c>
      <c r="B81" s="30"/>
      <c r="C81" s="30"/>
      <c r="D81" s="30"/>
      <c r="F81" s="282">
        <v>235068</v>
      </c>
      <c r="H81" s="282">
        <v>204396</v>
      </c>
      <c r="I81" s="289"/>
      <c r="J81" s="282">
        <v>116388</v>
      </c>
      <c r="K81" s="289"/>
      <c r="L81" s="282">
        <v>73000</v>
      </c>
      <c r="Q81" s="76"/>
    </row>
    <row r="82" spans="1:17" ht="19.5" customHeight="1">
      <c r="A82" s="30" t="s">
        <v>215</v>
      </c>
      <c r="F82" s="282">
        <v>93731</v>
      </c>
      <c r="H82" s="282">
        <v>12195</v>
      </c>
      <c r="I82" s="289"/>
      <c r="J82" s="282">
        <v>3356</v>
      </c>
      <c r="K82" s="289"/>
      <c r="L82" s="282">
        <v>2113</v>
      </c>
    </row>
    <row r="83" spans="1:17" ht="19.5" customHeight="1">
      <c r="F83" s="182">
        <v>0</v>
      </c>
      <c r="G83" s="182">
        <v>0</v>
      </c>
      <c r="H83" s="182"/>
      <c r="I83" s="182">
        <v>0</v>
      </c>
      <c r="J83" s="182">
        <v>0</v>
      </c>
      <c r="K83" s="182">
        <v>0</v>
      </c>
      <c r="L83" s="182"/>
    </row>
    <row r="84" spans="1:17" ht="19.5" customHeight="1">
      <c r="F84" s="256"/>
      <c r="H84" s="256"/>
      <c r="J84" s="256"/>
      <c r="L84" s="256"/>
    </row>
  </sheetData>
  <mergeCells count="18">
    <mergeCell ref="F48:H48"/>
    <mergeCell ref="J48:L48"/>
    <mergeCell ref="F49:H49"/>
    <mergeCell ref="J49:L49"/>
    <mergeCell ref="F51:L51"/>
    <mergeCell ref="F47:H47"/>
    <mergeCell ref="J47:L47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4:L44"/>
    <mergeCell ref="J46:L46"/>
  </mergeCells>
  <pageMargins left="0.7" right="0.7" top="0.48" bottom="0.5" header="0.5" footer="0.5"/>
  <pageSetup paperSize="9" scale="85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      </vt:lpstr>
      <vt:lpstr>PL8</vt:lpstr>
      <vt:lpstr>BS2-4</vt:lpstr>
      <vt:lpstr>PL-5-6</vt:lpstr>
      <vt:lpstr>CH-7-8</vt:lpstr>
      <vt:lpstr>CH9</vt:lpstr>
      <vt:lpstr>CF10-11</vt:lpstr>
      <vt:lpstr>'BS2-4'!Print_Area</vt:lpstr>
      <vt:lpstr>'CF10-11'!Print_Area</vt:lpstr>
      <vt:lpstr>'PL-5-6'!Print_Area</vt:lpstr>
      <vt:lpstr>'PL8'!Print_Area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2020-05-13T09:58:49Z</cp:lastPrinted>
  <dcterms:created xsi:type="dcterms:W3CDTF">1999-02-12T20:44:55Z</dcterms:created>
  <dcterms:modified xsi:type="dcterms:W3CDTF">2020-05-13T11:13:57Z</dcterms:modified>
</cp:coreProperties>
</file>