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 defaultThemeVersion="124226"/>
  <xr:revisionPtr revIDLastSave="0" documentId="13_ncr:1_{5ED3AC4D-197B-4314-BE38-478FB36E70BA}" xr6:coauthVersionLast="45" xr6:coauthVersionMax="45" xr10:uidLastSave="{00000000-0000-0000-0000-000000000000}"/>
  <bookViews>
    <workbookView xWindow="-110" yWindow="-110" windowWidth="19420" windowHeight="12420" activeTab="4" xr2:uid="{00000000-000D-0000-FFFF-FFFF00000000}"/>
  </bookViews>
  <sheets>
    <sheet name="SPF" sheetId="1" r:id="rId1"/>
    <sheet name="SCI" sheetId="7" r:id="rId2"/>
    <sheet name="SE(Conso)" sheetId="9" r:id="rId3"/>
    <sheet name="SE" sheetId="6" r:id="rId4"/>
    <sheet name="SCF" sheetId="8" r:id="rId5"/>
  </sheets>
  <definedNames>
    <definedName name="ASSET" localSheetId="2">#REF!</definedName>
    <definedName name="ASSET">#REF!</definedName>
    <definedName name="income" localSheetId="2">#REF!</definedName>
    <definedName name="income">#REF!</definedName>
    <definedName name="liab" localSheetId="2">#REF!</definedName>
    <definedName name="liab">#REF!</definedName>
    <definedName name="_xlnm.Print_Area" localSheetId="4">SCF!$A$1:$O$84</definedName>
    <definedName name="_xlnm.Print_Area" localSheetId="1">SCI!$A$1:$O$44</definedName>
    <definedName name="_xlnm.Print_Area" localSheetId="3">SE!$A$1:$Q$26</definedName>
    <definedName name="_xlnm.Print_Area" localSheetId="2">'SE(Conso)'!$A$1:$S$27</definedName>
    <definedName name="_xlnm.Print_Area" localSheetId="0">SPF!$A$1:$P$82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63" i="8" l="1"/>
  <c r="L63" i="8"/>
  <c r="J63" i="8"/>
  <c r="H63" i="8"/>
  <c r="L67" i="8" l="1"/>
  <c r="H67" i="8"/>
  <c r="H11" i="7" l="1"/>
  <c r="H16" i="7" l="1"/>
  <c r="H17" i="7" l="1"/>
  <c r="P14" i="6"/>
  <c r="P18" i="6"/>
  <c r="L15" i="6"/>
  <c r="J15" i="6"/>
  <c r="H15" i="6"/>
  <c r="F15" i="6"/>
  <c r="N15" i="6"/>
  <c r="P12" i="6"/>
  <c r="P13" i="6"/>
  <c r="P11" i="6"/>
  <c r="P22" i="9"/>
  <c r="L16" i="9"/>
  <c r="J16" i="9"/>
  <c r="H16" i="9"/>
  <c r="F16" i="9"/>
  <c r="R12" i="9"/>
  <c r="R13" i="9"/>
  <c r="P15" i="9"/>
  <c r="P16" i="9" s="1"/>
  <c r="R18" i="9"/>
  <c r="F22" i="9"/>
  <c r="R19" i="9"/>
  <c r="L22" i="9"/>
  <c r="J22" i="9"/>
  <c r="H22" i="9"/>
  <c r="P15" i="6" l="1"/>
  <c r="O77" i="1" l="1"/>
  <c r="K77" i="1"/>
  <c r="O61" i="1"/>
  <c r="K61" i="1"/>
  <c r="I65" i="8" l="1"/>
  <c r="K65" i="8"/>
  <c r="M65" i="8"/>
  <c r="N60" i="8"/>
  <c r="L60" i="8"/>
  <c r="H60" i="8"/>
  <c r="J60" i="8"/>
  <c r="N26" i="8"/>
  <c r="N35" i="8" s="1"/>
  <c r="N37" i="8" s="1"/>
  <c r="J26" i="8"/>
  <c r="J35" i="8" s="1"/>
  <c r="J37" i="8" s="1"/>
  <c r="F17" i="6"/>
  <c r="G17" i="6"/>
  <c r="H17" i="6"/>
  <c r="H21" i="6" s="1"/>
  <c r="I17" i="6"/>
  <c r="J17" i="6"/>
  <c r="J21" i="6" s="1"/>
  <c r="K17" i="6"/>
  <c r="L17" i="6"/>
  <c r="L21" i="6" s="1"/>
  <c r="M17" i="6"/>
  <c r="O17" i="6"/>
  <c r="N29" i="7"/>
  <c r="L29" i="7"/>
  <c r="N20" i="6" s="1"/>
  <c r="P20" i="6" s="1"/>
  <c r="J29" i="7"/>
  <c r="N15" i="9" s="1"/>
  <c r="R15" i="9" s="1"/>
  <c r="H29" i="7"/>
  <c r="N21" i="9" s="1"/>
  <c r="R21" i="9" s="1"/>
  <c r="N24" i="7"/>
  <c r="L24" i="7"/>
  <c r="J24" i="7"/>
  <c r="H24" i="7"/>
  <c r="N11" i="7"/>
  <c r="N17" i="7" s="1"/>
  <c r="N19" i="7" s="1"/>
  <c r="L11" i="7"/>
  <c r="J11" i="7"/>
  <c r="J17" i="7" s="1"/>
  <c r="J19" i="7" s="1"/>
  <c r="H19" i="7"/>
  <c r="H26" i="8" s="1"/>
  <c r="N65" i="8" l="1"/>
  <c r="N68" i="8" s="1"/>
  <c r="H35" i="8"/>
  <c r="J65" i="8"/>
  <c r="J68" i="8" s="1"/>
  <c r="P17" i="6"/>
  <c r="F21" i="6"/>
  <c r="J38" i="7"/>
  <c r="N14" i="9"/>
  <c r="L17" i="7"/>
  <c r="N20" i="9"/>
  <c r="H38" i="7"/>
  <c r="H32" i="7"/>
  <c r="H30" i="7"/>
  <c r="H35" i="7" s="1"/>
  <c r="N30" i="7"/>
  <c r="N35" i="7" s="1"/>
  <c r="N32" i="7"/>
  <c r="N38" i="7"/>
  <c r="J30" i="7"/>
  <c r="J35" i="7" s="1"/>
  <c r="J32" i="7"/>
  <c r="H37" i="8" l="1"/>
  <c r="H65" i="8" s="1"/>
  <c r="H68" i="8" s="1"/>
  <c r="N16" i="9"/>
  <c r="R14" i="9"/>
  <c r="R16" i="9" s="1"/>
  <c r="L19" i="7"/>
  <c r="L26" i="8" s="1"/>
  <c r="L35" i="8" s="1"/>
  <c r="L37" i="8" s="1"/>
  <c r="L65" i="8" s="1"/>
  <c r="L68" i="8" s="1"/>
  <c r="N22" i="9"/>
  <c r="I77" i="1" s="1"/>
  <c r="R20" i="9"/>
  <c r="R22" i="9" s="1"/>
  <c r="N19" i="6" l="1"/>
  <c r="L32" i="7"/>
  <c r="L30" i="7"/>
  <c r="L35" i="7" s="1"/>
  <c r="L38" i="7"/>
  <c r="N21" i="6" l="1"/>
  <c r="M77" i="1" s="1"/>
  <c r="P19" i="6"/>
  <c r="P21" i="6" s="1"/>
  <c r="I56" i="1" l="1"/>
  <c r="K56" i="1"/>
  <c r="K62" i="1" s="1"/>
  <c r="K78" i="1" s="1"/>
  <c r="M56" i="1"/>
  <c r="O56" i="1"/>
  <c r="O62" i="1" s="1"/>
  <c r="O78" i="1" s="1"/>
  <c r="M61" i="1" l="1"/>
  <c r="M62" i="1" s="1"/>
  <c r="M78" i="1" s="1"/>
  <c r="I61" i="1"/>
  <c r="I62" i="1" s="1"/>
  <c r="I78" i="1" s="1"/>
  <c r="K28" i="1" l="1"/>
  <c r="O28" i="1"/>
  <c r="M28" i="1"/>
  <c r="I28" i="1"/>
  <c r="M15" i="1" l="1"/>
  <c r="M29" i="1" s="1"/>
  <c r="I15" i="1"/>
  <c r="I29" i="1" s="1"/>
  <c r="O15" i="1"/>
  <c r="O29" i="1" s="1"/>
  <c r="K15" i="1"/>
  <c r="K29" i="1" s="1"/>
</calcChain>
</file>

<file path=xl/sharedStrings.xml><?xml version="1.0" encoding="utf-8"?>
<sst xmlns="http://schemas.openxmlformats.org/spreadsheetml/2006/main" count="282" uniqueCount="172">
  <si>
    <t>16.3</t>
  </si>
  <si>
    <t>20.1</t>
  </si>
  <si>
    <t>20.2</t>
  </si>
  <si>
    <t>Grand Prix International Public Company Limited and Subsidiaries</t>
  </si>
  <si>
    <t>Statements of financial position</t>
  </si>
  <si>
    <t>Assets</t>
  </si>
  <si>
    <t>Notes</t>
  </si>
  <si>
    <t>Consolidated  financial statements</t>
  </si>
  <si>
    <t>Separate financial statements</t>
  </si>
  <si>
    <t>(Unit : Baht)</t>
  </si>
  <si>
    <t xml:space="preserve"> March 31, 2019</t>
  </si>
  <si>
    <t>(Unaudited/</t>
  </si>
  <si>
    <t>(Audited)</t>
  </si>
  <si>
    <t>Reviewed only)</t>
  </si>
  <si>
    <t xml:space="preserve"> March 31, 2020</t>
  </si>
  <si>
    <t>December 31, 2019</t>
  </si>
  <si>
    <t xml:space="preserve">Cash and cash equivalents </t>
  </si>
  <si>
    <t>Inventories</t>
  </si>
  <si>
    <t>Current assets</t>
  </si>
  <si>
    <t>Total current assets</t>
  </si>
  <si>
    <t>Restricted bank deposit</t>
  </si>
  <si>
    <t>Investment in a subsidiary</t>
  </si>
  <si>
    <t>Long-term loan to related persons</t>
  </si>
  <si>
    <t xml:space="preserve">Investment property 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</si>
  <si>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</si>
  <si>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</si>
  <si>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</si>
  <si>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</si>
  <si>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</si>
  <si>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</si>
  <si>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</si>
  <si>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notes to the interim financial statement are an integral part of this interim financial statement.</t>
  </si>
  <si>
    <t>Investments in associates</t>
  </si>
  <si>
    <t>Non-Current Assets</t>
  </si>
  <si>
    <t xml:space="preserve">   (Sign) ………………………...…………………………………………………………... Directors </t>
  </si>
  <si>
    <t xml:space="preserve">     ( Mr. Anothai Eamlumnow )              ( Mr. Peeraphong Eamlumnow )</t>
  </si>
  <si>
    <t>Statements of financial position (Cont.)</t>
  </si>
  <si>
    <t>Liabilities and shareholders' equity</t>
  </si>
  <si>
    <t>Current liabilities</t>
  </si>
  <si>
    <t>Unearned revenues</t>
  </si>
  <si>
    <t>Accrued dividend</t>
  </si>
  <si>
    <t>Accrued income tax</t>
  </si>
  <si>
    <t>Current portion of lease liabilities</t>
  </si>
  <si>
    <t>Lease liabilities</t>
  </si>
  <si>
    <t>Total current liabilities</t>
  </si>
  <si>
    <t>Non current liabilities</t>
  </si>
  <si>
    <t xml:space="preserve">Non-current provisions for </t>
  </si>
  <si>
    <t xml:space="preserve">employee benefits 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</si>
  <si>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</si>
  <si>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</si>
  <si>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</si>
  <si>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</si>
  <si>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</si>
  <si>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Issued and paid-up share capital</t>
  </si>
  <si>
    <t>Premium on share-based payment</t>
  </si>
  <si>
    <t>Share premium</t>
  </si>
  <si>
    <t>Retained earnings(Deficits)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</si>
  <si>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</si>
  <si>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</si>
  <si>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</si>
  <si>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</si>
  <si>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</si>
  <si>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</si>
  <si>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>Statements of comprehensive income</t>
  </si>
  <si>
    <t>(Unaudited/Reviewed only)</t>
  </si>
  <si>
    <t>Revenues from sales and services</t>
  </si>
  <si>
    <t>Cost of sales and services</t>
  </si>
  <si>
    <t xml:space="preserve">Other income </t>
  </si>
  <si>
    <t>Distribution cost</t>
  </si>
  <si>
    <t xml:space="preserve">Administrative expenses </t>
  </si>
  <si>
    <t>Gross (loss) Profit</t>
  </si>
  <si>
    <t>Profit (loss) before income tax expense</t>
  </si>
  <si>
    <t>Tax expense (income)</t>
  </si>
  <si>
    <t>Profit (loss) for the period</t>
  </si>
  <si>
    <t xml:space="preserve">Other comprehensive income </t>
  </si>
  <si>
    <t>Exchange difference on translation financial statement</t>
  </si>
  <si>
    <t>Other comprehensive income(loss)-net of income tax</t>
  </si>
  <si>
    <t>Income tax on components of other comprehensive income</t>
  </si>
  <si>
    <t>Gains on re-measurements of defined benefit plans</t>
  </si>
  <si>
    <t>Total comprehensive income(loss) for the period</t>
  </si>
  <si>
    <t>Owners of the company</t>
  </si>
  <si>
    <t>Non-controlling interests</t>
  </si>
  <si>
    <t>Profit (loss) attributable to:</t>
  </si>
  <si>
    <t>Total comprehensive income (expense) attributable to</t>
  </si>
  <si>
    <t>Basic earnings (loss) per share</t>
  </si>
  <si>
    <t xml:space="preserve">Weighted average number of common shares (Unit : Shares) </t>
  </si>
  <si>
    <t>Earnings (loss) per share</t>
  </si>
  <si>
    <t xml:space="preserve"> (Sign) ………………………...…………………………………………………………... Directors </t>
  </si>
  <si>
    <t xml:space="preserve"> ( Mr. Anothai Eamlumnow )              ( Mr. Peeraphong Eamlumnow )</t>
  </si>
  <si>
    <t xml:space="preserve">Components of other comprehensive income </t>
  </si>
  <si>
    <t>that will be reclassified to profit or loss : -</t>
  </si>
  <si>
    <t>that will not be reclassified to profit or loss : -</t>
  </si>
  <si>
    <t>As at March 31, 2020</t>
  </si>
  <si>
    <t>For the three-month periods ended March 31, 2020</t>
  </si>
  <si>
    <t>Statements of  changes in shareholders' equity</t>
  </si>
  <si>
    <t>Balance as at January 1, 2019</t>
  </si>
  <si>
    <t>Dividend</t>
  </si>
  <si>
    <t>Other comprehensive expense for the period</t>
  </si>
  <si>
    <t>Balance as at March 31, 2019</t>
  </si>
  <si>
    <t xml:space="preserve">Issued and </t>
  </si>
  <si>
    <t>paid-up</t>
  </si>
  <si>
    <t xml:space="preserve"> share capital</t>
  </si>
  <si>
    <t xml:space="preserve"> Premium on    </t>
  </si>
  <si>
    <t xml:space="preserve"> share-based  </t>
  </si>
  <si>
    <t>payment</t>
  </si>
  <si>
    <t>Retained Earnings</t>
  </si>
  <si>
    <t xml:space="preserve">Differences </t>
  </si>
  <si>
    <t xml:space="preserve">on translating </t>
  </si>
  <si>
    <t>financial</t>
  </si>
  <si>
    <t xml:space="preserve"> statements</t>
  </si>
  <si>
    <t xml:space="preserve">Total </t>
  </si>
  <si>
    <t>shareholders</t>
  </si>
  <si>
    <t>equity</t>
  </si>
  <si>
    <t>Balance as at January 1, 2020</t>
  </si>
  <si>
    <t>Balance as at March 31, 2020</t>
  </si>
  <si>
    <t xml:space="preserve">(Sign) ………………………...…………………………………………………………... Directors </t>
  </si>
  <si>
    <t>( Mr. Anothai Eamlumnow )            ( Mr. Peeraphong Eamlumnow )</t>
  </si>
  <si>
    <t>Statements of cashflows</t>
  </si>
  <si>
    <t>Cash flows from operating activities</t>
  </si>
  <si>
    <t>Adjustment for :</t>
  </si>
  <si>
    <t>current  investments</t>
  </si>
  <si>
    <t>Unrealized loss from charging in value of</t>
  </si>
  <si>
    <t>Bad debt</t>
  </si>
  <si>
    <t>Reversal of allowance for doubtful accounts</t>
  </si>
  <si>
    <t>Revesal of provisions for goods returned</t>
  </si>
  <si>
    <t>Loss from devaluation of inventories</t>
  </si>
  <si>
    <t>Depreciation /Amortization</t>
  </si>
  <si>
    <t>Loss from sales of  property, plant and equipment</t>
  </si>
  <si>
    <t>Amortization of prepaid rental</t>
  </si>
  <si>
    <t>Estimation of employee benefits expenses</t>
  </si>
  <si>
    <t>Changes in operating assets and liabilities</t>
  </si>
  <si>
    <t>Cash generated from operating activities</t>
  </si>
  <si>
    <t>Income tax paid</t>
  </si>
  <si>
    <t>Net cash from operating activities</t>
  </si>
  <si>
    <t>Statements of cashflows (Cont.)</t>
  </si>
  <si>
    <t xml:space="preserve">     (Sign) ………………………...…………………………………………………………... Directors </t>
  </si>
  <si>
    <t>Cash Flows from investing activities :</t>
  </si>
  <si>
    <t>Cash paid for purchase of intangible assets</t>
  </si>
  <si>
    <t>Cash paid for purchase of right-of-use assets</t>
  </si>
  <si>
    <t>Net cash provided by (used in) investing activities</t>
  </si>
  <si>
    <t>Cash flows from financing activities :</t>
  </si>
  <si>
    <t>Net cash used in financing activities</t>
  </si>
  <si>
    <t>Differences on translating financial statements Increase</t>
  </si>
  <si>
    <t>Net increase (decrease) in cash and cash equivalents</t>
  </si>
  <si>
    <t>Adjustment effect of exchange rate</t>
  </si>
  <si>
    <t>Cash and cash equivalents as at the end of the period</t>
  </si>
  <si>
    <t>Cash paid for investments in a associates</t>
  </si>
  <si>
    <t>Cash paid for investments in a  subsidiary</t>
  </si>
  <si>
    <t>Additional information disclosure relating to cash flows stated in note 25.3 and 25.4.</t>
  </si>
  <si>
    <t>10.2</t>
  </si>
  <si>
    <t xml:space="preserve">Share of loss of associates accounted for </t>
  </si>
  <si>
    <t>using equity method</t>
  </si>
  <si>
    <t>Other non-current assets (Increase) Decrease</t>
  </si>
  <si>
    <t>Unearned revenues Increase (Decrease)</t>
  </si>
  <si>
    <t xml:space="preserve"> Increase (Decrease)</t>
  </si>
  <si>
    <t xml:space="preserve">(Gain) from sales of other non-current assets </t>
  </si>
  <si>
    <t xml:space="preserve">Reversal of impairment of other non-current assets </t>
  </si>
  <si>
    <t>Investment in fixed deposit</t>
  </si>
  <si>
    <t>Cash (paid) repayment investment in fixed deposit</t>
  </si>
  <si>
    <t>Trade and other current receivables</t>
  </si>
  <si>
    <t>Trade and other current receivables (Increase) Decrease</t>
  </si>
  <si>
    <t>Inventory (Increase) Decrease</t>
  </si>
  <si>
    <t>Loss from changing in value of cash and cash equivalents</t>
  </si>
  <si>
    <t>Cash repayment from long-term loans  related person</t>
  </si>
  <si>
    <t>Cash paid for purchase of property, plant and equipment</t>
  </si>
  <si>
    <t>Cash and cash equivalents as at the beginning of the period</t>
  </si>
  <si>
    <t>Trade and other current payables</t>
  </si>
  <si>
    <t>Trade and other current payables Increase (Decrease)</t>
  </si>
  <si>
    <t>Other non-current financial assets</t>
  </si>
  <si>
    <t>600,000,000 common shares of Baht 0.50 each,</t>
  </si>
  <si>
    <t>Profit for the period</t>
  </si>
  <si>
    <t>Loss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</si>
</sst>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00.00\)"/>
    <numFmt numFmtId="194" formatCode="#,##0.00&quot; &quot;;\(#,##0.00\)"/>
    <numFmt numFmtId="195" formatCode="_-&quot;Dfl.&quot;\ * #,##0.00_-;_-&quot;Dfl.&quot;\ * #,##0.00\-;_-&quot;Dfl.&quot;\ * &quot;-&quot;??_-;_-@_-"/>
    <numFmt numFmtId="196" formatCode="_-* #,##0.00_-;_-* #,##0.00\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&quot;\&quot;#,##0;[Red]&quot;\&quot;\-#,##0"/>
    <numFmt numFmtId="202" formatCode="&quot;\&quot;#,##0.00;[Red]&quot;\&quot;\-#,##0.00"/>
    <numFmt numFmtId="203" formatCode="0000"/>
    <numFmt numFmtId="204" formatCode="000000"/>
    <numFmt numFmtId="205" formatCode="0_)"/>
    <numFmt numFmtId="206" formatCode="General_)"/>
    <numFmt numFmtId="207" formatCode="###0_);[Red]\(###0\)"/>
    <numFmt numFmtId="208" formatCode="#,##0.00&quot; $&quot;;[Red]\-#,##0.00&quot; $&quot;"/>
    <numFmt numFmtId="209" formatCode="d\.m\.yy"/>
    <numFmt numFmtId="210" formatCode="d\.mmm\.yy"/>
    <numFmt numFmtId="211" formatCode="d\.mmm"/>
    <numFmt numFmtId="212" formatCode="#,##0.00&quot; $&quot;;\-#,##0.00&quot; $&quot;"/>
    <numFmt numFmtId="213" formatCode="mmm\.yy"/>
    <numFmt numFmtId="214" formatCode="0.000_)"/>
    <numFmt numFmtId="215" formatCode="d/mm/yy\ "/>
    <numFmt numFmtId="216" formatCode="#,##0\ &quot;DM&quot;;[Red]\-#,##0\ &quot;DM&quot;"/>
    <numFmt numFmtId="217" formatCode="#,##0.00\ &quot;DM&quot;;[Red]\-#,##0.00\ &quot;DM&quot;"/>
    <numFmt numFmtId="218" formatCode="#,##0.00;\(#,##0.00\)"/>
    <numFmt numFmtId="219" formatCode="#,##0;[Red]\(#,##0\)"/>
    <numFmt numFmtId="220" formatCode="_ * #,##0_ ;_ * \-#,##0_ ;_ * &quot;-&quot;??_ ;_ @_ "/>
    <numFmt numFmtId="221" formatCode="#,##0.00;[Black]\(#,##0.00\)"/>
    <numFmt numFmtId="222" formatCode="[$-409]dddd\,\ mmmm\ dd\,\ yyyy"/>
    <numFmt numFmtId="223" formatCode="#,##0.00_ ;\-#,##0.00\ "/>
    <numFmt numFmtId="224" formatCode="_(* #,##0.0000000_);_(* \(#,##0.0000000\);_(* &quot;-&quot;??_);_(@_)"/>
    <numFmt numFmtId="225" formatCode="#,##0.00;[Red]\(#,##0.00\)"/>
    <numFmt numFmtId="226" formatCode="[$-101041E]d\ mmm\ yy;@"/>
    <numFmt numFmtId="227" formatCode="#,##0.00;\(#,##0.00\);\-"/>
    <numFmt numFmtId="228" formatCode="_-* #,##0.00_-;\-* #,##0.00_-;_-* \-??_-;_-@_-"/>
    <numFmt numFmtId="229" formatCode="#,##0.0000;\(#,##0.00000000\)"/>
    <numFmt numFmtId="230" formatCode="#,##0;\(#,##0\)"/>
    <numFmt numFmtId="231" formatCode="#,##0.00\ &quot;F&quot;;\-#,##0.00\ &quot;F&quot;"/>
    <numFmt numFmtId="232" formatCode="\$#,##0.00;\(\$#,##0.00\)"/>
    <numFmt numFmtId="233" formatCode="dd\-mmm\-yy_)"/>
    <numFmt numFmtId="234" formatCode="[$-1070000]d/m/yy;@"/>
    <numFmt numFmtId="235" formatCode="0.00_)"/>
    <numFmt numFmtId="236" formatCode="mm/dd/yy"/>
    <numFmt numFmtId="237" formatCode="\$#,##0;\(\$#,##0\)"/>
    <numFmt numFmtId="238" formatCode="0.0%"/>
    <numFmt numFmtId="239" formatCode="#,##0\ &quot;F&quot;;[Red]\-#,##0\ &quot;F&quot;"/>
    <numFmt numFmtId="240" formatCode="_-[$€-2]* #,##0.00_-;\-[$€-2]* #,##0.00_-;_-[$€-2]* &quot;-&quot;??_-"/>
    <numFmt numFmtId="241" formatCode="0_);[Red]\(0\)"/>
    <numFmt numFmtId="242" formatCode="#,##0\ \ ;\(#,##0\)\ ;\—\ \ \ \ "/>
    <numFmt numFmtId="243" formatCode="_(&quot;$&quot;* #,##0.0_);_(&quot;$&quot;* \(#,##0.0\);_(&quot;$&quot;* &quot;-&quot;??_);_(@_)"/>
    <numFmt numFmtId="244" formatCode="&quot;?&quot;#,##0;[Red]\-&quot;?&quot;#,##0"/>
    <numFmt numFmtId="245" formatCode="0.0&quot;  &quot;"/>
    <numFmt numFmtId="246" formatCode="_-* #,##0&quot; F&quot;_-;\-* #,##0&quot; F&quot;_-;_-* &quot;-&quot;&quot; F&quot;_-;_-@_-"/>
    <numFmt numFmtId="247" formatCode="_-* #,##0.00&quot; F&quot;_-;\-* #,##0.00&quot; F&quot;_-;_-* &quot;-&quot;??&quot; F&quot;_-;_-@_-"/>
    <numFmt numFmtId="248" formatCode="#,##0\ &quot;FB&quot;;\-#,##0\ &quot;FB&quot;"/>
    <numFmt numFmtId="249" formatCode="#,##0&quot; F&quot;_);[Red]\(#,##0&quot; F&quot;\)"/>
    <numFmt numFmtId="250" formatCode="0%_);\(0%\)"/>
    <numFmt numFmtId="251" formatCode="&quot;ฃค&quot;#,##0;&quot;ฃค&quot;\-#,##0"/>
    <numFmt numFmtId="252" formatCode="0&quot;  &quot;"/>
    <numFmt numFmtId="253" formatCode="#,##0&quot;£&quot;_);[Red]\(#,##0&quot;£&quot;\)"/>
    <numFmt numFmtId="254" formatCode="&quot;$&quot;#,##0.000_);[Red]\(&quot;$&quot;#,##0.000\)"/>
    <numFmt numFmtId="255" formatCode="#,##0.0_);[Red]\(#,##0.0\)"/>
    <numFmt numFmtId="256" formatCode="d\.m\.yy\ h:mm"/>
    <numFmt numFmtId="257" formatCode="_-* #,##0.00\ &quot;F&quot;_-;\-* #,##0.00\ &quot;F&quot;_-;_-* &quot;-&quot;??\ &quot;F&quot;_-;_-@_-"/>
    <numFmt numFmtId="258" formatCode="0.00&quot;  &quot;"/>
    <numFmt numFmtId="259" formatCode="_ * #,##0.00_ ;_ * \-#,##0.00_ ;_ * &quot;-&quot;??_ ;_ @_ "/>
    <numFmt numFmtId="260" formatCode="#,##0.00_ ;[Red]\(#,##0.00\)\ "/>
    <numFmt numFmtId="261" formatCode="#,##0.00;\(###0.00\)"/>
    <numFmt numFmtId="262" formatCode="#,##0.00\ &quot;FB&quot;;[Red]\-#,##0.00\ &quot;FB&quot;"/>
    <numFmt numFmtId="263" formatCode="_-&quot;$&quot;* #,##0_-;\-&quot;$&quot;* #,##0_-;_-&quot;$&quot;* &quot;-&quot;_-;_-@_-"/>
    <numFmt numFmtId="264" formatCode="#,##0;\(#,#00\)"/>
    <numFmt numFmtId="265" formatCode="#,##0.00_ ;[Red]\-#,##0.00\ "/>
    <numFmt numFmtId="266" formatCode="_-* #,##0.0_-;\-* #,##0.0_-;_-* &quot;-&quot;??_-;_-@_-"/>
    <numFmt numFmtId="267" formatCode="_-* #,##0.0000000_-;\-* #,##0.0000000_-;_-* &quot;-&quot;??_-;_-@_-"/>
    <numFmt numFmtId="268" formatCode="#,##0.00_);[Black]\(#,##0.00\)"/>
    <numFmt numFmtId="269" formatCode="#,##0.0000000000000"/>
  </numFmts>
  <fonts count="257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8">
    <xf numFmtId="0" fontId="0" fillId="0" borderId="0"/>
    <xf numFmtId="192" fontId="7" fillId="0" borderId="0" applyFont="0" applyFill="0" applyBorder="0" applyAlignment="0" applyProtection="0"/>
    <xf numFmtId="39" fontId="10" fillId="0" borderId="0"/>
    <xf numFmtId="39" fontId="12" fillId="0" borderId="0"/>
    <xf numFmtId="192" fontId="13" fillId="0" borderId="0" applyFont="0" applyFill="0" applyBorder="0" applyAlignment="0" applyProtection="0"/>
    <xf numFmtId="0" fontId="6" fillId="0" borderId="0"/>
    <xf numFmtId="0" fontId="13" fillId="0" borderId="0"/>
    <xf numFmtId="0" fontId="14" fillId="0" borderId="0"/>
    <xf numFmtId="0" fontId="16" fillId="0" borderId="0"/>
    <xf numFmtId="0" fontId="13" fillId="0" borderId="0"/>
    <xf numFmtId="0" fontId="16" fillId="0" borderId="0"/>
    <xf numFmtId="192" fontId="13" fillId="0" borderId="0" applyFont="0" applyFill="0" applyBorder="0" applyAlignment="0" applyProtection="0"/>
    <xf numFmtId="0" fontId="13" fillId="0" borderId="0"/>
    <xf numFmtId="0" fontId="5" fillId="0" borderId="0"/>
    <xf numFmtId="2" fontId="34" fillId="0" borderId="0" applyNumberFormat="0"/>
    <xf numFmtId="0" fontId="35" fillId="0" borderId="0"/>
    <xf numFmtId="195" fontId="35" fillId="0" borderId="0" applyFont="0" applyFill="0" applyBorder="0" applyAlignment="0" applyProtection="0"/>
    <xf numFmtId="0" fontId="36" fillId="0" borderId="0"/>
    <xf numFmtId="196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90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9" fontId="35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9" fillId="0" borderId="0"/>
    <xf numFmtId="200" fontId="35" fillId="0" borderId="0" applyFont="0" applyFill="0" applyBorder="0" applyAlignment="0" applyProtection="0"/>
    <xf numFmtId="201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0" fontId="40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3" fontId="41" fillId="0" borderId="0">
      <alignment horizontal="left"/>
    </xf>
    <xf numFmtId="204" fontId="42" fillId="0" borderId="0">
      <alignment horizontal="left"/>
    </xf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7" fillId="3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7" fillId="3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7" fillId="35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7" fillId="3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7" fillId="3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7" fillId="38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3" fillId="30" borderId="0" applyNumberFormat="0" applyBorder="0" applyAlignment="0" applyProtection="0"/>
    <xf numFmtId="0" fontId="5" fillId="10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05" fontId="50" fillId="0" borderId="0"/>
    <xf numFmtId="205" fontId="50" fillId="0" borderId="0"/>
    <xf numFmtId="205" fontId="50" fillId="0" borderId="0"/>
    <xf numFmtId="205" fontId="50" fillId="0" borderId="0"/>
    <xf numFmtId="205" fontId="50" fillId="0" borderId="0"/>
    <xf numFmtId="205" fontId="50" fillId="0" borderId="0"/>
    <xf numFmtId="205" fontId="50" fillId="0" borderId="0"/>
    <xf numFmtId="205" fontId="50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7" fillId="3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7" fillId="40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7" fillId="4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7" fillId="36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7" fillId="3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7" fillId="42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3" fillId="31" borderId="0" applyNumberFormat="0" applyBorder="0" applyAlignment="0" applyProtection="0"/>
    <xf numFmtId="0" fontId="5" fillId="11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55" fillId="4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55" fillId="40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55" fillId="41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55" fillId="4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55" fillId="45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55" fillId="46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58" fillId="4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9" fontId="59" fillId="0" borderId="0"/>
    <xf numFmtId="9" fontId="59" fillId="0" borderId="0"/>
    <xf numFmtId="9" fontId="34" fillId="0" borderId="0"/>
    <xf numFmtId="9" fontId="34" fillId="0" borderId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55" fillId="4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55" fillId="5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55" fillId="5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55" fillId="5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55" fillId="5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5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5" fillId="58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55" fillId="44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48" borderId="0" applyNumberFormat="0" applyBorder="0" applyAlignment="0" applyProtection="0"/>
    <xf numFmtId="0" fontId="55" fillId="60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55" fillId="4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0" fontId="55" fillId="6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55" fillId="6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64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42" fillId="0" borderId="0" applyFont="0" applyFill="0" applyBorder="0" applyAlignment="0" applyProtection="0">
      <alignment horizontal="right"/>
    </xf>
    <xf numFmtId="0" fontId="67" fillId="0" borderId="0" applyFont="0"/>
    <xf numFmtId="206" fontId="68" fillId="65" borderId="15"/>
    <xf numFmtId="206" fontId="68" fillId="65" borderId="15"/>
    <xf numFmtId="206" fontId="68" fillId="65" borderId="15"/>
    <xf numFmtId="206" fontId="68" fillId="65" borderId="15"/>
    <xf numFmtId="206" fontId="68" fillId="65" borderId="15"/>
    <xf numFmtId="206" fontId="68" fillId="65" borderId="15"/>
    <xf numFmtId="207" fontId="35" fillId="0" borderId="0" applyFill="0" applyBorder="0" applyAlignment="0"/>
    <xf numFmtId="0" fontId="35" fillId="0" borderId="0" applyFill="0" applyBorder="0" applyAlignment="0"/>
    <xf numFmtId="208" fontId="69" fillId="0" borderId="0" applyFill="0" applyBorder="0" applyAlignment="0"/>
    <xf numFmtId="209" fontId="69" fillId="0" borderId="0" applyFill="0" applyBorder="0" applyAlignment="0"/>
    <xf numFmtId="210" fontId="69" fillId="0" borderId="0" applyFill="0" applyBorder="0" applyAlignment="0"/>
    <xf numFmtId="211" fontId="69" fillId="0" borderId="0" applyFill="0" applyBorder="0" applyAlignment="0"/>
    <xf numFmtId="212" fontId="69" fillId="0" borderId="0" applyFill="0" applyBorder="0" applyAlignment="0"/>
    <xf numFmtId="213" fontId="69" fillId="0" borderId="0" applyFill="0" applyBorder="0" applyAlignment="0"/>
    <xf numFmtId="208" fontId="69" fillId="0" borderId="0" applyFill="0" applyBorder="0" applyAlignment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26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83" fillId="67" borderId="17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6" fillId="0" borderId="18">
      <alignment horizontal="center"/>
    </xf>
    <xf numFmtId="214" fontId="87" fillId="0" borderId="0"/>
    <xf numFmtId="214" fontId="87" fillId="0" borderId="0"/>
    <xf numFmtId="214" fontId="87" fillId="0" borderId="0"/>
    <xf numFmtId="214" fontId="87" fillId="0" borderId="0"/>
    <xf numFmtId="214" fontId="87" fillId="0" borderId="0"/>
    <xf numFmtId="214" fontId="87" fillId="0" borderId="0"/>
    <xf numFmtId="214" fontId="87" fillId="0" borderId="0"/>
    <xf numFmtId="214" fontId="87" fillId="0" borderId="0"/>
    <xf numFmtId="190" fontId="34" fillId="0" borderId="0" applyNumberFormat="0" applyBorder="0"/>
    <xf numFmtId="38" fontId="88" fillId="0" borderId="0" applyFont="0" applyFill="0" applyBorder="0" applyAlignment="0" applyProtection="0"/>
    <xf numFmtId="212" fontId="69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47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06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7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220" fontId="35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221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1" fillId="0" borderId="0" applyFont="0" applyFill="0" applyBorder="0" applyAlignment="0" applyProtection="0"/>
    <xf numFmtId="218" fontId="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222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3" fillId="0" borderId="0" applyFont="0" applyFill="0" applyBorder="0" applyAlignment="0" applyProtection="0">
      <alignment horizontal="left" vertical="center"/>
    </xf>
    <xf numFmtId="192" fontId="93" fillId="0" borderId="0" applyFont="0" applyFill="0" applyBorder="0" applyAlignment="0" applyProtection="0">
      <alignment horizontal="left" vertical="center"/>
    </xf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6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0" fontId="88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5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4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224" fontId="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7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192" fontId="45" fillId="0" borderId="0" applyFont="0" applyFill="0" applyBorder="0" applyAlignment="0" applyProtection="0"/>
    <xf numFmtId="225" fontId="5" fillId="0" borderId="0" applyFont="0" applyFill="0" applyBorder="0" applyAlignment="0" applyProtection="0"/>
    <xf numFmtId="192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192" fontId="7" fillId="0" borderId="0" applyFont="0" applyFill="0" applyBorder="0" applyAlignment="0" applyProtection="0"/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6" fontId="47" fillId="0" borderId="0" applyFont="0" applyFill="0" applyBorder="0" applyAlignment="0" applyProtection="0"/>
    <xf numFmtId="207" fontId="9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192" fontId="5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27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27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Font="0" applyFill="0" applyBorder="0" applyAlignment="0" applyProtection="0"/>
    <xf numFmtId="6" fontId="47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35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3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28" fontId="59" fillId="0" borderId="0" applyFill="0" applyBorder="0" applyAlignment="0" applyProtection="0"/>
    <xf numFmtId="192" fontId="5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28" fontId="59" fillId="0" borderId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8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215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97" fillId="0" borderId="0" applyFont="0" applyFill="0" applyBorder="0" applyAlignment="0" applyProtection="0"/>
    <xf numFmtId="215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18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9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4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192" fontId="47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7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88" fontId="100" fillId="0" borderId="0" applyFont="0" applyFill="0" applyBorder="0" applyAlignment="0" applyProtection="0">
      <alignment vertical="top"/>
    </xf>
    <xf numFmtId="192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5" fontId="59" fillId="0" borderId="0" applyFill="0" applyBorder="0" applyAlignment="0" applyProtection="0"/>
    <xf numFmtId="230" fontId="101" fillId="0" borderId="0"/>
    <xf numFmtId="231" fontId="59" fillId="0" borderId="0"/>
    <xf numFmtId="230" fontId="101" fillId="0" borderId="0"/>
    <xf numFmtId="231" fontId="59" fillId="0" borderId="0"/>
    <xf numFmtId="231" fontId="59" fillId="0" borderId="0"/>
    <xf numFmtId="231" fontId="59" fillId="0" borderId="0"/>
    <xf numFmtId="231" fontId="59" fillId="0" borderId="0"/>
    <xf numFmtId="230" fontId="101" fillId="0" borderId="0"/>
    <xf numFmtId="0" fontId="102" fillId="0" borderId="0" applyNumberFormat="0" applyAlignment="0">
      <alignment horizontal="left"/>
    </xf>
    <xf numFmtId="0" fontId="103" fillId="0" borderId="0"/>
    <xf numFmtId="0" fontId="103" fillId="0" borderId="0"/>
    <xf numFmtId="208" fontId="6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191" fontId="89" fillId="0" borderId="0" applyFont="0" applyFill="0" applyBorder="0" applyAlignment="0" applyProtection="0"/>
    <xf numFmtId="221" fontId="3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91" fontId="3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32" fontId="101" fillId="0" borderId="0"/>
    <xf numFmtId="233" fontId="59" fillId="0" borderId="0"/>
    <xf numFmtId="232" fontId="101" fillId="0" borderId="0"/>
    <xf numFmtId="233" fontId="59" fillId="0" borderId="0"/>
    <xf numFmtId="234" fontId="13" fillId="0" borderId="0"/>
    <xf numFmtId="234" fontId="13" fillId="0" borderId="0"/>
    <xf numFmtId="233" fontId="59" fillId="0" borderId="0"/>
    <xf numFmtId="233" fontId="59" fillId="0" borderId="0"/>
    <xf numFmtId="233" fontId="59" fillId="0" borderId="0"/>
    <xf numFmtId="235" fontId="59" fillId="0" borderId="0"/>
    <xf numFmtId="232" fontId="101" fillId="0" borderId="0"/>
    <xf numFmtId="0" fontId="35" fillId="0" borderId="0"/>
    <xf numFmtId="0" fontId="104" fillId="68" borderId="0" applyNumberFormat="0" applyFont="0" applyFill="0" applyBorder="0" applyProtection="0">
      <alignment horizontal="left"/>
    </xf>
    <xf numFmtId="236" fontId="35" fillId="0" borderId="0" applyFont="0" applyFill="0" applyBorder="0" applyAlignment="0" applyProtection="0"/>
    <xf numFmtId="14" fontId="100" fillId="0" borderId="0" applyFill="0" applyBorder="0" applyAlignment="0"/>
    <xf numFmtId="38" fontId="105" fillId="0" borderId="19">
      <alignment vertical="center"/>
    </xf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37" fontId="101" fillId="0" borderId="0"/>
    <xf numFmtId="238" fontId="59" fillId="0" borderId="0"/>
    <xf numFmtId="237" fontId="101" fillId="0" borderId="0"/>
    <xf numFmtId="238" fontId="59" fillId="0" borderId="0"/>
    <xf numFmtId="238" fontId="59" fillId="0" borderId="0"/>
    <xf numFmtId="238" fontId="59" fillId="0" borderId="0"/>
    <xf numFmtId="239" fontId="59" fillId="0" borderId="0"/>
    <xf numFmtId="237" fontId="101" fillId="0" borderId="0"/>
    <xf numFmtId="0" fontId="106" fillId="0" borderId="0" applyNumberFormat="0" applyFill="0" applyBorder="0" applyAlignment="0" applyProtection="0"/>
    <xf numFmtId="0" fontId="107" fillId="69" borderId="0" applyNumberFormat="0" applyBorder="0" applyAlignment="0" applyProtection="0"/>
    <xf numFmtId="0" fontId="107" fillId="70" borderId="0" applyNumberFormat="0" applyBorder="0" applyAlignment="0" applyProtection="0"/>
    <xf numFmtId="0" fontId="107" fillId="71" borderId="0" applyNumberFormat="0" applyBorder="0" applyAlignment="0" applyProtection="0"/>
    <xf numFmtId="212" fontId="69" fillId="0" borderId="0" applyFill="0" applyBorder="0" applyAlignment="0"/>
    <xf numFmtId="208" fontId="69" fillId="0" borderId="0" applyFill="0" applyBorder="0" applyAlignment="0"/>
    <xf numFmtId="212" fontId="69" fillId="0" borderId="0" applyFill="0" applyBorder="0" applyAlignment="0"/>
    <xf numFmtId="213" fontId="69" fillId="0" borderId="0" applyFill="0" applyBorder="0" applyAlignment="0"/>
    <xf numFmtId="208" fontId="69" fillId="0" borderId="0" applyFill="0" applyBorder="0" applyAlignment="0"/>
    <xf numFmtId="0" fontId="108" fillId="0" borderId="0" applyNumberFormat="0" applyAlignment="0">
      <alignment horizontal="left"/>
    </xf>
    <xf numFmtId="240" fontId="90" fillId="0" borderId="0" applyFont="0" applyFill="0" applyBorder="0" applyAlignment="0" applyProtection="0"/>
    <xf numFmtId="240" fontId="109" fillId="0" borderId="0" applyFont="0" applyFill="0" applyBorder="0" applyAlignment="0" applyProtection="0"/>
    <xf numFmtId="0" fontId="110" fillId="0" borderId="0">
      <alignment vertical="top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41" fontId="35" fillId="0" borderId="0" applyFont="0" applyFill="0" applyBorder="0" applyAlignment="0" applyProtection="0"/>
    <xf numFmtId="242" fontId="118" fillId="0" borderId="0">
      <alignment horizontal="right"/>
    </xf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23" fillId="35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38" fontId="126" fillId="68" borderId="0" applyNumberFormat="0" applyBorder="0" applyAlignment="0" applyProtection="0"/>
    <xf numFmtId="243" fontId="127" fillId="0" borderId="0" applyNumberFormat="0" applyFill="0" applyBorder="0" applyProtection="0">
      <alignment horizontal="right"/>
    </xf>
    <xf numFmtId="0" fontId="128" fillId="65" borderId="20"/>
    <xf numFmtId="0" fontId="128" fillId="65" borderId="20"/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30" fillId="0" borderId="21" applyNumberFormat="0" applyAlignment="0" applyProtection="0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1" fillId="0" borderId="0" applyNumberFormat="0" applyFill="0" applyBorder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35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40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145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4" fillId="72" borderId="25">
      <alignment vertical="center" wrapText="1"/>
    </xf>
    <xf numFmtId="0" fontId="147" fillId="0" borderId="0">
      <alignment horizontal="center" textRotation="9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73" borderId="0">
      <alignment horizontal="left" wrapText="1"/>
    </xf>
    <xf numFmtId="244" fontId="35" fillId="0" borderId="0" applyBorder="0" applyAlignment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24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245" fontId="35" fillId="0" borderId="0"/>
    <xf numFmtId="238" fontId="159" fillId="0" borderId="0"/>
    <xf numFmtId="38" fontId="160" fillId="0" borderId="0"/>
    <xf numFmtId="38" fontId="161" fillId="0" borderId="0"/>
    <xf numFmtId="38" fontId="162" fillId="0" borderId="0"/>
    <xf numFmtId="38" fontId="163" fillId="0" borderId="0"/>
    <xf numFmtId="0" fontId="118" fillId="0" borderId="0"/>
    <xf numFmtId="0" fontId="118" fillId="0" borderId="0"/>
    <xf numFmtId="0" fontId="101" fillId="0" borderId="0" applyNumberFormat="0" applyFont="0" applyFill="0" applyBorder="0" applyProtection="0">
      <alignment horizontal="left" vertical="center"/>
    </xf>
    <xf numFmtId="206" fontId="164" fillId="0" borderId="15"/>
    <xf numFmtId="206" fontId="164" fillId="0" borderId="15"/>
    <xf numFmtId="206" fontId="164" fillId="0" borderId="15"/>
    <xf numFmtId="206" fontId="164" fillId="0" borderId="15"/>
    <xf numFmtId="206" fontId="164" fillId="0" borderId="15"/>
    <xf numFmtId="206" fontId="164" fillId="0" borderId="15"/>
    <xf numFmtId="212" fontId="69" fillId="0" borderId="0" applyFill="0" applyBorder="0" applyAlignment="0"/>
    <xf numFmtId="208" fontId="69" fillId="0" borderId="0" applyFill="0" applyBorder="0" applyAlignment="0"/>
    <xf numFmtId="212" fontId="69" fillId="0" borderId="0" applyFill="0" applyBorder="0" applyAlignment="0"/>
    <xf numFmtId="213" fontId="69" fillId="0" borderId="0" applyFill="0" applyBorder="0" applyAlignment="0"/>
    <xf numFmtId="208" fontId="69" fillId="0" borderId="0" applyFill="0" applyBorder="0" applyAlignment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169" fillId="0" borderId="27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172" fillId="0" borderId="28"/>
    <xf numFmtId="0" fontId="173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6" fontId="105" fillId="0" borderId="0" applyFont="0" applyFill="0" applyBorder="0" applyAlignment="0" applyProtection="0"/>
    <xf numFmtId="8" fontId="105" fillId="0" borderId="0" applyFont="0" applyFill="0" applyBorder="0" applyAlignment="0" applyProtection="0"/>
    <xf numFmtId="246" fontId="174" fillId="0" borderId="0" applyFont="0" applyFill="0" applyBorder="0" applyAlignment="0" applyProtection="0"/>
    <xf numFmtId="247" fontId="174" fillId="0" borderId="0" applyFont="0" applyFill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79" fillId="7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37" fontId="182" fillId="0" borderId="0"/>
    <xf numFmtId="235" fontId="183" fillId="0" borderId="0"/>
    <xf numFmtId="248" fontId="59" fillId="0" borderId="0"/>
    <xf numFmtId="0" fontId="103" fillId="0" borderId="0"/>
    <xf numFmtId="0" fontId="5" fillId="0" borderId="0"/>
    <xf numFmtId="0" fontId="90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5" fillId="0" borderId="0"/>
    <xf numFmtId="0" fontId="35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35" fillId="0" borderId="0"/>
    <xf numFmtId="0" fontId="11" fillId="0" borderId="0"/>
    <xf numFmtId="0" fontId="35" fillId="0" borderId="0"/>
    <xf numFmtId="0" fontId="46" fillId="0" borderId="0"/>
    <xf numFmtId="0" fontId="7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13" fillId="0" borderId="0"/>
    <xf numFmtId="0" fontId="7" fillId="0" borderId="0"/>
    <xf numFmtId="0" fontId="184" fillId="0" borderId="0"/>
    <xf numFmtId="0" fontId="46" fillId="0" borderId="0"/>
    <xf numFmtId="0" fontId="7" fillId="0" borderId="0"/>
    <xf numFmtId="0" fontId="13" fillId="0" borderId="0"/>
    <xf numFmtId="0" fontId="13" fillId="0" borderId="0"/>
    <xf numFmtId="0" fontId="92" fillId="0" borderId="0"/>
    <xf numFmtId="0" fontId="185" fillId="0" borderId="0"/>
    <xf numFmtId="0" fontId="7" fillId="0" borderId="0"/>
    <xf numFmtId="0" fontId="35" fillId="0" borderId="0"/>
    <xf numFmtId="0" fontId="184" fillId="0" borderId="0"/>
    <xf numFmtId="0" fontId="35" fillId="0" borderId="0"/>
    <xf numFmtId="0" fontId="35" fillId="0" borderId="0"/>
    <xf numFmtId="0" fontId="47" fillId="0" borderId="0"/>
    <xf numFmtId="0" fontId="47" fillId="0" borderId="0"/>
    <xf numFmtId="0" fontId="45" fillId="0" borderId="0"/>
    <xf numFmtId="0" fontId="47" fillId="0" borderId="0"/>
    <xf numFmtId="0" fontId="35" fillId="0" borderId="0"/>
    <xf numFmtId="0" fontId="94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33" fillId="0" borderId="0"/>
    <xf numFmtId="0" fontId="34" fillId="0" borderId="0"/>
    <xf numFmtId="0" fontId="35" fillId="0" borderId="0"/>
    <xf numFmtId="0" fontId="46" fillId="0" borderId="0"/>
    <xf numFmtId="0" fontId="185" fillId="0" borderId="0"/>
    <xf numFmtId="0" fontId="45" fillId="0" borderId="0"/>
    <xf numFmtId="0" fontId="45" fillId="0" borderId="0"/>
    <xf numFmtId="0" fontId="185" fillId="0" borderId="0"/>
    <xf numFmtId="0" fontId="94" fillId="0" borderId="0"/>
    <xf numFmtId="0" fontId="98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1" fillId="0" borderId="0" applyNumberFormat="0" applyFill="0" applyBorder="0" applyProtection="0">
      <alignment vertical="top" wrapText="1"/>
    </xf>
    <xf numFmtId="0" fontId="186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91" fillId="0" borderId="0" applyNumberFormat="0" applyFill="0" applyBorder="0" applyProtection="0">
      <alignment vertical="top" wrapText="1"/>
    </xf>
    <xf numFmtId="0" fontId="11" fillId="0" borderId="0"/>
    <xf numFmtId="0" fontId="13" fillId="0" borderId="0"/>
    <xf numFmtId="0" fontId="13" fillId="0" borderId="0"/>
    <xf numFmtId="0" fontId="44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7" fillId="0" borderId="0"/>
    <xf numFmtId="0" fontId="5" fillId="0" borderId="0"/>
    <xf numFmtId="0" fontId="35" fillId="0" borderId="0"/>
    <xf numFmtId="0" fontId="13" fillId="0" borderId="0"/>
    <xf numFmtId="0" fontId="100" fillId="0" borderId="0">
      <alignment vertical="top"/>
    </xf>
    <xf numFmtId="0" fontId="13" fillId="0" borderId="0"/>
    <xf numFmtId="0" fontId="13" fillId="0" borderId="0"/>
    <xf numFmtId="0" fontId="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4" fontId="187" fillId="0" borderId="0" applyFill="0" applyBorder="0" applyProtection="0">
      <alignment horizontal="left" vertical="center"/>
    </xf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46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46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0" fontId="35" fillId="0" borderId="0"/>
    <xf numFmtId="0" fontId="5" fillId="0" borderId="0"/>
    <xf numFmtId="0" fontId="4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7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35" fillId="0" borderId="0"/>
    <xf numFmtId="0" fontId="45" fillId="0" borderId="0"/>
    <xf numFmtId="0" fontId="5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4" fontId="33" fillId="0" borderId="0" applyFill="0" applyBorder="0" applyProtection="0">
      <alignment horizontal="left" vertical="center"/>
    </xf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13" fillId="0" borderId="0"/>
    <xf numFmtId="0" fontId="188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9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13" fillId="0" borderId="0"/>
    <xf numFmtId="0" fontId="13" fillId="0" borderId="0"/>
    <xf numFmtId="4" fontId="93" fillId="0" borderId="0" applyFill="0" applyBorder="0" applyProtection="0">
      <alignment horizontal="left" vertical="center"/>
    </xf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90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98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0" fillId="0" borderId="0"/>
    <xf numFmtId="0" fontId="13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5" fillId="0" borderId="0"/>
    <xf numFmtId="0" fontId="188" fillId="0" borderId="0"/>
    <xf numFmtId="0" fontId="59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88" fillId="0" borderId="0"/>
    <xf numFmtId="0" fontId="35" fillId="0" borderId="0"/>
    <xf numFmtId="0" fontId="188" fillId="0" borderId="0"/>
    <xf numFmtId="0" fontId="89" fillId="0" borderId="0"/>
    <xf numFmtId="0" fontId="7" fillId="0" borderId="0"/>
    <xf numFmtId="0" fontId="89" fillId="0" borderId="0"/>
    <xf numFmtId="0" fontId="191" fillId="0" borderId="0"/>
    <xf numFmtId="0" fontId="13" fillId="0" borderId="0"/>
    <xf numFmtId="0" fontId="46" fillId="0" borderId="0"/>
    <xf numFmtId="0" fontId="190" fillId="0" borderId="0"/>
    <xf numFmtId="0" fontId="47" fillId="0" borderId="0"/>
    <xf numFmtId="0" fontId="13" fillId="0" borderId="0"/>
    <xf numFmtId="0" fontId="1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91" fillId="0" borderId="0" applyNumberFormat="0" applyFill="0" applyBorder="0" applyProtection="0">
      <alignment vertical="top" wrapText="1"/>
    </xf>
    <xf numFmtId="0" fontId="45" fillId="0" borderId="0"/>
    <xf numFmtId="0" fontId="5" fillId="0" borderId="0"/>
    <xf numFmtId="0" fontId="188" fillId="0" borderId="0"/>
    <xf numFmtId="0" fontId="7" fillId="0" borderId="0"/>
    <xf numFmtId="0" fontId="7" fillId="0" borderId="0"/>
    <xf numFmtId="0" fontId="188" fillId="0" borderId="0"/>
    <xf numFmtId="0" fontId="7" fillId="0" borderId="0"/>
    <xf numFmtId="0" fontId="35" fillId="0" borderId="0"/>
    <xf numFmtId="0" fontId="188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88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188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9" fillId="0" borderId="0"/>
    <xf numFmtId="0" fontId="45" fillId="0" borderId="0"/>
    <xf numFmtId="0" fontId="46" fillId="0" borderId="0"/>
    <xf numFmtId="0" fontId="35" fillId="0" borderId="0"/>
    <xf numFmtId="0" fontId="7" fillId="0" borderId="0"/>
    <xf numFmtId="0" fontId="46" fillId="0" borderId="0"/>
    <xf numFmtId="0" fontId="47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7" fillId="0" borderId="0"/>
    <xf numFmtId="0" fontId="45" fillId="0" borderId="0"/>
    <xf numFmtId="0" fontId="13" fillId="0" borderId="0"/>
    <xf numFmtId="0" fontId="5" fillId="0" borderId="0"/>
    <xf numFmtId="0" fontId="5" fillId="0" borderId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13" fillId="0" borderId="0"/>
    <xf numFmtId="4" fontId="187" fillId="0" borderId="0" applyFill="0" applyBorder="0" applyProtection="0">
      <alignment horizontal="lef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4" fontId="99" fillId="0" borderId="0" applyFill="0" applyBorder="0" applyProtection="0">
      <alignment horizontal="left" vertical="center"/>
    </xf>
    <xf numFmtId="0" fontId="44" fillId="0" borderId="0"/>
    <xf numFmtId="0" fontId="47" fillId="0" borderId="0"/>
    <xf numFmtId="0" fontId="7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92" fillId="0" borderId="0"/>
    <xf numFmtId="0" fontId="35" fillId="0" borderId="0"/>
    <xf numFmtId="0" fontId="35" fillId="0" borderId="0"/>
    <xf numFmtId="234" fontId="13" fillId="0" borderId="0"/>
    <xf numFmtId="234" fontId="13" fillId="0" borderId="0"/>
    <xf numFmtId="0" fontId="35" fillId="0" borderId="0"/>
    <xf numFmtId="0" fontId="11" fillId="0" borderId="0"/>
    <xf numFmtId="0" fontId="35" fillId="0" borderId="0"/>
    <xf numFmtId="0" fontId="44" fillId="0" borderId="0"/>
    <xf numFmtId="0" fontId="5" fillId="0" borderId="0"/>
    <xf numFmtId="0" fontId="7" fillId="0" borderId="0"/>
    <xf numFmtId="0" fontId="45" fillId="0" borderId="0"/>
    <xf numFmtId="0" fontId="11" fillId="0" borderId="0"/>
    <xf numFmtId="0" fontId="7" fillId="0" borderId="0"/>
    <xf numFmtId="0" fontId="13" fillId="0" borderId="0"/>
    <xf numFmtId="0" fontId="46" fillId="0" borderId="0"/>
    <xf numFmtId="0" fontId="35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249" fontId="35" fillId="0" borderId="0"/>
    <xf numFmtId="0" fontId="67" fillId="0" borderId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6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25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40" fontId="201" fillId="76" borderId="0">
      <alignment horizontal="right"/>
    </xf>
    <xf numFmtId="0" fontId="202" fillId="76" borderId="31"/>
    <xf numFmtId="0" fontId="203" fillId="0" borderId="0">
      <alignment horizontal="center"/>
    </xf>
    <xf numFmtId="0" fontId="204" fillId="0" borderId="0">
      <alignment horizontal="center"/>
    </xf>
    <xf numFmtId="250" fontId="35" fillId="0" borderId="0" applyFont="0" applyFill="0" applyBorder="0" applyAlignment="0" applyProtection="0"/>
    <xf numFmtId="211" fontId="69" fillId="0" borderId="0" applyFont="0" applyFill="0" applyBorder="0" applyAlignment="0" applyProtection="0"/>
    <xf numFmtId="251" fontId="20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5" fillId="0" borderId="32" applyNumberFormat="0" applyBorder="0"/>
    <xf numFmtId="192" fontId="35" fillId="0" borderId="0" applyFont="0" applyFill="0" applyBorder="0" applyAlignment="0" applyProtection="0"/>
    <xf numFmtId="3" fontId="206" fillId="0" borderId="0" applyNumberFormat="0" applyFill="0" applyBorder="0" applyAlignment="0" applyProtection="0"/>
    <xf numFmtId="212" fontId="69" fillId="0" borderId="0" applyFill="0" applyBorder="0" applyAlignment="0"/>
    <xf numFmtId="208" fontId="69" fillId="0" borderId="0" applyFill="0" applyBorder="0" applyAlignment="0"/>
    <xf numFmtId="212" fontId="69" fillId="0" borderId="0" applyFill="0" applyBorder="0" applyAlignment="0"/>
    <xf numFmtId="213" fontId="69" fillId="0" borderId="0" applyFill="0" applyBorder="0" applyAlignment="0"/>
    <xf numFmtId="208" fontId="69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1" fillId="0" borderId="28">
      <alignment horizontal="center"/>
    </xf>
    <xf numFmtId="3" fontId="67" fillId="0" borderId="0" applyFont="0" applyFill="0" applyBorder="0" applyAlignment="0" applyProtection="0"/>
    <xf numFmtId="0" fontId="67" fillId="77" borderId="0" applyNumberFormat="0" applyFont="0" applyBorder="0" applyAlignment="0" applyProtection="0"/>
    <xf numFmtId="37" fontId="207" fillId="0" borderId="0"/>
    <xf numFmtId="190" fontId="35" fillId="0" borderId="0" applyFont="0" applyFill="0" applyBorder="0" applyAlignment="0" applyProtection="0"/>
    <xf numFmtId="252" fontId="69" fillId="0" borderId="0" applyFont="0" applyFill="0" applyBorder="0" applyAlignment="0" applyProtection="0"/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0" fontId="208" fillId="0" borderId="0"/>
    <xf numFmtId="0" fontId="208" fillId="0" borderId="0"/>
    <xf numFmtId="253" fontId="35" fillId="0" borderId="0" applyNumberFormat="0" applyFill="0" applyBorder="0" applyAlignment="0" applyProtection="0">
      <alignment horizontal="left"/>
    </xf>
    <xf numFmtId="254" fontId="35" fillId="0" borderId="0" applyNumberFormat="0" applyFill="0" applyBorder="0" applyAlignment="0" applyProtection="0">
      <alignment horizontal="left"/>
    </xf>
    <xf numFmtId="255" fontId="35" fillId="0" borderId="0"/>
    <xf numFmtId="255" fontId="35" fillId="0" borderId="0"/>
    <xf numFmtId="38" fontId="101" fillId="0" borderId="0" applyNumberFormat="0" applyFont="0" applyFill="0" applyBorder="0" applyAlignment="0"/>
    <xf numFmtId="0" fontId="209" fillId="0" borderId="0" applyNumberFormat="0" applyFill="0" applyBorder="0" applyAlignment="0" applyProtection="0"/>
    <xf numFmtId="39" fontId="210" fillId="0" borderId="0"/>
    <xf numFmtId="0" fontId="100" fillId="0" borderId="0">
      <alignment vertical="top"/>
    </xf>
    <xf numFmtId="0" fontId="211" fillId="0" borderId="0" applyNumberFormat="0" applyBorder="0" applyAlignment="0"/>
    <xf numFmtId="0" fontId="211" fillId="0" borderId="0" applyNumberFormat="0" applyBorder="0" applyAlignment="0"/>
    <xf numFmtId="0" fontId="172" fillId="0" borderId="0"/>
    <xf numFmtId="0" fontId="173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12" fillId="73" borderId="0">
      <alignment wrapText="1"/>
    </xf>
    <xf numFmtId="40" fontId="213" fillId="0" borderId="0" applyBorder="0">
      <alignment horizontal="right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0" fontId="214" fillId="0" borderId="0"/>
    <xf numFmtId="49" fontId="35" fillId="0" borderId="0" applyFont="0" applyFill="0" applyBorder="0" applyAlignment="0" applyProtection="0"/>
    <xf numFmtId="49" fontId="100" fillId="0" borderId="0" applyFill="0" applyBorder="0" applyAlignment="0"/>
    <xf numFmtId="256" fontId="69" fillId="0" borderId="0" applyFill="0" applyBorder="0" applyAlignment="0"/>
    <xf numFmtId="257" fontId="69" fillId="0" borderId="0" applyFill="0" applyBorder="0" applyAlignment="0"/>
    <xf numFmtId="0" fontId="215" fillId="0" borderId="0" applyFill="0" applyBorder="0" applyProtection="0">
      <alignment horizontal="center" vertical="top"/>
    </xf>
    <xf numFmtId="40" fontId="2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31" fillId="0" borderId="1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190" fontId="35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35" fillId="0" borderId="0" applyFont="0" applyFill="0" applyBorder="0" applyAlignment="0" applyProtection="0"/>
    <xf numFmtId="188" fontId="225" fillId="0" borderId="0" applyFont="0" applyFill="0" applyBorder="0" applyAlignment="0" applyProtection="0"/>
    <xf numFmtId="258" fontId="6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74" fillId="0" borderId="0" applyNumberFormat="0" applyFont="0" applyFill="0" applyBorder="0" applyProtection="0">
      <alignment horizontal="center" vertical="center" wrapText="1"/>
    </xf>
    <xf numFmtId="216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234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8" fontId="49" fillId="0" borderId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59" fontId="5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59" fontId="5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260" fontId="48" fillId="0" borderId="0" applyFont="0" applyFill="0" applyBorder="0" applyAlignment="0" applyProtection="0"/>
    <xf numFmtId="260" fontId="4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61" fontId="47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189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2" fontId="18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7" fillId="0" borderId="11" applyNumberFormat="0" applyFill="0" applyAlignment="0" applyProtection="0"/>
    <xf numFmtId="0" fontId="240" fillId="0" borderId="27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1" fillId="2" borderId="0" applyNumberFormat="0" applyBorder="0" applyAlignment="0" applyProtection="0"/>
    <xf numFmtId="0" fontId="241" fillId="35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9" fontId="246" fillId="0" borderId="0" applyFont="0" applyFill="0" applyBorder="0" applyAlignment="0" applyProtection="0"/>
    <xf numFmtId="0" fontId="59" fillId="0" borderId="0"/>
    <xf numFmtId="0" fontId="34" fillId="0" borderId="0"/>
    <xf numFmtId="0" fontId="35" fillId="0" borderId="0"/>
    <xf numFmtId="0" fontId="35" fillId="0" borderId="0"/>
    <xf numFmtId="0" fontId="59" fillId="0" borderId="0"/>
    <xf numFmtId="0" fontId="186" fillId="0" borderId="0"/>
    <xf numFmtId="0" fontId="35" fillId="0" borderId="0"/>
    <xf numFmtId="0" fontId="35" fillId="0" borderId="0"/>
    <xf numFmtId="0" fontId="3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235" fillId="0" borderId="0"/>
    <xf numFmtId="0" fontId="13" fillId="0" borderId="0"/>
    <xf numFmtId="0" fontId="34" fillId="0" borderId="0"/>
    <xf numFmtId="0" fontId="59" fillId="0" borderId="0"/>
    <xf numFmtId="0" fontId="35" fillId="0" borderId="0"/>
    <xf numFmtId="0" fontId="98" fillId="0" borderId="0"/>
    <xf numFmtId="0" fontId="59" fillId="0" borderId="0"/>
    <xf numFmtId="0" fontId="3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9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35" fillId="0" borderId="0"/>
    <xf numFmtId="0" fontId="49" fillId="0" borderId="0"/>
    <xf numFmtId="0" fontId="13" fillId="0" borderId="0"/>
    <xf numFmtId="0" fontId="13" fillId="0" borderId="0"/>
    <xf numFmtId="0" fontId="59" fillId="0" borderId="0"/>
    <xf numFmtId="0" fontId="59" fillId="0" borderId="0"/>
    <xf numFmtId="0" fontId="13" fillId="0" borderId="0"/>
    <xf numFmtId="0" fontId="13" fillId="0" borderId="0"/>
    <xf numFmtId="0" fontId="35" fillId="0" borderId="0"/>
    <xf numFmtId="0" fontId="96" fillId="0" borderId="0"/>
    <xf numFmtId="0" fontId="34" fillId="0" borderId="0"/>
    <xf numFmtId="0" fontId="59" fillId="0" borderId="0"/>
    <xf numFmtId="0" fontId="100" fillId="0" borderId="0" applyNumberFormat="0" applyFill="0" applyBorder="0" applyAlignment="0" applyProtection="0"/>
    <xf numFmtId="0" fontId="35" fillId="0" borderId="0"/>
    <xf numFmtId="0" fontId="35" fillId="0" borderId="0"/>
    <xf numFmtId="0" fontId="49" fillId="0" borderId="0"/>
    <xf numFmtId="0" fontId="188" fillId="0" borderId="0"/>
    <xf numFmtId="0" fontId="35" fillId="0" borderId="0"/>
    <xf numFmtId="0" fontId="7" fillId="0" borderId="0"/>
    <xf numFmtId="0" fontId="59" fillId="0" borderId="0"/>
    <xf numFmtId="0" fontId="47" fillId="0" borderId="0"/>
    <xf numFmtId="0" fontId="13" fillId="0" borderId="0"/>
    <xf numFmtId="0" fontId="24" fillId="5" borderId="9" applyNumberFormat="0" applyAlignment="0" applyProtection="0"/>
    <xf numFmtId="0" fontId="24" fillId="5" borderId="9" applyNumberFormat="0" applyAlignment="0" applyProtection="0"/>
    <xf numFmtId="0" fontId="24" fillId="5" borderId="9" applyNumberFormat="0" applyAlignment="0" applyProtection="0"/>
    <xf numFmtId="0" fontId="23" fillId="4" borderId="0" applyNumberFormat="0" applyBorder="0" applyAlignment="0" applyProtection="0"/>
    <xf numFmtId="0" fontId="24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22" fillId="3" borderId="0" applyNumberFormat="0" applyBorder="0" applyAlignment="0" applyProtection="0"/>
    <xf numFmtId="0" fontId="248" fillId="3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6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262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00" fillId="0" borderId="0">
      <alignment vertical="top"/>
    </xf>
    <xf numFmtId="0" fontId="249" fillId="0" borderId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5" fillId="0" borderId="31"/>
    <xf numFmtId="0" fontId="35" fillId="0" borderId="31"/>
    <xf numFmtId="0" fontId="35" fillId="0" borderId="31"/>
    <xf numFmtId="0" fontId="35" fillId="0" borderId="31"/>
    <xf numFmtId="0" fontId="35" fillId="0" borderId="31"/>
    <xf numFmtId="0" fontId="59" fillId="0" borderId="31"/>
    <xf numFmtId="0" fontId="25" fillId="6" borderId="10" applyNumberFormat="0" applyAlignment="0" applyProtection="0"/>
    <xf numFmtId="0" fontId="25" fillId="6" borderId="10" applyNumberFormat="0" applyAlignment="0" applyProtection="0"/>
    <xf numFmtId="0" fontId="25" fillId="6" borderId="10" applyNumberForma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0" fillId="0" borderId="0"/>
    <xf numFmtId="206" fontId="210" fillId="0" borderId="0"/>
    <xf numFmtId="190" fontId="207" fillId="0" borderId="0" applyFont="0" applyFill="0" applyBorder="0" applyAlignment="0" applyProtection="0"/>
    <xf numFmtId="192" fontId="207" fillId="0" borderId="0" applyFont="0" applyFill="0" applyBorder="0" applyAlignment="0" applyProtection="0"/>
    <xf numFmtId="0" fontId="35" fillId="0" borderId="0"/>
    <xf numFmtId="0" fontId="251" fillId="0" borderId="0"/>
    <xf numFmtId="190" fontId="13" fillId="0" borderId="0" applyFont="0" applyFill="0" applyBorder="0" applyAlignment="0" applyProtection="0"/>
    <xf numFmtId="0" fontId="88" fillId="0" borderId="0"/>
    <xf numFmtId="0" fontId="252" fillId="0" borderId="0" applyNumberFormat="0" applyFill="0" applyBorder="0" applyAlignment="0" applyProtection="0">
      <alignment vertical="top"/>
      <protection locked="0"/>
    </xf>
    <xf numFmtId="263" fontId="253" fillId="0" borderId="0" applyFont="0" applyFill="0" applyBorder="0" applyAlignment="0" applyProtection="0"/>
    <xf numFmtId="263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</cellStyleXfs>
  <cellXfs count="218">
    <xf numFmtId="0" fontId="0" fillId="0" borderId="0" xfId="0"/>
    <xf numFmtId="40" fontId="11" fillId="0" borderId="0" xfId="2" applyNumberFormat="1" applyFont="1" applyFill="1" applyAlignment="1" applyProtection="1">
      <alignment horizontal="center" vertical="center"/>
    </xf>
    <xf numFmtId="40" fontId="11" fillId="0" borderId="0" xfId="0" applyNumberFormat="1" applyFont="1" applyFill="1" applyAlignment="1">
      <alignment vertical="center"/>
    </xf>
    <xf numFmtId="39" fontId="11" fillId="0" borderId="0" xfId="2" applyFont="1" applyFill="1" applyAlignment="1">
      <alignment horizontal="right" vertical="center"/>
    </xf>
    <xf numFmtId="193" fontId="11" fillId="0" borderId="0" xfId="0" applyNumberFormat="1" applyFont="1" applyFill="1" applyAlignment="1">
      <alignment vertical="center"/>
    </xf>
    <xf numFmtId="194" fontId="11" fillId="0" borderId="0" xfId="3" applyNumberFormat="1" applyFont="1" applyFill="1" applyBorder="1" applyAlignment="1">
      <alignment vertical="center"/>
    </xf>
    <xf numFmtId="193" fontId="11" fillId="0" borderId="1" xfId="0" applyNumberFormat="1" applyFont="1" applyFill="1" applyBorder="1" applyAlignment="1">
      <alignment vertical="center"/>
    </xf>
    <xf numFmtId="193" fontId="11" fillId="0" borderId="2" xfId="0" applyNumberFormat="1" applyFont="1" applyFill="1" applyBorder="1" applyAlignment="1">
      <alignment vertical="center"/>
    </xf>
    <xf numFmtId="192" fontId="11" fillId="0" borderId="0" xfId="1" applyFont="1" applyFill="1" applyAlignment="1">
      <alignment vertical="center"/>
    </xf>
    <xf numFmtId="193" fontId="11" fillId="0" borderId="3" xfId="0" applyNumberFormat="1" applyFont="1" applyFill="1" applyBorder="1" applyAlignment="1">
      <alignment vertical="center"/>
    </xf>
    <xf numFmtId="193" fontId="11" fillId="0" borderId="4" xfId="0" applyNumberFormat="1" applyFont="1" applyFill="1" applyBorder="1" applyAlignment="1">
      <alignment vertical="center"/>
    </xf>
    <xf numFmtId="39" fontId="11" fillId="0" borderId="0" xfId="2" applyFont="1" applyFill="1" applyAlignment="1">
      <alignment vertical="center"/>
    </xf>
    <xf numFmtId="40" fontId="15" fillId="0" borderId="0" xfId="0" applyNumberFormat="1" applyFont="1" applyFill="1" applyAlignment="1">
      <alignment vertical="center"/>
    </xf>
    <xf numFmtId="0" fontId="11" fillId="0" borderId="0" xfId="0" applyFont="1" applyFill="1"/>
    <xf numFmtId="39" fontId="11" fillId="0" borderId="0" xfId="3" applyNumberFormat="1" applyFont="1" applyFill="1" applyBorder="1" applyAlignment="1">
      <alignment vertical="center"/>
    </xf>
    <xf numFmtId="0" fontId="8" fillId="0" borderId="0" xfId="0" applyFont="1" applyFill="1"/>
    <xf numFmtId="40" fontId="11" fillId="0" borderId="0" xfId="2" applyNumberFormat="1" applyFont="1" applyFill="1" applyAlignment="1">
      <alignment horizontal="center" vertical="center"/>
    </xf>
    <xf numFmtId="40" fontId="11" fillId="0" borderId="0" xfId="2" applyNumberFormat="1" applyFont="1" applyFill="1" applyAlignment="1">
      <alignment vertical="center"/>
    </xf>
    <xf numFmtId="0" fontId="11" fillId="0" borderId="0" xfId="8" applyFont="1" applyFill="1" applyAlignment="1">
      <alignment vertical="center"/>
    </xf>
    <xf numFmtId="39" fontId="11" fillId="0" borderId="0" xfId="2" applyFont="1" applyFill="1" applyBorder="1" applyAlignment="1">
      <alignment horizontal="right" vertical="center"/>
    </xf>
    <xf numFmtId="192" fontId="11" fillId="0" borderId="0" xfId="1" applyFont="1" applyFill="1" applyAlignment="1">
      <alignment horizontal="center"/>
    </xf>
    <xf numFmtId="40" fontId="15" fillId="0" borderId="0" xfId="2" applyNumberFormat="1" applyFont="1" applyFill="1" applyAlignment="1">
      <alignment vertical="center"/>
    </xf>
    <xf numFmtId="40" fontId="11" fillId="0" borderId="0" xfId="2" applyNumberFormat="1" applyFont="1" applyFill="1" applyAlignment="1" applyProtection="1">
      <alignment horizontal="left" vertical="center"/>
    </xf>
    <xf numFmtId="0" fontId="11" fillId="0" borderId="0" xfId="4599" applyFont="1" applyFill="1"/>
    <xf numFmtId="0" fontId="15" fillId="0" borderId="0" xfId="4599" applyFont="1" applyFill="1"/>
    <xf numFmtId="4" fontId="11" fillId="0" borderId="0" xfId="4600" applyNumberFormat="1" applyFont="1" applyFill="1" applyBorder="1" applyAlignment="1">
      <alignment horizontal="right"/>
    </xf>
    <xf numFmtId="4" fontId="11" fillId="0" borderId="0" xfId="4600" applyNumberFormat="1" applyFont="1" applyFill="1" applyBorder="1" applyAlignment="1">
      <alignment horizontal="right" vertical="center"/>
    </xf>
    <xf numFmtId="4" fontId="11" fillId="0" borderId="38" xfId="4600" applyNumberFormat="1" applyFont="1" applyFill="1" applyBorder="1" applyAlignment="1">
      <alignment horizontal="right"/>
    </xf>
    <xf numFmtId="0" fontId="11" fillId="0" borderId="0" xfId="4599" applyFont="1" applyFill="1" applyBorder="1" applyAlignment="1">
      <alignment horizontal="center" wrapText="1"/>
    </xf>
    <xf numFmtId="4" fontId="11" fillId="0" borderId="0" xfId="4599" applyNumberFormat="1" applyFont="1" applyFill="1" applyAlignment="1">
      <alignment horizontal="center"/>
    </xf>
    <xf numFmtId="192" fontId="11" fillId="0" borderId="0" xfId="1" applyFont="1" applyFill="1" applyBorder="1" applyAlignment="1">
      <alignment horizontal="center"/>
    </xf>
    <xf numFmtId="192" fontId="11" fillId="0" borderId="0" xfId="1" applyFont="1" applyFill="1" applyBorder="1" applyAlignment="1">
      <alignment horizontal="center" wrapText="1"/>
    </xf>
    <xf numFmtId="0" fontId="15" fillId="0" borderId="0" xfId="4599" applyFont="1" applyFill="1" applyAlignment="1"/>
    <xf numFmtId="193" fontId="11" fillId="0" borderId="0" xfId="0" applyNumberFormat="1" applyFont="1" applyFill="1" applyBorder="1" applyAlignment="1">
      <alignment vertical="center"/>
    </xf>
    <xf numFmtId="40" fontId="11" fillId="0" borderId="0" xfId="0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horizontal="center"/>
    </xf>
    <xf numFmtId="0" fontId="11" fillId="0" borderId="0" xfId="4601" applyFont="1" applyFill="1"/>
    <xf numFmtId="0" fontId="15" fillId="0" borderId="0" xfId="4601" applyFont="1" applyFill="1"/>
    <xf numFmtId="40" fontId="11" fillId="0" borderId="0" xfId="4601" applyNumberFormat="1" applyFont="1" applyFill="1" applyAlignment="1">
      <alignment horizontal="center" vertical="center"/>
    </xf>
    <xf numFmtId="192" fontId="11" fillId="0" borderId="0" xfId="4602" applyFont="1" applyFill="1" applyBorder="1" applyAlignment="1">
      <alignment vertical="center"/>
    </xf>
    <xf numFmtId="192" fontId="11" fillId="0" borderId="0" xfId="4602" applyFont="1" applyFill="1" applyAlignment="1">
      <alignment horizontal="right"/>
    </xf>
    <xf numFmtId="40" fontId="11" fillId="0" borderId="0" xfId="4601" applyNumberFormat="1" applyFont="1" applyFill="1" applyAlignment="1">
      <alignment vertical="center"/>
    </xf>
    <xf numFmtId="4" fontId="11" fillId="0" borderId="0" xfId="4602" applyNumberFormat="1" applyFont="1" applyFill="1"/>
    <xf numFmtId="194" fontId="11" fillId="0" borderId="0" xfId="4602" applyNumberFormat="1" applyFont="1" applyFill="1" applyAlignment="1">
      <alignment vertical="center"/>
    </xf>
    <xf numFmtId="194" fontId="11" fillId="0" borderId="39" xfId="4602" applyNumberFormat="1" applyFont="1" applyFill="1" applyBorder="1"/>
    <xf numFmtId="194" fontId="11" fillId="0" borderId="0" xfId="4602" applyNumberFormat="1" applyFont="1" applyFill="1" applyBorder="1" applyAlignment="1">
      <alignment vertical="center"/>
    </xf>
    <xf numFmtId="192" fontId="11" fillId="0" borderId="0" xfId="4601" applyNumberFormat="1" applyFont="1" applyFill="1"/>
    <xf numFmtId="194" fontId="11" fillId="0" borderId="0" xfId="4602" applyNumberFormat="1" applyFont="1" applyFill="1" applyBorder="1"/>
    <xf numFmtId="40" fontId="11" fillId="0" borderId="0" xfId="2" applyNumberFormat="1" applyFont="1" applyFill="1" applyAlignment="1">
      <alignment horizontal="left" vertical="center"/>
    </xf>
    <xf numFmtId="193" fontId="11" fillId="0" borderId="0" xfId="4602" applyNumberFormat="1" applyFont="1" applyFill="1"/>
    <xf numFmtId="192" fontId="11" fillId="0" borderId="0" xfId="4602" applyFont="1" applyFill="1"/>
    <xf numFmtId="192" fontId="11" fillId="0" borderId="0" xfId="4602" applyFont="1" applyFill="1" applyAlignment="1">
      <alignment vertical="center"/>
    </xf>
    <xf numFmtId="40" fontId="15" fillId="0" borderId="0" xfId="2" applyNumberFormat="1" applyFont="1" applyFill="1" applyAlignment="1" applyProtection="1">
      <alignment horizontal="left" vertical="center"/>
    </xf>
    <xf numFmtId="193" fontId="11" fillId="0" borderId="0" xfId="4602" applyNumberFormat="1" applyFont="1" applyFill="1" applyAlignment="1">
      <alignment vertical="center"/>
    </xf>
    <xf numFmtId="193" fontId="11" fillId="0" borderId="0" xfId="4602" applyNumberFormat="1" applyFont="1" applyFill="1" applyBorder="1" applyAlignment="1">
      <alignment vertical="center"/>
    </xf>
    <xf numFmtId="193" fontId="15" fillId="0" borderId="0" xfId="4602" applyNumberFormat="1" applyFont="1" applyFill="1" applyBorder="1" applyAlignment="1">
      <alignment vertical="center"/>
    </xf>
    <xf numFmtId="192" fontId="15" fillId="0" borderId="0" xfId="4602" applyFont="1" applyFill="1" applyBorder="1" applyAlignment="1">
      <alignment vertical="center"/>
    </xf>
    <xf numFmtId="193" fontId="15" fillId="0" borderId="0" xfId="2" applyNumberFormat="1" applyFont="1" applyFill="1" applyBorder="1" applyAlignment="1">
      <alignment vertical="center"/>
    </xf>
    <xf numFmtId="40" fontId="15" fillId="0" borderId="0" xfId="2" applyNumberFormat="1" applyFont="1" applyFill="1" applyBorder="1" applyAlignment="1">
      <alignment vertical="center"/>
    </xf>
    <xf numFmtId="192" fontId="15" fillId="0" borderId="0" xfId="4602" applyFont="1" applyFill="1" applyAlignment="1">
      <alignment vertical="center"/>
    </xf>
    <xf numFmtId="264" fontId="11" fillId="0" borderId="0" xfId="4602" applyNumberFormat="1" applyFont="1" applyFill="1"/>
    <xf numFmtId="3" fontId="11" fillId="0" borderId="0" xfId="2" applyNumberFormat="1" applyFont="1" applyFill="1" applyAlignment="1">
      <alignment vertical="center"/>
    </xf>
    <xf numFmtId="192" fontId="11" fillId="0" borderId="39" xfId="1" applyFont="1" applyFill="1" applyBorder="1" applyAlignment="1">
      <alignment vertical="center"/>
    </xf>
    <xf numFmtId="193" fontId="11" fillId="0" borderId="40" xfId="4602" applyNumberFormat="1" applyFont="1" applyFill="1" applyBorder="1"/>
    <xf numFmtId="192" fontId="11" fillId="0" borderId="0" xfId="4602" applyFont="1" applyFill="1" applyBorder="1"/>
    <xf numFmtId="193" fontId="11" fillId="0" borderId="39" xfId="4602" applyNumberFormat="1" applyFont="1" applyFill="1" applyBorder="1" applyAlignment="1">
      <alignment vertical="center"/>
    </xf>
    <xf numFmtId="192" fontId="11" fillId="0" borderId="0" xfId="1" applyFont="1" applyFill="1"/>
    <xf numFmtId="0" fontId="8" fillId="0" borderId="0" xfId="0" applyFont="1" applyFill="1" applyAlignment="1">
      <alignment horizontal="center"/>
    </xf>
    <xf numFmtId="0" fontId="11" fillId="0" borderId="0" xfId="4603" applyFont="1" applyFill="1" applyBorder="1" applyAlignment="1"/>
    <xf numFmtId="0" fontId="11" fillId="0" borderId="0" xfId="4603" applyFont="1" applyFill="1" applyAlignment="1"/>
    <xf numFmtId="0" fontId="11" fillId="0" borderId="0" xfId="4603" applyFont="1" applyFill="1"/>
    <xf numFmtId="0" fontId="15" fillId="0" borderId="0" xfId="4603" applyFont="1" applyFill="1" applyBorder="1" applyAlignment="1"/>
    <xf numFmtId="0" fontId="15" fillId="0" borderId="0" xfId="4603" applyFont="1" applyFill="1" applyAlignment="1"/>
    <xf numFmtId="0" fontId="15" fillId="0" borderId="0" xfId="4603" applyFont="1" applyFill="1"/>
    <xf numFmtId="40" fontId="11" fillId="0" borderId="0" xfId="4603" applyNumberFormat="1" applyFont="1" applyFill="1" applyBorder="1" applyAlignment="1">
      <alignment horizontal="center" vertical="center"/>
    </xf>
    <xf numFmtId="40" fontId="11" fillId="0" borderId="0" xfId="4603" applyNumberFormat="1" applyFont="1" applyFill="1" applyAlignment="1">
      <alignment horizontal="center" vertical="center"/>
    </xf>
    <xf numFmtId="40" fontId="11" fillId="0" borderId="0" xfId="4603" applyNumberFormat="1" applyFont="1" applyFill="1" applyAlignment="1">
      <alignment horizontal="right" vertical="center"/>
    </xf>
    <xf numFmtId="40" fontId="11" fillId="0" borderId="0" xfId="4603" applyNumberFormat="1" applyFont="1" applyFill="1" applyBorder="1" applyAlignment="1">
      <alignment horizontal="right" vertical="center"/>
    </xf>
    <xf numFmtId="4" fontId="11" fillId="0" borderId="0" xfId="4603" applyNumberFormat="1" applyFont="1" applyFill="1" applyAlignment="1">
      <alignment vertical="center"/>
    </xf>
    <xf numFmtId="194" fontId="11" fillId="0" borderId="0" xfId="4603" applyNumberFormat="1" applyFont="1" applyFill="1" applyAlignment="1">
      <alignment vertical="center"/>
    </xf>
    <xf numFmtId="194" fontId="11" fillId="0" borderId="0" xfId="4603" applyNumberFormat="1" applyFont="1" applyFill="1" applyBorder="1" applyAlignment="1">
      <alignment vertical="center"/>
    </xf>
    <xf numFmtId="192" fontId="11" fillId="0" borderId="0" xfId="4604" applyFont="1" applyFill="1" applyAlignment="1">
      <alignment vertical="center"/>
    </xf>
    <xf numFmtId="194" fontId="11" fillId="0" borderId="0" xfId="4604" applyNumberFormat="1" applyFont="1" applyFill="1" applyBorder="1" applyAlignment="1">
      <alignment horizontal="right"/>
    </xf>
    <xf numFmtId="4" fontId="11" fillId="0" borderId="0" xfId="4603" applyNumberFormat="1" applyFont="1" applyFill="1"/>
    <xf numFmtId="194" fontId="11" fillId="0" borderId="0" xfId="4603" applyNumberFormat="1" applyFont="1" applyFill="1"/>
    <xf numFmtId="194" fontId="11" fillId="0" borderId="36" xfId="4603" applyNumberFormat="1" applyFont="1" applyFill="1" applyBorder="1" applyAlignment="1">
      <alignment vertical="center"/>
    </xf>
    <xf numFmtId="192" fontId="11" fillId="0" borderId="0" xfId="4604" applyFont="1" applyFill="1"/>
    <xf numFmtId="194" fontId="11" fillId="0" borderId="39" xfId="4603" applyNumberFormat="1" applyFont="1" applyFill="1" applyBorder="1" applyAlignment="1">
      <alignment vertical="center"/>
    </xf>
    <xf numFmtId="0" fontId="11" fillId="0" borderId="0" xfId="4603" applyFont="1" applyFill="1" applyBorder="1"/>
    <xf numFmtId="223" fontId="11" fillId="0" borderId="0" xfId="4603" applyNumberFormat="1" applyFont="1" applyFill="1"/>
    <xf numFmtId="194" fontId="11" fillId="0" borderId="37" xfId="4603" applyNumberFormat="1" applyFont="1" applyFill="1" applyBorder="1" applyAlignment="1">
      <alignment vertical="center"/>
    </xf>
    <xf numFmtId="192" fontId="11" fillId="0" borderId="0" xfId="4604" applyFont="1" applyFill="1" applyBorder="1"/>
    <xf numFmtId="4" fontId="11" fillId="0" borderId="0" xfId="4603" applyNumberFormat="1" applyFont="1" applyFill="1" applyBorder="1" applyAlignment="1">
      <alignment vertical="center"/>
    </xf>
    <xf numFmtId="4" fontId="11" fillId="0" borderId="40" xfId="4603" applyNumberFormat="1" applyFont="1" applyFill="1" applyBorder="1" applyAlignment="1">
      <alignment vertical="center"/>
    </xf>
    <xf numFmtId="4" fontId="11" fillId="0" borderId="37" xfId="4602" applyNumberFormat="1" applyFont="1" applyFill="1" applyBorder="1"/>
    <xf numFmtId="0" fontId="11" fillId="0" borderId="0" xfId="4601" applyFont="1" applyFill="1" applyAlignment="1">
      <alignment horizontal="center"/>
    </xf>
    <xf numFmtId="0" fontId="11" fillId="0" borderId="0" xfId="4601" quotePrefix="1" applyFont="1" applyFill="1" applyAlignment="1">
      <alignment horizontal="center"/>
    </xf>
    <xf numFmtId="0" fontId="15" fillId="0" borderId="0" xfId="460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4599" applyFont="1" applyFill="1" applyAlignment="1">
      <alignment horizontal="center"/>
    </xf>
    <xf numFmtId="0" fontId="11" fillId="0" borderId="0" xfId="4599" quotePrefix="1" applyFont="1" applyFill="1" applyAlignment="1">
      <alignment horizontal="center"/>
    </xf>
    <xf numFmtId="0" fontId="11" fillId="0" borderId="5" xfId="4599" applyFont="1" applyFill="1" applyBorder="1" applyAlignment="1">
      <alignment horizontal="center"/>
    </xf>
    <xf numFmtId="0" fontId="11" fillId="0" borderId="0" xfId="4599" applyFont="1" applyFill="1" applyBorder="1" applyAlignment="1">
      <alignment horizontal="center"/>
    </xf>
    <xf numFmtId="0" fontId="11" fillId="0" borderId="0" xfId="4603" applyFont="1" applyFill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/>
    <xf numFmtId="0" fontId="8" fillId="0" borderId="0" xfId="0" applyFont="1" applyFill="1" applyBorder="1" applyAlignment="1">
      <alignment horizontal="center"/>
    </xf>
    <xf numFmtId="265" fontId="8" fillId="0" borderId="0" xfId="0" applyNumberFormat="1" applyFont="1" applyFill="1"/>
    <xf numFmtId="192" fontId="8" fillId="0" borderId="0" xfId="1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193" fontId="8" fillId="0" borderId="0" xfId="0" applyNumberFormat="1" applyFont="1" applyFill="1" applyAlignment="1">
      <alignment horizontal="center"/>
    </xf>
    <xf numFmtId="4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right"/>
    </xf>
    <xf numFmtId="4" fontId="8" fillId="0" borderId="0" xfId="0" applyNumberFormat="1" applyFont="1" applyFill="1"/>
    <xf numFmtId="192" fontId="8" fillId="0" borderId="0" xfId="1" quotePrefix="1" applyFont="1" applyFill="1" applyAlignment="1">
      <alignment horizontal="center"/>
    </xf>
    <xf numFmtId="40" fontId="8" fillId="0" borderId="0" xfId="0" quotePrefix="1" applyNumberFormat="1" applyFont="1" applyFill="1" applyAlignment="1">
      <alignment horizontal="right"/>
    </xf>
    <xf numFmtId="192" fontId="8" fillId="0" borderId="0" xfId="1" applyFont="1" applyFill="1"/>
    <xf numFmtId="193" fontId="8" fillId="0" borderId="0" xfId="0" applyNumberFormat="1" applyFont="1" applyFill="1"/>
    <xf numFmtId="0" fontId="11" fillId="0" borderId="0" xfId="4601" applyFont="1" applyFill="1" applyAlignment="1">
      <alignment horizontal="center"/>
    </xf>
    <xf numFmtId="0" fontId="11" fillId="0" borderId="0" xfId="4601" quotePrefix="1" applyFont="1" applyFill="1" applyAlignment="1">
      <alignment horizontal="center"/>
    </xf>
    <xf numFmtId="0" fontId="15" fillId="0" borderId="0" xfId="4601" applyFont="1" applyFill="1" applyAlignment="1">
      <alignment horizontal="center"/>
    </xf>
    <xf numFmtId="0" fontId="11" fillId="0" borderId="0" xfId="4599" applyFont="1" applyFill="1" applyAlignment="1">
      <alignment horizontal="center"/>
    </xf>
    <xf numFmtId="0" fontId="11" fillId="0" borderId="0" xfId="4603" applyFont="1" applyFill="1" applyAlignment="1">
      <alignment horizontal="center"/>
    </xf>
    <xf numFmtId="193" fontId="11" fillId="0" borderId="37" xfId="4602" applyNumberFormat="1" applyFont="1" applyFill="1" applyBorder="1" applyAlignment="1">
      <alignment vertical="center"/>
    </xf>
    <xf numFmtId="0" fontId="8" fillId="0" borderId="0" xfId="0" quotePrefix="1" applyFont="1" applyFill="1" applyAlignment="1">
      <alignment horizontal="center"/>
    </xf>
    <xf numFmtId="193" fontId="11" fillId="0" borderId="37" xfId="0" applyNumberFormat="1" applyFont="1" applyFill="1" applyBorder="1" applyAlignment="1">
      <alignment vertical="center"/>
    </xf>
    <xf numFmtId="0" fontId="11" fillId="0" borderId="0" xfId="4599" applyFont="1" applyFill="1" applyAlignment="1">
      <alignment horizontal="center"/>
    </xf>
    <xf numFmtId="192" fontId="11" fillId="0" borderId="37" xfId="1" applyFont="1" applyFill="1" applyBorder="1" applyAlignment="1">
      <alignment vertical="center"/>
    </xf>
    <xf numFmtId="0" fontId="11" fillId="0" borderId="0" xfId="4605" applyFont="1" applyFill="1"/>
    <xf numFmtId="0" fontId="15" fillId="0" borderId="0" xfId="4605" applyFont="1" applyFill="1"/>
    <xf numFmtId="0" fontId="11" fillId="0" borderId="0" xfId="4605" applyFont="1" applyFill="1" applyAlignment="1">
      <alignment horizontal="center"/>
    </xf>
    <xf numFmtId="192" fontId="11" fillId="0" borderId="0" xfId="4606" applyFont="1" applyFill="1"/>
    <xf numFmtId="0" fontId="11" fillId="0" borderId="0" xfId="4605" applyFont="1" applyFill="1" applyBorder="1" applyAlignment="1">
      <alignment horizontal="center"/>
    </xf>
    <xf numFmtId="0" fontId="11" fillId="0" borderId="0" xfId="4605" applyFont="1" applyFill="1" applyBorder="1" applyAlignment="1">
      <alignment horizontal="center" vertical="top" wrapText="1"/>
    </xf>
    <xf numFmtId="0" fontId="11" fillId="0" borderId="36" xfId="4605" applyFont="1" applyFill="1" applyBorder="1" applyAlignment="1">
      <alignment horizontal="center" vertical="top"/>
    </xf>
    <xf numFmtId="192" fontId="11" fillId="0" borderId="0" xfId="4606" applyFont="1" applyFill="1" applyAlignment="1">
      <alignment horizontal="center"/>
    </xf>
    <xf numFmtId="0" fontId="11" fillId="0" borderId="0" xfId="4605" applyFont="1" applyFill="1" applyBorder="1" applyAlignment="1">
      <alignment horizontal="center" vertical="top"/>
    </xf>
    <xf numFmtId="0" fontId="11" fillId="0" borderId="39" xfId="4605" applyFont="1" applyFill="1" applyBorder="1" applyAlignment="1">
      <alignment horizontal="center" vertical="top" wrapText="1"/>
    </xf>
    <xf numFmtId="0" fontId="11" fillId="0" borderId="39" xfId="4605" applyFont="1" applyFill="1" applyBorder="1"/>
    <xf numFmtId="4" fontId="11" fillId="0" borderId="0" xfId="4606" applyNumberFormat="1" applyFont="1" applyFill="1" applyBorder="1" applyAlignment="1">
      <alignment horizontal="right"/>
    </xf>
    <xf numFmtId="4" fontId="11" fillId="0" borderId="0" xfId="4606" applyNumberFormat="1" applyFont="1" applyFill="1" applyBorder="1" applyAlignment="1">
      <alignment horizontal="right" vertical="center"/>
    </xf>
    <xf numFmtId="192" fontId="11" fillId="0" borderId="0" xfId="1" applyFont="1" applyFill="1" applyBorder="1" applyAlignment="1">
      <alignment horizontal="right"/>
    </xf>
    <xf numFmtId="192" fontId="11" fillId="0" borderId="0" xfId="4605" applyNumberFormat="1" applyFont="1" applyFill="1"/>
    <xf numFmtId="194" fontId="11" fillId="0" borderId="0" xfId="4607" applyNumberFormat="1" applyFont="1" applyFill="1" applyBorder="1"/>
    <xf numFmtId="4" fontId="11" fillId="0" borderId="38" xfId="4606" applyNumberFormat="1" applyFont="1" applyFill="1" applyBorder="1" applyAlignment="1">
      <alignment horizontal="right"/>
    </xf>
    <xf numFmtId="192" fontId="11" fillId="0" borderId="38" xfId="1" applyFont="1" applyFill="1" applyBorder="1" applyAlignment="1">
      <alignment horizontal="center"/>
    </xf>
    <xf numFmtId="4" fontId="11" fillId="0" borderId="0" xfId="4605" applyNumberFormat="1" applyFont="1" applyFill="1"/>
    <xf numFmtId="4" fontId="11" fillId="0" borderId="0" xfId="4602" applyNumberFormat="1" applyFont="1" applyFill="1" applyBorder="1"/>
    <xf numFmtId="194" fontId="11" fillId="0" borderId="37" xfId="4602" applyNumberFormat="1" applyFont="1" applyFill="1" applyBorder="1" applyAlignment="1">
      <alignment vertical="center"/>
    </xf>
    <xf numFmtId="192" fontId="15" fillId="0" borderId="0" xfId="1" applyFont="1" applyFill="1"/>
    <xf numFmtId="194" fontId="11" fillId="0" borderId="38" xfId="4607" applyNumberFormat="1" applyFont="1" applyFill="1" applyBorder="1"/>
    <xf numFmtId="0" fontId="254" fillId="0" borderId="0" xfId="0" applyFont="1" applyFill="1" applyAlignment="1">
      <alignment horizontal="center"/>
    </xf>
    <xf numFmtId="266" fontId="254" fillId="0" borderId="0" xfId="1" applyNumberFormat="1" applyFont="1" applyFill="1" applyAlignment="1">
      <alignment horizontal="center"/>
    </xf>
    <xf numFmtId="266" fontId="254" fillId="0" borderId="0" xfId="0" applyNumberFormat="1" applyFont="1" applyFill="1" applyAlignment="1">
      <alignment horizontal="center"/>
    </xf>
    <xf numFmtId="266" fontId="255" fillId="0" borderId="0" xfId="2" applyNumberFormat="1" applyFont="1" applyFill="1" applyAlignment="1">
      <alignment vertical="center"/>
    </xf>
    <xf numFmtId="267" fontId="8" fillId="0" borderId="0" xfId="0" applyNumberFormat="1" applyFont="1" applyFill="1" applyAlignment="1">
      <alignment horizontal="center"/>
    </xf>
    <xf numFmtId="267" fontId="11" fillId="0" borderId="0" xfId="2" applyNumberFormat="1" applyFont="1" applyFill="1" applyAlignment="1">
      <alignment vertical="center"/>
    </xf>
    <xf numFmtId="0" fontId="11" fillId="0" borderId="39" xfId="4605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0" fontId="11" fillId="0" borderId="0" xfId="4599" quotePrefix="1" applyFont="1" applyFill="1" applyAlignment="1">
      <alignment horizontal="center"/>
    </xf>
    <xf numFmtId="218" fontId="11" fillId="0" borderId="0" xfId="4602" applyNumberFormat="1" applyFont="1" applyFill="1"/>
    <xf numFmtId="218" fontId="15" fillId="0" borderId="0" xfId="2" applyNumberFormat="1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268" fontId="256" fillId="0" borderId="39" xfId="1" quotePrefix="1" applyNumberFormat="1" applyFont="1" applyFill="1" applyBorder="1" applyAlignment="1">
      <alignment horizontal="right" vertical="top" wrapText="1"/>
    </xf>
    <xf numFmtId="40" fontId="8" fillId="0" borderId="0" xfId="0" applyNumberFormat="1" applyFont="1" applyFill="1" applyAlignment="1">
      <alignment horizontal="right"/>
    </xf>
    <xf numFmtId="40" fontId="11" fillId="0" borderId="0" xfId="0" applyNumberFormat="1" applyFont="1" applyFill="1" applyAlignment="1">
      <alignment horizontal="right" vertical="center"/>
    </xf>
    <xf numFmtId="0" fontId="8" fillId="0" borderId="0" xfId="0" quotePrefix="1" applyFont="1" applyFill="1" applyAlignment="1">
      <alignment horizontal="center"/>
    </xf>
    <xf numFmtId="0" fontId="11" fillId="0" borderId="0" xfId="4599" quotePrefix="1" applyFont="1" applyFill="1" applyAlignment="1">
      <alignment horizontal="center"/>
    </xf>
    <xf numFmtId="192" fontId="8" fillId="0" borderId="0" xfId="1" applyFont="1" applyFill="1" applyBorder="1" applyAlignment="1">
      <alignment horizontal="center"/>
    </xf>
    <xf numFmtId="192" fontId="254" fillId="0" borderId="0" xfId="1" applyFont="1" applyFill="1" applyAlignment="1">
      <alignment horizontal="center"/>
    </xf>
    <xf numFmtId="40" fontId="11" fillId="0" borderId="0" xfId="4603" applyNumberFormat="1" applyFont="1" applyFill="1"/>
    <xf numFmtId="192" fontId="11" fillId="0" borderId="39" xfId="1" applyFont="1" applyFill="1" applyBorder="1"/>
    <xf numFmtId="0" fontId="8" fillId="0" borderId="0" xfId="0" applyFont="1" applyFill="1" applyAlignment="1">
      <alignment horizontal="center"/>
    </xf>
    <xf numFmtId="0" fontId="11" fillId="0" borderId="0" xfId="4601" applyFont="1" applyFill="1" applyAlignment="1">
      <alignment horizontal="center"/>
    </xf>
    <xf numFmtId="0" fontId="11" fillId="0" borderId="0" xfId="4605" applyFont="1" applyFill="1" applyAlignment="1">
      <alignment horizontal="center"/>
    </xf>
    <xf numFmtId="0" fontId="11" fillId="0" borderId="39" xfId="4605" applyFont="1" applyFill="1" applyBorder="1" applyAlignment="1">
      <alignment horizontal="center"/>
    </xf>
    <xf numFmtId="0" fontId="11" fillId="0" borderId="0" xfId="4599" applyFont="1" applyFill="1" applyAlignment="1">
      <alignment horizontal="center"/>
    </xf>
    <xf numFmtId="269" fontId="11" fillId="0" borderId="0" xfId="4603" applyNumberFormat="1" applyFont="1" applyFill="1"/>
    <xf numFmtId="4" fontId="11" fillId="0" borderId="39" xfId="4603" applyNumberFormat="1" applyFont="1" applyFill="1" applyBorder="1" applyAlignment="1">
      <alignment vertical="center"/>
    </xf>
    <xf numFmtId="4" fontId="11" fillId="0" borderId="37" xfId="4603" applyNumberFormat="1" applyFont="1" applyFill="1" applyBorder="1" applyAlignment="1">
      <alignment vertical="center"/>
    </xf>
    <xf numFmtId="0" fontId="9" fillId="0" borderId="0" xfId="0" applyFont="1"/>
    <xf numFmtId="0" fontId="11" fillId="0" borderId="0" xfId="0" applyFont="1" applyFill="1" applyAlignment="1">
      <alignment horizontal="center"/>
    </xf>
    <xf numFmtId="15" fontId="8" fillId="0" borderId="37" xfId="0" quotePrefix="1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/>
    <xf numFmtId="0" fontId="11" fillId="0" borderId="0" xfId="0" applyFont="1" applyFill="1" applyBorder="1" applyAlignment="1">
      <alignment horizontal="center"/>
    </xf>
    <xf numFmtId="0" fontId="11" fillId="0" borderId="39" xfId="4599" applyFont="1" applyFill="1" applyBorder="1" applyAlignment="1">
      <alignment horizontal="center"/>
    </xf>
    <xf numFmtId="192" fontId="11" fillId="0" borderId="0" xfId="4599" applyNumberFormat="1" applyFont="1" applyFill="1" applyAlignment="1">
      <alignment horizontal="right"/>
    </xf>
    <xf numFmtId="0" fontId="15" fillId="0" borderId="0" xfId="4605" applyFont="1" applyFill="1" applyAlignment="1"/>
    <xf numFmtId="194" fontId="11" fillId="0" borderId="38" xfId="4602" applyNumberFormat="1" applyFont="1" applyFill="1" applyBorder="1"/>
    <xf numFmtId="192" fontId="11" fillId="0" borderId="0" xfId="1" applyFont="1" applyFill="1" applyBorder="1" applyAlignment="1">
      <alignment vertical="center"/>
    </xf>
    <xf numFmtId="192" fontId="11" fillId="0" borderId="0" xfId="1" applyFont="1" applyFill="1" applyBorder="1"/>
    <xf numFmtId="192" fontId="11" fillId="0" borderId="39" xfId="4604" applyFont="1" applyFill="1" applyBorder="1" applyAlignment="1">
      <alignment vertical="center"/>
    </xf>
    <xf numFmtId="192" fontId="11" fillId="0" borderId="0" xfId="1" quotePrefix="1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40" fontId="11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11" fillId="0" borderId="0" xfId="4601" applyFont="1" applyFill="1" applyAlignment="1">
      <alignment horizontal="center"/>
    </xf>
    <xf numFmtId="0" fontId="11" fillId="0" borderId="0" xfId="4601" quotePrefix="1" applyFont="1" applyFill="1" applyAlignment="1">
      <alignment horizontal="center"/>
    </xf>
    <xf numFmtId="0" fontId="15" fillId="0" borderId="0" xfId="4601" applyFont="1" applyFill="1" applyAlignment="1">
      <alignment horizontal="center"/>
    </xf>
    <xf numFmtId="0" fontId="11" fillId="0" borderId="37" xfId="4605" applyFont="1" applyFill="1" applyBorder="1" applyAlignment="1">
      <alignment horizontal="center"/>
    </xf>
    <xf numFmtId="0" fontId="11" fillId="0" borderId="0" xfId="4605" applyFont="1" applyFill="1" applyAlignment="1">
      <alignment horizontal="center"/>
    </xf>
    <xf numFmtId="0" fontId="11" fillId="0" borderId="0" xfId="4605" quotePrefix="1" applyFont="1" applyFill="1" applyAlignment="1">
      <alignment horizontal="center"/>
    </xf>
    <xf numFmtId="0" fontId="15" fillId="0" borderId="0" xfId="4605" applyFont="1" applyFill="1" applyAlignment="1">
      <alignment horizontal="center"/>
    </xf>
    <xf numFmtId="0" fontId="15" fillId="0" borderId="0" xfId="4599" applyFont="1" applyFill="1" applyAlignment="1">
      <alignment horizontal="center"/>
    </xf>
    <xf numFmtId="0" fontId="11" fillId="0" borderId="39" xfId="4605" applyFont="1" applyFill="1" applyBorder="1" applyAlignment="1">
      <alignment horizontal="center"/>
    </xf>
    <xf numFmtId="0" fontId="11" fillId="0" borderId="0" xfId="4599" applyFont="1" applyFill="1" applyAlignment="1">
      <alignment horizontal="center"/>
    </xf>
    <xf numFmtId="0" fontId="11" fillId="0" borderId="0" xfId="4599" quotePrefix="1" applyFont="1" applyFill="1" applyAlignment="1">
      <alignment horizontal="center"/>
    </xf>
    <xf numFmtId="0" fontId="11" fillId="0" borderId="5" xfId="4599" applyFont="1" applyFill="1" applyBorder="1" applyAlignment="1">
      <alignment horizontal="center"/>
    </xf>
    <xf numFmtId="0" fontId="11" fillId="0" borderId="0" xfId="4603" applyFont="1" applyFill="1" applyAlignment="1">
      <alignment horizontal="center"/>
    </xf>
    <xf numFmtId="0" fontId="15" fillId="0" borderId="0" xfId="4603" applyFont="1" applyFill="1" applyAlignment="1">
      <alignment horizontal="center"/>
    </xf>
    <xf numFmtId="0" fontId="11" fillId="0" borderId="0" xfId="4603" quotePrefix="1" applyFont="1" applyFill="1" applyAlignment="1">
      <alignment horizontal="center"/>
    </xf>
  </cellXfs>
  <cellStyles count="4608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" xfId="1" builtinId="3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600" xr:uid="{00000000-0005-0000-0000-000071080000}"/>
    <cellStyle name="Comma 69 2" xfId="4606" xr:uid="{00000000-0005-0000-0000-000072080000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2" xr:uid="{00000000-0005-0000-0000-000092080000}"/>
    <cellStyle name="Comma 70 2" xfId="4607" xr:uid="{00000000-0005-0000-0000-000093080000}"/>
    <cellStyle name="Comma 71" xfId="4604" xr:uid="{00000000-0005-0000-0000-000094080000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" xfId="0" builtinId="0"/>
    <cellStyle name="Normal - Style1" xfId="2699" xr:uid="{00000000-0005-0000-0000-0000850A0000}"/>
    <cellStyle name="Normal - Style1 2" xfId="2700" xr:uid="{00000000-0005-0000-0000-0000860A0000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9" xr:uid="{00000000-0005-0000-0000-0000960D0000}"/>
    <cellStyle name="Normal 74 2" xfId="4605" xr:uid="{00000000-0005-0000-0000-0000970D0000}"/>
    <cellStyle name="Normal 75" xfId="4601" xr:uid="{00000000-0005-0000-0000-0000980D0000}"/>
    <cellStyle name="Normal 76" xfId="4603" xr:uid="{00000000-0005-0000-0000-0000990D0000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เครื่องหมายเปอร์เซ็นต์_7935 DET2" xfId="4325" xr:uid="{00000000-0005-0000-0000-0000E9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เปอร์เซ็นต์ 2" xfId="4496" xr:uid="{00000000-0005-0000-0000-000099110000}"/>
    <cellStyle name="เปอร์เซ็นต์ 2 2" xfId="4497" xr:uid="{00000000-0005-0000-0000-00009A110000}"/>
    <cellStyle name="เปอร์เซ็นต์ 2 2 2" xfId="4498" xr:uid="{00000000-0005-0000-0000-00009B110000}"/>
    <cellStyle name="เปอร์เซ็นต์ 2 2 3" xfId="4499" xr:uid="{00000000-0005-0000-0000-00009C110000}"/>
    <cellStyle name="เปอร์เซ็นต์ 2 3" xfId="4500" xr:uid="{00000000-0005-0000-0000-00009D110000}"/>
    <cellStyle name="เปอร์เซ็นต์ 2 3 2" xfId="4501" xr:uid="{00000000-0005-0000-0000-00009E110000}"/>
    <cellStyle name="เปอร์เซ็นต์ 2 3 3" xfId="4502" xr:uid="{00000000-0005-0000-0000-00009F110000}"/>
    <cellStyle name="เปอร์เซ็นต์ 2 4" xfId="4503" xr:uid="{00000000-0005-0000-0000-0000A0110000}"/>
    <cellStyle name="เปอร์เซ็นต์ 2 4 2" xfId="4504" xr:uid="{00000000-0005-0000-0000-0000A1110000}"/>
    <cellStyle name="เปอร์เซ็นต์ 2 5" xfId="4505" xr:uid="{00000000-0005-0000-0000-0000A2110000}"/>
    <cellStyle name="เปอร์เซ็นต์ 3" xfId="4506" xr:uid="{00000000-0005-0000-0000-0000A3110000}"/>
    <cellStyle name="เปอร์เซ็นต์ 3 2" xfId="4507" xr:uid="{00000000-0005-0000-0000-0000A4110000}"/>
    <cellStyle name="เปอร์เซ็นต์ 3 3" xfId="4508" xr:uid="{00000000-0005-0000-0000-0000A5110000}"/>
    <cellStyle name="เปอร์เซ็นต์ 4" xfId="4509" xr:uid="{00000000-0005-0000-0000-0000A6110000}"/>
    <cellStyle name="เปอร์เซ็นต์ 4 2" xfId="4510" xr:uid="{00000000-0005-0000-0000-0000A7110000}"/>
    <cellStyle name="เปอร์เซ็นต์ 5" xfId="4511" xr:uid="{00000000-0005-0000-0000-0000A8110000}"/>
    <cellStyle name="เปอร์เซ็นต์ 5 2" xfId="4512" xr:uid="{00000000-0005-0000-0000-0000A9110000}"/>
    <cellStyle name="เปอร์เซ็นต์ 6" xfId="4513" xr:uid="{00000000-0005-0000-0000-0000AA110000}"/>
    <cellStyle name="เปอร์เซ็นต์ 6 2" xfId="4514" xr:uid="{00000000-0005-0000-0000-0000AB110000}"/>
    <cellStyle name="เปอร์เซ็นต์ 7" xfId="4515" xr:uid="{00000000-0005-0000-0000-0000AC110000}"/>
    <cellStyle name="เปอร์เซ็นต์ 7 2" xfId="4516" xr:uid="{00000000-0005-0000-0000-0000AD110000}"/>
    <cellStyle name="เปอร์เซ็นต์ 7 2 2" xfId="4517" xr:uid="{00000000-0005-0000-0000-0000AE110000}"/>
    <cellStyle name="เปอร์เซ็นต์ 7 3" xfId="4518" xr:uid="{00000000-0005-0000-0000-0000AF110000}"/>
    <cellStyle name="เปอร์เซ็นต์ 7 3 2" xfId="4519" xr:uid="{00000000-0005-0000-0000-0000B0110000}"/>
    <cellStyle name="เปอร์เซ็นต์ 7 4" xfId="4520" xr:uid="{00000000-0005-0000-0000-0000B1110000}"/>
    <cellStyle name="เส้นขอบขวา" xfId="4554" xr:uid="{00000000-0005-0000-0000-0000D3110000}"/>
    <cellStyle name="เส้นขอบขวา 2" xfId="4555" xr:uid="{00000000-0005-0000-0000-0000D4110000}"/>
    <cellStyle name="เส้นขอบขวา 3" xfId="4556" xr:uid="{00000000-0005-0000-0000-0000D5110000}"/>
    <cellStyle name="เส้นขอบขวา 4" xfId="4557" xr:uid="{00000000-0005-0000-0000-0000D6110000}"/>
    <cellStyle name="เส้นขอบขวา 5" xfId="4558" xr:uid="{00000000-0005-0000-0000-0000D7110000}"/>
    <cellStyle name="เส้นขอบขวา_Lead -  NU 31-3-54" xfId="4559" xr:uid="{00000000-0005-0000-0000-0000D8110000}"/>
    <cellStyle name="แย่" xfId="4524" xr:uid="{00000000-0005-0000-0000-0000B5110000}"/>
    <cellStyle name="แย่ 2" xfId="4525" xr:uid="{00000000-0005-0000-0000-0000B6110000}"/>
    <cellStyle name="แย่ 2 2" xfId="4526" xr:uid="{00000000-0005-0000-0000-0000B7110000}"/>
    <cellStyle name="แย่ 3" xfId="4527" xr:uid="{00000000-0005-0000-0000-0000B8110000}"/>
    <cellStyle name="แสดงผล" xfId="4560" xr:uid="{00000000-0005-0000-0000-0000D9110000}"/>
    <cellStyle name="แสดงผล 2" xfId="4561" xr:uid="{00000000-0005-0000-0000-0000DA110000}"/>
    <cellStyle name="แสดงผล 3" xfId="4562" xr:uid="{00000000-0005-0000-0000-0000DB11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จุลภาค 2" xfId="4332" xr:uid="{00000000-0005-0000-0000-0000F0100000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1แลนด์47Q4 2" xfId="4488" xr:uid="{00000000-0005-0000-0000-00008F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9" xr:uid="{00000000-0005-0000-0000-000092110000}"/>
    <cellStyle name="ป้อนค่า 2" xfId="4490" xr:uid="{00000000-0005-0000-0000-000093110000}"/>
    <cellStyle name="ป้อนค่า 3" xfId="4491" xr:uid="{00000000-0005-0000-0000-000094110000}"/>
    <cellStyle name="ปานกลาง" xfId="4492" xr:uid="{00000000-0005-0000-0000-000095110000}"/>
    <cellStyle name="ปานกลาง 2" xfId="4493" xr:uid="{00000000-0005-0000-0000-000096110000}"/>
    <cellStyle name="ปานกลาง 3" xfId="4494" xr:uid="{00000000-0005-0000-0000-000097110000}"/>
    <cellStyle name="ปานกลาง 4" xfId="4495" xr:uid="{00000000-0005-0000-0000-000098110000}"/>
    <cellStyle name="ผลรวม" xfId="4521" xr:uid="{00000000-0005-0000-0000-0000B2110000}"/>
    <cellStyle name="ผลรวม 2" xfId="4522" xr:uid="{00000000-0005-0000-0000-0000B3110000}"/>
    <cellStyle name="ผลรวม 3" xfId="4523" xr:uid="{00000000-0005-0000-0000-0000B4110000}"/>
    <cellStyle name="ฤ?ธถ [0]_95" xfId="4528" xr:uid="{00000000-0005-0000-0000-0000B9110000}"/>
    <cellStyle name="ฤ?ธถ_95" xfId="4529" xr:uid="{00000000-0005-0000-0000-0000BA110000}"/>
    <cellStyle name="ฤธถ [0]_10' 0.26D MS" xfId="4530" xr:uid="{00000000-0005-0000-0000-0000BB110000}"/>
    <cellStyle name="ฤธถ_10' 0.26D MS" xfId="4531" xr:uid="{00000000-0005-0000-0000-0000BC110000}"/>
    <cellStyle name="ล๋ศญ [0]_10' 0.26D MS" xfId="4532" xr:uid="{00000000-0005-0000-0000-0000BD110000}"/>
    <cellStyle name="ล๋ศญ_10' 0.26D MS" xfId="4533" xr:uid="{00000000-0005-0000-0000-0000BE110000}"/>
    <cellStyle name="ลักษณะ 1" xfId="4534" xr:uid="{00000000-0005-0000-0000-0000BF110000}"/>
    <cellStyle name="วฅมุ_#2(M17)_1" xfId="4535" xr:uid="{00000000-0005-0000-0000-0000C0110000}"/>
    <cellStyle name="ส่วนที่ถูกเน้น1" xfId="4536" xr:uid="{00000000-0005-0000-0000-0000C1110000}"/>
    <cellStyle name="ส่วนที่ถูกเน้น1 2" xfId="4537" xr:uid="{00000000-0005-0000-0000-0000C2110000}"/>
    <cellStyle name="ส่วนที่ถูกเน้น1 3" xfId="4538" xr:uid="{00000000-0005-0000-0000-0000C3110000}"/>
    <cellStyle name="ส่วนที่ถูกเน้น2" xfId="4539" xr:uid="{00000000-0005-0000-0000-0000C4110000}"/>
    <cellStyle name="ส่วนที่ถูกเน้น2 2" xfId="4540" xr:uid="{00000000-0005-0000-0000-0000C5110000}"/>
    <cellStyle name="ส่วนที่ถูกเน้น2 3" xfId="4541" xr:uid="{00000000-0005-0000-0000-0000C6110000}"/>
    <cellStyle name="ส่วนที่ถูกเน้น3" xfId="4542" xr:uid="{00000000-0005-0000-0000-0000C7110000}"/>
    <cellStyle name="ส่วนที่ถูกเน้น3 2" xfId="4543" xr:uid="{00000000-0005-0000-0000-0000C8110000}"/>
    <cellStyle name="ส่วนที่ถูกเน้น3 3" xfId="4544" xr:uid="{00000000-0005-0000-0000-0000C9110000}"/>
    <cellStyle name="ส่วนที่ถูกเน้น4" xfId="4545" xr:uid="{00000000-0005-0000-0000-0000CA110000}"/>
    <cellStyle name="ส่วนที่ถูกเน้น4 2" xfId="4546" xr:uid="{00000000-0005-0000-0000-0000CB110000}"/>
    <cellStyle name="ส่วนที่ถูกเน้น4 3" xfId="4547" xr:uid="{00000000-0005-0000-0000-0000CC110000}"/>
    <cellStyle name="ส่วนที่ถูกเน้น5" xfId="4548" xr:uid="{00000000-0005-0000-0000-0000CD110000}"/>
    <cellStyle name="ส่วนที่ถูกเน้น5 2" xfId="4549" xr:uid="{00000000-0005-0000-0000-0000CE110000}"/>
    <cellStyle name="ส่วนที่ถูกเน้น5 3" xfId="4550" xr:uid="{00000000-0005-0000-0000-0000CF110000}"/>
    <cellStyle name="ส่วนที่ถูกเน้น6" xfId="4551" xr:uid="{00000000-0005-0000-0000-0000D0110000}"/>
    <cellStyle name="ส่วนที่ถูกเน้น6 2" xfId="4552" xr:uid="{00000000-0005-0000-0000-0000D1110000}"/>
    <cellStyle name="ส่วนที่ถูกเน้น6 3" xfId="4553" xr:uid="{00000000-0005-0000-0000-0000D2110000}"/>
    <cellStyle name="หมายเหตุ 2" xfId="4563" xr:uid="{00000000-0005-0000-0000-0000DC110000}"/>
    <cellStyle name="หมายเหตุ 2 2" xfId="4564" xr:uid="{00000000-0005-0000-0000-0000DD110000}"/>
    <cellStyle name="หมายเหตุ 2 2 2" xfId="4565" xr:uid="{00000000-0005-0000-0000-0000DE110000}"/>
    <cellStyle name="หมายเหตุ 2 2 2 2" xfId="4566" xr:uid="{00000000-0005-0000-0000-0000DF110000}"/>
    <cellStyle name="หมายเหตุ 2 2 2 3" xfId="4567" xr:uid="{00000000-0005-0000-0000-0000E0110000}"/>
    <cellStyle name="หมายเหตุ 2 2 3" xfId="4568" xr:uid="{00000000-0005-0000-0000-0000E1110000}"/>
    <cellStyle name="หมายเหตุ 2 2 4" xfId="4569" xr:uid="{00000000-0005-0000-0000-0000E2110000}"/>
    <cellStyle name="หมายเหตุ 2 3" xfId="4570" xr:uid="{00000000-0005-0000-0000-0000E3110000}"/>
    <cellStyle name="หมายเหตุ 2 3 2" xfId="4571" xr:uid="{00000000-0005-0000-0000-0000E4110000}"/>
    <cellStyle name="หมายเหตุ 2 3 3" xfId="4572" xr:uid="{00000000-0005-0000-0000-0000E5110000}"/>
    <cellStyle name="หมายเหตุ 2 4" xfId="4573" xr:uid="{00000000-0005-0000-0000-0000E6110000}"/>
    <cellStyle name="หมายเหตุ 2 5" xfId="4574" xr:uid="{00000000-0005-0000-0000-0000E7110000}"/>
    <cellStyle name="หัวเรื่อง 1" xfId="4575" xr:uid="{00000000-0005-0000-0000-0000E8110000}"/>
    <cellStyle name="หัวเรื่อง 1 2" xfId="4576" xr:uid="{00000000-0005-0000-0000-0000E9110000}"/>
    <cellStyle name="หัวเรื่อง 1 3" xfId="4577" xr:uid="{00000000-0005-0000-0000-0000EA110000}"/>
    <cellStyle name="หัวเรื่อง 2" xfId="4578" xr:uid="{00000000-0005-0000-0000-0000EB110000}"/>
    <cellStyle name="หัวเรื่อง 2 2" xfId="4579" xr:uid="{00000000-0005-0000-0000-0000EC110000}"/>
    <cellStyle name="หัวเรื่อง 2 3" xfId="4580" xr:uid="{00000000-0005-0000-0000-0000ED110000}"/>
    <cellStyle name="หัวเรื่อง 3" xfId="4581" xr:uid="{00000000-0005-0000-0000-0000EE110000}"/>
    <cellStyle name="หัวเรื่อง 3 2" xfId="4582" xr:uid="{00000000-0005-0000-0000-0000EF110000}"/>
    <cellStyle name="หัวเรื่อง 3 3" xfId="4583" xr:uid="{00000000-0005-0000-0000-0000F0110000}"/>
    <cellStyle name="หัวเรื่อง 4" xfId="4584" xr:uid="{00000000-0005-0000-0000-0000F1110000}"/>
    <cellStyle name="หัวเรื่อง 4 2" xfId="4585" xr:uid="{00000000-0005-0000-0000-0000F2110000}"/>
    <cellStyle name="หัวเรื่อง 4 3" xfId="4586" xr:uid="{00000000-0005-0000-0000-0000F3110000}"/>
    <cellStyle name="표준_Sheet1" xfId="4587" xr:uid="{00000000-0005-0000-0000-0000F4110000}"/>
    <cellStyle name="一般_0006(1)" xfId="4588" xr:uid="{00000000-0005-0000-0000-0000F5110000}"/>
    <cellStyle name="千分位[0]_LC (2)" xfId="4589" xr:uid="{00000000-0005-0000-0000-0000F6110000}"/>
    <cellStyle name="千分位_LC (2)" xfId="4590" xr:uid="{00000000-0005-0000-0000-0000F7110000}"/>
    <cellStyle name="常规_สต๊อกเดือน 12" xfId="4591" xr:uid="{00000000-0005-0000-0000-0000F8110000}"/>
    <cellStyle name="未定義" xfId="4592" xr:uid="{00000000-0005-0000-0000-0000F9110000}"/>
    <cellStyle name="桁区切り_Receivable Dec" xfId="4593" xr:uid="{00000000-0005-0000-0000-0000FA110000}"/>
    <cellStyle name="標準_AR562売上出来高確認表印刷_帳票レイアウト" xfId="4594" xr:uid="{00000000-0005-0000-0000-0000FB110000}"/>
    <cellStyle name="爼ﾗ靉ﾁ篦ｧﾋﾅﾒﾂﾁﾔｵﾔ" xfId="4595" xr:uid="{00000000-0005-0000-0000-0000FC110000}"/>
    <cellStyle name="貨幣 [0]_liz-ss" xfId="4596" xr:uid="{00000000-0005-0000-0000-0000FD110000}"/>
    <cellStyle name="貨幣[0]_LC (2)" xfId="4597" xr:uid="{00000000-0005-0000-0000-0000FE110000}"/>
    <cellStyle name="貨幣_LC (2)" xfId="4598" xr:uid="{00000000-0005-0000-0000-0000FF1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7"/>
  <sheetViews>
    <sheetView view="pageBreakPreview" topLeftCell="A76" zoomScaleNormal="100" zoomScaleSheetLayoutView="100" workbookViewId="0">
      <selection activeCell="Q73" sqref="Q73"/>
    </sheetView>
  </sheetViews>
  <sheetFormatPr defaultColWidth="9.08203125" defaultRowHeight="23"/>
  <cols>
    <col min="1" max="4" width="2.25" style="15" customWidth="1"/>
    <col min="5" max="5" width="23.33203125" style="15" customWidth="1"/>
    <col min="6" max="6" width="1" style="2" customWidth="1"/>
    <col min="7" max="7" width="7.9140625" style="67" customWidth="1"/>
    <col min="8" max="8" width="0.9140625" style="67" customWidth="1"/>
    <col min="9" max="9" width="16.58203125" style="67" customWidth="1"/>
    <col min="10" max="10" width="1.08203125" style="67" customWidth="1"/>
    <col min="11" max="11" width="16.58203125" style="67" customWidth="1"/>
    <col min="12" max="12" width="1.08203125" style="67" customWidth="1"/>
    <col min="13" max="13" width="16.58203125" style="67" customWidth="1"/>
    <col min="14" max="14" width="1" style="2" customWidth="1"/>
    <col min="15" max="15" width="16.58203125" style="67" customWidth="1"/>
    <col min="16" max="16" width="1" style="2" customWidth="1"/>
    <col min="17" max="17" width="15.6640625" style="15" customWidth="1"/>
    <col min="18" max="18" width="12.4140625" style="15" customWidth="1"/>
    <col min="19" max="19" width="14.6640625" style="15" bestFit="1" customWidth="1"/>
    <col min="20" max="20" width="10.9140625" style="15" customWidth="1"/>
    <col min="21" max="16384" width="9.08203125" style="15"/>
  </cols>
  <sheetData>
    <row r="1" spans="1:17">
      <c r="A1" s="201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</row>
    <row r="2" spans="1:17" s="105" customFormat="1">
      <c r="A2" s="200" t="s">
        <v>3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104"/>
    </row>
    <row r="3" spans="1:17" s="105" customFormat="1">
      <c r="A3" s="200" t="s">
        <v>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104"/>
    </row>
    <row r="4" spans="1:17" s="105" customFormat="1">
      <c r="A4" s="200" t="s">
        <v>92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104"/>
    </row>
    <row r="5" spans="1:17">
      <c r="F5" s="1"/>
      <c r="N5" s="1"/>
      <c r="O5" s="3" t="s">
        <v>9</v>
      </c>
      <c r="P5" s="1"/>
    </row>
    <row r="6" spans="1:17">
      <c r="I6" s="202" t="s">
        <v>7</v>
      </c>
      <c r="J6" s="202"/>
      <c r="K6" s="202"/>
      <c r="M6" s="202" t="s">
        <v>8</v>
      </c>
      <c r="N6" s="202"/>
      <c r="O6" s="202"/>
    </row>
    <row r="7" spans="1:17">
      <c r="A7" s="182" t="s">
        <v>5</v>
      </c>
      <c r="B7" s="105"/>
      <c r="C7" s="105"/>
      <c r="D7" s="105"/>
      <c r="G7" s="183" t="s">
        <v>6</v>
      </c>
      <c r="I7" s="184" t="s">
        <v>14</v>
      </c>
      <c r="J7" s="2"/>
      <c r="K7" s="184" t="s">
        <v>15</v>
      </c>
      <c r="L7" s="185"/>
      <c r="M7" s="184" t="s">
        <v>14</v>
      </c>
      <c r="O7" s="184" t="s">
        <v>15</v>
      </c>
    </row>
    <row r="8" spans="1:17">
      <c r="A8" s="105"/>
      <c r="B8" s="105"/>
      <c r="C8" s="105"/>
      <c r="D8" s="105"/>
      <c r="I8" s="185" t="s">
        <v>11</v>
      </c>
      <c r="J8" s="2"/>
      <c r="K8" s="185" t="s">
        <v>12</v>
      </c>
      <c r="L8" s="185"/>
      <c r="M8" s="185" t="s">
        <v>11</v>
      </c>
      <c r="O8" s="185" t="s">
        <v>12</v>
      </c>
    </row>
    <row r="9" spans="1:17">
      <c r="A9" s="105"/>
      <c r="B9" s="105"/>
      <c r="C9" s="105"/>
      <c r="D9" s="105"/>
      <c r="I9" s="186" t="s">
        <v>13</v>
      </c>
      <c r="J9" s="2"/>
      <c r="K9" s="185"/>
      <c r="L9" s="185"/>
      <c r="M9" s="186" t="s">
        <v>13</v>
      </c>
      <c r="O9" s="185"/>
    </row>
    <row r="10" spans="1:17">
      <c r="A10" s="105" t="s">
        <v>18</v>
      </c>
      <c r="B10" s="105"/>
      <c r="C10" s="105"/>
      <c r="D10" s="105"/>
      <c r="J10" s="98"/>
      <c r="K10" s="98"/>
      <c r="L10" s="98"/>
      <c r="M10" s="15"/>
      <c r="N10" s="12"/>
      <c r="O10" s="98"/>
    </row>
    <row r="11" spans="1:17">
      <c r="A11" s="15" t="s">
        <v>16</v>
      </c>
      <c r="G11" s="67">
        <v>5</v>
      </c>
      <c r="I11" s="4">
        <v>451542993.94</v>
      </c>
      <c r="J11" s="4"/>
      <c r="K11" s="4">
        <v>147582925.17999998</v>
      </c>
      <c r="L11" s="4"/>
      <c r="M11" s="4">
        <v>448805450.44999999</v>
      </c>
      <c r="N11" s="4"/>
      <c r="O11" s="4">
        <v>146737504.95999998</v>
      </c>
      <c r="P11" s="5"/>
    </row>
    <row r="12" spans="1:17">
      <c r="A12" s="15" t="s">
        <v>159</v>
      </c>
      <c r="G12" s="67">
        <v>6</v>
      </c>
      <c r="I12" s="4">
        <v>74565976.519999996</v>
      </c>
      <c r="J12" s="4"/>
      <c r="K12" s="4">
        <v>43162643.450000003</v>
      </c>
      <c r="L12" s="4"/>
      <c r="M12" s="4">
        <v>78711499.689999998</v>
      </c>
      <c r="N12" s="4"/>
      <c r="O12" s="4">
        <v>45528891.200000003</v>
      </c>
      <c r="P12" s="5"/>
      <c r="Q12" s="107"/>
    </row>
    <row r="13" spans="1:17">
      <c r="A13" s="15" t="s">
        <v>17</v>
      </c>
      <c r="G13" s="67">
        <v>7</v>
      </c>
      <c r="I13" s="4">
        <v>7401995.7400000012</v>
      </c>
      <c r="K13" s="4">
        <v>7809497.0200000005</v>
      </c>
      <c r="M13" s="4">
        <v>7401995.7400000012</v>
      </c>
      <c r="N13" s="4"/>
      <c r="O13" s="4">
        <v>7809497.0200000005</v>
      </c>
      <c r="P13" s="5"/>
    </row>
    <row r="14" spans="1:17" s="13" customFormat="1">
      <c r="A14" s="13" t="s">
        <v>157</v>
      </c>
      <c r="F14" s="2"/>
      <c r="G14" s="183">
        <v>8</v>
      </c>
      <c r="H14" s="183"/>
      <c r="I14" s="198">
        <v>191047647.66</v>
      </c>
      <c r="J14" s="4"/>
      <c r="K14" s="4">
        <v>357201913.57999998</v>
      </c>
      <c r="L14" s="4"/>
      <c r="M14" s="4">
        <v>191047647.66</v>
      </c>
      <c r="N14" s="4"/>
      <c r="O14" s="4">
        <v>357201913.57999998</v>
      </c>
      <c r="P14" s="5"/>
    </row>
    <row r="15" spans="1:17">
      <c r="A15" s="105" t="s">
        <v>19</v>
      </c>
      <c r="B15" s="105"/>
      <c r="C15" s="105"/>
      <c r="I15" s="6">
        <f>SUM(I11:I14)</f>
        <v>724558613.86000001</v>
      </c>
      <c r="J15" s="4"/>
      <c r="K15" s="6">
        <f>SUM(K11:K14)</f>
        <v>555756979.23000002</v>
      </c>
      <c r="M15" s="6">
        <f>SUM(M11:M14)</f>
        <v>725966593.53999996</v>
      </c>
      <c r="N15" s="4"/>
      <c r="O15" s="6">
        <f>SUM(O11:O14)</f>
        <v>557277806.75999999</v>
      </c>
      <c r="P15" s="5"/>
    </row>
    <row r="16" spans="1:17">
      <c r="A16" s="105" t="s">
        <v>33</v>
      </c>
      <c r="B16" s="105"/>
      <c r="C16" s="105"/>
      <c r="M16" s="4"/>
      <c r="N16" s="4"/>
      <c r="O16" s="4"/>
      <c r="P16" s="5"/>
    </row>
    <row r="17" spans="1:16">
      <c r="A17" s="15" t="s">
        <v>20</v>
      </c>
      <c r="I17" s="4">
        <v>323300</v>
      </c>
      <c r="K17" s="4">
        <v>323300</v>
      </c>
      <c r="M17" s="4">
        <v>323300</v>
      </c>
      <c r="N17" s="4"/>
      <c r="O17" s="4">
        <v>323300</v>
      </c>
      <c r="P17" s="5"/>
    </row>
    <row r="18" spans="1:16">
      <c r="A18" s="13" t="s">
        <v>168</v>
      </c>
      <c r="B18" s="13"/>
      <c r="C18" s="13"/>
      <c r="G18" s="164">
        <v>9</v>
      </c>
      <c r="H18" s="163"/>
      <c r="I18" s="4">
        <v>187292014.10999998</v>
      </c>
      <c r="J18" s="163"/>
      <c r="K18" s="4">
        <v>187292014.10999998</v>
      </c>
      <c r="L18" s="163"/>
      <c r="M18" s="4">
        <v>187292014.10999998</v>
      </c>
      <c r="N18" s="4"/>
      <c r="O18" s="4">
        <v>187292014.10999998</v>
      </c>
      <c r="P18" s="5"/>
    </row>
    <row r="19" spans="1:16">
      <c r="A19" s="13" t="s">
        <v>32</v>
      </c>
      <c r="B19" s="13"/>
      <c r="C19" s="13"/>
      <c r="G19" s="164">
        <v>10</v>
      </c>
      <c r="H19" s="163"/>
      <c r="I19" s="4">
        <v>1740577.8790529999</v>
      </c>
      <c r="J19" s="163"/>
      <c r="K19" s="8">
        <v>0</v>
      </c>
      <c r="L19" s="163"/>
      <c r="M19" s="4">
        <v>1959900.0000000002</v>
      </c>
      <c r="N19" s="8"/>
      <c r="O19" s="8">
        <v>0</v>
      </c>
      <c r="P19" s="5"/>
    </row>
    <row r="20" spans="1:16">
      <c r="A20" s="13" t="s">
        <v>21</v>
      </c>
      <c r="B20" s="13"/>
      <c r="C20" s="13"/>
      <c r="G20" s="164">
        <v>11</v>
      </c>
      <c r="H20" s="163"/>
      <c r="I20" s="8">
        <v>0</v>
      </c>
      <c r="J20" s="163"/>
      <c r="K20" s="8">
        <v>0</v>
      </c>
      <c r="L20" s="163"/>
      <c r="M20" s="4">
        <v>1602500</v>
      </c>
      <c r="N20" s="4"/>
      <c r="O20" s="4">
        <v>1602500</v>
      </c>
      <c r="P20" s="5"/>
    </row>
    <row r="21" spans="1:16">
      <c r="A21" s="13" t="s">
        <v>22</v>
      </c>
      <c r="G21" s="163"/>
      <c r="H21" s="164"/>
      <c r="I21" s="4">
        <v>413908</v>
      </c>
      <c r="J21" s="163"/>
      <c r="K21" s="4">
        <v>508308</v>
      </c>
      <c r="L21" s="163"/>
      <c r="M21" s="4">
        <v>413908</v>
      </c>
      <c r="N21" s="4"/>
      <c r="O21" s="4">
        <v>508308</v>
      </c>
      <c r="P21" s="5"/>
    </row>
    <row r="22" spans="1:16">
      <c r="A22" s="15" t="s">
        <v>23</v>
      </c>
      <c r="G22" s="164">
        <v>12</v>
      </c>
      <c r="H22" s="163"/>
      <c r="I22" s="4">
        <v>32239860.100000001</v>
      </c>
      <c r="J22" s="163"/>
      <c r="K22" s="4">
        <v>32239860.100000001</v>
      </c>
      <c r="L22" s="163"/>
      <c r="M22" s="4">
        <v>32239860.100000001</v>
      </c>
      <c r="N22" s="4"/>
      <c r="O22" s="4">
        <v>32239860.100000001</v>
      </c>
      <c r="P22" s="5"/>
    </row>
    <row r="23" spans="1:16">
      <c r="A23" s="15" t="s">
        <v>24</v>
      </c>
      <c r="G23" s="164">
        <v>13</v>
      </c>
      <c r="H23" s="163"/>
      <c r="I23" s="4">
        <v>180314296.63999999</v>
      </c>
      <c r="J23" s="163"/>
      <c r="K23" s="4">
        <v>184484774.16</v>
      </c>
      <c r="L23" s="163"/>
      <c r="M23" s="4">
        <v>180310408.79999995</v>
      </c>
      <c r="N23" s="4"/>
      <c r="O23" s="4">
        <v>184480956.62999997</v>
      </c>
      <c r="P23" s="5"/>
    </row>
    <row r="24" spans="1:16">
      <c r="A24" s="15" t="s">
        <v>25</v>
      </c>
      <c r="G24" s="164">
        <v>14</v>
      </c>
      <c r="H24" s="163"/>
      <c r="I24" s="4">
        <v>17263581.170000002</v>
      </c>
      <c r="J24" s="163"/>
      <c r="K24" s="8">
        <v>0</v>
      </c>
      <c r="L24" s="163"/>
      <c r="M24" s="4">
        <v>17263581.170000002</v>
      </c>
      <c r="N24" s="4"/>
      <c r="O24" s="8">
        <v>0</v>
      </c>
      <c r="P24" s="5"/>
    </row>
    <row r="25" spans="1:16">
      <c r="A25" s="15" t="s">
        <v>26</v>
      </c>
      <c r="G25" s="163">
        <v>15</v>
      </c>
      <c r="H25" s="163"/>
      <c r="I25" s="4">
        <v>11200564.449999999</v>
      </c>
      <c r="J25" s="163"/>
      <c r="K25" s="4">
        <v>8877779.4100000001</v>
      </c>
      <c r="L25" s="163"/>
      <c r="M25" s="4">
        <v>11200564.449999999</v>
      </c>
      <c r="N25" s="4"/>
      <c r="O25" s="4">
        <v>8877779.4100000001</v>
      </c>
      <c r="P25" s="5"/>
    </row>
    <row r="26" spans="1:16">
      <c r="A26" s="15" t="s">
        <v>27</v>
      </c>
      <c r="G26" s="158">
        <v>16.100000000000001</v>
      </c>
      <c r="I26" s="4">
        <v>3927668.2299999995</v>
      </c>
      <c r="K26" s="4">
        <v>4366431</v>
      </c>
      <c r="M26" s="4">
        <v>3927668.2299999995</v>
      </c>
      <c r="N26" s="4"/>
      <c r="O26" s="4">
        <v>4366431</v>
      </c>
      <c r="P26" s="5"/>
    </row>
    <row r="27" spans="1:16">
      <c r="A27" s="15" t="s">
        <v>28</v>
      </c>
      <c r="I27" s="4">
        <v>8736744.8999000005</v>
      </c>
      <c r="K27" s="4">
        <v>2962590.19</v>
      </c>
      <c r="M27" s="4">
        <v>8736744.8999000005</v>
      </c>
      <c r="N27" s="4"/>
      <c r="O27" s="4">
        <v>2962590.19</v>
      </c>
      <c r="P27" s="5"/>
    </row>
    <row r="28" spans="1:16">
      <c r="A28" s="105" t="s">
        <v>29</v>
      </c>
      <c r="I28" s="6">
        <f>SUM(I17:I27)</f>
        <v>443452515.478953</v>
      </c>
      <c r="J28" s="4"/>
      <c r="K28" s="6">
        <f>SUM(K17:K27)</f>
        <v>421055056.97000003</v>
      </c>
      <c r="M28" s="6">
        <f>SUM(M17:M27)</f>
        <v>445270449.75989997</v>
      </c>
      <c r="N28" s="4"/>
      <c r="O28" s="6">
        <f>SUM(O17:O27)</f>
        <v>422653739.43999994</v>
      </c>
      <c r="P28" s="5"/>
    </row>
    <row r="29" spans="1:16" ht="23.5" thickBot="1">
      <c r="A29" s="105" t="s">
        <v>30</v>
      </c>
      <c r="I29" s="7">
        <f>I15+I28</f>
        <v>1168011129.338953</v>
      </c>
      <c r="J29" s="4"/>
      <c r="K29" s="7">
        <f>K15+K28</f>
        <v>976812036.20000005</v>
      </c>
      <c r="M29" s="7">
        <f>M15+M28</f>
        <v>1171237043.2999001</v>
      </c>
      <c r="N29" s="4"/>
      <c r="O29" s="7">
        <f>O15+O28</f>
        <v>979931546.19999993</v>
      </c>
      <c r="P29" s="5"/>
    </row>
    <row r="30" spans="1:16" ht="23.5" thickTop="1">
      <c r="M30" s="108"/>
      <c r="N30" s="8"/>
      <c r="O30" s="108"/>
    </row>
    <row r="31" spans="1:16">
      <c r="I31" s="110"/>
      <c r="M31" s="108"/>
      <c r="N31" s="8"/>
      <c r="O31" s="108"/>
    </row>
    <row r="32" spans="1:16">
      <c r="A32" s="187" t="s">
        <v>31</v>
      </c>
      <c r="I32" s="110"/>
      <c r="M32" s="108"/>
      <c r="N32" s="8"/>
      <c r="O32" s="108"/>
    </row>
    <row r="33" spans="1:16">
      <c r="M33" s="108"/>
      <c r="N33" s="8"/>
      <c r="O33" s="108"/>
    </row>
    <row r="34" spans="1:16">
      <c r="I34" s="111"/>
      <c r="M34" s="108"/>
      <c r="N34" s="8"/>
      <c r="O34" s="108"/>
    </row>
    <row r="35" spans="1:16">
      <c r="M35" s="108"/>
      <c r="N35" s="8"/>
      <c r="O35" s="108"/>
    </row>
    <row r="36" spans="1:16">
      <c r="M36" s="108"/>
      <c r="N36" s="8"/>
      <c r="O36" s="108"/>
    </row>
    <row r="37" spans="1:16">
      <c r="G37" s="174"/>
      <c r="H37" s="174"/>
      <c r="I37" s="174"/>
      <c r="J37" s="174"/>
      <c r="K37" s="174"/>
      <c r="L37" s="174"/>
      <c r="M37" s="108"/>
      <c r="N37" s="8"/>
      <c r="O37" s="108"/>
    </row>
    <row r="38" spans="1:16">
      <c r="M38" s="108"/>
      <c r="N38" s="8"/>
      <c r="O38" s="108"/>
    </row>
    <row r="39" spans="1:16">
      <c r="B39" s="199" t="s">
        <v>34</v>
      </c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</row>
    <row r="40" spans="1:16">
      <c r="B40" s="199" t="s">
        <v>35</v>
      </c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199"/>
    </row>
    <row r="41" spans="1:16" ht="12" customHeight="1">
      <c r="A41" s="201"/>
      <c r="B41" s="201"/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201"/>
      <c r="N41" s="201"/>
      <c r="O41" s="201"/>
    </row>
    <row r="42" spans="1:16">
      <c r="A42" s="200" t="s">
        <v>3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104"/>
    </row>
    <row r="43" spans="1:16">
      <c r="A43" s="200" t="s">
        <v>36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104"/>
    </row>
    <row r="44" spans="1:16">
      <c r="A44" s="200" t="s">
        <v>92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104"/>
    </row>
    <row r="45" spans="1:16">
      <c r="F45" s="1"/>
      <c r="G45" s="174"/>
      <c r="H45" s="174"/>
      <c r="I45" s="174"/>
      <c r="J45" s="174"/>
      <c r="K45" s="174"/>
      <c r="L45" s="174"/>
      <c r="M45" s="174"/>
      <c r="N45" s="1"/>
      <c r="O45" s="3" t="s">
        <v>9</v>
      </c>
      <c r="P45" s="1"/>
    </row>
    <row r="46" spans="1:16">
      <c r="B46" s="105"/>
      <c r="C46" s="105"/>
      <c r="D46" s="105"/>
      <c r="E46" s="105"/>
      <c r="G46" s="174"/>
      <c r="H46" s="174"/>
      <c r="I46" s="202" t="s">
        <v>7</v>
      </c>
      <c r="J46" s="202"/>
      <c r="K46" s="202"/>
      <c r="L46" s="174"/>
      <c r="M46" s="202" t="s">
        <v>8</v>
      </c>
      <c r="N46" s="202"/>
      <c r="O46" s="202"/>
    </row>
    <row r="47" spans="1:16">
      <c r="A47" s="182" t="s">
        <v>37</v>
      </c>
      <c r="B47" s="105"/>
      <c r="C47" s="105"/>
      <c r="D47" s="105"/>
      <c r="E47" s="105"/>
      <c r="G47" s="183" t="s">
        <v>6</v>
      </c>
      <c r="H47" s="174"/>
      <c r="I47" s="184" t="s">
        <v>14</v>
      </c>
      <c r="J47" s="2"/>
      <c r="K47" s="184" t="s">
        <v>15</v>
      </c>
      <c r="L47" s="185"/>
      <c r="M47" s="184" t="s">
        <v>14</v>
      </c>
      <c r="O47" s="184" t="s">
        <v>15</v>
      </c>
    </row>
    <row r="48" spans="1:16">
      <c r="A48" s="105"/>
      <c r="B48" s="105"/>
      <c r="C48" s="105"/>
      <c r="D48" s="105"/>
      <c r="E48" s="105"/>
      <c r="G48" s="174"/>
      <c r="H48" s="174"/>
      <c r="I48" s="185" t="s">
        <v>11</v>
      </c>
      <c r="J48" s="2"/>
      <c r="K48" s="185" t="s">
        <v>12</v>
      </c>
      <c r="L48" s="185"/>
      <c r="M48" s="185" t="s">
        <v>11</v>
      </c>
      <c r="O48" s="185" t="s">
        <v>12</v>
      </c>
    </row>
    <row r="49" spans="1:20">
      <c r="A49" s="105"/>
      <c r="B49" s="105"/>
      <c r="C49" s="105"/>
      <c r="D49" s="105"/>
      <c r="E49" s="105"/>
      <c r="G49" s="174"/>
      <c r="H49" s="174"/>
      <c r="I49" s="186" t="s">
        <v>13</v>
      </c>
      <c r="J49" s="2"/>
      <c r="K49" s="185"/>
      <c r="L49" s="185"/>
      <c r="M49" s="186" t="s">
        <v>13</v>
      </c>
      <c r="O49" s="185"/>
    </row>
    <row r="50" spans="1:20">
      <c r="A50" s="105" t="s">
        <v>38</v>
      </c>
      <c r="B50" s="105"/>
      <c r="C50" s="105"/>
      <c r="D50" s="105"/>
      <c r="E50" s="105"/>
      <c r="I50" s="15"/>
      <c r="J50" s="15"/>
      <c r="K50" s="15"/>
      <c r="L50" s="15"/>
      <c r="M50" s="15"/>
    </row>
    <row r="51" spans="1:20">
      <c r="A51" s="15" t="s">
        <v>166</v>
      </c>
      <c r="G51" s="124">
        <v>17</v>
      </c>
      <c r="H51" s="109"/>
      <c r="I51" s="4">
        <v>48067026.089999996</v>
      </c>
      <c r="J51" s="4"/>
      <c r="K51" s="4">
        <v>31014565.409999996</v>
      </c>
      <c r="L51" s="114"/>
      <c r="M51" s="4">
        <v>42962574.659999996</v>
      </c>
      <c r="N51" s="114"/>
      <c r="O51" s="4">
        <v>29854021.210000001</v>
      </c>
      <c r="P51" s="4"/>
      <c r="R51" s="113"/>
    </row>
    <row r="52" spans="1:20">
      <c r="A52" s="15" t="s">
        <v>39</v>
      </c>
      <c r="G52" s="159">
        <v>18</v>
      </c>
      <c r="H52" s="109"/>
      <c r="I52" s="4">
        <v>363932049.04999995</v>
      </c>
      <c r="J52" s="114"/>
      <c r="K52" s="166">
        <v>141223453.41</v>
      </c>
      <c r="L52" s="112"/>
      <c r="M52" s="166">
        <v>363932049.04999995</v>
      </c>
      <c r="N52" s="167"/>
      <c r="O52" s="166">
        <v>138470911.59</v>
      </c>
      <c r="P52" s="4"/>
      <c r="Q52" s="107"/>
    </row>
    <row r="53" spans="1:20">
      <c r="A53" s="15" t="s">
        <v>40</v>
      </c>
      <c r="G53" s="164"/>
      <c r="H53" s="109"/>
      <c r="I53" s="4">
        <v>48000000</v>
      </c>
      <c r="J53" s="4"/>
      <c r="K53" s="8">
        <v>0</v>
      </c>
      <c r="L53" s="4"/>
      <c r="M53" s="4">
        <v>48000000</v>
      </c>
      <c r="N53" s="4"/>
      <c r="O53" s="8">
        <v>0</v>
      </c>
      <c r="P53" s="4"/>
    </row>
    <row r="54" spans="1:20">
      <c r="A54" s="15" t="s">
        <v>42</v>
      </c>
      <c r="G54" s="164">
        <v>19</v>
      </c>
      <c r="H54" s="164"/>
      <c r="I54" s="4">
        <v>2032754.19</v>
      </c>
      <c r="J54" s="4"/>
      <c r="K54" s="8">
        <v>0</v>
      </c>
      <c r="L54" s="4"/>
      <c r="M54" s="4">
        <v>2032754.19</v>
      </c>
      <c r="N54" s="4"/>
      <c r="O54" s="8">
        <v>0</v>
      </c>
      <c r="P54" s="4"/>
    </row>
    <row r="55" spans="1:20">
      <c r="A55" s="15" t="s">
        <v>41</v>
      </c>
      <c r="I55" s="4">
        <v>2282300.36</v>
      </c>
      <c r="K55" s="4">
        <v>2282300.36</v>
      </c>
      <c r="M55" s="4">
        <v>2282300.36</v>
      </c>
      <c r="O55" s="4">
        <v>2282300.36</v>
      </c>
      <c r="P55" s="4"/>
    </row>
    <row r="56" spans="1:20">
      <c r="A56" s="105" t="s">
        <v>44</v>
      </c>
      <c r="B56" s="105"/>
      <c r="C56" s="105"/>
      <c r="D56" s="105"/>
      <c r="I56" s="6">
        <f>SUM(I51:I55)</f>
        <v>464314129.68999994</v>
      </c>
      <c r="J56" s="2"/>
      <c r="K56" s="6">
        <f>SUM(K51:K55)</f>
        <v>174520319.18000001</v>
      </c>
      <c r="M56" s="6">
        <f>SUM(M51:M55)</f>
        <v>459209678.25999993</v>
      </c>
      <c r="O56" s="6">
        <f>SUM(O51:O55)</f>
        <v>170607233.16000003</v>
      </c>
      <c r="P56" s="4"/>
    </row>
    <row r="57" spans="1:20">
      <c r="A57" s="105" t="s">
        <v>45</v>
      </c>
      <c r="B57" s="105"/>
      <c r="C57" s="105"/>
      <c r="D57" s="105"/>
      <c r="M57" s="108"/>
      <c r="O57" s="4"/>
      <c r="P57" s="4"/>
    </row>
    <row r="58" spans="1:20">
      <c r="A58" s="15" t="s">
        <v>43</v>
      </c>
      <c r="G58" s="159">
        <v>19</v>
      </c>
      <c r="H58" s="109"/>
      <c r="I58" s="4">
        <v>11104044.269999994</v>
      </c>
      <c r="K58" s="8">
        <v>0</v>
      </c>
      <c r="M58" s="4">
        <v>11104044.269999994</v>
      </c>
      <c r="O58" s="8">
        <v>0</v>
      </c>
      <c r="P58" s="4"/>
    </row>
    <row r="59" spans="1:20">
      <c r="A59" s="15" t="s">
        <v>46</v>
      </c>
      <c r="B59" s="105"/>
      <c r="C59" s="105"/>
      <c r="D59" s="105"/>
      <c r="O59" s="4"/>
      <c r="P59" s="4"/>
    </row>
    <row r="60" spans="1:20">
      <c r="C60" s="15" t="s">
        <v>47</v>
      </c>
      <c r="G60" s="168" t="s">
        <v>1</v>
      </c>
      <c r="H60" s="109"/>
      <c r="I60" s="115">
        <v>22335110.739999998</v>
      </c>
      <c r="K60" s="4">
        <v>24977321.460000001</v>
      </c>
      <c r="M60" s="115">
        <v>22335110.739999998</v>
      </c>
      <c r="O60" s="4">
        <v>24977321.460000001</v>
      </c>
      <c r="P60" s="4"/>
    </row>
    <row r="61" spans="1:20">
      <c r="A61" s="105" t="s">
        <v>48</v>
      </c>
      <c r="B61" s="105"/>
      <c r="C61" s="105"/>
      <c r="D61" s="105"/>
      <c r="I61" s="6">
        <f>SUM(I58:I60)</f>
        <v>33439155.00999999</v>
      </c>
      <c r="J61" s="2"/>
      <c r="K61" s="6">
        <f>SUM(K58:K60)</f>
        <v>24977321.460000001</v>
      </c>
      <c r="M61" s="6">
        <f>SUM(M58:M60)</f>
        <v>33439155.00999999</v>
      </c>
      <c r="O61" s="6">
        <f>SUM(O58:O60)</f>
        <v>24977321.460000001</v>
      </c>
      <c r="P61" s="4"/>
    </row>
    <row r="62" spans="1:20">
      <c r="A62" s="105" t="s">
        <v>49</v>
      </c>
      <c r="B62" s="105"/>
      <c r="C62" s="105"/>
      <c r="D62" s="105"/>
      <c r="I62" s="125">
        <f>I56+I61</f>
        <v>497753284.69999993</v>
      </c>
      <c r="J62" s="2"/>
      <c r="K62" s="125">
        <f>K56+K61</f>
        <v>199497640.64000002</v>
      </c>
      <c r="M62" s="125">
        <f>M56+M61</f>
        <v>492648833.26999992</v>
      </c>
      <c r="O62" s="125">
        <f>O56+O61</f>
        <v>195584554.62000003</v>
      </c>
      <c r="P62" s="4"/>
      <c r="Q62" s="116"/>
      <c r="R62" s="116"/>
      <c r="S62" s="116"/>
      <c r="T62" s="116"/>
    </row>
    <row r="63" spans="1:20" ht="6.75" customHeight="1">
      <c r="O63" s="4"/>
      <c r="P63" s="4"/>
    </row>
    <row r="64" spans="1:20">
      <c r="A64" s="182" t="s">
        <v>50</v>
      </c>
      <c r="B64" s="187"/>
      <c r="C64" s="187"/>
      <c r="D64" s="187"/>
      <c r="E64" s="187"/>
      <c r="I64" s="106"/>
      <c r="J64" s="2"/>
      <c r="M64" s="170"/>
    </row>
    <row r="65" spans="1:20">
      <c r="A65" s="187" t="s">
        <v>51</v>
      </c>
      <c r="B65" s="187"/>
      <c r="C65" s="187"/>
      <c r="D65" s="187"/>
      <c r="E65" s="187"/>
      <c r="I65" s="108"/>
    </row>
    <row r="66" spans="1:20">
      <c r="A66" s="187" t="s">
        <v>52</v>
      </c>
      <c r="B66" s="187"/>
      <c r="C66" s="187"/>
      <c r="D66" s="187"/>
      <c r="E66" s="187"/>
      <c r="G66" s="109"/>
      <c r="H66" s="109"/>
      <c r="I66" s="109"/>
    </row>
    <row r="67" spans="1:20" ht="23.5" thickBot="1">
      <c r="A67" s="15" t="s">
        <v>169</v>
      </c>
      <c r="I67" s="9">
        <v>300000000</v>
      </c>
      <c r="J67" s="2"/>
      <c r="K67" s="9">
        <v>300000000</v>
      </c>
      <c r="M67" s="9">
        <v>300000000</v>
      </c>
      <c r="O67" s="9">
        <v>300000000</v>
      </c>
      <c r="P67" s="4"/>
    </row>
    <row r="68" spans="1:20" ht="23.5" thickTop="1">
      <c r="A68" s="15" t="s">
        <v>53</v>
      </c>
      <c r="O68" s="4"/>
      <c r="P68" s="4"/>
    </row>
    <row r="69" spans="1:20">
      <c r="A69" s="15" t="s">
        <v>169</v>
      </c>
      <c r="I69" s="33">
        <v>300000000</v>
      </c>
      <c r="J69" s="34"/>
      <c r="K69" s="33">
        <v>300000000</v>
      </c>
      <c r="L69" s="106"/>
      <c r="M69" s="33">
        <v>300000000</v>
      </c>
      <c r="N69" s="34"/>
      <c r="O69" s="33">
        <v>300000000</v>
      </c>
      <c r="P69" s="4"/>
    </row>
    <row r="70" spans="1:20">
      <c r="A70" s="15" t="s">
        <v>54</v>
      </c>
      <c r="G70" s="109"/>
      <c r="H70" s="109"/>
      <c r="I70" s="33">
        <v>110561100</v>
      </c>
      <c r="K70" s="33">
        <v>110561100</v>
      </c>
      <c r="L70" s="33"/>
      <c r="M70" s="33">
        <v>110561100</v>
      </c>
      <c r="N70" s="33"/>
      <c r="O70" s="33">
        <v>110561100</v>
      </c>
      <c r="P70" s="4"/>
    </row>
    <row r="71" spans="1:20">
      <c r="A71" s="15" t="s">
        <v>55</v>
      </c>
      <c r="G71" s="109"/>
      <c r="H71" s="109"/>
      <c r="I71" s="33">
        <v>285434649.17000002</v>
      </c>
      <c r="K71" s="33">
        <v>285434649.17000002</v>
      </c>
      <c r="M71" s="33">
        <v>285434649.17000002</v>
      </c>
      <c r="O71" s="33">
        <v>285434649.17000002</v>
      </c>
      <c r="P71" s="4"/>
    </row>
    <row r="72" spans="1:20">
      <c r="A72" s="15" t="s">
        <v>56</v>
      </c>
      <c r="M72" s="4"/>
      <c r="O72" s="4"/>
      <c r="P72" s="4"/>
    </row>
    <row r="73" spans="1:20">
      <c r="A73" s="15" t="s">
        <v>57</v>
      </c>
      <c r="M73" s="4"/>
      <c r="O73" s="4"/>
      <c r="P73" s="4"/>
      <c r="R73" s="117"/>
    </row>
    <row r="74" spans="1:20">
      <c r="B74" s="15" t="s">
        <v>58</v>
      </c>
      <c r="G74" s="109"/>
      <c r="H74" s="109"/>
      <c r="I74" s="33">
        <v>30000000</v>
      </c>
      <c r="J74" s="33"/>
      <c r="K74" s="33">
        <v>30000000</v>
      </c>
      <c r="L74" s="33"/>
      <c r="M74" s="33">
        <v>30000000</v>
      </c>
      <c r="N74" s="33"/>
      <c r="O74" s="33">
        <v>30000000</v>
      </c>
      <c r="P74" s="4"/>
    </row>
    <row r="75" spans="1:20">
      <c r="A75" s="15" t="s">
        <v>59</v>
      </c>
      <c r="I75" s="33">
        <v>-55802478.25</v>
      </c>
      <c r="J75" s="163"/>
      <c r="K75" s="33">
        <v>51297178.659999996</v>
      </c>
      <c r="L75" s="163"/>
      <c r="M75" s="4">
        <v>-47407539.140000001</v>
      </c>
      <c r="O75" s="4">
        <v>58351242.409999996</v>
      </c>
      <c r="P75" s="4"/>
    </row>
    <row r="76" spans="1:20">
      <c r="A76" s="15" t="s">
        <v>60</v>
      </c>
      <c r="I76" s="33">
        <v>64573.72</v>
      </c>
      <c r="J76" s="163"/>
      <c r="K76" s="33">
        <v>21467.73</v>
      </c>
      <c r="L76" s="108"/>
      <c r="M76" s="8"/>
      <c r="N76" s="8"/>
      <c r="O76" s="8">
        <v>0</v>
      </c>
      <c r="P76" s="4"/>
    </row>
    <row r="77" spans="1:20">
      <c r="A77" s="105" t="s">
        <v>61</v>
      </c>
      <c r="B77" s="105"/>
      <c r="C77" s="105"/>
      <c r="D77" s="105"/>
      <c r="E77" s="105"/>
      <c r="I77" s="10">
        <f>SUM(I69:I76)</f>
        <v>670257844.6400001</v>
      </c>
      <c r="J77" s="2"/>
      <c r="K77" s="10">
        <f>SUM(K69:K76)</f>
        <v>777314395.56000006</v>
      </c>
      <c r="M77" s="10">
        <f>SUM(M69:M76)</f>
        <v>678588210.03000009</v>
      </c>
      <c r="O77" s="10">
        <f>SUM(O69:O76)</f>
        <v>784346991.58000004</v>
      </c>
      <c r="P77" s="4"/>
      <c r="Q77" s="116"/>
      <c r="R77" s="116"/>
      <c r="S77" s="116"/>
      <c r="T77" s="116"/>
    </row>
    <row r="78" spans="1:20" ht="23.5" thickBot="1">
      <c r="A78" s="105" t="s">
        <v>62</v>
      </c>
      <c r="B78" s="105"/>
      <c r="C78" s="105"/>
      <c r="D78" s="105"/>
      <c r="E78" s="105"/>
      <c r="I78" s="7">
        <f>I77+I62</f>
        <v>1168011129.3400002</v>
      </c>
      <c r="J78" s="2"/>
      <c r="K78" s="7">
        <f>K77+K62</f>
        <v>976812036.20000005</v>
      </c>
      <c r="M78" s="7">
        <f>M77+M62</f>
        <v>1171237043.3</v>
      </c>
      <c r="O78" s="7">
        <f>O77+O62</f>
        <v>979931546.20000005</v>
      </c>
      <c r="P78" s="4"/>
      <c r="Q78" s="116"/>
      <c r="R78" s="8"/>
      <c r="S78" s="8"/>
      <c r="T78" s="8"/>
    </row>
    <row r="79" spans="1:20" ht="23.5" thickTop="1">
      <c r="A79" s="105"/>
      <c r="B79" s="105"/>
      <c r="C79" s="105"/>
      <c r="D79" s="105"/>
      <c r="E79" s="105"/>
      <c r="G79" s="197"/>
      <c r="H79" s="197"/>
      <c r="I79" s="33"/>
      <c r="J79" s="2"/>
      <c r="K79" s="33"/>
      <c r="L79" s="197"/>
      <c r="M79" s="33"/>
      <c r="O79" s="33"/>
      <c r="P79" s="4"/>
      <c r="Q79" s="116"/>
      <c r="R79" s="8"/>
      <c r="S79" s="8"/>
      <c r="T79" s="8"/>
    </row>
    <row r="80" spans="1:20">
      <c r="I80" s="108"/>
      <c r="J80" s="108"/>
      <c r="K80" s="108"/>
      <c r="L80" s="108"/>
      <c r="M80" s="108"/>
      <c r="N80" s="108"/>
      <c r="O80" s="108"/>
      <c r="Q80" s="116"/>
      <c r="R80" s="116"/>
      <c r="S80" s="116"/>
      <c r="T80" s="116"/>
    </row>
    <row r="81" spans="2:16">
      <c r="B81" s="199" t="s">
        <v>34</v>
      </c>
      <c r="C81" s="199"/>
      <c r="D81" s="199"/>
      <c r="E81" s="199"/>
      <c r="F81" s="199"/>
      <c r="G81" s="199"/>
      <c r="H81" s="199"/>
      <c r="I81" s="199"/>
      <c r="J81" s="199"/>
      <c r="K81" s="199"/>
      <c r="L81" s="199"/>
      <c r="M81" s="199"/>
      <c r="N81" s="199"/>
      <c r="O81" s="199"/>
    </row>
    <row r="82" spans="2:16">
      <c r="B82" s="199" t="s">
        <v>35</v>
      </c>
      <c r="C82" s="199"/>
      <c r="D82" s="199"/>
      <c r="E82" s="199"/>
      <c r="F82" s="199"/>
      <c r="G82" s="199"/>
      <c r="H82" s="199"/>
      <c r="I82" s="199"/>
      <c r="J82" s="199"/>
      <c r="K82" s="199"/>
      <c r="L82" s="199"/>
      <c r="M82" s="199"/>
      <c r="N82" s="199"/>
      <c r="O82" s="199"/>
    </row>
    <row r="83" spans="2:16">
      <c r="F83" s="11"/>
      <c r="K83" s="155"/>
      <c r="L83" s="155"/>
      <c r="M83" s="155"/>
      <c r="N83" s="156"/>
      <c r="O83" s="155"/>
      <c r="P83" s="11"/>
    </row>
    <row r="84" spans="2:16">
      <c r="F84" s="11"/>
      <c r="I84" s="171"/>
      <c r="J84" s="151"/>
      <c r="K84" s="152"/>
      <c r="L84" s="153"/>
      <c r="M84" s="152"/>
      <c r="N84" s="154"/>
      <c r="O84" s="152"/>
      <c r="P84" s="11"/>
    </row>
    <row r="85" spans="2:16">
      <c r="F85" s="11"/>
      <c r="N85" s="11"/>
      <c r="P85" s="11"/>
    </row>
    <row r="86" spans="2:16">
      <c r="F86" s="11"/>
      <c r="N86" s="11"/>
      <c r="P86" s="11"/>
    </row>
    <row r="87" spans="2:16">
      <c r="F87" s="11"/>
      <c r="N87" s="11"/>
      <c r="P87" s="11"/>
    </row>
  </sheetData>
  <mergeCells count="16">
    <mergeCell ref="A1:O1"/>
    <mergeCell ref="A41:O41"/>
    <mergeCell ref="M6:O6"/>
    <mergeCell ref="I6:K6"/>
    <mergeCell ref="I46:K46"/>
    <mergeCell ref="M46:O46"/>
    <mergeCell ref="B82:O82"/>
    <mergeCell ref="A2:O2"/>
    <mergeCell ref="A3:O3"/>
    <mergeCell ref="A4:O4"/>
    <mergeCell ref="A42:O42"/>
    <mergeCell ref="A43:O43"/>
    <mergeCell ref="A44:O44"/>
    <mergeCell ref="B39:O39"/>
    <mergeCell ref="B40:O40"/>
    <mergeCell ref="B81:O81"/>
  </mergeCells>
  <pageMargins left="0.78740157480314965" right="0.19685039370078741" top="0.39370078740157483" bottom="0.39370078740157483" header="0.31496062992125984" footer="0.31496062992125984"/>
  <pageSetup paperSize="9" scale="68" orientation="portrait" r:id="rId1"/>
  <headerFooter scaleWithDoc="0">
    <oddFooter>&amp;R&amp;"AngsanaUPC,Regular"&amp;16&amp;P</oddFooter>
  </headerFooter>
  <rowBreaks count="1" manualBreakCount="1">
    <brk id="4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4"/>
  <sheetViews>
    <sheetView view="pageBreakPreview" topLeftCell="A31" zoomScale="90" zoomScaleNormal="80" zoomScaleSheetLayoutView="90" zoomScalePageLayoutView="80" workbookViewId="0">
      <selection activeCell="D58" sqref="D58"/>
    </sheetView>
  </sheetViews>
  <sheetFormatPr defaultColWidth="9.08203125" defaultRowHeight="23"/>
  <cols>
    <col min="1" max="1" width="2.08203125" style="36" customWidth="1"/>
    <col min="2" max="2" width="9.08203125" style="41"/>
    <col min="3" max="3" width="10.08203125" style="41" customWidth="1"/>
    <col min="4" max="4" width="26.6640625" style="41" customWidth="1"/>
    <col min="5" max="5" width="1.08203125" style="41" customWidth="1"/>
    <col min="6" max="6" width="6.25" style="41" customWidth="1"/>
    <col min="7" max="7" width="1.25" style="41" customWidth="1"/>
    <col min="8" max="8" width="16.08203125" style="41" customWidth="1"/>
    <col min="9" max="9" width="1" style="41" customWidth="1"/>
    <col min="10" max="10" width="16.08203125" style="41" customWidth="1"/>
    <col min="11" max="11" width="1" style="41" customWidth="1"/>
    <col min="12" max="12" width="16" style="51" customWidth="1"/>
    <col min="13" max="13" width="1" style="51" customWidth="1"/>
    <col min="14" max="14" width="16.08203125" style="51" customWidth="1"/>
    <col min="15" max="15" width="1" style="41" customWidth="1"/>
    <col min="16" max="16" width="13.75" style="66" customWidth="1"/>
    <col min="17" max="17" width="16.58203125" style="36" customWidth="1"/>
    <col min="18" max="18" width="13.25" style="66" customWidth="1"/>
    <col min="19" max="19" width="13.4140625" style="36" customWidth="1"/>
    <col min="20" max="16384" width="9.08203125" style="36"/>
  </cols>
  <sheetData>
    <row r="1" spans="1:19">
      <c r="A1" s="204"/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</row>
    <row r="2" spans="1:19" s="37" customFormat="1">
      <c r="A2" s="205" t="s">
        <v>3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149"/>
      <c r="R2" s="149"/>
    </row>
    <row r="3" spans="1:19" s="37" customFormat="1">
      <c r="A3" s="205" t="s">
        <v>63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149"/>
      <c r="R3" s="149"/>
    </row>
    <row r="4" spans="1:19" s="37" customFormat="1">
      <c r="A4" s="200" t="s">
        <v>93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149"/>
      <c r="R4" s="149"/>
    </row>
    <row r="5" spans="1:19">
      <c r="A5" s="200" t="s">
        <v>64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</row>
    <row r="6" spans="1:19">
      <c r="B6" s="17"/>
      <c r="C6" s="17"/>
      <c r="D6" s="17"/>
      <c r="E6" s="17"/>
      <c r="F6" s="38"/>
      <c r="G6" s="38"/>
      <c r="H6" s="38"/>
      <c r="I6" s="38"/>
      <c r="J6" s="38"/>
      <c r="K6" s="38"/>
      <c r="L6" s="39"/>
      <c r="M6" s="39"/>
      <c r="N6" s="40" t="s">
        <v>9</v>
      </c>
      <c r="O6" s="17"/>
    </row>
    <row r="7" spans="1:19">
      <c r="B7" s="17"/>
      <c r="C7" s="17"/>
      <c r="D7" s="17"/>
      <c r="E7" s="17"/>
      <c r="F7" s="38"/>
      <c r="G7" s="38"/>
      <c r="H7" s="202" t="s">
        <v>7</v>
      </c>
      <c r="I7" s="202"/>
      <c r="J7" s="202"/>
      <c r="K7" s="174"/>
      <c r="L7" s="202" t="s">
        <v>8</v>
      </c>
      <c r="M7" s="202"/>
      <c r="N7" s="202"/>
      <c r="O7" s="17"/>
    </row>
    <row r="8" spans="1:19">
      <c r="B8" s="17"/>
      <c r="C8" s="17"/>
      <c r="D8" s="17"/>
      <c r="E8" s="21"/>
      <c r="F8" s="38" t="s">
        <v>6</v>
      </c>
      <c r="G8" s="38"/>
      <c r="H8" s="184" t="s">
        <v>14</v>
      </c>
      <c r="I8" s="36"/>
      <c r="J8" s="184" t="s">
        <v>10</v>
      </c>
      <c r="K8" s="13"/>
      <c r="L8" s="184" t="s">
        <v>14</v>
      </c>
      <c r="M8" s="20"/>
      <c r="N8" s="184" t="s">
        <v>10</v>
      </c>
      <c r="O8" s="17"/>
    </row>
    <row r="9" spans="1:19">
      <c r="A9" s="36" t="s">
        <v>65</v>
      </c>
      <c r="C9" s="17"/>
      <c r="D9" s="17"/>
      <c r="E9" s="21"/>
      <c r="F9" s="16"/>
      <c r="G9" s="16"/>
      <c r="H9" s="42">
        <v>27032926.700000003</v>
      </c>
      <c r="I9" s="21"/>
      <c r="J9" s="42">
        <v>378346947.10000002</v>
      </c>
      <c r="K9" s="21"/>
      <c r="L9" s="42">
        <v>21424602.550000001</v>
      </c>
      <c r="M9" s="43"/>
      <c r="N9" s="42">
        <v>370273655.80000001</v>
      </c>
      <c r="O9" s="17"/>
      <c r="Q9" s="46"/>
      <c r="S9" s="46"/>
    </row>
    <row r="10" spans="1:19">
      <c r="A10" s="36" t="s">
        <v>66</v>
      </c>
      <c r="C10" s="17"/>
      <c r="D10" s="17"/>
      <c r="E10" s="21"/>
      <c r="F10" s="16"/>
      <c r="G10" s="16"/>
      <c r="H10" s="44">
        <v>-50837915.229999997</v>
      </c>
      <c r="I10" s="21"/>
      <c r="J10" s="44">
        <v>-192972160.5</v>
      </c>
      <c r="K10" s="21"/>
      <c r="L10" s="44">
        <v>-45262106.200000003</v>
      </c>
      <c r="M10" s="43"/>
      <c r="N10" s="44">
        <v>-181729126.49000001</v>
      </c>
      <c r="O10" s="17"/>
      <c r="Q10" s="46"/>
      <c r="S10" s="46"/>
    </row>
    <row r="11" spans="1:19">
      <c r="A11" s="37" t="s">
        <v>70</v>
      </c>
      <c r="C11" s="17"/>
      <c r="D11" s="17"/>
      <c r="E11" s="21"/>
      <c r="F11" s="16"/>
      <c r="G11" s="16"/>
      <c r="H11" s="47">
        <f>SUM(H9:H10)</f>
        <v>-23804988.529999994</v>
      </c>
      <c r="I11" s="21"/>
      <c r="J11" s="42">
        <f>SUM(J9:J10)</f>
        <v>185374786.60000002</v>
      </c>
      <c r="K11" s="21"/>
      <c r="L11" s="47">
        <f>SUM(L9:L10)</f>
        <v>-23837503.650000002</v>
      </c>
      <c r="M11" s="43"/>
      <c r="N11" s="42">
        <f>SUM(N9:N10)</f>
        <v>188544529.31</v>
      </c>
      <c r="O11" s="17"/>
      <c r="Q11" s="46"/>
      <c r="S11" s="46"/>
    </row>
    <row r="12" spans="1:19">
      <c r="A12" s="36" t="s">
        <v>67</v>
      </c>
      <c r="C12" s="17"/>
      <c r="D12" s="17"/>
      <c r="E12" s="21"/>
      <c r="F12" s="16"/>
      <c r="G12" s="16"/>
      <c r="H12" s="42">
        <v>4313422.34</v>
      </c>
      <c r="I12" s="21"/>
      <c r="J12" s="42">
        <v>2840898.04</v>
      </c>
      <c r="K12" s="21"/>
      <c r="L12" s="147">
        <v>4745552.87</v>
      </c>
      <c r="M12" s="43"/>
      <c r="N12" s="42">
        <v>3210429.2300000009</v>
      </c>
      <c r="O12" s="17"/>
      <c r="Q12" s="46"/>
      <c r="S12" s="46"/>
    </row>
    <row r="13" spans="1:19">
      <c r="A13" s="36" t="s">
        <v>68</v>
      </c>
      <c r="C13" s="17"/>
      <c r="D13" s="17"/>
      <c r="E13" s="21"/>
      <c r="F13" s="16"/>
      <c r="G13" s="16"/>
      <c r="H13" s="43">
        <v>-11241560.970000001</v>
      </c>
      <c r="I13" s="21"/>
      <c r="J13" s="43">
        <v>-20315569.780000001</v>
      </c>
      <c r="K13" s="21"/>
      <c r="L13" s="43">
        <v>-10782771.32</v>
      </c>
      <c r="M13" s="43"/>
      <c r="N13" s="43">
        <v>-19375188.43</v>
      </c>
      <c r="O13" s="17"/>
      <c r="Q13" s="46"/>
      <c r="S13" s="46"/>
    </row>
    <row r="14" spans="1:19">
      <c r="A14" s="36" t="s">
        <v>69</v>
      </c>
      <c r="C14" s="17"/>
      <c r="D14" s="17"/>
      <c r="E14" s="21"/>
      <c r="F14" s="16"/>
      <c r="G14" s="16"/>
      <c r="H14" s="43">
        <v>-30916653.140000001</v>
      </c>
      <c r="I14" s="21"/>
      <c r="J14" s="43">
        <v>-32619363.23</v>
      </c>
      <c r="K14" s="21"/>
      <c r="L14" s="43">
        <v>-30653504.960000001</v>
      </c>
      <c r="M14" s="45"/>
      <c r="N14" s="43">
        <v>-32465495.399999999</v>
      </c>
      <c r="O14" s="17"/>
      <c r="Q14" s="46"/>
      <c r="S14" s="46"/>
    </row>
    <row r="15" spans="1:19">
      <c r="A15" s="36" t="s">
        <v>150</v>
      </c>
      <c r="C15" s="17"/>
      <c r="D15" s="17"/>
      <c r="E15" s="21"/>
      <c r="F15" s="16"/>
      <c r="G15" s="16"/>
      <c r="H15" s="43"/>
      <c r="I15" s="21"/>
      <c r="J15" s="43"/>
      <c r="K15" s="21"/>
      <c r="L15" s="43"/>
      <c r="M15" s="45"/>
      <c r="N15" s="43"/>
      <c r="O15" s="17"/>
      <c r="Q15" s="46"/>
      <c r="S15" s="46"/>
    </row>
    <row r="16" spans="1:19">
      <c r="B16" s="41" t="s">
        <v>151</v>
      </c>
      <c r="C16" s="22"/>
      <c r="D16" s="22"/>
      <c r="E16" s="21"/>
      <c r="F16" s="196" t="s">
        <v>149</v>
      </c>
      <c r="G16" s="16"/>
      <c r="H16" s="165">
        <f>-(447687.53*48.99%)</f>
        <v>-219322.12094700002</v>
      </c>
      <c r="I16" s="21"/>
      <c r="J16" s="62">
        <v>0</v>
      </c>
      <c r="K16" s="21"/>
      <c r="L16" s="62">
        <v>0</v>
      </c>
      <c r="M16" s="43"/>
      <c r="N16" s="62">
        <v>0</v>
      </c>
      <c r="O16" s="17"/>
      <c r="Q16" s="46"/>
    </row>
    <row r="17" spans="1:17">
      <c r="A17" s="37" t="s">
        <v>71</v>
      </c>
      <c r="B17" s="17"/>
      <c r="C17" s="22"/>
      <c r="D17" s="22"/>
      <c r="E17" s="21"/>
      <c r="F17" s="16"/>
      <c r="G17" s="16"/>
      <c r="H17" s="43">
        <f>SUM(H11:H16)</f>
        <v>-61869102.420947</v>
      </c>
      <c r="I17" s="21"/>
      <c r="J17" s="42">
        <f>SUM(J11:J16)</f>
        <v>135280751.63000003</v>
      </c>
      <c r="K17" s="21"/>
      <c r="L17" s="43">
        <f>SUM(L11:L16)</f>
        <v>-60528227.060000002</v>
      </c>
      <c r="M17" s="43"/>
      <c r="N17" s="42">
        <f>SUM(N11:N16)</f>
        <v>139914274.70999998</v>
      </c>
      <c r="O17" s="17"/>
      <c r="Q17" s="46"/>
    </row>
    <row r="18" spans="1:17">
      <c r="A18" s="36" t="s">
        <v>72</v>
      </c>
      <c r="B18" s="17"/>
      <c r="C18" s="22"/>
      <c r="D18" s="22"/>
      <c r="E18" s="21"/>
      <c r="F18" s="35" t="s">
        <v>0</v>
      </c>
      <c r="G18" s="35"/>
      <c r="H18" s="44">
        <v>202878.89</v>
      </c>
      <c r="I18" s="36"/>
      <c r="J18" s="44">
        <v>-29274768.170000002</v>
      </c>
      <c r="K18" s="36"/>
      <c r="L18" s="44">
        <v>202878.89</v>
      </c>
      <c r="M18" s="43"/>
      <c r="N18" s="44">
        <v>-29274768.170000002</v>
      </c>
      <c r="O18" s="17"/>
      <c r="Q18" s="46"/>
    </row>
    <row r="19" spans="1:17">
      <c r="A19" s="37" t="s">
        <v>73</v>
      </c>
      <c r="B19" s="21"/>
      <c r="C19" s="17"/>
      <c r="D19" s="17"/>
      <c r="E19" s="21"/>
      <c r="F19" s="16"/>
      <c r="G19" s="16"/>
      <c r="H19" s="148">
        <f>SUM(H17:H18)</f>
        <v>-61666223.530947</v>
      </c>
      <c r="I19" s="21"/>
      <c r="J19" s="94">
        <f>SUM(J17:J18)</f>
        <v>106005983.46000002</v>
      </c>
      <c r="K19" s="42"/>
      <c r="L19" s="148">
        <f>SUM(L17:L18)</f>
        <v>-60325348.170000002</v>
      </c>
      <c r="M19" s="42"/>
      <c r="N19" s="94">
        <f>SUM(N17:N18)</f>
        <v>110639506.53999998</v>
      </c>
      <c r="O19" s="17"/>
      <c r="Q19" s="46"/>
    </row>
    <row r="20" spans="1:17">
      <c r="A20" s="37" t="s">
        <v>74</v>
      </c>
      <c r="B20" s="37"/>
      <c r="C20" s="36"/>
      <c r="D20" s="36"/>
      <c r="E20" s="21"/>
      <c r="F20" s="16"/>
      <c r="G20" s="16"/>
      <c r="H20" s="16"/>
      <c r="I20" s="21"/>
      <c r="J20" s="21"/>
      <c r="K20" s="21"/>
      <c r="L20" s="43"/>
      <c r="M20" s="43"/>
      <c r="N20" s="43"/>
      <c r="O20" s="17"/>
    </row>
    <row r="21" spans="1:17">
      <c r="A21" s="37" t="s">
        <v>89</v>
      </c>
      <c r="B21" s="36"/>
      <c r="C21" s="36"/>
      <c r="D21" s="36"/>
      <c r="E21" s="21"/>
      <c r="F21" s="48"/>
      <c r="G21" s="48"/>
      <c r="H21" s="48"/>
      <c r="I21" s="21"/>
      <c r="J21" s="21"/>
      <c r="K21" s="21"/>
      <c r="L21" s="43"/>
      <c r="M21" s="43"/>
      <c r="N21" s="43"/>
      <c r="O21" s="17"/>
    </row>
    <row r="22" spans="1:17">
      <c r="A22" s="37"/>
      <c r="B22" s="37" t="s">
        <v>90</v>
      </c>
      <c r="C22" s="36"/>
      <c r="D22" s="36"/>
      <c r="E22" s="21"/>
      <c r="F22" s="48"/>
      <c r="G22" s="48"/>
      <c r="H22" s="48"/>
      <c r="I22" s="21"/>
      <c r="J22" s="21"/>
      <c r="K22" s="21"/>
      <c r="L22" s="43"/>
      <c r="M22" s="43"/>
      <c r="N22" s="43"/>
      <c r="O22" s="17"/>
    </row>
    <row r="23" spans="1:17">
      <c r="A23" s="36" t="s">
        <v>75</v>
      </c>
      <c r="B23" s="36"/>
      <c r="C23" s="36"/>
      <c r="D23" s="36"/>
      <c r="E23" s="21"/>
      <c r="F23" s="96"/>
      <c r="G23" s="119"/>
      <c r="H23" s="17">
        <v>43105.99</v>
      </c>
      <c r="I23" s="21"/>
      <c r="J23" s="17">
        <v>58779.72</v>
      </c>
      <c r="K23" s="21"/>
      <c r="L23" s="50">
        <v>0</v>
      </c>
      <c r="M23" s="50"/>
      <c r="N23" s="51">
        <v>0</v>
      </c>
      <c r="O23" s="17"/>
    </row>
    <row r="24" spans="1:17">
      <c r="A24" s="36" t="s">
        <v>76</v>
      </c>
      <c r="B24" s="36"/>
      <c r="C24" s="36"/>
      <c r="D24" s="36"/>
      <c r="E24" s="21"/>
      <c r="F24" s="95"/>
      <c r="G24" s="118"/>
      <c r="H24" s="123">
        <f>SUM(H23:H23)</f>
        <v>43105.99</v>
      </c>
      <c r="I24" s="21"/>
      <c r="J24" s="123">
        <f>SUM(J23:J23)</f>
        <v>58779.72</v>
      </c>
      <c r="K24" s="21"/>
      <c r="L24" s="127">
        <f>SUM(L23:L23)</f>
        <v>0</v>
      </c>
      <c r="M24" s="50"/>
      <c r="N24" s="127">
        <f>SUM(N23:N23)</f>
        <v>0</v>
      </c>
      <c r="O24" s="17"/>
    </row>
    <row r="25" spans="1:17">
      <c r="A25" s="37" t="s">
        <v>89</v>
      </c>
      <c r="B25" s="36"/>
      <c r="C25" s="36"/>
      <c r="D25" s="36"/>
      <c r="E25" s="21"/>
      <c r="F25" s="95"/>
      <c r="G25" s="118"/>
      <c r="H25" s="118"/>
      <c r="I25" s="21"/>
      <c r="J25" s="54"/>
      <c r="K25" s="58"/>
      <c r="L25" s="39"/>
      <c r="M25" s="64"/>
      <c r="N25" s="39"/>
      <c r="O25" s="17"/>
    </row>
    <row r="26" spans="1:17">
      <c r="A26" s="37"/>
      <c r="B26" s="37" t="s">
        <v>91</v>
      </c>
      <c r="C26" s="36"/>
      <c r="D26" s="36"/>
      <c r="E26" s="21"/>
      <c r="F26" s="175"/>
      <c r="G26" s="175"/>
      <c r="H26" s="175"/>
      <c r="I26" s="21"/>
      <c r="J26" s="54"/>
      <c r="K26" s="58"/>
      <c r="L26" s="39"/>
      <c r="M26" s="64"/>
      <c r="N26" s="39"/>
      <c r="O26" s="17"/>
    </row>
    <row r="27" spans="1:17">
      <c r="A27" s="36" t="s">
        <v>78</v>
      </c>
      <c r="B27" s="36"/>
      <c r="C27" s="36"/>
      <c r="D27" s="36"/>
      <c r="E27" s="21"/>
      <c r="F27" s="95">
        <v>20.399999999999999</v>
      </c>
      <c r="G27" s="118"/>
      <c r="H27" s="42">
        <v>3208208.28</v>
      </c>
      <c r="I27" s="21"/>
      <c r="J27" s="54">
        <v>8878186.1199999992</v>
      </c>
      <c r="K27" s="58"/>
      <c r="L27" s="42">
        <v>3208208.28</v>
      </c>
      <c r="M27" s="64"/>
      <c r="N27" s="54">
        <v>8878186.1199999992</v>
      </c>
      <c r="O27" s="17"/>
    </row>
    <row r="28" spans="1:17">
      <c r="A28" s="36" t="s">
        <v>77</v>
      </c>
      <c r="B28" s="36"/>
      <c r="C28" s="36"/>
      <c r="D28" s="36"/>
      <c r="E28" s="21"/>
      <c r="F28" s="95">
        <v>16.399999999999999</v>
      </c>
      <c r="G28" s="118"/>
      <c r="H28" s="44">
        <v>-641641.66</v>
      </c>
      <c r="I28" s="21"/>
      <c r="J28" s="65">
        <v>-1775637.22</v>
      </c>
      <c r="K28" s="58"/>
      <c r="L28" s="44">
        <v>-641641.66</v>
      </c>
      <c r="M28" s="64"/>
      <c r="N28" s="65">
        <v>-1775637.22</v>
      </c>
      <c r="O28" s="17"/>
    </row>
    <row r="29" spans="1:17">
      <c r="A29" s="36" t="s">
        <v>76</v>
      </c>
      <c r="B29" s="36"/>
      <c r="C29" s="36"/>
      <c r="D29" s="36"/>
      <c r="E29" s="21"/>
      <c r="F29" s="95"/>
      <c r="G29" s="118"/>
      <c r="H29" s="94">
        <f>SUM(H27:H28)</f>
        <v>2566566.6199999996</v>
      </c>
      <c r="I29" s="21"/>
      <c r="J29" s="94">
        <f>SUM(J27:J28)</f>
        <v>7102548.8999999994</v>
      </c>
      <c r="K29" s="58"/>
      <c r="L29" s="94">
        <f>SUM(L27:L28)</f>
        <v>2566566.6199999996</v>
      </c>
      <c r="M29" s="64"/>
      <c r="N29" s="94">
        <f>SUM(N27:N28)</f>
        <v>7102548.8999999994</v>
      </c>
      <c r="O29" s="17"/>
    </row>
    <row r="30" spans="1:17" ht="23.5" thickBot="1">
      <c r="A30" s="37" t="s">
        <v>79</v>
      </c>
      <c r="B30" s="52"/>
      <c r="C30" s="21"/>
      <c r="D30" s="17"/>
      <c r="E30" s="21"/>
      <c r="F30" s="16"/>
      <c r="G30" s="16"/>
      <c r="H30" s="63">
        <f>H19+H24+H29</f>
        <v>-59056550.920947</v>
      </c>
      <c r="I30" s="21"/>
      <c r="J30" s="63">
        <f>J19+J24+J29</f>
        <v>113167312.08000003</v>
      </c>
      <c r="K30" s="21"/>
      <c r="L30" s="63">
        <f>L19+L24+L29</f>
        <v>-57758781.550000004</v>
      </c>
      <c r="M30" s="53"/>
      <c r="N30" s="63">
        <f>N19+N24+N29</f>
        <v>117742055.43999998</v>
      </c>
      <c r="O30" s="17"/>
    </row>
    <row r="31" spans="1:17" ht="23.5" thickTop="1">
      <c r="A31" s="37" t="s">
        <v>82</v>
      </c>
      <c r="B31" s="22"/>
      <c r="C31" s="17"/>
      <c r="D31" s="17"/>
      <c r="E31" s="21"/>
      <c r="F31" s="16"/>
      <c r="G31" s="16"/>
      <c r="H31" s="16"/>
      <c r="I31" s="21"/>
      <c r="J31" s="21"/>
      <c r="K31" s="21"/>
      <c r="O31" s="17"/>
    </row>
    <row r="32" spans="1:17">
      <c r="B32" s="22" t="s">
        <v>80</v>
      </c>
      <c r="C32" s="17"/>
      <c r="D32" s="17"/>
      <c r="E32" s="21"/>
      <c r="F32" s="16"/>
      <c r="G32" s="16"/>
      <c r="H32" s="54">
        <f>+H19</f>
        <v>-61666223.530947</v>
      </c>
      <c r="I32" s="21"/>
      <c r="J32" s="54">
        <f>+J19</f>
        <v>106005983.46000002</v>
      </c>
      <c r="K32" s="55"/>
      <c r="L32" s="54">
        <f>+L19</f>
        <v>-60325348.170000002</v>
      </c>
      <c r="M32" s="54"/>
      <c r="N32" s="54">
        <f>+N19</f>
        <v>110639506.53999998</v>
      </c>
      <c r="O32" s="17"/>
    </row>
    <row r="33" spans="1:18">
      <c r="B33" s="22" t="s">
        <v>81</v>
      </c>
      <c r="C33" s="17"/>
      <c r="D33" s="17"/>
      <c r="E33" s="21"/>
      <c r="F33" s="16"/>
      <c r="G33" s="16"/>
      <c r="H33" s="8">
        <v>0</v>
      </c>
      <c r="I33" s="17"/>
      <c r="J33" s="8">
        <v>0</v>
      </c>
      <c r="K33" s="56"/>
      <c r="L33" s="39">
        <v>0</v>
      </c>
      <c r="M33" s="39"/>
      <c r="N33" s="39">
        <v>0</v>
      </c>
      <c r="O33" s="17"/>
    </row>
    <row r="34" spans="1:18">
      <c r="A34" s="37" t="s">
        <v>83</v>
      </c>
      <c r="B34" s="22"/>
      <c r="C34" s="17"/>
      <c r="D34" s="17"/>
      <c r="E34" s="21"/>
      <c r="F34" s="16"/>
      <c r="G34" s="16"/>
      <c r="H34" s="36"/>
      <c r="I34" s="21"/>
      <c r="J34" s="21"/>
      <c r="K34" s="57"/>
      <c r="L34" s="54"/>
      <c r="M34" s="54"/>
      <c r="N34" s="54"/>
      <c r="O34" s="17"/>
    </row>
    <row r="35" spans="1:18">
      <c r="B35" s="22" t="s">
        <v>80</v>
      </c>
      <c r="C35" s="17"/>
      <c r="D35" s="17"/>
      <c r="E35" s="21"/>
      <c r="F35" s="16"/>
      <c r="G35" s="16"/>
      <c r="H35" s="54">
        <f>H30</f>
        <v>-59056550.920947</v>
      </c>
      <c r="I35" s="21"/>
      <c r="J35" s="54">
        <f>J30</f>
        <v>113167312.08000003</v>
      </c>
      <c r="K35" s="57"/>
      <c r="L35" s="54">
        <f>L30</f>
        <v>-57758781.550000004</v>
      </c>
      <c r="M35" s="54"/>
      <c r="N35" s="54">
        <f>N30</f>
        <v>117742055.43999998</v>
      </c>
      <c r="O35" s="17"/>
    </row>
    <row r="36" spans="1:18">
      <c r="B36" s="22" t="s">
        <v>81</v>
      </c>
      <c r="C36" s="17"/>
      <c r="D36" s="17"/>
      <c r="E36" s="21"/>
      <c r="F36" s="16"/>
      <c r="G36" s="16"/>
      <c r="H36" s="39">
        <v>0</v>
      </c>
      <c r="I36" s="21"/>
      <c r="J36" s="39">
        <v>0</v>
      </c>
      <c r="K36" s="56"/>
      <c r="L36" s="39">
        <v>0</v>
      </c>
      <c r="M36" s="39"/>
      <c r="N36" s="39">
        <v>0</v>
      </c>
      <c r="O36" s="17"/>
    </row>
    <row r="37" spans="1:18" s="37" customFormat="1">
      <c r="A37" s="37" t="s">
        <v>86</v>
      </c>
      <c r="B37" s="21"/>
      <c r="C37" s="21"/>
      <c r="D37" s="21"/>
      <c r="E37" s="21"/>
      <c r="F37" s="97"/>
      <c r="G37" s="120"/>
      <c r="H37" s="120"/>
      <c r="L37" s="59"/>
      <c r="M37" s="59"/>
      <c r="N37" s="59"/>
      <c r="O37" s="21"/>
      <c r="P37" s="149"/>
      <c r="R37" s="149"/>
    </row>
    <row r="38" spans="1:18">
      <c r="A38" s="17" t="s">
        <v>84</v>
      </c>
      <c r="C38" s="17"/>
      <c r="D38" s="17"/>
      <c r="E38" s="36"/>
      <c r="F38" s="16"/>
      <c r="G38" s="16"/>
      <c r="H38" s="161">
        <f>H19/H39</f>
        <v>-0.10277703921824501</v>
      </c>
      <c r="I38" s="162"/>
      <c r="J38" s="161">
        <f>J19/J39</f>
        <v>0.17667663910000003</v>
      </c>
      <c r="K38" s="162"/>
      <c r="L38" s="161">
        <f>L19/L39</f>
        <v>-0.10054224695</v>
      </c>
      <c r="M38" s="161"/>
      <c r="N38" s="161">
        <f>N19/N39</f>
        <v>0.18439917756666663</v>
      </c>
      <c r="O38" s="17"/>
      <c r="Q38" s="46"/>
    </row>
    <row r="39" spans="1:18">
      <c r="A39" s="17" t="s">
        <v>85</v>
      </c>
      <c r="C39" s="17"/>
      <c r="D39" s="17"/>
      <c r="E39" s="21"/>
      <c r="F39" s="16"/>
      <c r="G39" s="16"/>
      <c r="H39" s="60">
        <v>600000000</v>
      </c>
      <c r="I39" s="21"/>
      <c r="J39" s="60">
        <v>600000000</v>
      </c>
      <c r="K39" s="60"/>
      <c r="L39" s="60">
        <v>600000000</v>
      </c>
      <c r="M39" s="60"/>
      <c r="N39" s="60">
        <v>600000000</v>
      </c>
      <c r="O39" s="61"/>
    </row>
    <row r="40" spans="1:18">
      <c r="B40" s="17"/>
      <c r="C40" s="17"/>
      <c r="D40" s="17"/>
      <c r="E40" s="21"/>
      <c r="F40" s="16"/>
      <c r="G40" s="16"/>
      <c r="H40" s="16"/>
      <c r="I40" s="21"/>
      <c r="J40" s="21"/>
      <c r="K40" s="49"/>
      <c r="L40" s="49"/>
      <c r="M40" s="49"/>
      <c r="N40" s="49"/>
      <c r="O40" s="17"/>
    </row>
    <row r="41" spans="1:18">
      <c r="A41" s="36" t="s">
        <v>31</v>
      </c>
      <c r="B41" s="17"/>
      <c r="C41" s="17"/>
      <c r="D41" s="17"/>
      <c r="E41" s="21"/>
      <c r="F41" s="16"/>
      <c r="G41" s="16"/>
      <c r="H41" s="16"/>
      <c r="I41" s="21"/>
      <c r="J41" s="21"/>
      <c r="K41" s="21"/>
      <c r="O41" s="17"/>
    </row>
    <row r="42" spans="1:18">
      <c r="B42" s="17"/>
      <c r="C42" s="17"/>
      <c r="D42" s="17"/>
      <c r="E42" s="21"/>
      <c r="F42" s="16"/>
      <c r="G42" s="16"/>
      <c r="H42" s="16"/>
      <c r="I42" s="21"/>
      <c r="J42" s="21"/>
      <c r="K42" s="21"/>
      <c r="O42" s="17"/>
    </row>
    <row r="43" spans="1:18">
      <c r="B43" s="203" t="s">
        <v>87</v>
      </c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3"/>
    </row>
    <row r="44" spans="1:18">
      <c r="B44" s="203" t="s">
        <v>88</v>
      </c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203"/>
      <c r="N44" s="203"/>
    </row>
  </sheetData>
  <mergeCells count="9">
    <mergeCell ref="B43:N43"/>
    <mergeCell ref="B44:N44"/>
    <mergeCell ref="A1:O1"/>
    <mergeCell ref="A2:O2"/>
    <mergeCell ref="A3:O3"/>
    <mergeCell ref="L7:N7"/>
    <mergeCell ref="A4:O4"/>
    <mergeCell ref="A5:O5"/>
    <mergeCell ref="H7:J7"/>
  </mergeCells>
  <pageMargins left="0.70866141732283472" right="0.19685039370078741" top="0.43307086614173229" bottom="0.39370078740157483" header="0.31496062992125984" footer="0.31496062992125984"/>
  <pageSetup paperSize="9" scale="70" firstPageNumber="3" orientation="portrait" useFirstPageNumber="1" verticalDpi="1200" r:id="rId1"/>
  <headerFooter scaleWithDoc="0">
    <oddFooter>&amp;R&amp;"AngsanaUPC,Regular"&amp;16&amp;P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7"/>
  <sheetViews>
    <sheetView view="pageBreakPreview" topLeftCell="C13" zoomScale="90" zoomScaleSheetLayoutView="90" workbookViewId="0">
      <selection activeCell="B12" sqref="B12"/>
    </sheetView>
  </sheetViews>
  <sheetFormatPr defaultColWidth="9.08203125" defaultRowHeight="23"/>
  <cols>
    <col min="1" max="1" width="1.6640625" style="128" customWidth="1"/>
    <col min="2" max="2" width="36.4140625" style="128" customWidth="1"/>
    <col min="3" max="3" width="1.25" style="128" customWidth="1"/>
    <col min="4" max="4" width="7.4140625" style="130" customWidth="1"/>
    <col min="5" max="5" width="1.25" style="128" customWidth="1"/>
    <col min="6" max="6" width="16.25" style="130" customWidth="1"/>
    <col min="7" max="7" width="1.08203125" style="130" customWidth="1"/>
    <col min="8" max="8" width="16.4140625" style="130" customWidth="1"/>
    <col min="9" max="9" width="1.08203125" style="128" customWidth="1"/>
    <col min="10" max="10" width="16.4140625" style="130" customWidth="1"/>
    <col min="11" max="11" width="1.08203125" style="128" customWidth="1"/>
    <col min="12" max="12" width="16.4140625" style="130" customWidth="1"/>
    <col min="13" max="13" width="1.08203125" style="128" customWidth="1"/>
    <col min="14" max="14" width="16.4140625" style="128" customWidth="1"/>
    <col min="15" max="15" width="1.08203125" style="128" customWidth="1"/>
    <col min="16" max="16" width="16.25" style="66" customWidth="1"/>
    <col min="17" max="17" width="1.08203125" style="128" customWidth="1"/>
    <col min="18" max="18" width="16" style="130" customWidth="1"/>
    <col min="19" max="19" width="1.08203125" style="131" customWidth="1"/>
    <col min="20" max="20" width="15.6640625" style="128" customWidth="1"/>
    <col min="21" max="21" width="12" style="128" bestFit="1" customWidth="1"/>
    <col min="22" max="16384" width="9.08203125" style="128"/>
  </cols>
  <sheetData>
    <row r="1" spans="1:23" ht="12.65" customHeight="1">
      <c r="A1" s="208"/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</row>
    <row r="2" spans="1:23" s="129" customFormat="1">
      <c r="A2" s="209" t="s">
        <v>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</row>
    <row r="3" spans="1:23" s="129" customFormat="1">
      <c r="A3" s="209" t="s">
        <v>94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</row>
    <row r="4" spans="1:23" s="129" customFormat="1">
      <c r="A4" s="210" t="s">
        <v>93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32"/>
      <c r="U4" s="32"/>
      <c r="V4" s="32"/>
      <c r="W4" s="32"/>
    </row>
    <row r="5" spans="1:23" s="129" customFormat="1">
      <c r="A5" s="210" t="s">
        <v>64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32"/>
      <c r="U5" s="32"/>
      <c r="V5" s="32"/>
      <c r="W5" s="32"/>
    </row>
    <row r="6" spans="1:23">
      <c r="R6" s="190" t="s">
        <v>9</v>
      </c>
    </row>
    <row r="7" spans="1:23">
      <c r="F7" s="211" t="s">
        <v>7</v>
      </c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</row>
    <row r="8" spans="1:23">
      <c r="C8" s="130"/>
      <c r="D8" s="178" t="s">
        <v>6</v>
      </c>
      <c r="E8" s="130"/>
      <c r="F8" s="132" t="s">
        <v>99</v>
      </c>
      <c r="G8" s="132"/>
      <c r="H8" s="133" t="s">
        <v>55</v>
      </c>
      <c r="I8" s="132"/>
      <c r="J8" s="134" t="s">
        <v>102</v>
      </c>
      <c r="K8" s="132"/>
      <c r="L8" s="206" t="s">
        <v>105</v>
      </c>
      <c r="M8" s="206"/>
      <c r="N8" s="206"/>
      <c r="O8" s="132"/>
      <c r="P8" s="102" t="s">
        <v>106</v>
      </c>
      <c r="Q8" s="132"/>
      <c r="R8" s="130" t="s">
        <v>110</v>
      </c>
      <c r="S8" s="135"/>
    </row>
    <row r="9" spans="1:23">
      <c r="C9" s="130"/>
      <c r="E9" s="130"/>
      <c r="F9" s="130" t="s">
        <v>100</v>
      </c>
      <c r="H9" s="136"/>
      <c r="I9" s="130"/>
      <c r="J9" s="136" t="s">
        <v>103</v>
      </c>
      <c r="K9" s="130"/>
      <c r="L9" s="188" t="s">
        <v>57</v>
      </c>
      <c r="M9" s="130"/>
      <c r="N9" s="188" t="s">
        <v>59</v>
      </c>
      <c r="O9" s="130"/>
      <c r="P9" s="102" t="s">
        <v>107</v>
      </c>
      <c r="Q9" s="130"/>
      <c r="R9" s="130" t="s">
        <v>111</v>
      </c>
      <c r="S9" s="135"/>
    </row>
    <row r="10" spans="1:23">
      <c r="C10" s="130"/>
      <c r="E10" s="130"/>
      <c r="F10" s="132" t="s">
        <v>101</v>
      </c>
      <c r="G10" s="132"/>
      <c r="H10" s="133"/>
      <c r="I10" s="130"/>
      <c r="J10" s="133" t="s">
        <v>104</v>
      </c>
      <c r="K10" s="130"/>
      <c r="L10" s="132"/>
      <c r="M10" s="132"/>
      <c r="N10" s="132"/>
      <c r="O10" s="130"/>
      <c r="P10" s="102" t="s">
        <v>108</v>
      </c>
      <c r="Q10" s="130"/>
      <c r="R10" s="132" t="s">
        <v>112</v>
      </c>
      <c r="S10" s="135"/>
    </row>
    <row r="11" spans="1:23" ht="24.75" customHeight="1">
      <c r="C11" s="130"/>
      <c r="E11" s="130"/>
      <c r="F11" s="157"/>
      <c r="G11" s="132"/>
      <c r="H11" s="137"/>
      <c r="I11" s="130"/>
      <c r="J11" s="137"/>
      <c r="K11" s="130"/>
      <c r="L11" s="138"/>
      <c r="N11" s="138"/>
      <c r="O11" s="130"/>
      <c r="P11" s="189" t="s">
        <v>109</v>
      </c>
      <c r="Q11" s="130"/>
      <c r="R11" s="157"/>
      <c r="S11" s="135"/>
    </row>
    <row r="12" spans="1:23">
      <c r="B12" s="128" t="s">
        <v>95</v>
      </c>
      <c r="C12" s="130"/>
      <c r="E12" s="130"/>
      <c r="F12" s="25">
        <v>300000000</v>
      </c>
      <c r="G12" s="25"/>
      <c r="H12" s="25">
        <v>285434649.17000002</v>
      </c>
      <c r="I12" s="26"/>
      <c r="J12" s="25">
        <v>110561100</v>
      </c>
      <c r="K12" s="26"/>
      <c r="L12" s="25">
        <v>30000000</v>
      </c>
      <c r="M12" s="140"/>
      <c r="N12" s="139">
        <v>57427110.810000002</v>
      </c>
      <c r="O12" s="140"/>
      <c r="P12" s="139">
        <v>6019.92</v>
      </c>
      <c r="Q12" s="139"/>
      <c r="R12" s="139">
        <f>SUM(F12:Q12)</f>
        <v>783428879.89999998</v>
      </c>
      <c r="T12" s="66"/>
      <c r="U12" s="142"/>
    </row>
    <row r="13" spans="1:23">
      <c r="B13" s="128" t="s">
        <v>96</v>
      </c>
      <c r="C13" s="130"/>
      <c r="D13" s="160">
        <v>21.2</v>
      </c>
      <c r="E13" s="130"/>
      <c r="F13" s="139"/>
      <c r="G13" s="139"/>
      <c r="H13" s="139"/>
      <c r="I13" s="140"/>
      <c r="J13" s="139"/>
      <c r="K13" s="140"/>
      <c r="L13" s="139"/>
      <c r="M13" s="140"/>
      <c r="N13" s="47">
        <v>-53999991</v>
      </c>
      <c r="O13" s="140"/>
      <c r="P13" s="141"/>
      <c r="Q13" s="139"/>
      <c r="R13" s="143">
        <f>SUM(F13:Q13)</f>
        <v>-53999991</v>
      </c>
    </row>
    <row r="14" spans="1:23">
      <c r="B14" s="128" t="s">
        <v>170</v>
      </c>
      <c r="C14" s="130"/>
      <c r="E14" s="130"/>
      <c r="F14" s="30"/>
      <c r="G14" s="30"/>
      <c r="H14" s="30"/>
      <c r="I14" s="20"/>
      <c r="J14" s="31"/>
      <c r="K14" s="20"/>
      <c r="L14" s="30"/>
      <c r="M14" s="20"/>
      <c r="N14" s="139">
        <f>SCI!J19</f>
        <v>106005983.46000002</v>
      </c>
      <c r="O14" s="20"/>
      <c r="P14" s="20"/>
      <c r="Q14" s="20"/>
      <c r="R14" s="143">
        <f>SUM(F14:Q14)</f>
        <v>106005983.46000002</v>
      </c>
    </row>
    <row r="15" spans="1:23">
      <c r="B15" s="128" t="s">
        <v>97</v>
      </c>
      <c r="C15" s="130"/>
      <c r="E15" s="130"/>
      <c r="F15" s="30"/>
      <c r="G15" s="30"/>
      <c r="H15" s="30"/>
      <c r="I15" s="20"/>
      <c r="J15" s="31"/>
      <c r="K15" s="20"/>
      <c r="L15" s="30"/>
      <c r="M15" s="20"/>
      <c r="N15" s="139">
        <f>SCI!J29</f>
        <v>7102548.8999999994</v>
      </c>
      <c r="O15" s="20"/>
      <c r="P15" s="139">
        <f>SCI!J23</f>
        <v>58779.72</v>
      </c>
      <c r="Q15" s="20"/>
      <c r="R15" s="139">
        <f t="shared" ref="R15" si="0">SUM(F15:Q15)</f>
        <v>7161328.6199999992</v>
      </c>
    </row>
    <row r="16" spans="1:23" ht="23.5" thickBot="1">
      <c r="B16" s="23" t="s">
        <v>98</v>
      </c>
      <c r="C16" s="130"/>
      <c r="E16" s="130"/>
      <c r="F16" s="145">
        <f>SUM(F12:F15)</f>
        <v>300000000</v>
      </c>
      <c r="G16" s="30"/>
      <c r="H16" s="145">
        <f>SUM(H12:H15)</f>
        <v>285434649.17000002</v>
      </c>
      <c r="I16" s="20"/>
      <c r="J16" s="145">
        <f>SUM(J12:J15)</f>
        <v>110561100</v>
      </c>
      <c r="K16" s="20"/>
      <c r="L16" s="145">
        <f>SUM(L12:L15)</f>
        <v>30000000</v>
      </c>
      <c r="M16" s="20"/>
      <c r="N16" s="145">
        <f>SUM(N12:N15)</f>
        <v>116535652.17000003</v>
      </c>
      <c r="O16" s="20"/>
      <c r="P16" s="144">
        <f>SUM(P12:P15)</f>
        <v>64799.64</v>
      </c>
      <c r="Q16" s="20"/>
      <c r="R16" s="144">
        <f>SUM(R12:R15)</f>
        <v>842596200.98000002</v>
      </c>
      <c r="T16" s="146"/>
    </row>
    <row r="17" spans="1:19" ht="12" customHeight="1" thickTop="1">
      <c r="C17" s="130"/>
      <c r="E17" s="130"/>
      <c r="F17" s="30"/>
      <c r="G17" s="30"/>
      <c r="H17" s="30"/>
      <c r="I17" s="20"/>
      <c r="J17" s="31"/>
      <c r="K17" s="20"/>
      <c r="L17" s="30"/>
      <c r="M17" s="20"/>
      <c r="N17" s="141"/>
      <c r="O17" s="20"/>
      <c r="P17" s="139"/>
      <c r="Q17" s="20"/>
      <c r="R17" s="139"/>
    </row>
    <row r="18" spans="1:19">
      <c r="B18" s="128" t="s">
        <v>113</v>
      </c>
      <c r="C18" s="130"/>
      <c r="E18" s="130"/>
      <c r="F18" s="139">
        <v>300000000</v>
      </c>
      <c r="G18" s="139"/>
      <c r="H18" s="139">
        <v>285434649.17000002</v>
      </c>
      <c r="I18" s="140"/>
      <c r="J18" s="139">
        <v>110561100</v>
      </c>
      <c r="K18" s="140"/>
      <c r="L18" s="139">
        <v>30000000</v>
      </c>
      <c r="M18" s="140"/>
      <c r="N18" s="139">
        <v>51297178.659999833</v>
      </c>
      <c r="O18" s="140"/>
      <c r="P18" s="139">
        <v>21467.73</v>
      </c>
      <c r="Q18" s="140"/>
      <c r="R18" s="139">
        <f>SUM(F18:Q18)</f>
        <v>777314395.55999994</v>
      </c>
    </row>
    <row r="19" spans="1:19">
      <c r="B19" s="128" t="s">
        <v>96</v>
      </c>
      <c r="C19" s="130"/>
      <c r="D19" s="160">
        <v>21.1</v>
      </c>
      <c r="E19" s="130"/>
      <c r="F19" s="30"/>
      <c r="G19" s="30"/>
      <c r="H19" s="30"/>
      <c r="I19" s="20"/>
      <c r="J19" s="31"/>
      <c r="K19" s="20"/>
      <c r="L19" s="30"/>
      <c r="M19" s="20"/>
      <c r="N19" s="143">
        <v>-48000000</v>
      </c>
      <c r="O19" s="20"/>
      <c r="P19" s="20"/>
      <c r="Q19" s="20"/>
      <c r="R19" s="143">
        <f>SUM(F19:Q19)</f>
        <v>-48000000</v>
      </c>
    </row>
    <row r="20" spans="1:19">
      <c r="B20" s="128" t="s">
        <v>171</v>
      </c>
      <c r="C20" s="130"/>
      <c r="E20" s="130"/>
      <c r="F20" s="30"/>
      <c r="G20" s="30"/>
      <c r="H20" s="30"/>
      <c r="I20" s="20"/>
      <c r="J20" s="31"/>
      <c r="K20" s="20"/>
      <c r="L20" s="30"/>
      <c r="M20" s="20"/>
      <c r="N20" s="143">
        <f>SCI!H19</f>
        <v>-61666223.530947</v>
      </c>
      <c r="O20" s="20"/>
      <c r="P20" s="20"/>
      <c r="Q20" s="20"/>
      <c r="R20" s="143">
        <f t="shared" ref="R20" si="1">SUM(F20:Q20)</f>
        <v>-61666223.530947</v>
      </c>
    </row>
    <row r="21" spans="1:19">
      <c r="B21" s="128" t="s">
        <v>97</v>
      </c>
      <c r="C21" s="130"/>
      <c r="E21" s="130"/>
      <c r="F21" s="30"/>
      <c r="G21" s="30"/>
      <c r="H21" s="30"/>
      <c r="I21" s="20"/>
      <c r="J21" s="31"/>
      <c r="K21" s="20"/>
      <c r="L21" s="30"/>
      <c r="M21" s="20"/>
      <c r="N21" s="139">
        <f>SCI!H29</f>
        <v>2566566.6199999996</v>
      </c>
      <c r="O21" s="20"/>
      <c r="P21" s="139">
        <v>43105.99</v>
      </c>
      <c r="Q21" s="20"/>
      <c r="R21" s="139">
        <f>SUM(F21:Q21)</f>
        <v>2609672.61</v>
      </c>
    </row>
    <row r="22" spans="1:19" ht="23.5" thickBot="1">
      <c r="B22" s="23" t="s">
        <v>114</v>
      </c>
      <c r="C22" s="130"/>
      <c r="E22" s="130"/>
      <c r="F22" s="144">
        <f>SUM(F18:F21)</f>
        <v>300000000</v>
      </c>
      <c r="G22" s="139"/>
      <c r="H22" s="144">
        <f>SUM(H18:H21)</f>
        <v>285434649.17000002</v>
      </c>
      <c r="I22" s="140"/>
      <c r="J22" s="144">
        <f>SUM(J18:J21)</f>
        <v>110561100</v>
      </c>
      <c r="K22" s="140"/>
      <c r="L22" s="144">
        <f>SUM(L18:L21)</f>
        <v>30000000</v>
      </c>
      <c r="M22" s="140"/>
      <c r="N22" s="150">
        <f>SUM(N18:N21)</f>
        <v>-55802478.25094717</v>
      </c>
      <c r="O22" s="140"/>
      <c r="P22" s="144">
        <f>SUM(P18:P21)</f>
        <v>64573.72</v>
      </c>
      <c r="Q22" s="140"/>
      <c r="R22" s="144">
        <f>SUM(R18:R21)</f>
        <v>670257844.63905299</v>
      </c>
    </row>
    <row r="23" spans="1:19" ht="7.25" customHeight="1" thickTop="1">
      <c r="C23" s="130"/>
      <c r="E23" s="130"/>
      <c r="F23" s="30"/>
      <c r="G23" s="30"/>
      <c r="H23" s="30"/>
      <c r="I23" s="20"/>
      <c r="J23" s="31"/>
      <c r="K23" s="20"/>
      <c r="L23" s="30"/>
      <c r="M23" s="20"/>
      <c r="N23" s="20"/>
      <c r="O23" s="20"/>
      <c r="P23" s="20"/>
      <c r="Q23" s="20"/>
      <c r="R23" s="30"/>
    </row>
    <row r="24" spans="1:19">
      <c r="B24" s="23" t="s">
        <v>31</v>
      </c>
      <c r="C24" s="130"/>
      <c r="E24" s="130"/>
      <c r="F24" s="30"/>
      <c r="G24" s="30"/>
      <c r="H24" s="30"/>
      <c r="I24" s="20"/>
      <c r="J24" s="31"/>
      <c r="K24" s="20"/>
      <c r="L24" s="30"/>
      <c r="M24" s="20"/>
      <c r="N24" s="20"/>
      <c r="O24" s="20"/>
      <c r="P24" s="20"/>
      <c r="Q24" s="20"/>
      <c r="R24" s="30"/>
    </row>
    <row r="25" spans="1:19">
      <c r="C25" s="130"/>
      <c r="E25" s="130"/>
      <c r="F25" s="30"/>
      <c r="G25" s="30"/>
      <c r="H25" s="30"/>
      <c r="I25" s="20"/>
      <c r="J25" s="31"/>
      <c r="K25" s="20"/>
      <c r="L25" s="30"/>
      <c r="M25" s="20"/>
      <c r="N25" s="20"/>
      <c r="O25" s="20"/>
      <c r="P25" s="20"/>
      <c r="Q25" s="20"/>
      <c r="R25" s="30"/>
    </row>
    <row r="26" spans="1:19">
      <c r="A26" s="207" t="s">
        <v>115</v>
      </c>
      <c r="B26" s="207"/>
      <c r="C26" s="207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</row>
    <row r="27" spans="1:19">
      <c r="A27" s="207" t="s">
        <v>116</v>
      </c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</row>
  </sheetData>
  <mergeCells count="9">
    <mergeCell ref="L8:N8"/>
    <mergeCell ref="A26:S26"/>
    <mergeCell ref="A27:S27"/>
    <mergeCell ref="A1:S1"/>
    <mergeCell ref="A2:S2"/>
    <mergeCell ref="A3:S3"/>
    <mergeCell ref="A4:S4"/>
    <mergeCell ref="A5:S5"/>
    <mergeCell ref="F7:S7"/>
  </mergeCells>
  <printOptions horizontalCentered="1" verticalCentered="1"/>
  <pageMargins left="0.31496062992125984" right="0.31496062992125984" top="0.78740157480314965" bottom="0.19685039370078741" header="0.31496062992125984" footer="0.23622047244094491"/>
  <pageSetup paperSize="9" scale="78" firstPageNumber="4" orientation="landscape" useFirstPageNumber="1" r:id="rId1"/>
  <headerFooter scaleWithDoc="0">
    <oddFooter>&amp;R&amp;"AngsanaUPC,Regular"&amp;16&amp;P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view="pageBreakPreview" topLeftCell="C13" zoomScaleNormal="86" zoomScaleSheetLayoutView="100" workbookViewId="0">
      <selection activeCell="B33" sqref="B33"/>
    </sheetView>
  </sheetViews>
  <sheetFormatPr defaultColWidth="9.08203125" defaultRowHeight="23"/>
  <cols>
    <col min="1" max="1" width="6.08203125" style="23" customWidth="1"/>
    <col min="2" max="2" width="36.6640625" style="23" customWidth="1"/>
    <col min="3" max="3" width="1.25" style="23" customWidth="1"/>
    <col min="4" max="4" width="8.4140625" style="99" customWidth="1"/>
    <col min="5" max="5" width="1" style="23" customWidth="1"/>
    <col min="6" max="6" width="16" style="99" customWidth="1"/>
    <col min="7" max="7" width="1" style="99" customWidth="1"/>
    <col min="8" max="8" width="16" style="99" customWidth="1"/>
    <col min="9" max="9" width="1" style="23" customWidth="1"/>
    <col min="10" max="10" width="16" style="99" customWidth="1"/>
    <col min="11" max="11" width="1" style="23" customWidth="1"/>
    <col min="12" max="12" width="16" style="99" customWidth="1"/>
    <col min="13" max="13" width="1" style="23" customWidth="1"/>
    <col min="14" max="14" width="16" style="23" customWidth="1"/>
    <col min="15" max="15" width="1" style="23" customWidth="1"/>
    <col min="16" max="16" width="16" style="99" customWidth="1"/>
    <col min="17" max="17" width="1" style="23" customWidth="1"/>
    <col min="18" max="18" width="13.33203125" style="23" bestFit="1" customWidth="1"/>
    <col min="19" max="16384" width="9.08203125" style="23"/>
  </cols>
  <sheetData>
    <row r="1" spans="1:19" ht="18.649999999999999" customHeight="1">
      <c r="A1" s="213"/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</row>
    <row r="2" spans="1:19" s="24" customFormat="1">
      <c r="A2" s="209" t="s">
        <v>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191"/>
      <c r="R2" s="191"/>
      <c r="S2" s="191"/>
    </row>
    <row r="3" spans="1:19" s="24" customFormat="1">
      <c r="A3" s="209" t="s">
        <v>94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191"/>
      <c r="R3" s="191"/>
      <c r="S3" s="191"/>
    </row>
    <row r="4" spans="1:19" s="24" customFormat="1">
      <c r="A4" s="210" t="s">
        <v>93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32"/>
      <c r="R4" s="32"/>
      <c r="S4" s="32"/>
    </row>
    <row r="5" spans="1:19" s="24" customFormat="1">
      <c r="A5" s="210" t="s">
        <v>64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32"/>
      <c r="R5" s="32"/>
      <c r="S5" s="32"/>
    </row>
    <row r="6" spans="1:19">
      <c r="P6" s="190" t="s">
        <v>9</v>
      </c>
    </row>
    <row r="7" spans="1:19">
      <c r="F7" s="214" t="s">
        <v>8</v>
      </c>
      <c r="G7" s="214"/>
      <c r="H7" s="214"/>
      <c r="I7" s="214"/>
      <c r="J7" s="214"/>
      <c r="K7" s="214"/>
      <c r="L7" s="214"/>
      <c r="M7" s="214"/>
      <c r="N7" s="214"/>
      <c r="O7" s="214"/>
      <c r="P7" s="214"/>
    </row>
    <row r="8" spans="1:19" ht="23.25" customHeight="1">
      <c r="C8" s="99"/>
      <c r="D8" s="178" t="s">
        <v>6</v>
      </c>
      <c r="E8" s="99"/>
      <c r="F8" s="132" t="s">
        <v>99</v>
      </c>
      <c r="G8" s="132"/>
      <c r="H8" s="133" t="s">
        <v>55</v>
      </c>
      <c r="I8" s="132"/>
      <c r="J8" s="134" t="s">
        <v>102</v>
      </c>
      <c r="K8" s="102"/>
      <c r="L8" s="206" t="s">
        <v>105</v>
      </c>
      <c r="M8" s="206"/>
      <c r="N8" s="206"/>
      <c r="O8" s="102"/>
      <c r="P8" s="176" t="s">
        <v>110</v>
      </c>
    </row>
    <row r="9" spans="1:19">
      <c r="C9" s="99"/>
      <c r="E9" s="99"/>
      <c r="F9" s="176" t="s">
        <v>100</v>
      </c>
      <c r="G9" s="176"/>
      <c r="H9" s="136"/>
      <c r="I9" s="176"/>
      <c r="J9" s="136" t="s">
        <v>103</v>
      </c>
      <c r="K9" s="99"/>
      <c r="L9" s="188" t="s">
        <v>57</v>
      </c>
      <c r="M9" s="176"/>
      <c r="N9" s="188" t="s">
        <v>59</v>
      </c>
      <c r="O9" s="99"/>
      <c r="P9" s="102"/>
    </row>
    <row r="10" spans="1:19">
      <c r="C10" s="99"/>
      <c r="E10" s="99"/>
      <c r="F10" s="177" t="s">
        <v>101</v>
      </c>
      <c r="G10" s="132"/>
      <c r="H10" s="137"/>
      <c r="I10" s="176"/>
      <c r="J10" s="137" t="s">
        <v>104</v>
      </c>
      <c r="K10" s="99"/>
      <c r="L10" s="101"/>
      <c r="M10" s="99"/>
      <c r="N10" s="101"/>
      <c r="O10" s="99"/>
      <c r="P10" s="101"/>
    </row>
    <row r="11" spans="1:19">
      <c r="A11" s="128" t="s">
        <v>95</v>
      </c>
      <c r="C11" s="99"/>
      <c r="E11" s="99"/>
      <c r="F11" s="25">
        <v>300000000</v>
      </c>
      <c r="G11" s="25"/>
      <c r="H11" s="25">
        <v>285434649.17000002</v>
      </c>
      <c r="I11" s="26"/>
      <c r="J11" s="25">
        <v>110561100</v>
      </c>
      <c r="K11" s="26"/>
      <c r="L11" s="25">
        <v>30000000</v>
      </c>
      <c r="M11" s="26"/>
      <c r="N11" s="25">
        <v>58493270.019999832</v>
      </c>
      <c r="O11" s="25"/>
      <c r="P11" s="25">
        <f>SUM(F11:O11)</f>
        <v>784489019.18999994</v>
      </c>
    </row>
    <row r="12" spans="1:19">
      <c r="A12" s="128" t="s">
        <v>96</v>
      </c>
      <c r="C12" s="99"/>
      <c r="D12" s="169" t="s">
        <v>2</v>
      </c>
      <c r="E12" s="99"/>
      <c r="F12" s="25"/>
      <c r="G12" s="25"/>
      <c r="H12" s="25"/>
      <c r="I12" s="26"/>
      <c r="J12" s="25"/>
      <c r="K12" s="26"/>
      <c r="L12" s="25"/>
      <c r="M12" s="26"/>
      <c r="N12" s="47">
        <v>-53999991</v>
      </c>
      <c r="O12" s="25"/>
      <c r="P12" s="47">
        <f t="shared" ref="P12:P13" si="0">SUM(F12:O12)</f>
        <v>-53999991</v>
      </c>
    </row>
    <row r="13" spans="1:19">
      <c r="A13" s="128" t="s">
        <v>170</v>
      </c>
      <c r="C13" s="99"/>
      <c r="E13" s="99"/>
      <c r="F13" s="25"/>
      <c r="G13" s="25"/>
      <c r="H13" s="25"/>
      <c r="I13" s="26"/>
      <c r="J13" s="25"/>
      <c r="K13" s="26"/>
      <c r="L13" s="25"/>
      <c r="M13" s="26"/>
      <c r="N13" s="26">
        <v>110639506.53999998</v>
      </c>
      <c r="O13" s="26"/>
      <c r="P13" s="25">
        <f t="shared" si="0"/>
        <v>110639506.53999998</v>
      </c>
    </row>
    <row r="14" spans="1:19">
      <c r="A14" s="128" t="s">
        <v>97</v>
      </c>
      <c r="C14" s="99"/>
      <c r="E14" s="99"/>
      <c r="F14" s="25"/>
      <c r="G14" s="25"/>
      <c r="H14" s="25"/>
      <c r="I14" s="26"/>
      <c r="J14" s="25"/>
      <c r="K14" s="26"/>
      <c r="L14" s="25"/>
      <c r="M14" s="26"/>
      <c r="N14" s="26">
        <v>7102548.8999999994</v>
      </c>
      <c r="O14" s="26"/>
      <c r="P14" s="25">
        <f>SUM(F14:O14)</f>
        <v>7102548.8999999994</v>
      </c>
    </row>
    <row r="15" spans="1:19" ht="23.5" thickBot="1">
      <c r="A15" s="23" t="s">
        <v>98</v>
      </c>
      <c r="C15" s="99"/>
      <c r="E15" s="99"/>
      <c r="F15" s="27">
        <f>SUM(F11:F14)</f>
        <v>300000000</v>
      </c>
      <c r="G15" s="25"/>
      <c r="H15" s="27">
        <f>SUM(H11:H14)</f>
        <v>285434649.17000002</v>
      </c>
      <c r="I15" s="26"/>
      <c r="J15" s="27">
        <f>SUM(J11:J14)</f>
        <v>110561100</v>
      </c>
      <c r="K15" s="26"/>
      <c r="L15" s="27">
        <f>SUM(L11:L14)</f>
        <v>30000000</v>
      </c>
      <c r="M15" s="26"/>
      <c r="N15" s="27">
        <f>SUM(N11:N14)</f>
        <v>122235334.45999981</v>
      </c>
      <c r="O15" s="26"/>
      <c r="P15" s="27">
        <f>SUM(P11:P14)</f>
        <v>848231083.62999988</v>
      </c>
    </row>
    <row r="16" spans="1:19" ht="23.5" thickTop="1">
      <c r="A16" s="128"/>
      <c r="C16" s="99"/>
      <c r="E16" s="99"/>
      <c r="F16" s="102"/>
      <c r="G16" s="102"/>
      <c r="H16" s="102"/>
      <c r="I16" s="99"/>
      <c r="J16" s="28"/>
      <c r="K16" s="99"/>
      <c r="L16" s="102"/>
      <c r="M16" s="99"/>
      <c r="N16" s="29"/>
      <c r="O16" s="99"/>
      <c r="P16" s="102"/>
    </row>
    <row r="17" spans="1:16">
      <c r="A17" s="128" t="s">
        <v>113</v>
      </c>
      <c r="C17" s="99"/>
      <c r="D17" s="100"/>
      <c r="E17" s="99"/>
      <c r="F17" s="25">
        <f t="shared" ref="F17:O17" si="1">SUM(F15:F16)</f>
        <v>300000000</v>
      </c>
      <c r="G17" s="25">
        <f t="shared" si="1"/>
        <v>0</v>
      </c>
      <c r="H17" s="25">
        <f t="shared" si="1"/>
        <v>285434649.17000002</v>
      </c>
      <c r="I17" s="26">
        <f t="shared" si="1"/>
        <v>0</v>
      </c>
      <c r="J17" s="25">
        <f t="shared" si="1"/>
        <v>110561100</v>
      </c>
      <c r="K17" s="26">
        <f t="shared" si="1"/>
        <v>0</v>
      </c>
      <c r="L17" s="25">
        <f t="shared" si="1"/>
        <v>30000000</v>
      </c>
      <c r="M17" s="26">
        <f t="shared" si="1"/>
        <v>0</v>
      </c>
      <c r="N17" s="25">
        <v>58351242.409999818</v>
      </c>
      <c r="O17" s="26">
        <f t="shared" si="1"/>
        <v>0</v>
      </c>
      <c r="P17" s="25">
        <f>SUM(F17:O17)</f>
        <v>784346991.57999992</v>
      </c>
    </row>
    <row r="18" spans="1:16">
      <c r="A18" s="128" t="s">
        <v>96</v>
      </c>
      <c r="C18" s="126"/>
      <c r="D18" s="169" t="s">
        <v>1</v>
      </c>
      <c r="E18" s="126"/>
      <c r="F18" s="25"/>
      <c r="G18" s="25"/>
      <c r="H18" s="25"/>
      <c r="I18" s="26"/>
      <c r="J18" s="25"/>
      <c r="K18" s="26"/>
      <c r="L18" s="25"/>
      <c r="M18" s="26"/>
      <c r="N18" s="143">
        <v>-48000000</v>
      </c>
      <c r="O18" s="26"/>
      <c r="P18" s="143">
        <f t="shared" ref="P18:P20" si="2">SUM(F18:O18)</f>
        <v>-48000000</v>
      </c>
    </row>
    <row r="19" spans="1:16">
      <c r="A19" s="128" t="s">
        <v>171</v>
      </c>
      <c r="C19" s="99"/>
      <c r="E19" s="99"/>
      <c r="F19" s="25"/>
      <c r="G19" s="25"/>
      <c r="H19" s="25"/>
      <c r="I19" s="26"/>
      <c r="J19" s="25"/>
      <c r="K19" s="26"/>
      <c r="L19" s="25"/>
      <c r="M19" s="26"/>
      <c r="N19" s="47">
        <f>SCI!L19</f>
        <v>-60325348.170000002</v>
      </c>
      <c r="O19" s="26"/>
      <c r="P19" s="47">
        <f t="shared" si="2"/>
        <v>-60325348.170000002</v>
      </c>
    </row>
    <row r="20" spans="1:16">
      <c r="A20" s="128" t="s">
        <v>97</v>
      </c>
      <c r="C20" s="121"/>
      <c r="D20" s="121"/>
      <c r="E20" s="121"/>
      <c r="F20" s="25"/>
      <c r="G20" s="25"/>
      <c r="H20" s="25"/>
      <c r="I20" s="26"/>
      <c r="J20" s="25"/>
      <c r="K20" s="26"/>
      <c r="L20" s="25"/>
      <c r="M20" s="26"/>
      <c r="N20" s="26">
        <f>SCI!L29</f>
        <v>2566566.6199999996</v>
      </c>
      <c r="O20" s="26"/>
      <c r="P20" s="25">
        <f t="shared" si="2"/>
        <v>2566566.6199999996</v>
      </c>
    </row>
    <row r="21" spans="1:16" ht="23.5" thickBot="1">
      <c r="A21" s="23" t="s">
        <v>114</v>
      </c>
      <c r="C21" s="99"/>
      <c r="E21" s="99"/>
      <c r="F21" s="27">
        <f>SUM(F17:F20)</f>
        <v>300000000</v>
      </c>
      <c r="G21" s="25"/>
      <c r="H21" s="27">
        <f>SUM(H17:H20)</f>
        <v>285434649.17000002</v>
      </c>
      <c r="I21" s="26"/>
      <c r="J21" s="27">
        <f>SUM(J17:J20)</f>
        <v>110561100</v>
      </c>
      <c r="K21" s="26"/>
      <c r="L21" s="27">
        <f>SUM(L17:L20)</f>
        <v>30000000</v>
      </c>
      <c r="M21" s="26"/>
      <c r="N21" s="192">
        <f>SUM(N17:N20)</f>
        <v>-47407539.140000187</v>
      </c>
      <c r="O21" s="26"/>
      <c r="P21" s="27">
        <f>SUM(P17:P20)</f>
        <v>678588210.02999997</v>
      </c>
    </row>
    <row r="22" spans="1:16" ht="23.5" thickTop="1">
      <c r="A22" s="128"/>
      <c r="C22" s="99"/>
      <c r="E22" s="99"/>
      <c r="F22" s="102"/>
      <c r="G22" s="102"/>
      <c r="H22" s="102"/>
      <c r="I22" s="99"/>
      <c r="J22" s="28"/>
      <c r="K22" s="99"/>
      <c r="L22" s="102"/>
      <c r="M22" s="99"/>
      <c r="N22" s="99"/>
      <c r="O22" s="99"/>
      <c r="P22" s="102"/>
    </row>
    <row r="23" spans="1:16">
      <c r="A23" s="23" t="s">
        <v>31</v>
      </c>
      <c r="C23" s="14"/>
      <c r="E23" s="14"/>
      <c r="I23" s="14"/>
      <c r="K23" s="14"/>
      <c r="L23" s="29"/>
      <c r="M23" s="14"/>
      <c r="N23" s="14"/>
      <c r="O23" s="14"/>
    </row>
    <row r="24" spans="1:16">
      <c r="C24" s="14"/>
      <c r="E24" s="14"/>
      <c r="I24" s="14"/>
      <c r="K24" s="14"/>
      <c r="L24" s="29"/>
      <c r="M24" s="14"/>
      <c r="N24" s="14"/>
      <c r="O24" s="14"/>
    </row>
    <row r="25" spans="1:16">
      <c r="A25" s="212" t="s">
        <v>115</v>
      </c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</row>
    <row r="26" spans="1:16">
      <c r="A26" s="212" t="s">
        <v>116</v>
      </c>
      <c r="B26" s="212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</row>
    <row r="27" spans="1:16">
      <c r="C27" s="14"/>
      <c r="E27" s="14"/>
      <c r="I27" s="14"/>
      <c r="K27" s="14"/>
      <c r="M27" s="14"/>
      <c r="N27" s="14"/>
      <c r="O27" s="14"/>
    </row>
    <row r="28" spans="1:16">
      <c r="C28" s="14"/>
      <c r="E28" s="14"/>
      <c r="I28" s="14"/>
      <c r="K28" s="14"/>
      <c r="M28" s="14"/>
      <c r="N28" s="14"/>
      <c r="O28" s="14"/>
    </row>
  </sheetData>
  <mergeCells count="9">
    <mergeCell ref="A25:P25"/>
    <mergeCell ref="A26:P26"/>
    <mergeCell ref="A5:P5"/>
    <mergeCell ref="A1:P1"/>
    <mergeCell ref="A2:P2"/>
    <mergeCell ref="A3:P3"/>
    <mergeCell ref="A4:P4"/>
    <mergeCell ref="F7:P7"/>
    <mergeCell ref="L8:N8"/>
  </mergeCells>
  <printOptions horizontalCentered="1" verticalCentered="1"/>
  <pageMargins left="0.59055118110236227" right="0.59055118110236227" top="0.59055118110236227" bottom="0.19685039370078741" header="0.31496062992125984" footer="0.31496062992125984"/>
  <pageSetup paperSize="9" scale="81" firstPageNumber="5" orientation="landscape" useFirstPageNumber="1" verticalDpi="1200" r:id="rId1"/>
  <headerFooter scaleWithDoc="0">
    <oddFooter>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4"/>
  <sheetViews>
    <sheetView tabSelected="1" view="pageBreakPreview" zoomScaleNormal="80" zoomScaleSheetLayoutView="100" zoomScalePageLayoutView="80" workbookViewId="0">
      <selection activeCell="E80" sqref="E80"/>
    </sheetView>
  </sheetViews>
  <sheetFormatPr defaultColWidth="9.08203125" defaultRowHeight="23"/>
  <cols>
    <col min="1" max="3" width="2.08203125" style="70" customWidth="1"/>
    <col min="4" max="4" width="42.75" style="70" customWidth="1"/>
    <col min="5" max="5" width="0.75" style="70" customWidth="1"/>
    <col min="6" max="6" width="5.9140625" style="70" customWidth="1"/>
    <col min="7" max="7" width="0.6640625" style="70" customWidth="1"/>
    <col min="8" max="8" width="16.33203125" style="70" customWidth="1"/>
    <col min="9" max="9" width="1" style="70" customWidth="1"/>
    <col min="10" max="10" width="15.25" style="75" customWidth="1"/>
    <col min="11" max="11" width="0.9140625" style="75" customWidth="1"/>
    <col min="12" max="12" width="15.25" style="75" customWidth="1"/>
    <col min="13" max="13" width="0.9140625" style="70" customWidth="1"/>
    <col min="14" max="14" width="15.25" style="75" customWidth="1"/>
    <col min="15" max="15" width="1.25" style="70" customWidth="1"/>
    <col min="16" max="16" width="15.33203125" style="74" customWidth="1"/>
    <col min="17" max="17" width="1" style="70" customWidth="1"/>
    <col min="18" max="18" width="15.08203125" style="70" bestFit="1" customWidth="1"/>
    <col min="19" max="19" width="2.08203125" style="70" customWidth="1"/>
    <col min="20" max="20" width="14.75" style="70" customWidth="1"/>
    <col min="21" max="16384" width="9.08203125" style="70"/>
  </cols>
  <sheetData>
    <row r="1" spans="1:17">
      <c r="A1" s="217"/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68"/>
      <c r="Q1" s="69"/>
    </row>
    <row r="2" spans="1:17" s="73" customFormat="1">
      <c r="A2" s="216" t="s">
        <v>3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71"/>
      <c r="Q2" s="72"/>
    </row>
    <row r="3" spans="1:17" s="73" customFormat="1">
      <c r="A3" s="216" t="s">
        <v>117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71"/>
      <c r="Q3" s="72"/>
    </row>
    <row r="4" spans="1:17" s="73" customFormat="1">
      <c r="A4" s="216" t="s">
        <v>93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71"/>
      <c r="Q4" s="72"/>
    </row>
    <row r="5" spans="1:17" s="73" customFormat="1">
      <c r="A5" s="216" t="s">
        <v>64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71"/>
      <c r="Q5" s="72"/>
    </row>
    <row r="6" spans="1:17">
      <c r="F6" s="38"/>
      <c r="G6" s="38"/>
      <c r="H6" s="38"/>
      <c r="I6" s="38"/>
      <c r="J6" s="38"/>
      <c r="K6" s="38"/>
      <c r="L6" s="39"/>
      <c r="M6" s="39"/>
      <c r="N6" s="40" t="s">
        <v>9</v>
      </c>
      <c r="O6" s="103"/>
    </row>
    <row r="7" spans="1:17">
      <c r="F7" s="38"/>
      <c r="G7" s="38"/>
      <c r="H7" s="202" t="s">
        <v>7</v>
      </c>
      <c r="I7" s="202"/>
      <c r="J7" s="202"/>
      <c r="K7" s="174"/>
      <c r="L7" s="202" t="s">
        <v>8</v>
      </c>
      <c r="M7" s="202"/>
      <c r="N7" s="202"/>
      <c r="O7" s="103"/>
    </row>
    <row r="8" spans="1:17">
      <c r="F8" s="38" t="s">
        <v>6</v>
      </c>
      <c r="G8" s="38"/>
      <c r="H8" s="184" t="s">
        <v>14</v>
      </c>
      <c r="I8" s="36"/>
      <c r="J8" s="184" t="s">
        <v>10</v>
      </c>
      <c r="K8" s="13"/>
      <c r="L8" s="184" t="s">
        <v>14</v>
      </c>
      <c r="M8" s="20"/>
      <c r="N8" s="184" t="s">
        <v>10</v>
      </c>
      <c r="O8" s="103"/>
    </row>
    <row r="9" spans="1:17">
      <c r="A9" s="73" t="s">
        <v>118</v>
      </c>
      <c r="N9" s="76"/>
      <c r="P9" s="77"/>
    </row>
    <row r="10" spans="1:17">
      <c r="B10" s="70" t="s">
        <v>73</v>
      </c>
      <c r="H10" s="82">
        <v>-61666223.530000001</v>
      </c>
      <c r="J10" s="78">
        <v>106005983.46000002</v>
      </c>
      <c r="K10" s="78">
        <v>0</v>
      </c>
      <c r="L10" s="82">
        <v>-60325348.170000002</v>
      </c>
      <c r="M10" s="78">
        <v>0</v>
      </c>
      <c r="N10" s="78">
        <v>110639506.53999998</v>
      </c>
      <c r="O10" s="79"/>
      <c r="P10" s="80"/>
    </row>
    <row r="11" spans="1:17">
      <c r="B11" s="73" t="s">
        <v>119</v>
      </c>
      <c r="O11" s="79"/>
      <c r="P11" s="80"/>
    </row>
    <row r="12" spans="1:17">
      <c r="B12" s="70" t="s">
        <v>162</v>
      </c>
      <c r="H12" s="76">
        <v>29420.81</v>
      </c>
      <c r="J12" s="76">
        <v>162101.87</v>
      </c>
      <c r="K12" s="76"/>
      <c r="L12" s="76">
        <v>29420.81</v>
      </c>
      <c r="N12" s="76">
        <v>162101.87</v>
      </c>
      <c r="O12" s="79"/>
      <c r="P12" s="80"/>
    </row>
    <row r="13" spans="1:17">
      <c r="B13" s="70" t="s">
        <v>121</v>
      </c>
      <c r="O13" s="79"/>
      <c r="P13" s="80"/>
    </row>
    <row r="14" spans="1:17">
      <c r="D14" s="70" t="s">
        <v>120</v>
      </c>
      <c r="H14" s="66">
        <v>0</v>
      </c>
      <c r="J14" s="76">
        <v>97549.63</v>
      </c>
      <c r="K14" s="76"/>
      <c r="L14" s="8">
        <v>0</v>
      </c>
      <c r="M14" s="78"/>
      <c r="N14" s="78">
        <v>97549.63</v>
      </c>
      <c r="O14" s="79"/>
      <c r="P14" s="80"/>
    </row>
    <row r="15" spans="1:17">
      <c r="B15" s="70" t="s">
        <v>122</v>
      </c>
      <c r="H15" s="66">
        <v>0</v>
      </c>
      <c r="J15" s="78">
        <v>845015.41</v>
      </c>
      <c r="K15" s="78"/>
      <c r="L15" s="8">
        <v>0</v>
      </c>
      <c r="M15" s="78"/>
      <c r="N15" s="78">
        <v>845015.41</v>
      </c>
      <c r="O15" s="79"/>
      <c r="P15" s="80"/>
    </row>
    <row r="16" spans="1:17">
      <c r="B16" s="70" t="s">
        <v>123</v>
      </c>
      <c r="F16" s="83"/>
      <c r="G16" s="83"/>
      <c r="H16" s="82">
        <v>-444147.87999999989</v>
      </c>
      <c r="J16" s="82">
        <v>-1070933.05</v>
      </c>
      <c r="K16" s="82"/>
      <c r="L16" s="82">
        <v>-444147.87999999989</v>
      </c>
      <c r="M16" s="82"/>
      <c r="N16" s="82">
        <v>-1070933.05</v>
      </c>
      <c r="O16" s="79"/>
      <c r="P16" s="80"/>
    </row>
    <row r="17" spans="2:20">
      <c r="B17" s="70" t="s">
        <v>124</v>
      </c>
      <c r="H17" s="82">
        <v>-737405.32000000007</v>
      </c>
      <c r="J17" s="82">
        <v>-152971.35999999999</v>
      </c>
      <c r="K17" s="82"/>
      <c r="L17" s="82">
        <v>-737405.32000000007</v>
      </c>
      <c r="M17" s="82"/>
      <c r="N17" s="82">
        <v>-152971.35999999999</v>
      </c>
      <c r="O17" s="79"/>
      <c r="P17" s="80"/>
    </row>
    <row r="18" spans="2:20">
      <c r="B18" s="70" t="s">
        <v>125</v>
      </c>
      <c r="H18" s="172">
        <v>165629.66999999993</v>
      </c>
      <c r="J18" s="78">
        <v>181222.76</v>
      </c>
      <c r="K18" s="78"/>
      <c r="L18" s="78">
        <v>165629.66999999993</v>
      </c>
      <c r="M18" s="78"/>
      <c r="N18" s="78">
        <v>181222.76</v>
      </c>
      <c r="O18" s="79"/>
      <c r="P18" s="80"/>
    </row>
    <row r="19" spans="2:20">
      <c r="B19" s="70" t="s">
        <v>126</v>
      </c>
      <c r="H19" s="172">
        <v>5266189.8499999996</v>
      </c>
      <c r="J19" s="76">
        <v>4186258.62</v>
      </c>
      <c r="K19" s="78"/>
      <c r="L19" s="78">
        <v>5266260.16</v>
      </c>
      <c r="M19" s="78"/>
      <c r="N19" s="78">
        <v>4186064</v>
      </c>
      <c r="O19" s="79"/>
      <c r="P19" s="80"/>
    </row>
    <row r="20" spans="2:20">
      <c r="B20" s="70" t="s">
        <v>127</v>
      </c>
      <c r="H20" s="78">
        <v>24397.67</v>
      </c>
      <c r="J20" s="78">
        <v>1</v>
      </c>
      <c r="K20" s="78"/>
      <c r="L20" s="78">
        <v>24397.67</v>
      </c>
      <c r="M20" s="78"/>
      <c r="N20" s="78">
        <v>1</v>
      </c>
      <c r="O20" s="79"/>
      <c r="P20" s="80"/>
    </row>
    <row r="21" spans="2:20">
      <c r="B21" s="70" t="s">
        <v>128</v>
      </c>
      <c r="H21" s="66">
        <v>0</v>
      </c>
      <c r="J21" s="78">
        <v>246550.68</v>
      </c>
      <c r="K21" s="78"/>
      <c r="L21" s="8">
        <v>0</v>
      </c>
      <c r="M21" s="78"/>
      <c r="N21" s="78">
        <v>246550.68</v>
      </c>
      <c r="O21" s="79"/>
      <c r="P21" s="80"/>
    </row>
    <row r="22" spans="2:20">
      <c r="B22" s="70" t="s">
        <v>155</v>
      </c>
      <c r="H22" s="82">
        <v>-46800.18</v>
      </c>
      <c r="J22" s="82">
        <v>-190.27</v>
      </c>
      <c r="K22" s="78"/>
      <c r="L22" s="82">
        <v>-46800.18</v>
      </c>
      <c r="M22" s="78"/>
      <c r="N22" s="82">
        <v>-190.27</v>
      </c>
      <c r="O22" s="79"/>
      <c r="P22" s="80"/>
    </row>
    <row r="23" spans="2:20">
      <c r="B23" s="70" t="s">
        <v>156</v>
      </c>
      <c r="H23" s="82">
        <v>-108145.9</v>
      </c>
      <c r="J23" s="82">
        <v>-51717.42</v>
      </c>
      <c r="K23" s="82"/>
      <c r="L23" s="82">
        <v>-108145.9</v>
      </c>
      <c r="M23" s="78"/>
      <c r="N23" s="82">
        <v>-51717.42</v>
      </c>
      <c r="O23" s="79"/>
      <c r="P23" s="80"/>
    </row>
    <row r="24" spans="2:20">
      <c r="B24" s="70" t="s">
        <v>129</v>
      </c>
      <c r="H24" s="78">
        <v>565997.56000000006</v>
      </c>
      <c r="J24" s="78">
        <v>5154614.05</v>
      </c>
      <c r="K24" s="78"/>
      <c r="L24" s="78">
        <v>565997.56000000006</v>
      </c>
      <c r="M24" s="78"/>
      <c r="N24" s="78">
        <v>5154614.05</v>
      </c>
      <c r="O24" s="79"/>
      <c r="P24" s="80"/>
    </row>
    <row r="25" spans="2:20">
      <c r="B25" s="36" t="s">
        <v>72</v>
      </c>
      <c r="H25" s="82">
        <v>-202878.89</v>
      </c>
      <c r="I25" s="83"/>
      <c r="J25" s="180">
        <v>29963196.780000001</v>
      </c>
      <c r="K25" s="78"/>
      <c r="L25" s="82">
        <v>-202878.89</v>
      </c>
      <c r="M25" s="78"/>
      <c r="N25" s="180">
        <v>29963196.780000001</v>
      </c>
      <c r="O25" s="79"/>
      <c r="P25" s="80"/>
    </row>
    <row r="26" spans="2:20">
      <c r="H26" s="85">
        <f>SUM(H10:H25)</f>
        <v>-57153966.139999993</v>
      </c>
      <c r="I26" s="84"/>
      <c r="J26" s="78">
        <f>SUM(J10:J25)</f>
        <v>145566682.16000003</v>
      </c>
      <c r="K26" s="85"/>
      <c r="L26" s="85">
        <f>SUM(L10:L25)</f>
        <v>-55813020.469999999</v>
      </c>
      <c r="M26" s="85"/>
      <c r="N26" s="78">
        <f>SUM(N10:N25)</f>
        <v>150200010.62</v>
      </c>
      <c r="O26" s="79"/>
      <c r="P26" s="80"/>
    </row>
    <row r="27" spans="2:20">
      <c r="B27" s="73" t="s">
        <v>130</v>
      </c>
      <c r="H27" s="179"/>
      <c r="O27" s="79"/>
      <c r="P27" s="80"/>
      <c r="R27" s="86"/>
    </row>
    <row r="28" spans="2:20">
      <c r="B28" s="70" t="s">
        <v>160</v>
      </c>
      <c r="H28" s="79">
        <v>-31327890.579999998</v>
      </c>
      <c r="J28" s="79">
        <v>-71688964.950000033</v>
      </c>
      <c r="K28" s="78"/>
      <c r="L28" s="79">
        <v>-33107166.000000011</v>
      </c>
      <c r="N28" s="79">
        <v>-71822359.950000018</v>
      </c>
      <c r="O28" s="79"/>
      <c r="P28" s="80"/>
    </row>
    <row r="29" spans="2:20">
      <c r="B29" s="70" t="s">
        <v>161</v>
      </c>
      <c r="H29" s="78">
        <v>241871.61</v>
      </c>
      <c r="J29" s="79">
        <v>-5755322.9300000016</v>
      </c>
      <c r="K29" s="79"/>
      <c r="L29" s="78">
        <v>241871.61</v>
      </c>
      <c r="M29" s="78"/>
      <c r="N29" s="79">
        <v>-5755322.9300000016</v>
      </c>
      <c r="O29" s="79"/>
      <c r="P29" s="80"/>
    </row>
    <row r="30" spans="2:20">
      <c r="B30" s="70" t="s">
        <v>152</v>
      </c>
      <c r="H30" s="78">
        <v>124534.03000000026</v>
      </c>
      <c r="J30" s="79">
        <v>-350922.53</v>
      </c>
      <c r="K30" s="79"/>
      <c r="L30" s="78">
        <v>124534.03000000026</v>
      </c>
      <c r="N30" s="79">
        <v>-350922.53</v>
      </c>
      <c r="O30" s="79"/>
      <c r="P30" s="80"/>
    </row>
    <row r="31" spans="2:20">
      <c r="B31" s="70" t="s">
        <v>167</v>
      </c>
      <c r="H31" s="78">
        <v>13935694.83</v>
      </c>
      <c r="I31" s="78"/>
      <c r="J31" s="78">
        <v>66170269.969999999</v>
      </c>
      <c r="K31" s="79"/>
      <c r="L31" s="78">
        <v>9991787.5999999996</v>
      </c>
      <c r="N31" s="78">
        <v>59905991.170000017</v>
      </c>
      <c r="O31" s="79"/>
      <c r="P31" s="80"/>
      <c r="T31" s="84"/>
    </row>
    <row r="32" spans="2:20">
      <c r="B32" s="70" t="s">
        <v>153</v>
      </c>
      <c r="H32" s="78">
        <v>222708595.63999996</v>
      </c>
      <c r="I32" s="78"/>
      <c r="J32" s="78">
        <v>47894682</v>
      </c>
      <c r="K32" s="80"/>
      <c r="L32" s="78">
        <v>225461137.45999995</v>
      </c>
      <c r="M32" s="88"/>
      <c r="N32" s="78">
        <v>50136499.469999999</v>
      </c>
      <c r="O32" s="79"/>
      <c r="P32" s="80"/>
    </row>
    <row r="33" spans="1:30">
      <c r="B33" s="70" t="s">
        <v>129</v>
      </c>
      <c r="H33" s="78"/>
      <c r="I33" s="78"/>
      <c r="J33" s="78"/>
      <c r="K33" s="80"/>
      <c r="L33" s="78"/>
      <c r="M33" s="88"/>
      <c r="N33" s="78"/>
      <c r="O33" s="79"/>
      <c r="P33" s="80"/>
    </row>
    <row r="34" spans="1:30">
      <c r="D34" s="70" t="s">
        <v>154</v>
      </c>
      <c r="H34" s="173">
        <v>0</v>
      </c>
      <c r="J34" s="87">
        <v>-302681</v>
      </c>
      <c r="K34" s="80"/>
      <c r="L34" s="62">
        <v>0</v>
      </c>
      <c r="M34" s="88"/>
      <c r="N34" s="87">
        <v>-302681</v>
      </c>
      <c r="O34" s="79"/>
      <c r="P34" s="80"/>
    </row>
    <row r="35" spans="1:30">
      <c r="B35" s="70" t="s">
        <v>131</v>
      </c>
      <c r="F35" s="83"/>
      <c r="G35" s="83"/>
      <c r="H35" s="78">
        <f>SUM(H26:H34)</f>
        <v>148528839.38999996</v>
      </c>
      <c r="J35" s="78">
        <f>SUM(J26:J34)</f>
        <v>181533742.71999997</v>
      </c>
      <c r="K35" s="80"/>
      <c r="L35" s="78">
        <f>SUM(L26:L34)</f>
        <v>146899144.22999993</v>
      </c>
      <c r="N35" s="78">
        <f>SUM(N26:N34)</f>
        <v>182011214.84999999</v>
      </c>
      <c r="O35" s="79"/>
      <c r="P35" s="80"/>
    </row>
    <row r="36" spans="1:30" s="18" customFormat="1">
      <c r="B36" s="70" t="s">
        <v>132</v>
      </c>
      <c r="C36" s="70"/>
      <c r="D36" s="70"/>
      <c r="E36" s="70"/>
      <c r="F36" s="70"/>
      <c r="G36" s="70"/>
      <c r="H36" s="80">
        <v>-7462152.7800000012</v>
      </c>
      <c r="I36" s="70"/>
      <c r="J36" s="80">
        <v>-10969583.289999999</v>
      </c>
      <c r="K36" s="80"/>
      <c r="L36" s="80">
        <v>-7462152.7800000012</v>
      </c>
      <c r="M36" s="80"/>
      <c r="N36" s="80">
        <v>-10969583.289999999</v>
      </c>
      <c r="O36" s="70"/>
      <c r="P36" s="80"/>
      <c r="Q36" s="70"/>
      <c r="R36" s="70"/>
      <c r="S36" s="70"/>
      <c r="T36" s="70"/>
      <c r="U36" s="70"/>
      <c r="V36" s="70"/>
      <c r="W36" s="70"/>
      <c r="X36" s="70"/>
      <c r="Y36" s="81"/>
      <c r="Z36" s="81"/>
      <c r="AA36" s="81"/>
      <c r="AB36" s="70"/>
      <c r="AC36" s="70"/>
      <c r="AD36" s="70"/>
    </row>
    <row r="37" spans="1:30">
      <c r="A37" s="73" t="s">
        <v>133</v>
      </c>
      <c r="F37" s="89"/>
      <c r="G37" s="89"/>
      <c r="H37" s="181">
        <f>H35+H36</f>
        <v>141066686.60999995</v>
      </c>
      <c r="I37" s="78"/>
      <c r="J37" s="181">
        <f>J35+J36</f>
        <v>170564159.42999998</v>
      </c>
      <c r="K37" s="78"/>
      <c r="L37" s="181">
        <f>L35+L36</f>
        <v>139436991.44999993</v>
      </c>
      <c r="M37" s="78"/>
      <c r="N37" s="181">
        <f>N35+N36</f>
        <v>171041631.56</v>
      </c>
      <c r="P37" s="80"/>
    </row>
    <row r="38" spans="1:30">
      <c r="F38" s="83"/>
      <c r="G38" s="83"/>
      <c r="H38" s="78"/>
      <c r="J38" s="78"/>
      <c r="K38" s="80"/>
      <c r="L38" s="78"/>
      <c r="N38" s="78"/>
      <c r="O38" s="79"/>
      <c r="P38" s="80"/>
    </row>
    <row r="39" spans="1:30">
      <c r="F39" s="83"/>
      <c r="G39" s="83"/>
      <c r="H39" s="78"/>
      <c r="J39" s="78"/>
      <c r="K39" s="80"/>
      <c r="L39" s="78"/>
      <c r="N39" s="78"/>
      <c r="O39" s="79"/>
      <c r="P39" s="80"/>
    </row>
    <row r="40" spans="1:30">
      <c r="F40" s="83"/>
      <c r="G40" s="83"/>
      <c r="H40" s="78"/>
      <c r="J40" s="78"/>
      <c r="K40" s="80"/>
      <c r="L40" s="78"/>
      <c r="N40" s="78"/>
      <c r="O40" s="79"/>
      <c r="P40" s="80"/>
    </row>
    <row r="41" spans="1:30">
      <c r="F41" s="83"/>
      <c r="G41" s="83"/>
      <c r="H41" s="78"/>
      <c r="J41" s="78"/>
      <c r="K41" s="80"/>
      <c r="L41" s="78"/>
      <c r="N41" s="78"/>
      <c r="O41" s="79"/>
      <c r="P41" s="80"/>
    </row>
    <row r="42" spans="1:30">
      <c r="B42" s="215" t="s">
        <v>135</v>
      </c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P42" s="19"/>
    </row>
    <row r="43" spans="1:30">
      <c r="B43" s="215" t="s">
        <v>35</v>
      </c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17"/>
      <c r="P43" s="19"/>
      <c r="Q43" s="17"/>
    </row>
    <row r="44" spans="1:30">
      <c r="A44" s="217"/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68"/>
      <c r="Q44" s="69"/>
    </row>
    <row r="45" spans="1:30">
      <c r="A45" s="216" t="s">
        <v>3</v>
      </c>
      <c r="B45" s="216"/>
      <c r="C45" s="216"/>
      <c r="D45" s="216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68"/>
      <c r="Q45" s="69"/>
    </row>
    <row r="46" spans="1:30">
      <c r="A46" s="216" t="s">
        <v>134</v>
      </c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68"/>
      <c r="Q46" s="69"/>
    </row>
    <row r="47" spans="1:30">
      <c r="A47" s="216" t="s">
        <v>93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68"/>
      <c r="Q47" s="69"/>
    </row>
    <row r="48" spans="1:30">
      <c r="A48" s="216" t="s">
        <v>64</v>
      </c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9"/>
    </row>
    <row r="49" spans="1:18">
      <c r="F49" s="38"/>
      <c r="G49" s="38"/>
      <c r="H49" s="38"/>
      <c r="I49" s="38"/>
      <c r="J49" s="38"/>
      <c r="K49" s="38"/>
      <c r="L49" s="39"/>
      <c r="M49" s="39"/>
      <c r="N49" s="40" t="s">
        <v>9</v>
      </c>
      <c r="O49" s="103"/>
    </row>
    <row r="50" spans="1:18">
      <c r="F50" s="38"/>
      <c r="G50" s="38"/>
      <c r="H50" s="202" t="s">
        <v>7</v>
      </c>
      <c r="I50" s="202"/>
      <c r="J50" s="202"/>
      <c r="K50" s="174"/>
      <c r="L50" s="202" t="s">
        <v>8</v>
      </c>
      <c r="M50" s="202"/>
      <c r="N50" s="202"/>
      <c r="O50" s="103"/>
    </row>
    <row r="51" spans="1:18">
      <c r="F51" s="38" t="s">
        <v>6</v>
      </c>
      <c r="G51" s="38"/>
      <c r="H51" s="184" t="s">
        <v>14</v>
      </c>
      <c r="I51" s="36"/>
      <c r="J51" s="184" t="s">
        <v>10</v>
      </c>
      <c r="K51" s="13"/>
      <c r="L51" s="184" t="s">
        <v>14</v>
      </c>
      <c r="M51" s="20"/>
      <c r="N51" s="184" t="s">
        <v>10</v>
      </c>
      <c r="O51" s="103"/>
    </row>
    <row r="52" spans="1:18">
      <c r="A52" s="73" t="s">
        <v>136</v>
      </c>
      <c r="K52" s="74"/>
      <c r="L52" s="74"/>
      <c r="M52" s="88"/>
      <c r="N52" s="74"/>
      <c r="O52" s="79"/>
      <c r="P52" s="80"/>
    </row>
    <row r="53" spans="1:18">
      <c r="B53" s="70" t="s">
        <v>158</v>
      </c>
      <c r="H53" s="78">
        <v>166154265.91999999</v>
      </c>
      <c r="J53" s="79">
        <v>-16251815.549999958</v>
      </c>
      <c r="K53" s="80"/>
      <c r="L53" s="78">
        <v>166154265.91999999</v>
      </c>
      <c r="M53" s="88"/>
      <c r="N53" s="80">
        <v>-16251815.549999958</v>
      </c>
      <c r="O53" s="79"/>
      <c r="P53" s="80"/>
    </row>
    <row r="54" spans="1:18">
      <c r="B54" s="70" t="s">
        <v>146</v>
      </c>
      <c r="H54" s="79">
        <v>-1740577.88</v>
      </c>
      <c r="J54" s="8">
        <v>0</v>
      </c>
      <c r="K54" s="79"/>
      <c r="L54" s="79">
        <v>-1959900</v>
      </c>
      <c r="N54" s="8">
        <v>0</v>
      </c>
      <c r="O54" s="79"/>
      <c r="P54" s="80"/>
    </row>
    <row r="55" spans="1:18">
      <c r="B55" s="70" t="s">
        <v>147</v>
      </c>
      <c r="H55" s="66">
        <v>0</v>
      </c>
      <c r="I55" s="83"/>
      <c r="J55" s="81">
        <v>0</v>
      </c>
      <c r="K55" s="81"/>
      <c r="L55" s="8">
        <v>0</v>
      </c>
      <c r="N55" s="79">
        <v>-1602500</v>
      </c>
      <c r="O55" s="79"/>
      <c r="P55" s="80"/>
    </row>
    <row r="56" spans="1:18">
      <c r="B56" s="70" t="s">
        <v>163</v>
      </c>
      <c r="H56" s="78">
        <v>94400</v>
      </c>
      <c r="J56" s="78">
        <v>98551</v>
      </c>
      <c r="K56" s="70"/>
      <c r="L56" s="78">
        <v>94400</v>
      </c>
      <c r="N56" s="78">
        <v>98551</v>
      </c>
      <c r="O56" s="79"/>
      <c r="P56" s="80"/>
    </row>
    <row r="57" spans="1:18">
      <c r="B57" s="70" t="s">
        <v>164</v>
      </c>
      <c r="H57" s="79">
        <v>-1277465.6000000001</v>
      </c>
      <c r="J57" s="79">
        <v>-45083205.399999999</v>
      </c>
      <c r="K57" s="79"/>
      <c r="L57" s="79">
        <v>-1277465.6000000001</v>
      </c>
      <c r="N57" s="79">
        <v>-45078237.159999996</v>
      </c>
      <c r="O57" s="79"/>
      <c r="P57" s="80"/>
    </row>
    <row r="58" spans="1:18">
      <c r="B58" s="70" t="s">
        <v>138</v>
      </c>
      <c r="H58" s="79">
        <v>-332250.46999999997</v>
      </c>
      <c r="J58" s="8">
        <v>0</v>
      </c>
      <c r="K58" s="79"/>
      <c r="L58" s="79">
        <v>-332250.46999999997</v>
      </c>
      <c r="N58" s="8">
        <v>0</v>
      </c>
      <c r="O58" s="79"/>
      <c r="P58" s="80"/>
    </row>
    <row r="59" spans="1:18">
      <c r="B59" s="70" t="s">
        <v>137</v>
      </c>
      <c r="H59" s="79">
        <v>-18675</v>
      </c>
      <c r="J59" s="79">
        <v>-1677000</v>
      </c>
      <c r="K59" s="79"/>
      <c r="L59" s="79">
        <v>-18675</v>
      </c>
      <c r="N59" s="79">
        <v>-1677000</v>
      </c>
      <c r="O59" s="79"/>
      <c r="P59" s="80"/>
    </row>
    <row r="60" spans="1:18">
      <c r="A60" s="73" t="s">
        <v>139</v>
      </c>
      <c r="B60" s="73"/>
      <c r="C60" s="73"/>
      <c r="F60" s="84"/>
      <c r="G60" s="84"/>
      <c r="H60" s="90">
        <f>SUM(H53:H59)</f>
        <v>162879696.97</v>
      </c>
      <c r="J60" s="90">
        <f>SUM(J53:J59)</f>
        <v>-62913469.949999958</v>
      </c>
      <c r="K60" s="90"/>
      <c r="L60" s="90">
        <f>SUM(L53:L59)</f>
        <v>162660374.84999999</v>
      </c>
      <c r="N60" s="90">
        <f>SUM(N53:N59)</f>
        <v>-64511001.709999956</v>
      </c>
      <c r="O60" s="79"/>
      <c r="P60" s="80"/>
      <c r="R60" s="83"/>
    </row>
    <row r="61" spans="1:18">
      <c r="A61" s="73" t="s">
        <v>140</v>
      </c>
      <c r="B61" s="73"/>
      <c r="C61" s="73"/>
      <c r="O61" s="79"/>
      <c r="P61" s="80"/>
    </row>
    <row r="62" spans="1:18" hidden="1">
      <c r="J62" s="8"/>
      <c r="K62" s="79"/>
      <c r="L62" s="8"/>
      <c r="N62" s="8"/>
      <c r="O62" s="79"/>
      <c r="P62" s="80"/>
    </row>
    <row r="63" spans="1:18">
      <c r="A63" s="73" t="s">
        <v>141</v>
      </c>
      <c r="H63" s="127">
        <f>SUM(H62:H62)</f>
        <v>0</v>
      </c>
      <c r="I63" s="194"/>
      <c r="J63" s="127">
        <f>SUM(J62:J62)</f>
        <v>0</v>
      </c>
      <c r="K63" s="193"/>
      <c r="L63" s="127">
        <f>SUM(L62:L62)</f>
        <v>0</v>
      </c>
      <c r="M63" s="194"/>
      <c r="N63" s="127">
        <f>SUM(N62:N62)</f>
        <v>0</v>
      </c>
      <c r="O63" s="79"/>
      <c r="P63" s="80"/>
    </row>
    <row r="64" spans="1:18">
      <c r="A64" s="70" t="s">
        <v>142</v>
      </c>
      <c r="B64" s="73"/>
      <c r="H64" s="87">
        <v>43105.99</v>
      </c>
      <c r="I64" s="88"/>
      <c r="J64" s="87">
        <v>58779.72</v>
      </c>
      <c r="K64" s="80"/>
      <c r="L64" s="195">
        <v>0</v>
      </c>
      <c r="M64" s="91"/>
      <c r="N64" s="195">
        <v>0</v>
      </c>
      <c r="O64" s="79"/>
      <c r="P64" s="80"/>
    </row>
    <row r="65" spans="1:21">
      <c r="A65" s="73" t="s">
        <v>143</v>
      </c>
      <c r="B65" s="73"/>
      <c r="D65" s="73"/>
      <c r="H65" s="92">
        <f>H37+H60+H63+H64</f>
        <v>303989489.56999993</v>
      </c>
      <c r="I65" s="80">
        <f>I35+I60+I63+I64</f>
        <v>0</v>
      </c>
      <c r="J65" s="92">
        <f>J37+J60+J63+J64</f>
        <v>107709469.20000002</v>
      </c>
      <c r="K65" s="80">
        <f>K35+K60+K63+K64</f>
        <v>0</v>
      </c>
      <c r="L65" s="92">
        <f>L37+L60+L63+L64</f>
        <v>302097366.29999995</v>
      </c>
      <c r="M65" s="80">
        <f>M35+M60+M63+M64</f>
        <v>0</v>
      </c>
      <c r="N65" s="92">
        <f>N37+N60+N63+N64</f>
        <v>106530629.85000005</v>
      </c>
      <c r="O65" s="79"/>
      <c r="P65" s="80"/>
    </row>
    <row r="66" spans="1:21">
      <c r="A66" s="70" t="s">
        <v>165</v>
      </c>
      <c r="F66" s="103">
        <v>25.1</v>
      </c>
      <c r="G66" s="122"/>
      <c r="H66" s="92">
        <v>147582925.17999998</v>
      </c>
      <c r="J66" s="92">
        <v>271015222.39999998</v>
      </c>
      <c r="K66" s="92"/>
      <c r="L66" s="92">
        <v>146737504.95999998</v>
      </c>
      <c r="M66" s="88"/>
      <c r="N66" s="92">
        <v>267394004.38000003</v>
      </c>
      <c r="O66" s="79"/>
      <c r="P66" s="80"/>
    </row>
    <row r="67" spans="1:21">
      <c r="A67" s="70" t="s">
        <v>144</v>
      </c>
      <c r="F67" s="103"/>
      <c r="G67" s="122"/>
      <c r="H67" s="87">
        <f>-H12</f>
        <v>-29420.81</v>
      </c>
      <c r="J67" s="87">
        <v>-162101.87</v>
      </c>
      <c r="K67" s="80"/>
      <c r="L67" s="87">
        <f>-L12</f>
        <v>-29420.81</v>
      </c>
      <c r="M67" s="88"/>
      <c r="N67" s="87">
        <v>-162101.87</v>
      </c>
      <c r="O67" s="79"/>
      <c r="P67" s="80"/>
    </row>
    <row r="68" spans="1:21" ht="23.5" thickBot="1">
      <c r="A68" s="73" t="s">
        <v>145</v>
      </c>
      <c r="F68" s="103">
        <v>25.2</v>
      </c>
      <c r="G68" s="122"/>
      <c r="H68" s="93">
        <f>SUM(H65:H67)</f>
        <v>451542993.93999988</v>
      </c>
      <c r="J68" s="93">
        <f>SUM(J65:J67)</f>
        <v>378562589.73000002</v>
      </c>
      <c r="K68" s="92"/>
      <c r="L68" s="93">
        <f>SUM(L65:L67)</f>
        <v>448805450.44999993</v>
      </c>
      <c r="N68" s="93">
        <f>SUM(N65:N67)</f>
        <v>373762532.36000007</v>
      </c>
      <c r="O68" s="79"/>
      <c r="P68" s="80"/>
      <c r="R68" s="84"/>
      <c r="T68" s="86"/>
      <c r="U68" s="83"/>
    </row>
    <row r="69" spans="1:21" ht="23.5" thickTop="1">
      <c r="A69" s="73"/>
      <c r="B69" s="73"/>
      <c r="C69" s="73"/>
      <c r="F69" s="84"/>
      <c r="G69" s="84"/>
      <c r="H69" s="84"/>
      <c r="J69" s="80"/>
      <c r="K69" s="80"/>
      <c r="L69" s="80"/>
      <c r="N69" s="80"/>
      <c r="O69" s="79"/>
      <c r="P69" s="80"/>
      <c r="R69" s="83"/>
    </row>
    <row r="70" spans="1:21">
      <c r="N70" s="76"/>
      <c r="P70" s="77"/>
      <c r="Q70" s="77"/>
      <c r="R70" s="77"/>
      <c r="S70" s="77"/>
    </row>
    <row r="71" spans="1:21">
      <c r="A71" s="70" t="s">
        <v>148</v>
      </c>
      <c r="M71" s="75"/>
      <c r="P71" s="77"/>
    </row>
    <row r="72" spans="1:21">
      <c r="P72" s="77"/>
    </row>
    <row r="73" spans="1:21">
      <c r="N73" s="76"/>
      <c r="P73" s="77"/>
    </row>
    <row r="74" spans="1:21">
      <c r="A74" s="70" t="s">
        <v>31</v>
      </c>
      <c r="N74" s="76"/>
      <c r="P74" s="77"/>
    </row>
    <row r="75" spans="1:21">
      <c r="N75" s="76"/>
      <c r="P75" s="77"/>
    </row>
    <row r="76" spans="1:21">
      <c r="N76" s="76"/>
      <c r="P76" s="77"/>
    </row>
    <row r="77" spans="1:21">
      <c r="N77" s="76"/>
      <c r="P77" s="77"/>
    </row>
    <row r="78" spans="1:21">
      <c r="N78" s="76"/>
      <c r="P78" s="77"/>
    </row>
    <row r="79" spans="1:21">
      <c r="N79" s="76"/>
      <c r="P79" s="77"/>
    </row>
    <row r="80" spans="1:21">
      <c r="N80" s="76"/>
      <c r="P80" s="77"/>
    </row>
    <row r="81" spans="2:17">
      <c r="N81" s="76"/>
      <c r="P81" s="77"/>
    </row>
    <row r="82" spans="2:17">
      <c r="N82" s="76"/>
      <c r="P82" s="77"/>
    </row>
    <row r="83" spans="2:17">
      <c r="B83" s="215" t="s">
        <v>135</v>
      </c>
      <c r="C83" s="215"/>
      <c r="D83" s="215"/>
      <c r="E83" s="215"/>
      <c r="F83" s="215"/>
      <c r="G83" s="215"/>
      <c r="H83" s="215"/>
      <c r="I83" s="215"/>
      <c r="J83" s="215"/>
      <c r="K83" s="215"/>
      <c r="L83" s="215"/>
      <c r="M83" s="215"/>
      <c r="N83" s="215"/>
    </row>
    <row r="84" spans="2:17">
      <c r="B84" s="215" t="s">
        <v>35</v>
      </c>
      <c r="C84" s="215"/>
      <c r="D84" s="215"/>
      <c r="E84" s="215"/>
      <c r="F84" s="215"/>
      <c r="G84" s="215"/>
      <c r="H84" s="215"/>
      <c r="I84" s="215"/>
      <c r="J84" s="215"/>
      <c r="K84" s="215"/>
      <c r="L84" s="215"/>
      <c r="M84" s="215"/>
      <c r="N84" s="215"/>
      <c r="O84" s="17"/>
      <c r="Q84" s="17"/>
    </row>
  </sheetData>
  <mergeCells count="18">
    <mergeCell ref="A44:O44"/>
    <mergeCell ref="A5:O5"/>
    <mergeCell ref="B42:N42"/>
    <mergeCell ref="B43:N43"/>
    <mergeCell ref="A1:O1"/>
    <mergeCell ref="A2:O2"/>
    <mergeCell ref="A3:O3"/>
    <mergeCell ref="A4:O4"/>
    <mergeCell ref="L7:N7"/>
    <mergeCell ref="H7:J7"/>
    <mergeCell ref="B83:N83"/>
    <mergeCell ref="B84:N84"/>
    <mergeCell ref="A45:O45"/>
    <mergeCell ref="A46:O46"/>
    <mergeCell ref="A47:O47"/>
    <mergeCell ref="L50:N50"/>
    <mergeCell ref="H50:J50"/>
    <mergeCell ref="A48:O48"/>
  </mergeCells>
  <pageMargins left="0.74803149606299213" right="0.19685039370078741" top="0.39370078740157483" bottom="0.39370078740157483" header="0.31496062992125984" footer="0.31496062992125984"/>
  <pageSetup paperSize="9" scale="71" firstPageNumber="6" orientation="portrait" useFirstPageNumber="1" verticalDpi="1200" r:id="rId1"/>
  <headerFooter scaleWithDoc="0">
    <oddFooter>&amp;R&amp;"AngsanaUPC,Regular"&amp;16&amp;P</oddFooter>
  </headerFooter>
  <rowBreaks count="1" manualBreakCount="1">
    <brk id="4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SPF</vt:lpstr>
      <vt:lpstr>SCI</vt:lpstr>
      <vt:lpstr>SE(Conso)</vt:lpstr>
      <vt:lpstr>SE</vt:lpstr>
      <vt:lpstr>SCF</vt:lpstr>
      <vt:lpstr>SCF!Print_Area</vt:lpstr>
      <vt:lpstr>SCI!Print_Area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2020-05-14T00:06:14Z</dcterms:modified>
</cp:coreProperties>
</file>