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385" yWindow="-15" windowWidth="14430" windowHeight="11760" tabRatio="721" activeTab="4"/>
  </bookViews>
  <sheets>
    <sheet name="งบแสดงฐานะการเงิน" sheetId="1" r:id="rId1"/>
    <sheet name="งบกำไรขาดทุน" sheetId="7" r:id="rId2"/>
    <sheet name="งบแสดงการเปลี่ยนแปลงรวม" sheetId="4" r:id="rId3"/>
    <sheet name="งบแสดงการเปลี่ยนแปลงเฉพาะ" sheetId="5" r:id="rId4"/>
    <sheet name="กระแสเงินสด" sheetId="6" r:id="rId5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6" i="6" l="1"/>
  <c r="O18" i="4" l="1"/>
  <c r="J56" i="6" l="1"/>
  <c r="F97" i="6" l="1"/>
  <c r="Q21" i="4" l="1"/>
  <c r="U21" i="4" s="1"/>
  <c r="R20" i="5"/>
  <c r="F63" i="6" l="1"/>
  <c r="J63" i="6"/>
  <c r="F19" i="6"/>
  <c r="H29" i="7" l="1"/>
  <c r="L29" i="7"/>
  <c r="L22" i="7"/>
  <c r="G28" i="1" l="1"/>
  <c r="M20" i="1"/>
  <c r="K20" i="1"/>
  <c r="I20" i="1"/>
  <c r="G20" i="1"/>
  <c r="F15" i="6" l="1"/>
  <c r="F14" i="6"/>
  <c r="U17" i="4"/>
  <c r="S19" i="4"/>
  <c r="J15" i="6"/>
  <c r="S22" i="4"/>
  <c r="S23" i="4" s="1"/>
  <c r="Q18" i="4" l="1"/>
  <c r="G109" i="1"/>
  <c r="O19" i="4"/>
  <c r="M19" i="4"/>
  <c r="M23" i="4" s="1"/>
  <c r="K19" i="4"/>
  <c r="K23" i="4" s="1"/>
  <c r="I19" i="4"/>
  <c r="I23" i="4" s="1"/>
  <c r="G19" i="4"/>
  <c r="G23" i="4" s="1"/>
  <c r="P18" i="5"/>
  <c r="N18" i="5"/>
  <c r="L18" i="5"/>
  <c r="L22" i="5" s="1"/>
  <c r="J18" i="5"/>
  <c r="J22" i="5" s="1"/>
  <c r="H18" i="5"/>
  <c r="H22" i="5" s="1"/>
  <c r="N22" i="5"/>
  <c r="R17" i="5"/>
  <c r="R18" i="5" l="1"/>
  <c r="Q19" i="4"/>
  <c r="U18" i="4"/>
  <c r="U19" i="4" s="1"/>
  <c r="F13" i="6"/>
  <c r="H13" i="6"/>
  <c r="J13" i="6"/>
  <c r="L13" i="6"/>
  <c r="H98" i="6" l="1"/>
  <c r="Q12" i="4" l="1"/>
  <c r="U12" i="4" s="1"/>
  <c r="L23" i="7" l="1"/>
  <c r="J23" i="7"/>
  <c r="H23" i="7"/>
  <c r="M107" i="1" l="1"/>
  <c r="I109" i="1"/>
  <c r="I107" i="1"/>
  <c r="J100" i="6" l="1"/>
  <c r="H14" i="5" l="1"/>
  <c r="J14" i="5"/>
  <c r="L14" i="5"/>
  <c r="N14" i="5"/>
  <c r="G106" i="1"/>
  <c r="O14" i="4"/>
  <c r="Q14" i="4" s="1"/>
  <c r="B41" i="7" l="1"/>
  <c r="J16" i="7"/>
  <c r="J12" i="7"/>
  <c r="N22" i="7"/>
  <c r="N23" i="7" s="1"/>
  <c r="N16" i="7"/>
  <c r="N12" i="7"/>
  <c r="M73" i="1"/>
  <c r="M67" i="1"/>
  <c r="I73" i="1"/>
  <c r="I67" i="1"/>
  <c r="K67" i="1"/>
  <c r="K73" i="1"/>
  <c r="M36" i="1"/>
  <c r="J17" i="7" l="1"/>
  <c r="J19" i="7" s="1"/>
  <c r="J24" i="7" s="1"/>
  <c r="J28" i="7" s="1"/>
  <c r="J30" i="7" s="1"/>
  <c r="H10" i="6" s="1"/>
  <c r="H27" i="6" s="1"/>
  <c r="N17" i="7"/>
  <c r="N19" i="7" s="1"/>
  <c r="F94" i="6"/>
  <c r="H94" i="6"/>
  <c r="L94" i="6"/>
  <c r="J94" i="6"/>
  <c r="N24" i="7" l="1"/>
  <c r="N28" i="7" s="1"/>
  <c r="N30" i="7" s="1"/>
  <c r="L10" i="6" s="1"/>
  <c r="L8" i="6" l="1"/>
  <c r="J8" i="6"/>
  <c r="S14" i="4" l="1"/>
  <c r="U14" i="4" s="1"/>
  <c r="N53" i="7"/>
  <c r="L53" i="7"/>
  <c r="J53" i="7"/>
  <c r="H53" i="7"/>
  <c r="N8" i="7" l="1"/>
  <c r="L8" i="7"/>
  <c r="G67" i="1" l="1"/>
  <c r="K36" i="1" l="1"/>
  <c r="I36" i="1"/>
  <c r="G73" i="1" l="1"/>
  <c r="G36" i="1"/>
  <c r="A3" i="6" l="1"/>
  <c r="B3" i="4"/>
  <c r="B3" i="5" s="1"/>
  <c r="N45" i="7"/>
  <c r="L45" i="7"/>
  <c r="J45" i="7"/>
  <c r="H45" i="7"/>
  <c r="B40" i="7"/>
  <c r="H16" i="7"/>
  <c r="L16" i="7"/>
  <c r="L12" i="7"/>
  <c r="L17" i="7" l="1"/>
  <c r="H12" i="7"/>
  <c r="H17" i="7" s="1"/>
  <c r="H19" i="7" l="1"/>
  <c r="H24" i="7" s="1"/>
  <c r="H28" i="7" s="1"/>
  <c r="L27" i="6"/>
  <c r="L62" i="6" s="1"/>
  <c r="H62" i="6"/>
  <c r="L19" i="7"/>
  <c r="L24" i="7" s="1"/>
  <c r="L28" i="7" s="1"/>
  <c r="L66" i="6" l="1"/>
  <c r="N54" i="7"/>
  <c r="N61" i="7" s="1"/>
  <c r="P13" i="5" s="1"/>
  <c r="H30" i="7"/>
  <c r="F10" i="6" s="1"/>
  <c r="F27" i="6" s="1"/>
  <c r="F62" i="6" s="1"/>
  <c r="J54" i="7"/>
  <c r="R13" i="5" l="1"/>
  <c r="R14" i="5" s="1"/>
  <c r="P14" i="5"/>
  <c r="H54" i="7"/>
  <c r="H57" i="7"/>
  <c r="O22" i="4" s="1"/>
  <c r="O23" i="4" s="1"/>
  <c r="L30" i="7"/>
  <c r="N63" i="7"/>
  <c r="L54" i="7" l="1"/>
  <c r="L61" i="7" s="1"/>
  <c r="P21" i="5" s="1"/>
  <c r="P22" i="5" s="1"/>
  <c r="J10" i="6"/>
  <c r="J27" i="6" s="1"/>
  <c r="J62" i="6" s="1"/>
  <c r="H61" i="7"/>
  <c r="L57" i="7"/>
  <c r="L59" i="7" s="1"/>
  <c r="J66" i="7"/>
  <c r="J59" i="7"/>
  <c r="N66" i="7"/>
  <c r="N59" i="7"/>
  <c r="H66" i="7"/>
  <c r="H59" i="7"/>
  <c r="J63" i="7"/>
  <c r="L63" i="7" l="1"/>
  <c r="H63" i="7"/>
  <c r="Q22" i="4"/>
  <c r="G107" i="1"/>
  <c r="L66" i="7"/>
  <c r="U22" i="4" l="1"/>
  <c r="U23" i="4" s="1"/>
  <c r="Q23" i="4"/>
  <c r="F100" i="6"/>
  <c r="L81" i="6"/>
  <c r="J81" i="6"/>
  <c r="H81" i="6"/>
  <c r="L44" i="6"/>
  <c r="J44" i="6"/>
  <c r="H44" i="6"/>
  <c r="F81" i="6"/>
  <c r="F44" i="6"/>
  <c r="S15" i="4"/>
  <c r="O15" i="4"/>
  <c r="M15" i="4"/>
  <c r="K15" i="4"/>
  <c r="I15" i="4"/>
  <c r="G15" i="4"/>
  <c r="M106" i="1" l="1"/>
  <c r="Q15" i="4"/>
  <c r="U15" i="4"/>
  <c r="L98" i="6" l="1"/>
  <c r="L99" i="6" s="1"/>
  <c r="J98" i="6"/>
  <c r="F98" i="6"/>
  <c r="H66" i="6" l="1"/>
  <c r="H99" i="6" s="1"/>
  <c r="H101" i="6" s="1"/>
  <c r="A39" i="6" l="1"/>
  <c r="G108" i="1"/>
  <c r="I108" i="1"/>
  <c r="I110" i="1" s="1"/>
  <c r="B85" i="1"/>
  <c r="I74" i="1"/>
  <c r="B47" i="1"/>
  <c r="A76" i="6" l="1"/>
  <c r="M74" i="1"/>
  <c r="M108" i="1"/>
  <c r="M110" i="1" s="1"/>
  <c r="K106" i="1"/>
  <c r="I37" i="1"/>
  <c r="G74" i="1"/>
  <c r="G37" i="1"/>
  <c r="K74" i="1"/>
  <c r="K37" i="1"/>
  <c r="I111" i="1"/>
  <c r="L101" i="6" l="1"/>
  <c r="M37" i="1"/>
  <c r="M111" i="1"/>
  <c r="F66" i="6" l="1"/>
  <c r="F99" i="6" s="1"/>
  <c r="F101" i="6" s="1"/>
  <c r="J66" i="6"/>
  <c r="J99" i="6" s="1"/>
  <c r="J101" i="6" s="1"/>
  <c r="G110" i="1"/>
  <c r="G111" i="1" l="1"/>
  <c r="K107" i="1"/>
  <c r="R21" i="5" l="1"/>
  <c r="R22" i="5" s="1"/>
  <c r="K108" i="1"/>
  <c r="K110" i="1" s="1"/>
  <c r="K111" i="1" l="1"/>
</calcChain>
</file>

<file path=xl/sharedStrings.xml><?xml version="1.0" encoding="utf-8"?>
<sst xmlns="http://schemas.openxmlformats.org/spreadsheetml/2006/main" count="363" uniqueCount="230">
  <si>
    <t>บริษัท พรีบิลท์ จำกัด (มหาชน) และบริษัทย่อย</t>
  </si>
  <si>
    <t>งบแสดงฐานะการเงิน</t>
  </si>
  <si>
    <t>( หน่วย : บาท 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</si>
  <si>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</si>
  <si>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</si>
  <si>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</si>
  <si>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</si>
  <si>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</si>
  <si>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 xml:space="preserve">     เงินสดและรายการเทียบเท่าเงินสด </t>
  </si>
  <si>
    <t xml:space="preserve">     เงินให้กู้ยืมระยะสั้นแก่กิจการที่เกี่ยวข้องกัน</t>
  </si>
  <si>
    <t xml:space="preserve">     ที่ดินและต้นทุนโครงการระหว่างก่อสร้าง</t>
  </si>
  <si>
    <t xml:space="preserve">     สินค้าคงเหลือ</t>
  </si>
  <si>
    <t xml:space="preserve">     ลูกหนี้เงินประกันผลงาน</t>
  </si>
  <si>
    <t xml:space="preserve">     เงินมัดจำ</t>
  </si>
  <si>
    <t>รวมสินทรัพย์หมุนเวียน</t>
  </si>
  <si>
    <t xml:space="preserve">สินทรัพย์ไม่หมุนเวียน 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</si>
  <si>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</si>
  <si>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</si>
  <si>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ภาษีเงินได้ถูกหัก ณ ที่จ่าย</t>
  </si>
  <si>
    <t xml:space="preserve">     เงินฝากสถาบันการเงิน - มีภาระผูกพัน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</si>
  <si>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</si>
  <si>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</si>
  <si>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</si>
  <si>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</si>
  <si>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</si>
  <si>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</si>
  <si>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</si>
  <si>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</si>
  <si>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</si>
  <si>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เจ้าหนี้เงินประกันผลงาน</t>
  </si>
  <si>
    <t xml:space="preserve">     เงินเรียกเก็บล่วงหน้าตามสัญญาก่อสร้าง</t>
  </si>
  <si>
    <t xml:space="preserve">     ภาษีขายตั้งพัก</t>
  </si>
  <si>
    <t xml:space="preserve">     ภาษีเงินได้ค้างจ่าย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</si>
  <si>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</si>
  <si>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</si>
  <si>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</si>
  <si>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</si>
  <si>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- 3 -</t>
  </si>
  <si>
    <t>หนี้สินและส่วนของผู้ถือหุ้น (ต่อ)</t>
  </si>
  <si>
    <t>ส่วนของผู้ถือหุ้น</t>
  </si>
  <si>
    <t xml:space="preserve">     ทุนเรือนหุ้น</t>
  </si>
  <si>
    <t xml:space="preserve">          ทุนจดทะเบียน</t>
  </si>
  <si>
    <t xml:space="preserve">               หุ้นสามัญ 308,676,462 หุ้น </t>
  </si>
  <si>
    <t xml:space="preserve">                  มูลค่าที่ตราไว้หุ้นละ 1 บาท</t>
  </si>
  <si>
    <t xml:space="preserve">          ทุนที่ออกและชำระแล้ว</t>
  </si>
  <si>
    <t xml:space="preserve">                  มูลค่าหุ้นละ 1 บาท</t>
  </si>
  <si>
    <t xml:space="preserve">     ส่วนเกินมูลค่าหุ้น</t>
  </si>
  <si>
    <t xml:space="preserve">          ส่วนเกินมูลค่าหุ้นสามัญ </t>
  </si>
  <si>
    <t xml:space="preserve">          ส่วนเกินมูลค่าหุ้นสามัญ - จากการ</t>
  </si>
  <si>
    <t xml:space="preserve">             ลงทุนในบริษัทย่อย</t>
  </si>
  <si>
    <t xml:space="preserve">     กำไรสะสม</t>
  </si>
  <si>
    <t xml:space="preserve">          จัดสรรแล้ว</t>
  </si>
  <si>
    <t xml:space="preserve">               ทุนสำรองตามกฎหมาย </t>
  </si>
  <si>
    <t xml:space="preserve">          ยังไม่ได้จัดสรร</t>
  </si>
  <si>
    <t xml:space="preserve">     รวมส่วนของบริษัทใหญ่</t>
  </si>
  <si>
    <t xml:space="preserve">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</si>
  <si>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</si>
  <si>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</si>
  <si>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</si>
  <si>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</si>
  <si>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 xml:space="preserve">     รายได้จากการก่อสร้าง </t>
  </si>
  <si>
    <t xml:space="preserve">     รายได้จากการขายสินค้า </t>
  </si>
  <si>
    <t xml:space="preserve">          </t>
  </si>
  <si>
    <t>รวมรายได้</t>
  </si>
  <si>
    <t>ต้นทุนการก่อสร้างและต้นทุนขาย</t>
  </si>
  <si>
    <t xml:space="preserve">     ต้นทุนการก่อสร้าง</t>
  </si>
  <si>
    <t xml:space="preserve">     ต้นทุนขายสินค้า</t>
  </si>
  <si>
    <t>รวมต้นทุน</t>
  </si>
  <si>
    <t>กำไรขั้นต้น</t>
  </si>
  <si>
    <t xml:space="preserve">รายได้อื่น </t>
  </si>
  <si>
    <t>กำไรก่อนภาษีเงินได้</t>
  </si>
  <si>
    <t>งบกำไรขาดทุนเบ็ดเสร็จ (ต่อ)</t>
  </si>
  <si>
    <t>การแบ่งปันกำไร</t>
  </si>
  <si>
    <t>กำไรต่อหุ้น</t>
  </si>
  <si>
    <t xml:space="preserve">กำไรต่อหุ้นขั้นพื้นฐาน </t>
  </si>
  <si>
    <t>จำนวนหุ้นสามัญถัวเฉลี่ยถ่วงน้ำหนัก (หุ้น)</t>
  </si>
  <si>
    <t>บริษัท  พรีบิลท์  จำกัด (มหาชน)  และบริษัทย่อย</t>
  </si>
  <si>
    <t>งบแสดงการเปลี่ยนแปลงส่วนของผู้ถือหุ้น</t>
  </si>
  <si>
    <t>ส่วนของผู้ถือหุ้นบริษัทใหญ่</t>
  </si>
  <si>
    <t>ส่วนได้เสียที่ไม่มี</t>
  </si>
  <si>
    <t>รวม</t>
  </si>
  <si>
    <t>ทุนที่ออก</t>
  </si>
  <si>
    <t>ส่วนเกินมูลค่า</t>
  </si>
  <si>
    <t>กำไรสะสม</t>
  </si>
  <si>
    <t>อำนาจควบคุม</t>
  </si>
  <si>
    <t>และชำระแล้ว</t>
  </si>
  <si>
    <t>หุ้นสามัญ</t>
  </si>
  <si>
    <t>หุ้นสามัญ - จากการ</t>
  </si>
  <si>
    <t>จัดสรรแล้ว</t>
  </si>
  <si>
    <t>ยังไม่ได้จัดสรร</t>
  </si>
  <si>
    <t>บริษัทใหญ่</t>
  </si>
  <si>
    <t>ลงทุนในบริษัทย่อย</t>
  </si>
  <si>
    <t>สำรองตามกฎหมาย</t>
  </si>
  <si>
    <t>การเปลี่ยนแปลงในส่วนของผู้ถือหุ้น</t>
  </si>
  <si>
    <t>รวมส่วนของ</t>
  </si>
  <si>
    <t>ผู้ถือหุ้น</t>
  </si>
  <si>
    <t>งบกระแสเงินสด</t>
  </si>
  <si>
    <t>กระแสเงินสดจากกิจกรรมดำเนินงาน</t>
  </si>
  <si>
    <t xml:space="preserve">         ค่าเสื่อมราคา</t>
  </si>
  <si>
    <t xml:space="preserve">         (กำไร)จากการเปลี่ยนแปลงมูลค่าหลักทรัพย์</t>
  </si>
  <si>
    <t xml:space="preserve">         (กำไร)ขาดทุนจากการจำหน่ายสินทรัพย์</t>
  </si>
  <si>
    <t xml:space="preserve">         ต้นทุนทางการเงิน 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</si>
  <si>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</si>
  <si>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</si>
  <si>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 xml:space="preserve"> - 2 -</t>
  </si>
  <si>
    <t>งบกระแสเงินสด (ต่อ)</t>
  </si>
  <si>
    <t>การเปลี่ยนแปลงในส่วนประกอบของ</t>
  </si>
  <si>
    <t xml:space="preserve">     สินทรัพย์ดำเนินงาน(เพิ่มขึ้น)ลดลง</t>
  </si>
  <si>
    <t xml:space="preserve">         ที่ดินและต้นทุนโครงการระหว่างก่อสร้าง </t>
  </si>
  <si>
    <t xml:space="preserve">         สินค้าคงเหลือ</t>
  </si>
  <si>
    <t xml:space="preserve">         ลูกหนี้เงินประกันผลงาน</t>
  </si>
  <si>
    <t xml:space="preserve">         เงินมัดจำ</t>
  </si>
  <si>
    <t xml:space="preserve">         สินทรัพย์ไม่หมุนเวียนอื่น</t>
  </si>
  <si>
    <t xml:space="preserve">     หนี้สินดำเนินงาน เพิ่มขึ้น(ลดลง)</t>
  </si>
  <si>
    <t xml:space="preserve">         เจ้าหนี้เงินประกันผลงาน</t>
  </si>
  <si>
    <t xml:space="preserve">         เงินรับล่วงหน้าตามสัญญาก่อสร้าง</t>
  </si>
  <si>
    <t xml:space="preserve">         ภาษีขายตั้งพัก </t>
  </si>
  <si>
    <t xml:space="preserve">         จ่ายภาษีเงินได้</t>
  </si>
  <si>
    <t xml:space="preserve"> - 3 -</t>
  </si>
  <si>
    <t>กระแสเงินสดจากกิจกรรมลงทุน</t>
  </si>
  <si>
    <t xml:space="preserve">         เงินสดรับจากการขายอาคารและอุปกรณ์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</si>
  <si>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</si>
  <si>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</si>
  <si>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</si>
  <si>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</si>
  <si>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เจ้าหนี้การค้าและเจ้าหนี้หมุนเวียนอื่น</t>
  </si>
  <si>
    <t>ค่าใช้จ่ายในการบริหาร</t>
  </si>
  <si>
    <t>ต้นทุนทางการเงิน</t>
  </si>
  <si>
    <t>ค่าใช้จ่ายภาษีเงินได้</t>
  </si>
  <si>
    <t>(ลงชื่อ) ………………………...…………………………………………………… กรรมการตามอำนาจ</t>
  </si>
  <si>
    <t xml:space="preserve">             (                                                                                                                        )</t>
  </si>
  <si>
    <t xml:space="preserve">     ประมาณการหนี้สินหมุนเวียนสำหรับ</t>
  </si>
  <si>
    <t xml:space="preserve">     ประมาณการหนี้สินไม่หมุนเวียนสำหรับ</t>
  </si>
  <si>
    <t>เงินสดและรายการเทียบเท่าเงินสดต้นงวด</t>
  </si>
  <si>
    <t xml:space="preserve">     เงินรับล่วงหน้าตามสัญญาก่อสร้าง</t>
  </si>
  <si>
    <t xml:space="preserve">         รายได้จากการริบเงินประกันผลงาน</t>
  </si>
  <si>
    <t>กระแสเงินสดสุทธิได้มาจาก(ใช้ไปใน)กิจกรรมดำเนินงาน</t>
  </si>
  <si>
    <t>กระแสเงินสดสุทธิได้มาจาก(ใช้ไปใน)กิจกรรมลงทุน</t>
  </si>
  <si>
    <t xml:space="preserve">กระแสเงินสดสุทธิได้มาจาก(ใช้ไปใน)กิจกรรมจัดหาเงิน </t>
  </si>
  <si>
    <t>เงินสดและรายการเทียบเท่าเงินสดปลายงวด</t>
  </si>
  <si>
    <t xml:space="preserve">         ผลประโยชน์พนักงาน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</si>
  <si>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</si>
  <si>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</si>
  <si>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กำไรก่อนค่าใช้จ่าย</t>
  </si>
  <si>
    <t>ค่าใช้จ่าย</t>
  </si>
  <si>
    <t>ต้นทุนในการจัดจำหน่าย</t>
  </si>
  <si>
    <t>กระแสเงินสดสุทธิได้มาจาก(ใช้ไปใน)การดำเนินงาน</t>
  </si>
  <si>
    <t xml:space="preserve">         ดอกเบี้ยรับ</t>
  </si>
  <si>
    <t xml:space="preserve">         เงินสดรับ-ค่าดอกเบี้ยรับ</t>
  </si>
  <si>
    <t xml:space="preserve">         เงินสดจ่าย-ค่าดอกเบี้ยจ่าย</t>
  </si>
  <si>
    <t xml:space="preserve">         ลูกหนี้การค้าและลูกหนี้หมุนเวียนอื่น</t>
  </si>
  <si>
    <t xml:space="preserve">         เจ้าหนี้การค้าและเจ้าหนี้หมุนเวียนอื่น</t>
  </si>
  <si>
    <t xml:space="preserve">         เงินสดจ่ายซื้อสินทรัพย์ไม่มีตัวตนอื่น</t>
  </si>
  <si>
    <t xml:space="preserve">         เงินเรียกเก็บล่วงหน้าตามสัญญาก่อสร้าง</t>
  </si>
  <si>
    <t xml:space="preserve">     เงินกู้ยืมระยะยาวจากสถาบันการเงิน</t>
  </si>
  <si>
    <t xml:space="preserve">     เงินลงทุนในการร่วมค้า</t>
  </si>
  <si>
    <t>ส่วนแบ่งกำไร(ขาดทุน) จากเงินลงทุนในการร่วมค้า</t>
  </si>
  <si>
    <t xml:space="preserve">         ส่วนแบ่ง(กำไร)ขาดทุนจากเงินลงทุนในการร่วมค้า</t>
  </si>
  <si>
    <t xml:space="preserve">     เงินกู้ยืมระยะสั้นจากสถาบันการเงิน</t>
  </si>
  <si>
    <t>การแบ่งปันกำไรเบ็ดเสร็จรวม</t>
  </si>
  <si>
    <t xml:space="preserve">     เงินให้กู้ยืมระยะยาวแก่กิจการที่เกี่ยวข้องกัน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</si>
  <si>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</si>
  <si>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</si>
  <si>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</si>
  <si>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ผลกำไร(ขาดทุน) จากการวัดมูลค่าใหม่ของผล</t>
  </si>
  <si>
    <t xml:space="preserve">       ประโยชน์พนักงานที่กำหนดไว้</t>
  </si>
  <si>
    <t xml:space="preserve">       ไว้ในกำไรหรือขาดทุนในภายหลัง</t>
  </si>
  <si>
    <t xml:space="preserve">         ประมาณการหนี้สินไม่หมุนเวียนสำหรับ</t>
  </si>
  <si>
    <t xml:space="preserve">               ผลประโยชน์พนักงาน</t>
  </si>
  <si>
    <t xml:space="preserve">         จ่ายผลประโยชน์พนักงาน</t>
  </si>
  <si>
    <t xml:space="preserve">         เงินสดจ่ายเพื่อซื้ออาคารและอุปกรณ์ </t>
  </si>
  <si>
    <t xml:space="preserve">         เงินฝากสถาบันการเงินที่มีภาระผูกพัน</t>
  </si>
  <si>
    <t xml:space="preserve">         สินทรัพย์ไม่มีตัวตนอื่นตัดจ่าย</t>
  </si>
  <si>
    <t xml:space="preserve">          เงินสดรับจากเงินกู้ยืมระยะยาวจากสถาบันการเงิน</t>
  </si>
  <si>
    <t>(ยังไม่ได้ตรวจสอบ</t>
  </si>
  <si>
    <t>/สอบทานแล้ว)</t>
  </si>
  <si>
    <t>(ตรวจสอบแล้ว)</t>
  </si>
  <si>
    <t>(ยังไม่ได้ตรวจสอบ/สอบทานแล้ว)</t>
  </si>
  <si>
    <t>ยอดคงเหลือ ณ วันที่ 1 มกราคม 2562</t>
  </si>
  <si>
    <t>กำไรเบ็ดเสร็จรวมสำหรับงวด</t>
  </si>
  <si>
    <t>ยอดคงเหลือ ณ วันที่ 1 มกราคม 2563</t>
  </si>
  <si>
    <t>ยอดคงเหลือ ณ วันที่ 31 มีนาคม 2562</t>
  </si>
  <si>
    <t>ยอดคงเหลือ ณ วันที่ 31 มีนาคม 2563</t>
  </si>
  <si>
    <t xml:space="preserve">   กำไรเบ็ดเสร็จรวมสำหรับงวด</t>
  </si>
  <si>
    <t xml:space="preserve">         เงินสดจ่ายจากการซื้อเงินลงทุนชั่วคราว </t>
  </si>
  <si>
    <t xml:space="preserve">         เงินสดรับจากการขายเงินลงทุนชั่วคราว </t>
  </si>
  <si>
    <t xml:space="preserve">         เงินลงทุนชั่วคราวเงินฝากประจำ(เพิ่มขึ้น)ลดลง </t>
  </si>
  <si>
    <t>ณ วันที่ 31 มีนาคม 2563</t>
  </si>
  <si>
    <t>31 มีนาคม 2563</t>
  </si>
  <si>
    <t>31 ธันวาคม 2562</t>
  </si>
  <si>
    <t>สำหรับงวด 3 เดือน สิ้นสุดวันที่ 31 มีนาคม 2563</t>
  </si>
  <si>
    <t xml:space="preserve">     สินทรัพย์สิทธิการใช้</t>
  </si>
  <si>
    <t xml:space="preserve">     ส่วนของหนี้สินตามสัญญาเช่าที่ถึง</t>
  </si>
  <si>
    <t>กำหนดชำระภายในหนึ่งปี</t>
  </si>
  <si>
    <t>กำไร (ขาดทุน) จากกิจกรรมดำเนินงาน</t>
  </si>
  <si>
    <t>รวมค่าใช้จ่าย</t>
  </si>
  <si>
    <t xml:space="preserve">     หนี้สินตามสัญญาเช่า</t>
  </si>
  <si>
    <t xml:space="preserve">         ค่าเผื่อวัสดุสิ้นเปลือง</t>
  </si>
  <si>
    <t xml:space="preserve">          จ่ายชำระหนี้สินตามสัญญาเช่า</t>
  </si>
  <si>
    <t xml:space="preserve">        ค่าใช้จ่ายภาษีเงินได้</t>
  </si>
  <si>
    <t>ผลกระทบของการเปลี่ยนแปลงนโยบายการบัญชี</t>
  </si>
  <si>
    <t>ยอดคงเหลือที่ปรับปรุงแล้ว</t>
  </si>
  <si>
    <t xml:space="preserve">     สินทรัพย์ทางการเงินหมุนเวียนอื่น</t>
  </si>
  <si>
    <t xml:space="preserve">     สินทรัพย์ทางการเงินไม่หมุนเวียนอื่น</t>
  </si>
  <si>
    <t xml:space="preserve">     เงินปันผลค้างจ่าย</t>
  </si>
  <si>
    <t>เงินปันผลจ่าย</t>
  </si>
  <si>
    <t xml:space="preserve">         (กำไร)จากการปรับมูลค่ายุติธรรมสินทรัพย์ทางการเงิน</t>
  </si>
  <si>
    <t xml:space="preserve"> </t>
  </si>
  <si>
    <t xml:space="preserve">     สินทรัพย์ที่เกิดจากสัญญา-หมุนเวียน</t>
  </si>
  <si>
    <t xml:space="preserve">         เงินสดที่เป็นหลักประกัน</t>
  </si>
  <si>
    <t xml:space="preserve">     สินทรัพย์ทางการเงินไม่หมุนเวียนที่ไม่ใช่</t>
  </si>
  <si>
    <t>กำไรสำหรับงวด</t>
  </si>
  <si>
    <t>กำไร(ขาดทุน)เบ็ดเสร็จอื่นสำหรับงวด-สุทธิจากภาษี</t>
  </si>
  <si>
    <t>กำไร(ขาดทุน)เบ็ดเสร็จรวมสำหรับงวด</t>
  </si>
  <si>
    <t>4</t>
  </si>
  <si>
    <t>30</t>
  </si>
  <si>
    <t xml:space="preserve">             (                                                                                                                   )</t>
  </si>
  <si>
    <t xml:space="preserve">     เงินลงทุนชั่วคราว</t>
  </si>
  <si>
    <t xml:space="preserve">     เงินลงทุนระยะยาวอื่น</t>
  </si>
  <si>
    <t>รายได้ทางการเงิน</t>
  </si>
  <si>
    <t xml:space="preserve">     ภาษีเงินได้ของรายการที่จะไม่ถูกจัดประเภทใหม่ </t>
  </si>
  <si>
    <t xml:space="preserve">ส่วนที่เป็นของส่วนได้เสียที่ไม่มีอำนาจควบคุม </t>
  </si>
  <si>
    <t xml:space="preserve">   เงินปันผลจ่าย</t>
  </si>
  <si>
    <t xml:space="preserve">   กำไรสำหรับงวด</t>
  </si>
  <si>
    <t xml:space="preserve">       จากกิจกรรมดำเนินงาน</t>
  </si>
  <si>
    <t xml:space="preserve">         เงินสดจ่ายจากการให้กู้ยืมระยะสั้นแก่กิจการ</t>
  </si>
  <si>
    <t>ที่เกี่ยวข้องกัน</t>
  </si>
  <si>
    <t xml:space="preserve">         เงินสดจ่ายจากการให้กู้ยืมระยะยาวแก่กิจการ</t>
  </si>
  <si>
    <t xml:space="preserve">     รายการปรับที่กระทบกำไรเป็นเงินสดรับ(จ่าย)</t>
  </si>
  <si>
    <t xml:space="preserve">         สินทรัพย์ที่เกิดจากสัญญา-หมุนเวียน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</si>
</sst>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#,##0.00_);[Blue]\(#,##0.00\)"/>
    <numFmt numFmtId="165" formatCode="#,##0.00\ ;\(#,##0.00\)"/>
    <numFmt numFmtId="166" formatCode="#,##0.000_);\(#,##0.000\)"/>
    <numFmt numFmtId="167" formatCode="_-* #,##0_-;\-* #,##0_-;_-* &quot;-&quot;??_-;_-@_-"/>
  </numFmts>
  <fonts count="11">
    <font>
      <sz val="14"/>
      <name val="Cordia New"/>
      <charset val="134"/>
    </font>
    <font>
      <sz val="13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UPC"/>
      <family val="1"/>
      <charset val="222"/>
    </font>
    <font>
      <sz val="15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10">
    <xf numFmtId="0" fontId="0" fillId="0" borderId="0"/>
    <xf numFmtId="43" fontId="6" fillId="0" borderId="0" applyFont="0" applyFill="0" applyBorder="0" applyAlignment="0" applyProtection="0"/>
    <xf numFmtId="0" fontId="3" fillId="0" borderId="0"/>
    <xf numFmtId="39" fontId="5" fillId="0" borderId="0"/>
    <xf numFmtId="0" fontId="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7" fillId="0" borderId="0" applyFont="0" applyFill="0" applyBorder="0" applyAlignment="0" applyProtection="0"/>
  </cellStyleXfs>
  <cellXfs count="185">
    <xf numFmtId="0" fontId="0" fillId="0" borderId="0" xfId="0"/>
    <xf numFmtId="0" fontId="1" fillId="0" borderId="0" xfId="2" applyFont="1" applyFill="1" applyAlignment="1">
      <alignment vertical="center"/>
    </xf>
    <xf numFmtId="164" fontId="2" fillId="0" borderId="0" xfId="5" applyNumberFormat="1" applyFont="1" applyFill="1" applyAlignment="1"/>
    <xf numFmtId="39" fontId="2" fillId="0" borderId="0" xfId="3" applyNumberFormat="1" applyFont="1" applyFill="1" applyBorder="1" applyAlignment="1"/>
    <xf numFmtId="39" fontId="2" fillId="0" borderId="1" xfId="3" applyNumberFormat="1" applyFont="1" applyFill="1" applyBorder="1" applyAlignment="1" applyProtection="1"/>
    <xf numFmtId="165" fontId="2" fillId="0" borderId="0" xfId="3" applyNumberFormat="1" applyFont="1" applyFill="1" applyAlignment="1"/>
    <xf numFmtId="165" fontId="2" fillId="0" borderId="0" xfId="3" applyNumberFormat="1" applyFont="1" applyFill="1" applyBorder="1" applyAlignment="1" applyProtection="1"/>
    <xf numFmtId="165" fontId="2" fillId="0" borderId="1" xfId="8" applyNumberFormat="1" applyFont="1" applyFill="1" applyBorder="1" applyAlignment="1"/>
    <xf numFmtId="165" fontId="2" fillId="0" borderId="1" xfId="3" applyNumberFormat="1" applyFont="1" applyFill="1" applyBorder="1" applyAlignment="1"/>
    <xf numFmtId="165" fontId="2" fillId="0" borderId="0" xfId="8" applyNumberFormat="1" applyFont="1" applyFill="1" applyBorder="1" applyAlignment="1"/>
    <xf numFmtId="40" fontId="2" fillId="0" borderId="0" xfId="8" applyNumberFormat="1" applyFont="1" applyFill="1" applyAlignment="1"/>
    <xf numFmtId="40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/>
    <xf numFmtId="40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Alignment="1" applyProtection="1">
      <alignment horizontal="centerContinuous"/>
    </xf>
    <xf numFmtId="40" fontId="2" fillId="0" borderId="0" xfId="3" applyNumberFormat="1" applyFont="1" applyFill="1" applyAlignment="1" applyProtection="1">
      <alignment horizontal="center"/>
    </xf>
    <xf numFmtId="40" fontId="2" fillId="0" borderId="0" xfId="3" applyNumberFormat="1" applyFont="1" applyFill="1" applyAlignment="1">
      <alignment horizontal="right"/>
    </xf>
    <xf numFmtId="40" fontId="2" fillId="0" borderId="1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Continuous"/>
    </xf>
    <xf numFmtId="40" fontId="2" fillId="0" borderId="0" xfId="3" applyNumberFormat="1" applyFont="1" applyFill="1" applyBorder="1" applyAlignment="1" applyProtection="1">
      <alignment horizontal="center"/>
    </xf>
    <xf numFmtId="40" fontId="2" fillId="0" borderId="0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 applyProtection="1">
      <alignment horizontal="center"/>
    </xf>
    <xf numFmtId="40" fontId="2" fillId="0" borderId="1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/>
    </xf>
    <xf numFmtId="165" fontId="2" fillId="0" borderId="0" xfId="6" applyNumberFormat="1" applyFont="1" applyFill="1" applyBorder="1" applyAlignment="1"/>
    <xf numFmtId="165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>
      <alignment horizontal="right"/>
    </xf>
    <xf numFmtId="40" fontId="2" fillId="0" borderId="0" xfId="3" applyNumberFormat="1" applyFont="1" applyFill="1" applyAlignment="1" applyProtection="1">
      <alignment horizontal="left" indent="1"/>
    </xf>
    <xf numFmtId="165" fontId="2" fillId="0" borderId="4" xfId="3" applyNumberFormat="1" applyFont="1" applyFill="1" applyBorder="1" applyAlignment="1"/>
    <xf numFmtId="40" fontId="2" fillId="0" borderId="0" xfId="3" applyNumberFormat="1" applyFont="1" applyFill="1" applyBorder="1" applyAlignment="1"/>
    <xf numFmtId="40" fontId="2" fillId="0" borderId="0" xfId="3" applyNumberFormat="1" applyFont="1" applyFill="1" applyBorder="1" applyAlignment="1" applyProtection="1">
      <alignment horizontal="left"/>
    </xf>
    <xf numFmtId="40" fontId="2" fillId="0" borderId="0" xfId="8" applyNumberFormat="1" applyFont="1" applyFill="1" applyBorder="1" applyAlignment="1"/>
    <xf numFmtId="40" fontId="2" fillId="0" borderId="0" xfId="8" applyNumberFormat="1" applyFont="1" applyFill="1"/>
    <xf numFmtId="165" fontId="2" fillId="0" borderId="0" xfId="8" applyNumberFormat="1" applyFont="1" applyFill="1" applyAlignment="1"/>
    <xf numFmtId="40" fontId="2" fillId="0" borderId="1" xfId="3" applyNumberFormat="1" applyFont="1" applyFill="1" applyBorder="1" applyAlignment="1">
      <alignment horizontal="centerContinuous"/>
    </xf>
    <xf numFmtId="40" fontId="2" fillId="0" borderId="0" xfId="3" applyNumberFormat="1" applyFont="1" applyFill="1" applyAlignment="1">
      <alignment horizontal="centerContinuous"/>
    </xf>
    <xf numFmtId="40" fontId="2" fillId="0" borderId="2" xfId="3" applyNumberFormat="1" applyFont="1" applyFill="1" applyBorder="1" applyAlignment="1">
      <alignment horizontal="center"/>
    </xf>
    <xf numFmtId="40" fontId="2" fillId="0" borderId="1" xfId="3" applyNumberFormat="1" applyFont="1" applyFill="1" applyBorder="1" applyAlignment="1">
      <alignment horizontal="center"/>
    </xf>
    <xf numFmtId="40" fontId="2" fillId="0" borderId="0" xfId="3" applyNumberFormat="1" applyFont="1" applyFill="1" applyAlignment="1" applyProtection="1"/>
    <xf numFmtId="40" fontId="2" fillId="0" borderId="0" xfId="6" applyNumberFormat="1" applyFont="1" applyFill="1" applyBorder="1" applyAlignment="1"/>
    <xf numFmtId="40" fontId="2" fillId="0" borderId="0" xfId="8" quotePrefix="1" applyNumberFormat="1" applyFont="1" applyFill="1" applyAlignment="1">
      <alignment horizontal="center"/>
    </xf>
    <xf numFmtId="40" fontId="2" fillId="0" borderId="0" xfId="3" applyNumberFormat="1" applyFont="1" applyFill="1" applyBorder="1" applyAlignment="1" applyProtection="1"/>
    <xf numFmtId="165" fontId="2" fillId="0" borderId="4" xfId="6" applyNumberFormat="1" applyFont="1" applyFill="1" applyBorder="1" applyAlignment="1"/>
    <xf numFmtId="40" fontId="2" fillId="0" borderId="0" xfId="8" applyNumberFormat="1" applyFont="1" applyFill="1" applyAlignment="1">
      <alignment horizontal="center"/>
    </xf>
    <xf numFmtId="165" fontId="2" fillId="0" borderId="0" xfId="8" applyNumberFormat="1" applyFont="1" applyFill="1"/>
    <xf numFmtId="0" fontId="2" fillId="0" borderId="0" xfId="0" applyFont="1" applyFill="1"/>
    <xf numFmtId="40" fontId="2" fillId="0" borderId="0" xfId="0" applyNumberFormat="1" applyFont="1" applyFill="1" applyAlignment="1"/>
    <xf numFmtId="40" fontId="2" fillId="0" borderId="1" xfId="3" applyNumberFormat="1" applyFont="1" applyFill="1" applyBorder="1" applyAlignment="1"/>
    <xf numFmtId="40" fontId="2" fillId="0" borderId="0" xfId="3" applyNumberFormat="1" applyFont="1" applyFill="1" applyAlignment="1">
      <alignment horizontal="center"/>
    </xf>
    <xf numFmtId="49" fontId="2" fillId="0" borderId="2" xfId="3" applyNumberFormat="1" applyFont="1" applyFill="1" applyBorder="1" applyAlignment="1">
      <alignment horizontal="center"/>
    </xf>
    <xf numFmtId="49" fontId="2" fillId="0" borderId="0" xfId="3" applyNumberFormat="1" applyFont="1" applyFill="1" applyAlignment="1">
      <alignment horizontal="center"/>
    </xf>
    <xf numFmtId="0" fontId="2" fillId="0" borderId="0" xfId="0" applyFont="1" applyFill="1" applyBorder="1"/>
    <xf numFmtId="39" fontId="2" fillId="0" borderId="0" xfId="0" applyNumberFormat="1" applyFont="1" applyFill="1"/>
    <xf numFmtId="165" fontId="2" fillId="0" borderId="0" xfId="0" applyNumberFormat="1" applyFont="1" applyFill="1"/>
    <xf numFmtId="39" fontId="2" fillId="0" borderId="0" xfId="0" applyNumberFormat="1" applyFont="1" applyFill="1" applyBorder="1"/>
    <xf numFmtId="165" fontId="2" fillId="0" borderId="0" xfId="0" applyNumberFormat="1" applyFont="1" applyFill="1" applyBorder="1"/>
    <xf numFmtId="165" fontId="2" fillId="0" borderId="0" xfId="0" applyNumberFormat="1" applyFont="1" applyFill="1" applyBorder="1" applyAlignment="1">
      <alignment horizontal="right"/>
    </xf>
    <xf numFmtId="165" fontId="2" fillId="0" borderId="0" xfId="1" applyNumberFormat="1" applyFont="1" applyFill="1"/>
    <xf numFmtId="165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vertical="top"/>
    </xf>
    <xf numFmtId="40" fontId="2" fillId="0" borderId="0" xfId="0" applyNumberFormat="1" applyFont="1" applyFill="1" applyAlignment="1">
      <alignment horizontal="right" vertical="top"/>
    </xf>
    <xf numFmtId="39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Border="1" applyAlignment="1">
      <alignment vertical="top"/>
    </xf>
    <xf numFmtId="40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centerContinuous"/>
    </xf>
    <xf numFmtId="165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Alignment="1">
      <alignment horizontal="right"/>
    </xf>
    <xf numFmtId="40" fontId="2" fillId="0" borderId="0" xfId="0" applyNumberFormat="1" applyFont="1" applyFill="1" applyBorder="1"/>
    <xf numFmtId="40" fontId="2" fillId="0" borderId="0" xfId="0" applyNumberFormat="1" applyFont="1" applyFill="1"/>
    <xf numFmtId="165" fontId="2" fillId="0" borderId="3" xfId="0" applyNumberFormat="1" applyFont="1" applyFill="1" applyBorder="1" applyAlignment="1">
      <alignment horizontal="right"/>
    </xf>
    <xf numFmtId="165" fontId="2" fillId="0" borderId="0" xfId="1" applyNumberFormat="1" applyFont="1" applyFill="1" applyBorder="1"/>
    <xf numFmtId="165" fontId="2" fillId="0" borderId="4" xfId="0" applyNumberFormat="1" applyFont="1" applyFill="1" applyBorder="1"/>
    <xf numFmtId="39" fontId="2" fillId="0" borderId="0" xfId="3" applyNumberFormat="1" applyFont="1" applyFill="1" applyAlignment="1" applyProtection="1">
      <alignment horizontal="right"/>
    </xf>
    <xf numFmtId="165" fontId="8" fillId="0" borderId="0" xfId="3" applyNumberFormat="1" applyFont="1" applyFill="1" applyBorder="1" applyAlignment="1"/>
    <xf numFmtId="39" fontId="2" fillId="0" borderId="0" xfId="8" applyNumberFormat="1" applyFont="1" applyFill="1" applyAlignment="1"/>
    <xf numFmtId="39" fontId="2" fillId="0" borderId="0" xfId="8" applyNumberFormat="1" applyFont="1" applyFill="1" applyAlignment="1">
      <alignment horizontal="left"/>
    </xf>
    <xf numFmtId="39" fontId="2" fillId="0" borderId="0" xfId="8" applyNumberFormat="1" applyFont="1" applyFill="1" applyAlignment="1">
      <alignment horizontal="center"/>
    </xf>
    <xf numFmtId="39" fontId="2" fillId="0" borderId="0" xfId="8" applyNumberFormat="1" applyFont="1" applyFill="1"/>
    <xf numFmtId="39" fontId="2" fillId="0" borderId="0" xfId="3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/>
    <xf numFmtId="49" fontId="2" fillId="0" borderId="0" xfId="3" applyNumberFormat="1" applyFont="1" applyFill="1" applyBorder="1" applyAlignment="1">
      <alignment horizontal="center"/>
    </xf>
    <xf numFmtId="49" fontId="2" fillId="0" borderId="0" xfId="3" quotePrefix="1" applyNumberFormat="1" applyFont="1" applyFill="1" applyBorder="1" applyAlignment="1">
      <alignment horizontal="center"/>
    </xf>
    <xf numFmtId="39" fontId="8" fillId="0" borderId="0" xfId="3" applyNumberFormat="1" applyFont="1" applyFill="1" applyAlignment="1" applyProtection="1">
      <alignment horizontal="left"/>
    </xf>
    <xf numFmtId="39" fontId="2" fillId="0" borderId="0" xfId="8" applyNumberFormat="1" applyFont="1" applyFill="1" applyBorder="1" applyAlignment="1"/>
    <xf numFmtId="39" fontId="2" fillId="0" borderId="0" xfId="3" applyNumberFormat="1" applyFont="1" applyFill="1" applyAlignment="1" applyProtection="1">
      <alignment horizontal="left"/>
    </xf>
    <xf numFmtId="0" fontId="2" fillId="0" borderId="0" xfId="3" applyNumberFormat="1" applyFont="1" applyFill="1" applyAlignment="1">
      <alignment horizontal="center"/>
    </xf>
    <xf numFmtId="39" fontId="2" fillId="0" borderId="0" xfId="3" applyNumberFormat="1" applyFont="1" applyFill="1" applyAlignment="1">
      <alignment horizontal="left"/>
    </xf>
    <xf numFmtId="165" fontId="2" fillId="0" borderId="3" xfId="3" applyNumberFormat="1" applyFont="1" applyFill="1" applyBorder="1" applyAlignment="1"/>
    <xf numFmtId="164" fontId="2" fillId="0" borderId="0" xfId="3" applyNumberFormat="1" applyFont="1" applyFill="1"/>
    <xf numFmtId="164" fontId="2" fillId="0" borderId="0" xfId="0" applyNumberFormat="1" applyFont="1" applyFill="1"/>
    <xf numFmtId="165" fontId="2" fillId="0" borderId="0" xfId="3" applyNumberFormat="1" applyFont="1" applyFill="1" applyBorder="1" applyAlignment="1">
      <alignment horizontal="center"/>
    </xf>
    <xf numFmtId="39" fontId="2" fillId="0" borderId="0" xfId="3" applyNumberFormat="1" applyFont="1" applyFill="1" applyAlignment="1">
      <alignment horizontal="center"/>
    </xf>
    <xf numFmtId="39" fontId="8" fillId="0" borderId="0" xfId="8" applyNumberFormat="1" applyFont="1" applyFill="1" applyAlignment="1"/>
    <xf numFmtId="0" fontId="2" fillId="0" borderId="0" xfId="8" applyNumberFormat="1" applyFont="1" applyFill="1" applyAlignment="1">
      <alignment horizontal="left"/>
    </xf>
    <xf numFmtId="39" fontId="2" fillId="0" borderId="0" xfId="3" quotePrefix="1" applyNumberFormat="1" applyFont="1" applyFill="1" applyAlignment="1" applyProtection="1">
      <alignment horizontal="centerContinuous"/>
    </xf>
    <xf numFmtId="39" fontId="2" fillId="0" borderId="0" xfId="3" applyNumberFormat="1" applyFont="1" applyFill="1" applyBorder="1" applyAlignment="1" applyProtection="1">
      <alignment horizontal="left"/>
    </xf>
    <xf numFmtId="165" fontId="2" fillId="0" borderId="5" xfId="6" applyNumberFormat="1" applyFont="1" applyFill="1" applyBorder="1" applyAlignment="1"/>
    <xf numFmtId="165" fontId="2" fillId="0" borderId="0" xfId="6" applyNumberFormat="1" applyFont="1" applyFill="1" applyAlignment="1"/>
    <xf numFmtId="165" fontId="2" fillId="0" borderId="0" xfId="6" applyNumberFormat="1" applyFont="1" applyFill="1" applyBorder="1" applyAlignment="1" applyProtection="1"/>
    <xf numFmtId="39" fontId="2" fillId="0" borderId="0" xfId="3" applyNumberFormat="1" applyFont="1" applyFill="1" applyAlignment="1" applyProtection="1"/>
    <xf numFmtId="165" fontId="2" fillId="0" borderId="3" xfId="6" applyNumberFormat="1" applyFont="1" applyFill="1" applyBorder="1" applyAlignment="1"/>
    <xf numFmtId="39" fontId="8" fillId="0" borderId="0" xfId="3" applyNumberFormat="1" applyFont="1" applyFill="1" applyAlignment="1"/>
    <xf numFmtId="39" fontId="8" fillId="0" borderId="0" xfId="3" applyNumberFormat="1" applyFont="1" applyFill="1" applyAlignment="1">
      <alignment horizontal="left"/>
    </xf>
    <xf numFmtId="39" fontId="8" fillId="0" borderId="0" xfId="6" applyNumberFormat="1" applyFont="1" applyFill="1" applyBorder="1" applyAlignment="1"/>
    <xf numFmtId="39" fontId="2" fillId="0" borderId="0" xfId="3" applyFont="1" applyFill="1" applyAlignment="1" applyProtection="1">
      <alignment horizontal="left" vertical="top"/>
    </xf>
    <xf numFmtId="0" fontId="2" fillId="0" borderId="0" xfId="3" quotePrefix="1" applyNumberFormat="1" applyFont="1" applyFill="1" applyAlignment="1">
      <alignment horizontal="center"/>
    </xf>
    <xf numFmtId="39" fontId="2" fillId="0" borderId="0" xfId="3" applyFont="1" applyFill="1" applyAlignment="1" applyProtection="1">
      <alignment horizontal="left"/>
    </xf>
    <xf numFmtId="40" fontId="8" fillId="0" borderId="0" xfId="0" applyNumberFormat="1" applyFont="1" applyFill="1" applyBorder="1"/>
    <xf numFmtId="0" fontId="2" fillId="0" borderId="0" xfId="8" applyNumberFormat="1" applyFont="1" applyFill="1" applyAlignment="1">
      <alignment horizontal="center"/>
    </xf>
    <xf numFmtId="39" fontId="2" fillId="0" borderId="0" xfId="3" applyNumberFormat="1" applyFont="1" applyFill="1" applyAlignment="1"/>
    <xf numFmtId="39" fontId="2" fillId="0" borderId="3" xfId="3" applyNumberFormat="1" applyFont="1" applyFill="1" applyBorder="1" applyAlignment="1"/>
    <xf numFmtId="165" fontId="2" fillId="0" borderId="2" xfId="3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4" xfId="8" applyNumberFormat="1" applyFont="1" applyFill="1" applyBorder="1" applyAlignment="1"/>
    <xf numFmtId="10" fontId="2" fillId="0" borderId="0" xfId="9" applyNumberFormat="1" applyFont="1" applyFill="1" applyBorder="1" applyAlignment="1"/>
    <xf numFmtId="39" fontId="2" fillId="0" borderId="0" xfId="6" applyNumberFormat="1" applyFont="1" applyFill="1" applyAlignment="1"/>
    <xf numFmtId="39" fontId="2" fillId="0" borderId="0" xfId="3" applyNumberFormat="1" applyFont="1" applyFill="1" applyAlignment="1">
      <alignment horizontal="left" indent="2"/>
    </xf>
    <xf numFmtId="43" fontId="2" fillId="0" borderId="0" xfId="1" applyFont="1" applyFill="1" applyAlignment="1">
      <alignment horizontal="center"/>
    </xf>
    <xf numFmtId="43" fontId="2" fillId="0" borderId="0" xfId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39" fontId="2" fillId="0" borderId="0" xfId="3" applyNumberFormat="1" applyFont="1" applyFill="1" applyAlignment="1" applyProtection="1">
      <alignment horizontal="left" indent="2"/>
    </xf>
    <xf numFmtId="165" fontId="2" fillId="0" borderId="0" xfId="1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center"/>
    </xf>
    <xf numFmtId="165" fontId="2" fillId="0" borderId="4" xfId="1" applyNumberFormat="1" applyFont="1" applyFill="1" applyBorder="1" applyAlignment="1">
      <alignment horizontal="right"/>
    </xf>
    <xf numFmtId="39" fontId="2" fillId="0" borderId="0" xfId="3" applyNumberFormat="1" applyFont="1" applyFill="1" applyBorder="1" applyAlignment="1" applyProtection="1"/>
    <xf numFmtId="39" fontId="2" fillId="0" borderId="0" xfId="3" quotePrefix="1" applyNumberFormat="1" applyFont="1" applyFill="1" applyAlignment="1" applyProtection="1">
      <alignment horizontal="left"/>
    </xf>
    <xf numFmtId="166" fontId="2" fillId="0" borderId="0" xfId="3" applyNumberFormat="1" applyFont="1" applyFill="1" applyAlignment="1">
      <alignment horizontal="right"/>
    </xf>
    <xf numFmtId="166" fontId="2" fillId="0" borderId="0" xfId="3" applyNumberFormat="1" applyFont="1" applyFill="1" applyAlignment="1"/>
    <xf numFmtId="37" fontId="2" fillId="0" borderId="0" xfId="3" applyNumberFormat="1" applyFont="1" applyFill="1" applyAlignment="1"/>
    <xf numFmtId="167" fontId="2" fillId="0" borderId="0" xfId="1" applyNumberFormat="1" applyFont="1" applyFill="1" applyBorder="1" applyAlignment="1"/>
    <xf numFmtId="39" fontId="2" fillId="0" borderId="0" xfId="3" applyNumberFormat="1" applyFont="1" applyFill="1" applyBorder="1" applyAlignment="1">
      <alignment horizontal="left" indent="2"/>
    </xf>
    <xf numFmtId="40" fontId="2" fillId="0" borderId="2" xfId="3" applyNumberFormat="1" applyFont="1" applyFill="1" applyBorder="1" applyAlignment="1" applyProtection="1">
      <alignment horizontal="center"/>
    </xf>
    <xf numFmtId="39" fontId="2" fillId="0" borderId="0" xfId="3" applyNumberFormat="1" applyFont="1" applyFill="1" applyAlignment="1">
      <alignment horizontal="right"/>
    </xf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0" fontId="2" fillId="0" borderId="0" xfId="0" applyFont="1"/>
    <xf numFmtId="165" fontId="2" fillId="0" borderId="1" xfId="0" applyNumberFormat="1" applyFont="1" applyBorder="1" applyAlignment="1">
      <alignment horizontal="right"/>
    </xf>
    <xf numFmtId="40" fontId="2" fillId="0" borderId="0" xfId="0" applyNumberFormat="1" applyFont="1"/>
    <xf numFmtId="165" fontId="2" fillId="0" borderId="2" xfId="0" applyNumberFormat="1" applyFont="1" applyFill="1" applyBorder="1" applyAlignment="1">
      <alignment horizontal="right"/>
    </xf>
    <xf numFmtId="39" fontId="9" fillId="0" borderId="0" xfId="3" applyFont="1" applyFill="1"/>
    <xf numFmtId="39" fontId="2" fillId="0" borderId="0" xfId="3" applyFont="1" applyFill="1"/>
    <xf numFmtId="165" fontId="2" fillId="0" borderId="3" xfId="8" applyNumberFormat="1" applyFont="1" applyFill="1" applyBorder="1"/>
    <xf numFmtId="39" fontId="2" fillId="0" borderId="0" xfId="3" applyFont="1" applyFill="1" applyAlignment="1">
      <alignment horizontal="left"/>
    </xf>
    <xf numFmtId="165" fontId="2" fillId="0" borderId="4" xfId="8" applyNumberFormat="1" applyFont="1" applyFill="1" applyBorder="1"/>
    <xf numFmtId="165" fontId="2" fillId="0" borderId="0" xfId="8" applyNumberFormat="1" applyFont="1" applyFill="1" applyBorder="1"/>
    <xf numFmtId="49" fontId="2" fillId="0" borderId="2" xfId="3" quotePrefix="1" applyNumberFormat="1" applyFont="1" applyBorder="1" applyAlignment="1">
      <alignment horizontal="center"/>
    </xf>
    <xf numFmtId="49" fontId="2" fillId="0" borderId="2" xfId="3" applyNumberFormat="1" applyFont="1" applyBorder="1" applyAlignment="1">
      <alignment horizontal="center"/>
    </xf>
    <xf numFmtId="49" fontId="2" fillId="0" borderId="0" xfId="3" applyNumberFormat="1" applyFont="1" applyAlignment="1">
      <alignment horizontal="center"/>
    </xf>
    <xf numFmtId="49" fontId="2" fillId="0" borderId="0" xfId="3" quotePrefix="1" applyNumberFormat="1" applyFont="1" applyAlignment="1">
      <alignment horizontal="center"/>
    </xf>
    <xf numFmtId="39" fontId="2" fillId="0" borderId="0" xfId="8" applyNumberFormat="1" applyFont="1" applyAlignment="1">
      <alignment horizontal="center"/>
    </xf>
    <xf numFmtId="39" fontId="2" fillId="0" borderId="0" xfId="3" applyFont="1"/>
    <xf numFmtId="39" fontId="2" fillId="0" borderId="0" xfId="3" quotePrefix="1" applyFont="1" applyAlignment="1">
      <alignment horizontal="centerContinuous"/>
    </xf>
    <xf numFmtId="39" fontId="2" fillId="0" borderId="0" xfId="3" applyFont="1" applyAlignment="1">
      <alignment horizontal="centerContinuous"/>
    </xf>
    <xf numFmtId="39" fontId="2" fillId="0" borderId="0" xfId="8" applyNumberFormat="1" applyFont="1"/>
    <xf numFmtId="39" fontId="2" fillId="0" borderId="1" xfId="3" applyFont="1" applyBorder="1"/>
    <xf numFmtId="165" fontId="2" fillId="0" borderId="3" xfId="3" applyNumberFormat="1" applyFont="1" applyBorder="1"/>
    <xf numFmtId="165" fontId="2" fillId="0" borderId="0" xfId="3" applyNumberFormat="1" applyFont="1"/>
    <xf numFmtId="165" fontId="2" fillId="0" borderId="1" xfId="3" applyNumberFormat="1" applyFont="1" applyBorder="1"/>
    <xf numFmtId="40" fontId="2" fillId="0" borderId="0" xfId="3" applyNumberFormat="1" applyFont="1"/>
    <xf numFmtId="40" fontId="10" fillId="0" borderId="0" xfId="3" quotePrefix="1" applyNumberFormat="1" applyFont="1" applyAlignment="1">
      <alignment horizontal="centerContinuous"/>
    </xf>
    <xf numFmtId="40" fontId="2" fillId="0" borderId="0" xfId="3" applyNumberFormat="1" applyFont="1" applyAlignment="1">
      <alignment horizontal="centerContinuous"/>
    </xf>
    <xf numFmtId="40" fontId="2" fillId="0" borderId="0" xfId="8" applyNumberFormat="1" applyFont="1"/>
    <xf numFmtId="39" fontId="9" fillId="0" borderId="0" xfId="3" applyFont="1" applyAlignment="1">
      <alignment horizontal="centerContinuous"/>
    </xf>
    <xf numFmtId="0" fontId="2" fillId="0" borderId="0" xfId="8" quotePrefix="1" applyNumberFormat="1" applyFont="1" applyFill="1" applyAlignment="1">
      <alignment horizontal="center"/>
    </xf>
    <xf numFmtId="165" fontId="2" fillId="0" borderId="1" xfId="6" applyNumberFormat="1" applyFont="1" applyFill="1" applyBorder="1" applyAlignment="1"/>
    <xf numFmtId="40" fontId="8" fillId="0" borderId="0" xfId="0" applyNumberFormat="1" applyFont="1" applyFill="1" applyAlignment="1"/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left" indent="4"/>
    </xf>
    <xf numFmtId="39" fontId="9" fillId="0" borderId="0" xfId="3" applyNumberFormat="1" applyFont="1" applyFill="1" applyAlignment="1">
      <alignment horizontal="left"/>
    </xf>
    <xf numFmtId="39" fontId="9" fillId="0" borderId="0" xfId="3" applyNumberFormat="1" applyFont="1" applyFill="1"/>
    <xf numFmtId="39" fontId="8" fillId="0" borderId="0" xfId="3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0" xfId="3" quotePrefix="1" applyNumberFormat="1" applyFont="1" applyFill="1" applyBorder="1" applyAlignment="1">
      <alignment horizontal="center"/>
    </xf>
    <xf numFmtId="165" fontId="2" fillId="0" borderId="0" xfId="3" applyNumberFormat="1" applyFont="1" applyBorder="1"/>
    <xf numFmtId="165" fontId="2" fillId="0" borderId="3" xfId="8" applyNumberFormat="1" applyFont="1" applyFill="1" applyBorder="1" applyAlignment="1"/>
    <xf numFmtId="165" fontId="2" fillId="0" borderId="3" xfId="8" applyNumberFormat="1" applyFont="1" applyBorder="1"/>
    <xf numFmtId="39" fontId="8" fillId="0" borderId="0" xfId="3" applyNumberFormat="1" applyFont="1" applyFill="1" applyAlignment="1" applyProtection="1">
      <alignment horizontal="center"/>
    </xf>
    <xf numFmtId="39" fontId="2" fillId="0" borderId="1" xfId="3" applyNumberFormat="1" applyFont="1" applyFill="1" applyBorder="1" applyAlignment="1">
      <alignment horizontal="center"/>
    </xf>
    <xf numFmtId="39" fontId="2" fillId="0" borderId="0" xfId="3" quotePrefix="1" applyNumberFormat="1" applyFont="1" applyFill="1" applyAlignment="1" applyProtection="1">
      <alignment horizontal="center"/>
    </xf>
    <xf numFmtId="39" fontId="2" fillId="0" borderId="0" xfId="3" applyNumberFormat="1" applyFont="1" applyFill="1" applyAlignment="1" applyProtection="1">
      <alignment horizontal="center"/>
    </xf>
    <xf numFmtId="40" fontId="2" fillId="0" borderId="3" xfId="3" applyNumberFormat="1" applyFont="1" applyFill="1" applyBorder="1" applyAlignment="1" applyProtection="1">
      <alignment horizontal="center"/>
    </xf>
    <xf numFmtId="39" fontId="9" fillId="0" borderId="0" xfId="3" quotePrefix="1" applyFont="1" applyAlignment="1">
      <alignment horizontal="center"/>
    </xf>
  </cellXfs>
  <cellStyles count="10">
    <cellStyle name="Comma" xfId="1" builtinId="3"/>
    <cellStyle name="Comma 2" xfId="7"/>
    <cellStyle name="Comma 2 2" xfId="6"/>
    <cellStyle name="Normal" xfId="0" builtinId="0"/>
    <cellStyle name="Normal 2" xfId="5"/>
    <cellStyle name="Normal 2 2" xfId="8"/>
    <cellStyle name="Normal_Sheet1_งบการเงิน MP-RK รวม Y'49" xfId="2"/>
    <cellStyle name="Percent" xfId="9" builtinId="5"/>
    <cellStyle name="ปกติ 2" xfId="4"/>
    <cellStyle name="ปกติ_Sheet1" xfId="3"/>
  </cellStyles>
  <dxfs count="0"/>
  <tableStyles count="0" defaultTableStyle="TableStyleMedium9"/>
  <colors>
    <mruColors>
      <color rgb="FFFF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1"/>
  <sheetViews>
    <sheetView topLeftCell="A61" zoomScaleNormal="100" zoomScaleSheetLayoutView="80" workbookViewId="0">
      <selection activeCell="Q12" sqref="Q12"/>
    </sheetView>
  </sheetViews>
  <sheetFormatPr defaultColWidth="9.140625" defaultRowHeight="24" customHeight="1"/>
  <cols>
    <col min="1" max="1" width="1.7109375" style="74" customWidth="1"/>
    <col min="2" max="5" width="9.140625" style="74" customWidth="1"/>
    <col min="6" max="6" width="8.28515625" style="74" customWidth="1"/>
    <col min="7" max="7" width="15.85546875" style="74" customWidth="1"/>
    <col min="8" max="8" width="0.85546875" style="74" customWidth="1"/>
    <col min="9" max="9" width="15.85546875" style="74" customWidth="1"/>
    <col min="10" max="10" width="0.85546875" style="74" customWidth="1"/>
    <col min="11" max="11" width="15.85546875" style="74" customWidth="1"/>
    <col min="12" max="12" width="0.85546875" style="74" customWidth="1"/>
    <col min="13" max="13" width="15.85546875" style="74" customWidth="1"/>
    <col min="14" max="14" width="1.7109375" style="74" customWidth="1"/>
    <col min="15" max="16384" width="9.140625" style="74"/>
  </cols>
  <sheetData>
    <row r="1" spans="1:13" ht="22.5" customHeight="1"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22.5" customHeight="1">
      <c r="B2" s="14" t="s">
        <v>1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 ht="22.5" customHeight="1">
      <c r="B3" s="14" t="s">
        <v>187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 ht="22.5" customHeight="1">
      <c r="A4" s="10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72" t="s">
        <v>2</v>
      </c>
    </row>
    <row r="5" spans="1:13" ht="22.5" customHeight="1">
      <c r="A5" s="109"/>
      <c r="G5" s="167"/>
      <c r="H5" s="167" t="s">
        <v>3</v>
      </c>
      <c r="I5" s="167"/>
      <c r="J5" s="78"/>
      <c r="K5" s="180" t="s">
        <v>4</v>
      </c>
      <c r="L5" s="180"/>
      <c r="M5" s="180"/>
    </row>
    <row r="6" spans="1:13" ht="22.5" customHeight="1">
      <c r="A6" s="109"/>
      <c r="B6" s="79"/>
      <c r="C6" s="79"/>
      <c r="D6" s="79"/>
      <c r="E6" s="166"/>
      <c r="F6" s="169" t="s">
        <v>5</v>
      </c>
      <c r="G6" s="145" t="s">
        <v>188</v>
      </c>
      <c r="H6" s="146"/>
      <c r="I6" s="146" t="s">
        <v>189</v>
      </c>
      <c r="J6" s="147"/>
      <c r="K6" s="145" t="s">
        <v>188</v>
      </c>
      <c r="L6" s="146"/>
      <c r="M6" s="146" t="s">
        <v>189</v>
      </c>
    </row>
    <row r="7" spans="1:13" ht="22.5" customHeight="1">
      <c r="A7" s="109"/>
      <c r="B7" s="79"/>
      <c r="C7" s="79"/>
      <c r="D7" s="79"/>
      <c r="E7" s="166"/>
      <c r="F7" s="169"/>
      <c r="G7" s="148" t="s">
        <v>174</v>
      </c>
      <c r="H7" s="147"/>
      <c r="I7" s="147"/>
      <c r="J7" s="147"/>
      <c r="K7" s="147" t="s">
        <v>174</v>
      </c>
      <c r="L7" s="147"/>
      <c r="M7" s="147"/>
    </row>
    <row r="8" spans="1:13" ht="22.5" customHeight="1">
      <c r="A8" s="109"/>
      <c r="B8" s="179" t="s">
        <v>6</v>
      </c>
      <c r="C8" s="179"/>
      <c r="D8" s="179"/>
      <c r="E8" s="179"/>
      <c r="F8" s="169"/>
      <c r="G8" s="147" t="s">
        <v>175</v>
      </c>
      <c r="H8" s="148"/>
      <c r="I8" s="149" t="s">
        <v>176</v>
      </c>
      <c r="J8" s="147"/>
      <c r="K8" s="147" t="s">
        <v>175</v>
      </c>
      <c r="L8" s="148"/>
      <c r="M8" s="147" t="s">
        <v>176</v>
      </c>
    </row>
    <row r="9" spans="1:13" ht="22.5" customHeight="1">
      <c r="A9" s="109"/>
      <c r="B9" s="82" t="s">
        <v>7</v>
      </c>
      <c r="C9" s="109"/>
      <c r="D9" s="109"/>
      <c r="E9" s="109"/>
      <c r="F9" s="109"/>
      <c r="G9" s="3"/>
      <c r="H9" s="83"/>
      <c r="J9" s="3"/>
      <c r="K9" s="3"/>
      <c r="L9" s="3"/>
      <c r="M9" s="3"/>
    </row>
    <row r="10" spans="1:13" ht="22.5" customHeight="1">
      <c r="A10" s="109"/>
      <c r="B10" s="84" t="s">
        <v>8</v>
      </c>
      <c r="C10" s="109"/>
      <c r="D10" s="109"/>
      <c r="E10" s="109"/>
      <c r="F10" s="85">
        <v>7</v>
      </c>
      <c r="G10" s="33">
        <v>1108981865.6799998</v>
      </c>
      <c r="I10" s="33">
        <v>547249632.82000005</v>
      </c>
      <c r="K10" s="33">
        <v>996647074.12999976</v>
      </c>
      <c r="L10" s="109"/>
      <c r="M10" s="33">
        <v>473038916.17000002</v>
      </c>
    </row>
    <row r="11" spans="1:13" ht="22.5" customHeight="1">
      <c r="A11" s="109"/>
      <c r="B11" s="84" t="s">
        <v>217</v>
      </c>
      <c r="C11" s="109"/>
      <c r="D11" s="109"/>
      <c r="E11" s="109"/>
      <c r="F11" s="85"/>
      <c r="G11" s="33">
        <v>0</v>
      </c>
      <c r="I11" s="33">
        <v>322872985.17000002</v>
      </c>
      <c r="K11" s="33">
        <v>0</v>
      </c>
      <c r="L11" s="109"/>
      <c r="M11" s="33">
        <v>316593449.86000001</v>
      </c>
    </row>
    <row r="12" spans="1:13" ht="22.5" customHeight="1">
      <c r="A12" s="109"/>
      <c r="B12" s="84" t="s">
        <v>123</v>
      </c>
      <c r="C12" s="109"/>
      <c r="D12" s="109"/>
      <c r="E12" s="109"/>
      <c r="F12" s="85">
        <v>9</v>
      </c>
      <c r="G12" s="33">
        <v>729465330.54999995</v>
      </c>
      <c r="I12" s="33">
        <v>949151919.28999996</v>
      </c>
      <c r="K12" s="33">
        <v>672666515.8599999</v>
      </c>
      <c r="L12" s="109"/>
      <c r="M12" s="33">
        <v>838962997.52999997</v>
      </c>
    </row>
    <row r="13" spans="1:13" ht="22.5" customHeight="1">
      <c r="A13" s="109"/>
      <c r="B13" s="84" t="s">
        <v>9</v>
      </c>
      <c r="C13" s="109"/>
      <c r="D13" s="109"/>
      <c r="E13" s="109"/>
      <c r="F13" s="85">
        <v>10</v>
      </c>
      <c r="G13" s="33">
        <v>209543491</v>
      </c>
      <c r="I13" s="33">
        <v>209543491</v>
      </c>
      <c r="K13" s="33">
        <v>1100000000</v>
      </c>
      <c r="L13" s="109"/>
      <c r="M13" s="33">
        <v>1063000000</v>
      </c>
    </row>
    <row r="14" spans="1:13" ht="22.5" customHeight="1">
      <c r="A14" s="109"/>
      <c r="B14" s="84" t="s">
        <v>208</v>
      </c>
      <c r="D14" s="109"/>
      <c r="E14" s="109"/>
      <c r="F14" s="85">
        <v>11</v>
      </c>
      <c r="G14" s="33">
        <v>38808188.07</v>
      </c>
      <c r="I14" s="33">
        <v>137954112.16999999</v>
      </c>
      <c r="K14" s="33">
        <v>72735450.670000002</v>
      </c>
      <c r="L14" s="109"/>
      <c r="M14" s="33">
        <v>147928986.83000001</v>
      </c>
    </row>
    <row r="15" spans="1:13" ht="22.5" customHeight="1">
      <c r="A15" s="109"/>
      <c r="B15" s="84" t="s">
        <v>10</v>
      </c>
      <c r="D15" s="109"/>
      <c r="E15" s="109"/>
      <c r="F15" s="85">
        <v>12</v>
      </c>
      <c r="G15" s="33">
        <v>1827363546.4300001</v>
      </c>
      <c r="I15" s="33">
        <v>1778630952.79</v>
      </c>
      <c r="K15" s="33">
        <v>0</v>
      </c>
      <c r="L15" s="109"/>
      <c r="M15" s="33">
        <v>0</v>
      </c>
    </row>
    <row r="16" spans="1:13" ht="22.5" customHeight="1">
      <c r="A16" s="109"/>
      <c r="B16" s="84" t="s">
        <v>11</v>
      </c>
      <c r="D16" s="109"/>
      <c r="E16" s="109"/>
      <c r="F16" s="85">
        <v>13</v>
      </c>
      <c r="G16" s="33">
        <v>141274705.16</v>
      </c>
      <c r="H16" s="33"/>
      <c r="I16" s="33">
        <v>119811297.62</v>
      </c>
      <c r="J16" s="33"/>
      <c r="K16" s="33">
        <v>65194087.340000004</v>
      </c>
      <c r="L16" s="5"/>
      <c r="M16" s="33">
        <v>60617158.340000004</v>
      </c>
    </row>
    <row r="17" spans="1:13" ht="22.5" customHeight="1">
      <c r="A17" s="109"/>
      <c r="B17" s="84" t="s">
        <v>12</v>
      </c>
      <c r="D17" s="109"/>
      <c r="E17" s="109"/>
      <c r="F17" s="85">
        <v>11</v>
      </c>
      <c r="G17" s="33">
        <v>532506185.65999997</v>
      </c>
      <c r="H17" s="33"/>
      <c r="I17" s="33">
        <v>480264563.81</v>
      </c>
      <c r="J17" s="33"/>
      <c r="K17" s="33">
        <v>517749679.85999995</v>
      </c>
      <c r="L17" s="5"/>
      <c r="M17" s="33">
        <v>469003384.77999997</v>
      </c>
    </row>
    <row r="18" spans="1:13" ht="22.5" customHeight="1">
      <c r="A18" s="109"/>
      <c r="B18" s="84" t="s">
        <v>13</v>
      </c>
      <c r="D18" s="109"/>
      <c r="E18" s="109"/>
      <c r="F18" s="86"/>
      <c r="G18" s="33">
        <v>14753138.630000001</v>
      </c>
      <c r="H18" s="33"/>
      <c r="I18" s="33">
        <v>10284719.810000001</v>
      </c>
      <c r="J18" s="33"/>
      <c r="K18" s="33">
        <v>12925572.890000001</v>
      </c>
      <c r="L18" s="5"/>
      <c r="M18" s="33">
        <v>8858623.8100000005</v>
      </c>
    </row>
    <row r="19" spans="1:13" ht="22.5" customHeight="1">
      <c r="A19" s="109"/>
      <c r="B19" s="84" t="s">
        <v>202</v>
      </c>
      <c r="C19" s="109"/>
      <c r="D19" s="109"/>
      <c r="E19" s="109"/>
      <c r="F19" s="85">
        <v>8</v>
      </c>
      <c r="G19" s="33">
        <v>15536338.960000001</v>
      </c>
      <c r="I19" s="33">
        <v>0</v>
      </c>
      <c r="K19" s="33">
        <v>9223434.9900000002</v>
      </c>
      <c r="L19" s="109"/>
      <c r="M19" s="33">
        <v>0</v>
      </c>
    </row>
    <row r="20" spans="1:13" ht="22.5" customHeight="1">
      <c r="A20" s="109"/>
      <c r="B20" s="109"/>
      <c r="C20" s="82" t="s">
        <v>14</v>
      </c>
      <c r="F20" s="75"/>
      <c r="G20" s="87">
        <f>SUM(G10:G19)</f>
        <v>4618232790.1399994</v>
      </c>
      <c r="H20" s="33"/>
      <c r="I20" s="87">
        <f>SUM(I10:I19)</f>
        <v>4555763674.4800005</v>
      </c>
      <c r="J20" s="5"/>
      <c r="K20" s="87">
        <f>SUM(K10:K19)</f>
        <v>3447141815.7399998</v>
      </c>
      <c r="L20" s="5"/>
      <c r="M20" s="87">
        <f>SUM(M10:M19)</f>
        <v>3378003517.3200002</v>
      </c>
    </row>
    <row r="21" spans="1:13" ht="22.5" customHeight="1">
      <c r="A21" s="109"/>
      <c r="B21" s="82" t="s">
        <v>15</v>
      </c>
      <c r="D21" s="84"/>
      <c r="E21" s="84"/>
      <c r="F21" s="84"/>
      <c r="G21" s="5"/>
      <c r="H21" s="33"/>
      <c r="I21" s="5"/>
      <c r="J21" s="5"/>
      <c r="K21" s="6"/>
      <c r="L21" s="5"/>
      <c r="M21" s="6"/>
    </row>
    <row r="22" spans="1:13" ht="22.5" customHeight="1">
      <c r="A22" s="109"/>
      <c r="B22" s="84" t="s">
        <v>16</v>
      </c>
      <c r="D22" s="84"/>
      <c r="E22" s="84"/>
      <c r="F22" s="85">
        <v>14</v>
      </c>
      <c r="G22" s="5">
        <v>0</v>
      </c>
      <c r="H22" s="33"/>
      <c r="I22" s="5">
        <v>0</v>
      </c>
      <c r="J22" s="33"/>
      <c r="K22" s="5">
        <v>786554633.75</v>
      </c>
      <c r="L22" s="5"/>
      <c r="M22" s="5">
        <v>786554633.75</v>
      </c>
    </row>
    <row r="23" spans="1:13" ht="22.5" customHeight="1">
      <c r="A23" s="109"/>
      <c r="B23" s="84" t="s">
        <v>155</v>
      </c>
      <c r="D23" s="84"/>
      <c r="E23" s="84"/>
      <c r="F23" s="85">
        <v>15</v>
      </c>
      <c r="G23" s="5">
        <v>514648100.09000003</v>
      </c>
      <c r="H23" s="33"/>
      <c r="I23" s="5">
        <v>507320697.32999998</v>
      </c>
      <c r="J23" s="33"/>
      <c r="K23" s="5">
        <v>0</v>
      </c>
      <c r="L23" s="5"/>
      <c r="M23" s="5">
        <v>0</v>
      </c>
    </row>
    <row r="24" spans="1:13" ht="22.5" customHeight="1">
      <c r="A24" s="109"/>
      <c r="B24" s="84" t="s">
        <v>218</v>
      </c>
      <c r="D24" s="84"/>
      <c r="E24" s="84"/>
      <c r="F24" s="85"/>
      <c r="G24" s="5">
        <v>0</v>
      </c>
      <c r="H24" s="33"/>
      <c r="I24" s="5">
        <v>145307700</v>
      </c>
      <c r="J24" s="33"/>
      <c r="K24" s="5">
        <v>0</v>
      </c>
      <c r="L24" s="5"/>
      <c r="M24" s="5">
        <v>98407700</v>
      </c>
    </row>
    <row r="25" spans="1:13" ht="22.5" customHeight="1">
      <c r="A25" s="109"/>
      <c r="B25" s="84" t="s">
        <v>203</v>
      </c>
      <c r="D25" s="109"/>
      <c r="E25" s="109"/>
      <c r="F25" s="85">
        <v>16</v>
      </c>
      <c r="G25" s="5">
        <v>155058418.09</v>
      </c>
      <c r="H25" s="33"/>
      <c r="I25" s="74">
        <v>0</v>
      </c>
      <c r="J25" s="33"/>
      <c r="K25" s="5">
        <v>104826376.62</v>
      </c>
      <c r="L25" s="5"/>
      <c r="M25" s="74">
        <v>0</v>
      </c>
    </row>
    <row r="26" spans="1:13" ht="22.5" customHeight="1">
      <c r="A26" s="109"/>
      <c r="B26" s="84" t="s">
        <v>160</v>
      </c>
      <c r="D26" s="109"/>
      <c r="E26" s="109"/>
      <c r="F26" s="85">
        <v>17</v>
      </c>
      <c r="G26" s="5">
        <v>81407699.310000002</v>
      </c>
      <c r="H26" s="33"/>
      <c r="I26" s="5">
        <v>81407699.310000002</v>
      </c>
      <c r="J26" s="33"/>
      <c r="K26" s="5">
        <v>81407699.310000002</v>
      </c>
      <c r="L26" s="5"/>
      <c r="M26" s="5">
        <v>81407699.310000002</v>
      </c>
    </row>
    <row r="27" spans="1:13" ht="22.5" customHeight="1">
      <c r="A27" s="109"/>
      <c r="B27" s="84" t="s">
        <v>17</v>
      </c>
      <c r="D27" s="109"/>
      <c r="E27" s="109"/>
      <c r="F27" s="85">
        <v>18</v>
      </c>
      <c r="G27" s="5">
        <v>325008025</v>
      </c>
      <c r="H27" s="33"/>
      <c r="I27" s="5">
        <v>324323983.85000002</v>
      </c>
      <c r="J27" s="33"/>
      <c r="K27" s="5">
        <v>56766871.810000002</v>
      </c>
      <c r="L27" s="5"/>
      <c r="M27" s="5">
        <v>50481308.759999998</v>
      </c>
    </row>
    <row r="28" spans="1:13" ht="22.5" customHeight="1">
      <c r="A28" s="109"/>
      <c r="B28" s="84" t="s">
        <v>191</v>
      </c>
      <c r="D28" s="109"/>
      <c r="E28" s="109"/>
      <c r="F28" s="85">
        <v>19</v>
      </c>
      <c r="G28" s="5">
        <f>76163479.89</f>
        <v>76163479.890000001</v>
      </c>
      <c r="H28" s="33"/>
      <c r="I28" s="5">
        <v>0</v>
      </c>
      <c r="J28" s="33"/>
      <c r="K28" s="5">
        <v>63989534.510000005</v>
      </c>
      <c r="L28" s="5"/>
      <c r="M28" s="5">
        <v>0</v>
      </c>
    </row>
    <row r="29" spans="1:13" ht="22.5" customHeight="1">
      <c r="B29" s="74" t="s">
        <v>18</v>
      </c>
      <c r="D29" s="109"/>
      <c r="E29" s="109"/>
      <c r="F29" s="50"/>
      <c r="G29" s="5">
        <v>135585207.69999999</v>
      </c>
      <c r="H29" s="33"/>
      <c r="I29" s="5">
        <v>110411513.27</v>
      </c>
      <c r="J29" s="33"/>
      <c r="K29" s="5">
        <v>135227709.50999999</v>
      </c>
      <c r="L29" s="5"/>
      <c r="M29" s="5">
        <v>110372780.7</v>
      </c>
    </row>
    <row r="30" spans="1:13" ht="22.5" customHeight="1">
      <c r="B30" s="74" t="s">
        <v>19</v>
      </c>
      <c r="D30" s="109"/>
      <c r="E30" s="109"/>
      <c r="F30" s="85">
        <v>20</v>
      </c>
      <c r="G30" s="5">
        <v>161763075</v>
      </c>
      <c r="H30" s="33"/>
      <c r="I30" s="5">
        <v>161758960</v>
      </c>
      <c r="J30" s="33"/>
      <c r="K30" s="5">
        <v>161763075</v>
      </c>
      <c r="L30" s="5"/>
      <c r="M30" s="5">
        <v>161758960</v>
      </c>
    </row>
    <row r="31" spans="1:13" ht="22.5" customHeight="1">
      <c r="B31" s="74" t="s">
        <v>124</v>
      </c>
      <c r="D31" s="109"/>
      <c r="E31" s="109"/>
      <c r="F31" s="85">
        <v>21</v>
      </c>
      <c r="G31" s="5">
        <v>6112592.1199999992</v>
      </c>
      <c r="H31" s="33"/>
      <c r="I31" s="5">
        <v>6323803.4000000004</v>
      </c>
      <c r="J31" s="33"/>
      <c r="K31" s="5">
        <v>2177093.0199999996</v>
      </c>
      <c r="L31" s="5"/>
      <c r="M31" s="5">
        <v>2354886.69</v>
      </c>
    </row>
    <row r="32" spans="1:13" ht="22.5" customHeight="1">
      <c r="B32" s="74" t="s">
        <v>20</v>
      </c>
      <c r="D32" s="109"/>
      <c r="E32" s="109"/>
      <c r="F32" s="85">
        <v>22</v>
      </c>
      <c r="G32" s="5">
        <v>45784952.850000001</v>
      </c>
      <c r="H32" s="33"/>
      <c r="I32" s="5">
        <v>47455612.68</v>
      </c>
      <c r="J32" s="33"/>
      <c r="K32" s="5">
        <v>27274056.970000003</v>
      </c>
      <c r="L32" s="5"/>
      <c r="M32" s="5">
        <v>29978764.300000001</v>
      </c>
    </row>
    <row r="33" spans="1:13" ht="22.5" customHeight="1">
      <c r="B33" s="74" t="s">
        <v>210</v>
      </c>
      <c r="D33" s="109"/>
      <c r="E33" s="109"/>
      <c r="F33" s="85"/>
    </row>
    <row r="34" spans="1:13" ht="22.5" customHeight="1">
      <c r="B34" s="74" t="s">
        <v>209</v>
      </c>
      <c r="D34" s="109"/>
      <c r="E34" s="109"/>
      <c r="F34" s="85"/>
      <c r="G34" s="5">
        <v>200000</v>
      </c>
      <c r="H34" s="33"/>
      <c r="I34" s="5">
        <v>0</v>
      </c>
      <c r="J34" s="33"/>
      <c r="K34" s="5">
        <v>0</v>
      </c>
      <c r="L34" s="5"/>
      <c r="M34" s="5">
        <v>0</v>
      </c>
    </row>
    <row r="35" spans="1:13" ht="22.5" customHeight="1">
      <c r="A35" s="109"/>
      <c r="B35" s="74" t="s">
        <v>21</v>
      </c>
      <c r="D35" s="109"/>
      <c r="E35" s="109"/>
      <c r="F35" s="86"/>
      <c r="G35" s="5">
        <v>7308905</v>
      </c>
      <c r="I35" s="5">
        <v>7488855</v>
      </c>
      <c r="K35" s="5">
        <v>6827905</v>
      </c>
      <c r="L35" s="109"/>
      <c r="M35" s="5">
        <v>7047855</v>
      </c>
    </row>
    <row r="36" spans="1:13" ht="22.5" customHeight="1">
      <c r="A36" s="109"/>
      <c r="B36" s="109"/>
      <c r="C36" s="82" t="s">
        <v>22</v>
      </c>
      <c r="F36" s="75"/>
      <c r="G36" s="87">
        <f>SUM(G22:G35)</f>
        <v>1509040455.05</v>
      </c>
      <c r="I36" s="87">
        <f>SUM(I22:I35)</f>
        <v>1391798824.8400002</v>
      </c>
      <c r="J36" s="109"/>
      <c r="K36" s="87">
        <f>SUM(K22:K35)</f>
        <v>1426814955.5</v>
      </c>
      <c r="L36" s="109"/>
      <c r="M36" s="87">
        <f>SUM(M22:M35)</f>
        <v>1328364588.51</v>
      </c>
    </row>
    <row r="37" spans="1:13" ht="22.5" customHeight="1" thickBot="1">
      <c r="A37" s="109"/>
      <c r="B37" s="82" t="s">
        <v>23</v>
      </c>
      <c r="C37" s="109"/>
      <c r="D37" s="109"/>
      <c r="E37" s="109"/>
      <c r="F37" s="86"/>
      <c r="G37" s="28">
        <f>+G36+G20</f>
        <v>6127273245.1899996</v>
      </c>
      <c r="I37" s="28">
        <f>+I36+I20</f>
        <v>5947562499.3200006</v>
      </c>
      <c r="J37" s="109"/>
      <c r="K37" s="28">
        <f>+K36+K20</f>
        <v>4873956771.2399998</v>
      </c>
      <c r="L37" s="109"/>
      <c r="M37" s="28">
        <f>+M36+M20</f>
        <v>4706368105.8299999</v>
      </c>
    </row>
    <row r="38" spans="1:13" ht="22.5" customHeight="1" thickTop="1">
      <c r="A38" s="109"/>
      <c r="B38" s="109"/>
      <c r="C38" s="84"/>
      <c r="G38" s="3"/>
      <c r="H38" s="3"/>
      <c r="I38" s="3"/>
      <c r="J38" s="109"/>
      <c r="K38" s="3"/>
      <c r="L38" s="109"/>
      <c r="M38" s="3"/>
    </row>
    <row r="39" spans="1:13" ht="22.5" customHeight="1">
      <c r="A39" s="109"/>
      <c r="B39" s="84" t="s">
        <v>24</v>
      </c>
      <c r="C39" s="84"/>
      <c r="D39" s="109"/>
      <c r="E39" s="109"/>
      <c r="F39" s="86"/>
      <c r="G39" s="3"/>
      <c r="H39" s="109"/>
      <c r="I39" s="3"/>
      <c r="J39" s="109"/>
      <c r="K39" s="3"/>
      <c r="L39" s="109"/>
      <c r="M39" s="3"/>
    </row>
    <row r="40" spans="1:13" ht="22.5" customHeight="1">
      <c r="A40" s="109"/>
      <c r="B40" s="84"/>
      <c r="D40" s="84"/>
      <c r="E40" s="109"/>
      <c r="F40" s="86"/>
      <c r="G40" s="3"/>
      <c r="H40" s="109"/>
      <c r="I40" s="3"/>
      <c r="J40" s="109"/>
      <c r="K40" s="3"/>
      <c r="L40" s="109"/>
      <c r="M40" s="3"/>
    </row>
    <row r="41" spans="1:13" s="89" customFormat="1" ht="22.5" customHeight="1">
      <c r="A41" s="88"/>
      <c r="D41" s="88"/>
      <c r="E41" s="88"/>
      <c r="F41" s="88"/>
      <c r="G41" s="88"/>
      <c r="H41" s="88"/>
      <c r="I41" s="88"/>
      <c r="J41" s="88"/>
      <c r="K41" s="88"/>
      <c r="L41" s="88"/>
    </row>
    <row r="42" spans="1:13" ht="22.5" customHeight="1">
      <c r="A42" s="109"/>
      <c r="B42" s="109"/>
      <c r="C42" s="84"/>
      <c r="D42" s="75" t="s">
        <v>129</v>
      </c>
      <c r="F42" s="75"/>
      <c r="G42" s="76"/>
      <c r="I42" s="76"/>
      <c r="J42" s="76"/>
      <c r="K42" s="76"/>
      <c r="L42" s="76"/>
      <c r="M42" s="76"/>
    </row>
    <row r="43" spans="1:13" ht="22.5" customHeight="1">
      <c r="A43" s="109"/>
      <c r="B43" s="109"/>
      <c r="C43" s="84"/>
      <c r="D43" s="77" t="s">
        <v>130</v>
      </c>
      <c r="F43" s="75"/>
      <c r="G43" s="76"/>
      <c r="I43" s="76"/>
      <c r="J43" s="76"/>
      <c r="K43" s="76"/>
      <c r="L43" s="76"/>
      <c r="M43" s="76"/>
    </row>
    <row r="44" spans="1:13" ht="25.5" customHeight="1">
      <c r="A44" s="109"/>
      <c r="B44" s="181" t="s">
        <v>25</v>
      </c>
      <c r="C44" s="182"/>
      <c r="D44" s="182"/>
      <c r="E44" s="182"/>
      <c r="F44" s="182"/>
      <c r="G44" s="182"/>
      <c r="H44" s="182"/>
      <c r="I44" s="182"/>
      <c r="J44" s="182"/>
      <c r="K44" s="182"/>
      <c r="L44" s="182"/>
      <c r="M44" s="182"/>
    </row>
    <row r="45" spans="1:13" ht="25.5" customHeight="1">
      <c r="B45" s="14" t="s">
        <v>0</v>
      </c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</row>
    <row r="46" spans="1:13" ht="25.5" customHeight="1">
      <c r="B46" s="14" t="s">
        <v>26</v>
      </c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</row>
    <row r="47" spans="1:13" ht="25.5" customHeight="1">
      <c r="B47" s="14" t="str">
        <f>+B3</f>
        <v>ณ วันที่ 31 มีนาคม 2563</v>
      </c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</row>
    <row r="48" spans="1:13" ht="25.5" customHeight="1"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</row>
    <row r="49" spans="1:13" ht="25.5" customHeight="1">
      <c r="A49" s="109"/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72" t="s">
        <v>2</v>
      </c>
    </row>
    <row r="50" spans="1:13" ht="25.5" customHeight="1">
      <c r="A50" s="109"/>
      <c r="G50" s="167"/>
      <c r="H50" s="167" t="s">
        <v>3</v>
      </c>
      <c r="I50" s="167"/>
      <c r="J50" s="78"/>
      <c r="K50" s="180" t="s">
        <v>4</v>
      </c>
      <c r="L50" s="180"/>
      <c r="M50" s="180"/>
    </row>
    <row r="51" spans="1:13" ht="25.5" customHeight="1">
      <c r="A51" s="109"/>
      <c r="B51" s="79"/>
      <c r="C51" s="79"/>
      <c r="D51" s="79"/>
      <c r="E51" s="166"/>
      <c r="F51" s="169" t="s">
        <v>5</v>
      </c>
      <c r="G51" s="145" t="s">
        <v>188</v>
      </c>
      <c r="H51" s="146"/>
      <c r="I51" s="146" t="s">
        <v>189</v>
      </c>
      <c r="J51" s="147"/>
      <c r="K51" s="145" t="s">
        <v>188</v>
      </c>
      <c r="L51" s="146"/>
      <c r="M51" s="146" t="s">
        <v>189</v>
      </c>
    </row>
    <row r="52" spans="1:13" ht="25.5" customHeight="1">
      <c r="A52" s="109"/>
      <c r="B52" s="79"/>
      <c r="C52" s="79"/>
      <c r="D52" s="79"/>
      <c r="E52" s="166"/>
      <c r="F52" s="169"/>
      <c r="G52" s="80" t="s">
        <v>174</v>
      </c>
      <c r="H52" s="80"/>
      <c r="I52" s="80"/>
      <c r="J52" s="80"/>
      <c r="K52" s="80" t="s">
        <v>174</v>
      </c>
      <c r="L52" s="80"/>
      <c r="M52" s="80"/>
    </row>
    <row r="53" spans="1:13" ht="25.5" customHeight="1">
      <c r="A53" s="109"/>
      <c r="B53" s="179" t="s">
        <v>27</v>
      </c>
      <c r="C53" s="179"/>
      <c r="D53" s="179"/>
      <c r="E53" s="179"/>
      <c r="F53" s="169"/>
      <c r="G53" s="80" t="s">
        <v>175</v>
      </c>
      <c r="H53" s="81"/>
      <c r="I53" s="76" t="s">
        <v>176</v>
      </c>
      <c r="J53" s="80"/>
      <c r="K53" s="80" t="s">
        <v>175</v>
      </c>
      <c r="L53" s="81"/>
      <c r="M53" s="80" t="s">
        <v>176</v>
      </c>
    </row>
    <row r="54" spans="1:13" ht="25.5" customHeight="1">
      <c r="A54" s="109"/>
      <c r="B54" s="82" t="s">
        <v>28</v>
      </c>
      <c r="C54" s="109"/>
      <c r="D54" s="109"/>
      <c r="E54" s="109"/>
      <c r="F54" s="109"/>
      <c r="G54" s="25"/>
      <c r="H54" s="9"/>
      <c r="I54" s="25"/>
      <c r="J54" s="25"/>
      <c r="K54" s="25"/>
      <c r="L54" s="25"/>
      <c r="M54" s="90"/>
    </row>
    <row r="55" spans="1:13" ht="25.5" customHeight="1">
      <c r="A55" s="109"/>
      <c r="B55" s="84" t="s">
        <v>158</v>
      </c>
      <c r="C55" s="109"/>
      <c r="D55" s="109"/>
      <c r="E55" s="109"/>
      <c r="F55" s="85">
        <v>24</v>
      </c>
      <c r="G55" s="25">
        <v>600000000</v>
      </c>
      <c r="H55" s="9"/>
      <c r="I55" s="25">
        <v>600000000</v>
      </c>
      <c r="J55" s="25"/>
      <c r="K55" s="25">
        <v>0</v>
      </c>
      <c r="L55" s="25"/>
      <c r="M55" s="25">
        <v>0</v>
      </c>
    </row>
    <row r="56" spans="1:13" ht="25.5" customHeight="1">
      <c r="A56" s="109"/>
      <c r="B56" s="84" t="s">
        <v>125</v>
      </c>
      <c r="C56" s="109"/>
      <c r="D56" s="109"/>
      <c r="E56" s="109"/>
      <c r="F56" s="85">
        <v>25</v>
      </c>
      <c r="G56" s="5">
        <v>672489370.29999995</v>
      </c>
      <c r="H56" s="33"/>
      <c r="I56" s="5">
        <v>782188052.17999995</v>
      </c>
      <c r="J56" s="33"/>
      <c r="K56" s="5">
        <v>619714759.12999988</v>
      </c>
      <c r="L56" s="5"/>
      <c r="M56" s="5">
        <v>723097722.20000005</v>
      </c>
    </row>
    <row r="57" spans="1:13" ht="25.5" customHeight="1">
      <c r="A57" s="109"/>
      <c r="B57" s="84" t="s">
        <v>192</v>
      </c>
      <c r="C57" s="109"/>
      <c r="D57" s="109"/>
      <c r="E57" s="109"/>
      <c r="F57" s="85"/>
      <c r="G57" s="5"/>
      <c r="H57" s="33"/>
      <c r="I57" s="5"/>
      <c r="J57" s="33"/>
      <c r="K57" s="5"/>
      <c r="L57" s="5"/>
      <c r="M57" s="5"/>
    </row>
    <row r="58" spans="1:13" ht="25.5" customHeight="1">
      <c r="A58" s="109"/>
      <c r="B58" s="170" t="s">
        <v>193</v>
      </c>
      <c r="C58" s="109"/>
      <c r="D58" s="109"/>
      <c r="E58" s="109"/>
      <c r="F58" s="85">
        <v>26</v>
      </c>
      <c r="G58" s="5">
        <v>48267051.950000003</v>
      </c>
      <c r="H58" s="33"/>
      <c r="I58" s="5">
        <v>0</v>
      </c>
      <c r="J58" s="33"/>
      <c r="K58" s="5">
        <v>43712974.880000003</v>
      </c>
      <c r="L58" s="5"/>
      <c r="M58" s="5">
        <v>0</v>
      </c>
    </row>
    <row r="59" spans="1:13" ht="25.5" customHeight="1">
      <c r="A59" s="109"/>
      <c r="B59" s="74" t="s">
        <v>29</v>
      </c>
      <c r="C59" s="109"/>
      <c r="D59" s="109"/>
      <c r="E59" s="109"/>
      <c r="F59" s="85"/>
      <c r="G59" s="5">
        <v>237942330.47999999</v>
      </c>
      <c r="H59" s="33"/>
      <c r="I59" s="5">
        <v>234289201.09</v>
      </c>
      <c r="J59" s="33"/>
      <c r="K59" s="5">
        <v>234576530.38</v>
      </c>
      <c r="L59" s="5"/>
      <c r="M59" s="5">
        <v>231210296.97999999</v>
      </c>
    </row>
    <row r="60" spans="1:13" ht="25.5" customHeight="1">
      <c r="A60" s="109"/>
      <c r="B60" s="74" t="s">
        <v>134</v>
      </c>
      <c r="C60" s="109"/>
      <c r="D60" s="109"/>
      <c r="E60" s="109"/>
      <c r="F60" s="85">
        <v>11</v>
      </c>
      <c r="G60" s="5">
        <v>785029850.57999992</v>
      </c>
      <c r="H60" s="33"/>
      <c r="I60" s="5">
        <v>759101555.42999995</v>
      </c>
      <c r="J60" s="33"/>
      <c r="K60" s="5">
        <v>785029850.57999992</v>
      </c>
      <c r="L60" s="33"/>
      <c r="M60" s="5">
        <v>759101555.42999995</v>
      </c>
    </row>
    <row r="61" spans="1:13" ht="25.5" customHeight="1">
      <c r="A61" s="109"/>
      <c r="B61" s="74" t="s">
        <v>30</v>
      </c>
      <c r="C61" s="109"/>
      <c r="D61" s="109"/>
      <c r="E61" s="109"/>
      <c r="F61" s="85">
        <v>11</v>
      </c>
      <c r="G61" s="5">
        <v>441390293.22000003</v>
      </c>
      <c r="H61" s="33"/>
      <c r="I61" s="5">
        <v>302896296.48000002</v>
      </c>
      <c r="J61" s="5"/>
      <c r="K61" s="5">
        <v>441390293.22000003</v>
      </c>
      <c r="L61" s="33"/>
      <c r="M61" s="5">
        <v>302896296.48000002</v>
      </c>
    </row>
    <row r="62" spans="1:13" ht="25.5" customHeight="1">
      <c r="A62" s="109"/>
      <c r="B62" s="74" t="s">
        <v>131</v>
      </c>
      <c r="C62" s="109"/>
      <c r="D62" s="109"/>
      <c r="E62" s="109"/>
      <c r="F62" s="85"/>
      <c r="G62" s="6"/>
      <c r="H62" s="33"/>
      <c r="I62" s="6"/>
      <c r="J62" s="5"/>
      <c r="K62" s="6"/>
      <c r="L62" s="5"/>
      <c r="M62" s="6"/>
    </row>
    <row r="63" spans="1:13" ht="25.5" customHeight="1">
      <c r="A63" s="109"/>
      <c r="B63" s="74" t="s">
        <v>140</v>
      </c>
      <c r="C63" s="109"/>
      <c r="D63" s="109"/>
      <c r="E63" s="109"/>
      <c r="F63" s="85">
        <v>27</v>
      </c>
      <c r="G63" s="5">
        <v>7577851</v>
      </c>
      <c r="H63" s="33"/>
      <c r="I63" s="5">
        <v>2010637</v>
      </c>
      <c r="J63" s="5"/>
      <c r="K63" s="5">
        <v>3279806</v>
      </c>
      <c r="L63" s="5"/>
      <c r="M63" s="5">
        <v>1181911</v>
      </c>
    </row>
    <row r="64" spans="1:13" ht="25.5" customHeight="1">
      <c r="B64" s="109" t="s">
        <v>31</v>
      </c>
      <c r="D64" s="109"/>
      <c r="E64" s="109"/>
      <c r="F64" s="91"/>
      <c r="G64" s="5">
        <v>37118465.060000002</v>
      </c>
      <c r="I64" s="5">
        <v>50736235.770000003</v>
      </c>
      <c r="J64" s="109"/>
      <c r="K64" s="5">
        <v>37118465.060000002</v>
      </c>
      <c r="L64" s="109"/>
      <c r="M64" s="5">
        <v>50736235.770000003</v>
      </c>
    </row>
    <row r="65" spans="1:13" ht="25.5" customHeight="1">
      <c r="B65" s="109" t="s">
        <v>204</v>
      </c>
      <c r="D65" s="109"/>
      <c r="E65" s="109"/>
      <c r="F65" s="85">
        <v>30</v>
      </c>
      <c r="G65" s="5">
        <v>185205877.19999999</v>
      </c>
      <c r="I65" s="5">
        <v>0</v>
      </c>
      <c r="J65" s="109"/>
      <c r="K65" s="5">
        <v>185205877.19999999</v>
      </c>
      <c r="L65" s="109"/>
      <c r="M65" s="5">
        <v>0</v>
      </c>
    </row>
    <row r="66" spans="1:13" ht="25.5" customHeight="1">
      <c r="A66" s="109"/>
      <c r="B66" s="109" t="s">
        <v>32</v>
      </c>
      <c r="D66" s="109"/>
      <c r="E66" s="109"/>
      <c r="F66" s="91"/>
      <c r="G66" s="5">
        <v>7562758.0999999996</v>
      </c>
      <c r="I66" s="5">
        <v>7562758.0999999996</v>
      </c>
      <c r="J66" s="109"/>
      <c r="K66" s="5">
        <v>0</v>
      </c>
      <c r="L66" s="109"/>
      <c r="M66" s="5">
        <v>0</v>
      </c>
    </row>
    <row r="67" spans="1:13" ht="25.5" customHeight="1">
      <c r="A67" s="109"/>
      <c r="C67" s="82" t="s">
        <v>33</v>
      </c>
      <c r="F67" s="76"/>
      <c r="G67" s="87">
        <f>SUM(G55:G66)</f>
        <v>3022583847.8899994</v>
      </c>
      <c r="I67" s="87">
        <f>SUM(I55:I66)</f>
        <v>2738784736.0499997</v>
      </c>
      <c r="J67" s="5"/>
      <c r="K67" s="87">
        <f>SUM(K55:K66)</f>
        <v>2350028556.4499998</v>
      </c>
      <c r="L67" s="5"/>
      <c r="M67" s="87">
        <f>SUM(M55:M66)</f>
        <v>2068224017.8600001</v>
      </c>
    </row>
    <row r="68" spans="1:13" ht="25.5" customHeight="1">
      <c r="A68" s="109"/>
      <c r="B68" s="92" t="s">
        <v>34</v>
      </c>
      <c r="C68" s="84"/>
      <c r="F68" s="76"/>
      <c r="G68" s="132"/>
      <c r="I68" s="132"/>
      <c r="J68" s="5"/>
      <c r="K68" s="6"/>
      <c r="L68" s="5"/>
      <c r="M68" s="6"/>
    </row>
    <row r="69" spans="1:13" ht="25.5" customHeight="1">
      <c r="A69" s="109"/>
      <c r="B69" s="74" t="s">
        <v>154</v>
      </c>
      <c r="C69" s="84"/>
      <c r="F69" s="85">
        <v>28</v>
      </c>
      <c r="G69" s="132">
        <v>930341000</v>
      </c>
      <c r="I69" s="132">
        <v>919685000</v>
      </c>
      <c r="J69" s="5"/>
      <c r="K69" s="6">
        <v>500000000</v>
      </c>
      <c r="L69" s="5"/>
      <c r="M69" s="6">
        <v>500000000</v>
      </c>
    </row>
    <row r="70" spans="1:13" ht="25.5" customHeight="1">
      <c r="A70" s="109"/>
      <c r="B70" s="74" t="s">
        <v>196</v>
      </c>
      <c r="C70" s="84"/>
      <c r="F70" s="85">
        <v>26</v>
      </c>
      <c r="G70" s="132">
        <v>29115047.739999998</v>
      </c>
      <c r="I70" s="132">
        <v>0</v>
      </c>
      <c r="J70" s="5"/>
      <c r="K70" s="6">
        <v>21405668.210000001</v>
      </c>
      <c r="L70" s="5"/>
      <c r="M70" s="6">
        <v>0</v>
      </c>
    </row>
    <row r="71" spans="1:13" ht="25.5" customHeight="1">
      <c r="A71" s="109"/>
      <c r="B71" s="74" t="s">
        <v>132</v>
      </c>
      <c r="C71" s="109"/>
      <c r="D71" s="109"/>
      <c r="E71" s="109"/>
      <c r="F71" s="85"/>
      <c r="G71" s="33"/>
      <c r="I71" s="33"/>
      <c r="J71" s="33"/>
      <c r="K71" s="33"/>
      <c r="L71" s="5"/>
      <c r="M71" s="33"/>
    </row>
    <row r="72" spans="1:13" ht="25.5" customHeight="1">
      <c r="A72" s="109"/>
      <c r="B72" s="74" t="s">
        <v>140</v>
      </c>
      <c r="C72" s="109"/>
      <c r="D72" s="109"/>
      <c r="E72" s="109"/>
      <c r="F72" s="85">
        <v>27</v>
      </c>
      <c r="G72" s="5">
        <v>79228749.010000005</v>
      </c>
      <c r="I72" s="5">
        <v>84244670</v>
      </c>
      <c r="J72" s="33"/>
      <c r="K72" s="5">
        <v>59780855.75</v>
      </c>
      <c r="L72" s="5"/>
      <c r="M72" s="5">
        <v>60022509</v>
      </c>
    </row>
    <row r="73" spans="1:13" ht="25.5" customHeight="1">
      <c r="A73" s="109"/>
      <c r="C73" s="82" t="s">
        <v>35</v>
      </c>
      <c r="F73" s="93"/>
      <c r="G73" s="87">
        <f>SUM(G69:G72)</f>
        <v>1038684796.75</v>
      </c>
      <c r="H73" s="109"/>
      <c r="I73" s="87">
        <f>SUM(I69:I72)</f>
        <v>1003929670</v>
      </c>
      <c r="J73" s="109"/>
      <c r="K73" s="87">
        <f>SUM(K69:K72)</f>
        <v>581186523.96000004</v>
      </c>
      <c r="L73" s="109"/>
      <c r="M73" s="87">
        <f>SUM(M69:M72)</f>
        <v>560022509</v>
      </c>
    </row>
    <row r="74" spans="1:13" ht="25.5" customHeight="1">
      <c r="A74" s="109"/>
      <c r="B74" s="109"/>
      <c r="C74" s="82" t="s">
        <v>36</v>
      </c>
      <c r="D74" s="109"/>
      <c r="E74" s="109"/>
      <c r="F74" s="86"/>
      <c r="G74" s="87">
        <f>+G67+G73</f>
        <v>4061268644.6399994</v>
      </c>
      <c r="H74" s="109"/>
      <c r="I74" s="87">
        <f>+I67+I73</f>
        <v>3742714406.0499997</v>
      </c>
      <c r="J74" s="109"/>
      <c r="K74" s="87">
        <f>+K67+K73</f>
        <v>2931215080.4099998</v>
      </c>
      <c r="L74" s="109"/>
      <c r="M74" s="87">
        <f>+M67+M73</f>
        <v>2628246526.8600001</v>
      </c>
    </row>
    <row r="75" spans="1:13" ht="25.5" customHeight="1">
      <c r="A75" s="109"/>
      <c r="B75" s="109"/>
      <c r="C75" s="84"/>
      <c r="D75" s="109"/>
      <c r="E75" s="109"/>
      <c r="F75" s="86"/>
      <c r="G75" s="3"/>
      <c r="H75" s="109"/>
      <c r="I75" s="3"/>
      <c r="J75" s="109"/>
      <c r="K75" s="3"/>
      <c r="L75" s="109"/>
      <c r="M75" s="3"/>
    </row>
    <row r="76" spans="1:13" ht="25.5" customHeight="1">
      <c r="A76" s="109"/>
      <c r="B76" s="84" t="s">
        <v>24</v>
      </c>
      <c r="C76" s="84"/>
      <c r="D76" s="109"/>
      <c r="E76" s="109"/>
      <c r="F76" s="86"/>
      <c r="G76" s="3"/>
      <c r="H76" s="109"/>
      <c r="I76" s="3"/>
      <c r="J76" s="109"/>
      <c r="K76" s="3"/>
      <c r="L76" s="109"/>
      <c r="M76" s="3"/>
    </row>
    <row r="77" spans="1:13" ht="25.5" customHeight="1">
      <c r="A77" s="109"/>
      <c r="B77" s="84"/>
      <c r="C77" s="84"/>
      <c r="D77" s="109"/>
      <c r="E77" s="109"/>
      <c r="F77" s="86"/>
      <c r="G77" s="3"/>
      <c r="H77" s="109"/>
      <c r="I77" s="3"/>
      <c r="J77" s="109"/>
      <c r="K77" s="3"/>
      <c r="L77" s="109"/>
      <c r="M77" s="3"/>
    </row>
    <row r="78" spans="1:13" ht="25.5" customHeight="1">
      <c r="A78" s="109"/>
      <c r="B78" s="84"/>
      <c r="C78" s="84"/>
      <c r="D78" s="109"/>
      <c r="E78" s="109"/>
      <c r="F78" s="86"/>
      <c r="G78" s="3"/>
      <c r="H78" s="109"/>
      <c r="I78" s="3"/>
      <c r="J78" s="109"/>
      <c r="K78" s="3"/>
      <c r="L78" s="109"/>
      <c r="M78" s="3"/>
    </row>
    <row r="79" spans="1:13" ht="25.5" customHeight="1">
      <c r="A79" s="109"/>
      <c r="B79" s="84"/>
      <c r="C79" s="84"/>
      <c r="D79" s="75" t="s">
        <v>129</v>
      </c>
      <c r="E79" s="75"/>
      <c r="F79" s="86"/>
      <c r="G79" s="3"/>
      <c r="H79" s="109"/>
      <c r="I79" s="3"/>
      <c r="J79" s="109"/>
      <c r="K79" s="3"/>
      <c r="L79" s="109"/>
      <c r="M79" s="3"/>
    </row>
    <row r="80" spans="1:13" ht="25.5" customHeight="1">
      <c r="A80" s="109"/>
      <c r="B80" s="109"/>
      <c r="C80" s="84"/>
      <c r="D80" s="77" t="s">
        <v>130</v>
      </c>
      <c r="E80" s="77"/>
      <c r="F80" s="75"/>
      <c r="G80" s="76"/>
      <c r="I80" s="76"/>
      <c r="J80" s="76"/>
      <c r="K80" s="76"/>
      <c r="L80" s="76"/>
      <c r="M80" s="76"/>
    </row>
    <row r="81" spans="1:13" ht="25.5" customHeight="1">
      <c r="A81" s="109"/>
      <c r="B81" s="109"/>
      <c r="C81" s="84"/>
      <c r="D81" s="77"/>
      <c r="E81" s="77"/>
      <c r="F81" s="75"/>
      <c r="G81" s="76"/>
      <c r="I81" s="76"/>
      <c r="J81" s="76"/>
      <c r="K81" s="76"/>
      <c r="L81" s="76"/>
      <c r="M81" s="76"/>
    </row>
    <row r="82" spans="1:13" ht="25.5" customHeight="1">
      <c r="A82" s="109"/>
      <c r="B82" s="94" t="s">
        <v>37</v>
      </c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</row>
    <row r="83" spans="1:13" ht="26.25" customHeight="1">
      <c r="B83" s="14" t="s">
        <v>0</v>
      </c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</row>
    <row r="84" spans="1:13" ht="26.25" customHeight="1">
      <c r="B84" s="14" t="s">
        <v>26</v>
      </c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</row>
    <row r="85" spans="1:13" ht="26.25" customHeight="1">
      <c r="B85" s="14" t="str">
        <f>+B3</f>
        <v>ณ วันที่ 31 มีนาคม 2563</v>
      </c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</row>
    <row r="86" spans="1:13" ht="26.25" customHeight="1">
      <c r="B86" s="169"/>
      <c r="C86" s="169"/>
      <c r="D86" s="169"/>
      <c r="E86" s="169"/>
      <c r="F86" s="169"/>
      <c r="G86" s="169"/>
      <c r="H86" s="169"/>
      <c r="I86" s="169"/>
      <c r="J86" s="169"/>
      <c r="K86" s="169"/>
      <c r="L86" s="169"/>
      <c r="M86" s="169"/>
    </row>
    <row r="87" spans="1:13" ht="26.25" customHeight="1">
      <c r="A87" s="109"/>
      <c r="B87" s="169"/>
      <c r="C87" s="169"/>
      <c r="D87" s="169"/>
      <c r="E87" s="169"/>
      <c r="F87" s="169"/>
      <c r="G87" s="169"/>
      <c r="H87" s="169"/>
      <c r="I87" s="169"/>
      <c r="J87" s="169"/>
      <c r="K87" s="169"/>
      <c r="L87" s="169"/>
      <c r="M87" s="72" t="s">
        <v>2</v>
      </c>
    </row>
    <row r="88" spans="1:13" ht="26.25" customHeight="1">
      <c r="A88" s="109"/>
      <c r="G88" s="167"/>
      <c r="H88" s="167" t="s">
        <v>3</v>
      </c>
      <c r="I88" s="167"/>
      <c r="J88" s="169"/>
      <c r="K88" s="180" t="s">
        <v>4</v>
      </c>
      <c r="L88" s="180"/>
      <c r="M88" s="180"/>
    </row>
    <row r="89" spans="1:13" ht="25.5" customHeight="1">
      <c r="A89" s="109"/>
      <c r="B89" s="79"/>
      <c r="C89" s="79"/>
      <c r="D89" s="79"/>
      <c r="E89" s="173"/>
      <c r="F89" s="174" t="s">
        <v>5</v>
      </c>
      <c r="G89" s="145" t="s">
        <v>188</v>
      </c>
      <c r="H89" s="146"/>
      <c r="I89" s="146" t="s">
        <v>189</v>
      </c>
      <c r="J89" s="147"/>
      <c r="K89" s="145" t="s">
        <v>188</v>
      </c>
      <c r="L89" s="146"/>
      <c r="M89" s="146" t="s">
        <v>189</v>
      </c>
    </row>
    <row r="90" spans="1:13" ht="25.5" customHeight="1">
      <c r="A90" s="109"/>
      <c r="B90" s="79"/>
      <c r="C90" s="79"/>
      <c r="D90" s="79"/>
      <c r="E90" s="173"/>
      <c r="F90" s="174"/>
      <c r="G90" s="80" t="s">
        <v>174</v>
      </c>
      <c r="H90" s="80"/>
      <c r="I90" s="80"/>
      <c r="J90" s="80"/>
      <c r="K90" s="80" t="s">
        <v>174</v>
      </c>
      <c r="L90" s="80"/>
      <c r="M90" s="80"/>
    </row>
    <row r="91" spans="1:13" ht="25.5" customHeight="1">
      <c r="A91" s="109"/>
      <c r="B91" s="179" t="s">
        <v>38</v>
      </c>
      <c r="C91" s="179"/>
      <c r="D91" s="179"/>
      <c r="E91" s="179"/>
      <c r="F91" s="174"/>
      <c r="G91" s="80" t="s">
        <v>175</v>
      </c>
      <c r="H91" s="81"/>
      <c r="I91" s="76" t="s">
        <v>176</v>
      </c>
      <c r="J91" s="80"/>
      <c r="K91" s="80" t="s">
        <v>175</v>
      </c>
      <c r="L91" s="81"/>
      <c r="M91" s="80" t="s">
        <v>176</v>
      </c>
    </row>
    <row r="92" spans="1:13" ht="26.25" customHeight="1">
      <c r="A92" s="109"/>
      <c r="B92" s="82" t="s">
        <v>39</v>
      </c>
      <c r="C92" s="109"/>
      <c r="D92" s="109"/>
      <c r="E92" s="109"/>
      <c r="F92" s="109"/>
      <c r="G92" s="3"/>
      <c r="H92" s="3"/>
      <c r="I92" s="3"/>
      <c r="J92" s="169"/>
      <c r="K92" s="95"/>
      <c r="L92" s="3"/>
      <c r="M92" s="83"/>
    </row>
    <row r="93" spans="1:13" ht="26.25" customHeight="1">
      <c r="A93" s="109"/>
      <c r="B93" s="84" t="s">
        <v>40</v>
      </c>
      <c r="C93" s="109"/>
      <c r="G93" s="109"/>
      <c r="H93" s="109"/>
      <c r="I93" s="109"/>
      <c r="J93" s="109"/>
      <c r="K93" s="109"/>
      <c r="L93" s="109"/>
      <c r="M93" s="109"/>
    </row>
    <row r="94" spans="1:13" ht="26.25" customHeight="1">
      <c r="A94" s="109"/>
      <c r="B94" s="84" t="s">
        <v>41</v>
      </c>
      <c r="C94" s="109"/>
      <c r="G94" s="109"/>
      <c r="H94" s="109"/>
      <c r="I94" s="109"/>
      <c r="J94" s="109"/>
      <c r="K94" s="109"/>
      <c r="L94" s="109"/>
      <c r="M94" s="109"/>
    </row>
    <row r="95" spans="1:13" ht="26.25" customHeight="1">
      <c r="A95" s="109"/>
      <c r="B95" s="84" t="s">
        <v>42</v>
      </c>
      <c r="C95" s="109"/>
      <c r="G95" s="109"/>
      <c r="H95" s="109"/>
      <c r="I95" s="109"/>
      <c r="J95" s="109"/>
      <c r="K95" s="109"/>
      <c r="L95" s="109"/>
      <c r="M95" s="109"/>
    </row>
    <row r="96" spans="1:13" ht="26.25" customHeight="1" thickBot="1">
      <c r="A96" s="109"/>
      <c r="B96" s="84" t="s">
        <v>43</v>
      </c>
      <c r="C96" s="109"/>
      <c r="F96" s="85"/>
      <c r="G96" s="96">
        <v>308676462</v>
      </c>
      <c r="H96" s="5"/>
      <c r="I96" s="96">
        <v>308676462</v>
      </c>
      <c r="J96" s="5"/>
      <c r="K96" s="96">
        <v>308676462</v>
      </c>
      <c r="L96" s="5"/>
      <c r="M96" s="96">
        <v>308676462</v>
      </c>
    </row>
    <row r="97" spans="1:13" ht="26.25" customHeight="1" thickTop="1">
      <c r="A97" s="109"/>
      <c r="B97" s="84" t="s">
        <v>44</v>
      </c>
      <c r="C97" s="109"/>
      <c r="F97" s="76"/>
      <c r="G97" s="5"/>
      <c r="H97" s="5"/>
      <c r="I97" s="25"/>
      <c r="J97" s="25"/>
      <c r="K97" s="25"/>
      <c r="L97" s="25"/>
      <c r="M97" s="25"/>
    </row>
    <row r="98" spans="1:13" ht="26.25" customHeight="1">
      <c r="A98" s="109"/>
      <c r="B98" s="84" t="s">
        <v>42</v>
      </c>
      <c r="C98" s="109"/>
      <c r="F98" s="76"/>
      <c r="G98" s="97"/>
      <c r="H98" s="5"/>
      <c r="I98" s="97"/>
      <c r="J98" s="25"/>
      <c r="K98" s="97"/>
      <c r="L98" s="25"/>
      <c r="M98" s="97"/>
    </row>
    <row r="99" spans="1:13" ht="26.25" customHeight="1">
      <c r="A99" s="109"/>
      <c r="B99" s="84" t="s">
        <v>45</v>
      </c>
      <c r="C99" s="109"/>
      <c r="F99" s="50"/>
      <c r="G99" s="97">
        <v>308676462</v>
      </c>
      <c r="H99" s="5"/>
      <c r="I99" s="97">
        <v>308676462</v>
      </c>
      <c r="J99" s="25"/>
      <c r="K99" s="97">
        <v>308676462</v>
      </c>
      <c r="L99" s="25"/>
      <c r="M99" s="97">
        <v>308676462</v>
      </c>
    </row>
    <row r="100" spans="1:13" ht="26.25" customHeight="1">
      <c r="A100" s="109"/>
      <c r="B100" s="84" t="s">
        <v>46</v>
      </c>
      <c r="C100" s="109"/>
      <c r="F100" s="50"/>
      <c r="G100" s="97"/>
      <c r="H100" s="5"/>
      <c r="I100" s="97"/>
      <c r="J100" s="25"/>
      <c r="K100" s="97" t="s">
        <v>207</v>
      </c>
      <c r="L100" s="25"/>
      <c r="M100" s="97"/>
    </row>
    <row r="101" spans="1:13" s="77" customFormat="1" ht="26.25" customHeight="1">
      <c r="B101" s="84" t="s">
        <v>47</v>
      </c>
      <c r="C101" s="109"/>
      <c r="D101" s="74"/>
      <c r="E101" s="74"/>
      <c r="F101" s="91"/>
      <c r="G101" s="97">
        <v>97844800</v>
      </c>
      <c r="H101" s="97"/>
      <c r="I101" s="97">
        <v>97844800</v>
      </c>
      <c r="J101" s="97"/>
      <c r="K101" s="97">
        <v>97844800</v>
      </c>
      <c r="L101" s="97"/>
      <c r="M101" s="97">
        <v>97844800</v>
      </c>
    </row>
    <row r="102" spans="1:13" s="77" customFormat="1" ht="26.25" customHeight="1">
      <c r="B102" s="84" t="s">
        <v>48</v>
      </c>
      <c r="C102" s="74"/>
      <c r="D102" s="74"/>
      <c r="E102" s="74"/>
      <c r="F102" s="76"/>
      <c r="G102" s="33"/>
      <c r="H102" s="5"/>
      <c r="I102" s="33"/>
      <c r="J102" s="5"/>
      <c r="K102" s="33"/>
      <c r="L102" s="25"/>
      <c r="M102" s="6"/>
    </row>
    <row r="103" spans="1:13" ht="26.25" customHeight="1">
      <c r="B103" s="74" t="s">
        <v>49</v>
      </c>
      <c r="F103" s="76"/>
      <c r="G103" s="97">
        <v>186541112.75</v>
      </c>
      <c r="H103" s="97"/>
      <c r="I103" s="97">
        <v>186541112.75</v>
      </c>
      <c r="J103" s="97"/>
      <c r="K103" s="97">
        <v>186541112.75</v>
      </c>
      <c r="L103" s="24"/>
      <c r="M103" s="98">
        <v>186541112.75</v>
      </c>
    </row>
    <row r="104" spans="1:13" ht="26.25" customHeight="1">
      <c r="B104" s="84" t="s">
        <v>50</v>
      </c>
      <c r="C104" s="109"/>
      <c r="F104" s="91"/>
      <c r="G104" s="33"/>
      <c r="H104" s="97"/>
      <c r="I104" s="33"/>
      <c r="J104" s="97"/>
      <c r="K104" s="33"/>
      <c r="L104" s="97"/>
      <c r="M104" s="33"/>
    </row>
    <row r="105" spans="1:13" ht="26.25" customHeight="1">
      <c r="B105" s="84" t="s">
        <v>51</v>
      </c>
      <c r="C105" s="109"/>
      <c r="F105" s="91"/>
      <c r="G105" s="9"/>
      <c r="H105" s="24"/>
      <c r="I105" s="9"/>
      <c r="J105" s="24"/>
      <c r="K105" s="9"/>
      <c r="L105" s="24"/>
      <c r="M105" s="9"/>
    </row>
    <row r="106" spans="1:13" ht="26.25" customHeight="1">
      <c r="B106" s="84" t="s">
        <v>52</v>
      </c>
      <c r="C106" s="109"/>
      <c r="F106" s="85">
        <v>29</v>
      </c>
      <c r="G106" s="24">
        <f>+งบแสดงการเปลี่ยนแปลงรวม!M23</f>
        <v>36867646.200000003</v>
      </c>
      <c r="H106" s="24"/>
      <c r="I106" s="24">
        <v>36867646.200000003</v>
      </c>
      <c r="J106" s="24"/>
      <c r="K106" s="24">
        <f>+งบแสดงการเปลี่ยนแปลงเฉพาะ!N22</f>
        <v>36867646.200000003</v>
      </c>
      <c r="L106" s="24"/>
      <c r="M106" s="24">
        <f>+งบแสดงการเปลี่ยนแปลงเฉพาะ!N14</f>
        <v>36867646.200000003</v>
      </c>
    </row>
    <row r="107" spans="1:13" ht="26.25" customHeight="1">
      <c r="B107" s="84" t="s">
        <v>53</v>
      </c>
      <c r="C107" s="109"/>
      <c r="F107" s="76"/>
      <c r="G107" s="7">
        <f>+งบแสดงการเปลี่ยนแปลงรวม!O23</f>
        <v>1436074180.490001</v>
      </c>
      <c r="H107" s="9"/>
      <c r="I107" s="7">
        <f>+งบแสดงการเปลี่ยนแปลงรวม!O17</f>
        <v>1574917674.1100011</v>
      </c>
      <c r="J107" s="9"/>
      <c r="K107" s="7">
        <f>+งบแสดงการเปลี่ยนแปลงเฉพาะ!P22</f>
        <v>1312811669.8800006</v>
      </c>
      <c r="L107" s="9"/>
      <c r="M107" s="7">
        <f>+งบแสดงการเปลี่ยนแปลงเฉพาะ!P16</f>
        <v>1448191558.0200007</v>
      </c>
    </row>
    <row r="108" spans="1:13" ht="26.25" customHeight="1">
      <c r="B108" s="84" t="s">
        <v>54</v>
      </c>
      <c r="C108" s="109"/>
      <c r="F108" s="76"/>
      <c r="G108" s="24">
        <f>SUM(G99:G107)</f>
        <v>2066004201.440001</v>
      </c>
      <c r="H108" s="97"/>
      <c r="I108" s="24">
        <f t="shared" ref="I108:M108" si="0">SUM(I98:I107)</f>
        <v>2204847695.0600014</v>
      </c>
      <c r="J108" s="97"/>
      <c r="K108" s="24">
        <f>SUM(K98:K107)</f>
        <v>1942741690.8300006</v>
      </c>
      <c r="L108" s="97"/>
      <c r="M108" s="24">
        <f t="shared" si="0"/>
        <v>2078121578.9700007</v>
      </c>
    </row>
    <row r="109" spans="1:13" ht="26.25" customHeight="1">
      <c r="A109" s="99"/>
      <c r="B109" s="84" t="s">
        <v>55</v>
      </c>
      <c r="C109" s="109"/>
      <c r="F109" s="75"/>
      <c r="G109" s="24">
        <f>งบแสดงการเปลี่ยนแปลงรวม!S23</f>
        <v>399.11000000024802</v>
      </c>
      <c r="H109" s="97"/>
      <c r="I109" s="24">
        <f>+งบแสดงการเปลี่ยนแปลงรวม!S17</f>
        <v>398.21000000024799</v>
      </c>
      <c r="J109" s="24"/>
      <c r="K109" s="33">
        <v>0</v>
      </c>
      <c r="L109" s="24"/>
      <c r="M109" s="33">
        <v>0</v>
      </c>
    </row>
    <row r="110" spans="1:13" ht="26.25" customHeight="1">
      <c r="A110" s="109"/>
      <c r="C110" s="82" t="s">
        <v>56</v>
      </c>
      <c r="D110" s="109"/>
      <c r="E110" s="109"/>
      <c r="F110" s="86"/>
      <c r="G110" s="100">
        <f>SUM(G108:G109)</f>
        <v>2066004600.5500009</v>
      </c>
      <c r="H110" s="97"/>
      <c r="I110" s="100">
        <f>SUM(I108:I109)</f>
        <v>2204848093.2700014</v>
      </c>
      <c r="J110" s="97"/>
      <c r="K110" s="100">
        <f>SUM(K108:K109)</f>
        <v>1942741690.8300006</v>
      </c>
      <c r="L110" s="97"/>
      <c r="M110" s="100">
        <f>SUM(M108:M109)</f>
        <v>2078121578.9700007</v>
      </c>
    </row>
    <row r="111" spans="1:13" ht="26.25" customHeight="1" thickBot="1">
      <c r="A111" s="109"/>
      <c r="B111" s="82" t="s">
        <v>57</v>
      </c>
      <c r="C111" s="109"/>
      <c r="D111" s="109"/>
      <c r="E111" s="109"/>
      <c r="F111" s="86"/>
      <c r="G111" s="42">
        <f>+G74+G110</f>
        <v>6127273245.1900005</v>
      </c>
      <c r="H111" s="97"/>
      <c r="I111" s="42">
        <f>+I74+I110</f>
        <v>5947562499.3200016</v>
      </c>
      <c r="J111" s="97"/>
      <c r="K111" s="42">
        <f>+K74+K110</f>
        <v>4873956771.2400007</v>
      </c>
      <c r="L111" s="97"/>
      <c r="M111" s="42">
        <f>+M74+M110</f>
        <v>4706368105.8300009</v>
      </c>
    </row>
    <row r="112" spans="1:13" s="92" customFormat="1" ht="26.25" customHeight="1" thickTop="1">
      <c r="A112" s="101"/>
      <c r="B112" s="82"/>
      <c r="C112" s="101"/>
      <c r="D112" s="101"/>
      <c r="E112" s="101"/>
      <c r="F112" s="102"/>
      <c r="G112" s="103"/>
      <c r="H112" s="103"/>
      <c r="I112" s="103"/>
      <c r="J112" s="103"/>
      <c r="K112" s="103"/>
      <c r="L112" s="103"/>
      <c r="M112" s="103"/>
    </row>
    <row r="113" spans="1:13" s="92" customFormat="1" ht="26.25" customHeight="1">
      <c r="A113" s="101"/>
      <c r="B113" s="84" t="s">
        <v>24</v>
      </c>
      <c r="C113" s="101"/>
      <c r="D113" s="101"/>
      <c r="E113" s="101"/>
      <c r="F113" s="102"/>
      <c r="G113" s="103"/>
      <c r="H113" s="103"/>
      <c r="I113" s="103"/>
      <c r="J113" s="103"/>
      <c r="K113" s="103"/>
      <c r="L113" s="103"/>
      <c r="M113" s="103"/>
    </row>
    <row r="114" spans="1:13" s="92" customFormat="1" ht="26.25" customHeight="1">
      <c r="A114" s="101"/>
      <c r="B114" s="84"/>
      <c r="C114" s="101"/>
      <c r="D114" s="101"/>
      <c r="E114" s="101"/>
      <c r="F114" s="102"/>
      <c r="G114" s="103"/>
      <c r="H114" s="103"/>
      <c r="I114" s="103"/>
      <c r="J114" s="103"/>
      <c r="K114" s="103"/>
      <c r="L114" s="103"/>
      <c r="M114" s="103"/>
    </row>
    <row r="115" spans="1:13" s="92" customFormat="1" ht="26.25" customHeight="1">
      <c r="A115" s="101"/>
      <c r="B115" s="84"/>
      <c r="C115" s="101"/>
      <c r="D115" s="101"/>
      <c r="E115" s="101"/>
      <c r="F115" s="102"/>
      <c r="G115" s="103"/>
      <c r="H115" s="103"/>
      <c r="I115" s="103"/>
      <c r="J115" s="103"/>
      <c r="K115" s="103"/>
      <c r="L115" s="103"/>
      <c r="M115" s="103"/>
    </row>
    <row r="116" spans="1:13" s="92" customFormat="1" ht="26.25" customHeight="1">
      <c r="A116" s="101"/>
      <c r="B116" s="84"/>
      <c r="C116" s="101"/>
      <c r="D116" s="101"/>
      <c r="E116" s="101"/>
      <c r="F116" s="102"/>
      <c r="G116" s="103"/>
      <c r="H116" s="103"/>
      <c r="I116" s="103"/>
      <c r="J116" s="103"/>
      <c r="K116" s="103"/>
      <c r="L116" s="103"/>
      <c r="M116" s="103"/>
    </row>
    <row r="117" spans="1:13" ht="26.25" customHeight="1">
      <c r="A117" s="109"/>
      <c r="B117" s="109"/>
      <c r="C117" s="84"/>
      <c r="D117" s="75" t="s">
        <v>129</v>
      </c>
      <c r="E117" s="75"/>
      <c r="F117" s="75"/>
      <c r="G117" s="76"/>
      <c r="I117" s="76"/>
      <c r="J117" s="76"/>
      <c r="K117" s="76"/>
      <c r="L117" s="76"/>
      <c r="M117" s="76"/>
    </row>
    <row r="118" spans="1:13" ht="26.25" customHeight="1">
      <c r="A118" s="109"/>
      <c r="B118" s="109"/>
      <c r="C118" s="84"/>
      <c r="D118" s="77" t="s">
        <v>130</v>
      </c>
      <c r="E118" s="77"/>
      <c r="F118" s="75"/>
      <c r="G118" s="76"/>
      <c r="I118" s="76"/>
      <c r="J118" s="76"/>
      <c r="K118" s="76"/>
      <c r="L118" s="76"/>
      <c r="M118" s="76"/>
    </row>
    <row r="119" spans="1:13" ht="26.25" customHeight="1"/>
    <row r="120" spans="1:13" ht="26.25" customHeight="1"/>
    <row r="121" spans="1:13" ht="26.25" customHeight="1"/>
  </sheetData>
  <mergeCells count="7">
    <mergeCell ref="B91:E91"/>
    <mergeCell ref="K88:M88"/>
    <mergeCell ref="K5:M5"/>
    <mergeCell ref="B44:M44"/>
    <mergeCell ref="K50:M50"/>
    <mergeCell ref="B8:E8"/>
    <mergeCell ref="B53:E53"/>
  </mergeCells>
  <pageMargins left="0.73" right="0.35" top="0.54" bottom="0.41" header="0.35433070866141736" footer="0.27559055118110237"/>
  <pageSetup paperSize="9" scale="85" fitToHeight="3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opLeftCell="A40" zoomScaleNormal="100" zoomScaleSheetLayoutView="100" workbookViewId="0">
      <selection activeCell="Q5" sqref="Q5"/>
    </sheetView>
  </sheetViews>
  <sheetFormatPr defaultColWidth="9.140625" defaultRowHeight="24.95" customHeight="1"/>
  <cols>
    <col min="1" max="1" width="2.7109375" style="74" customWidth="1"/>
    <col min="2" max="2" width="6.28515625" style="74" customWidth="1"/>
    <col min="3" max="5" width="9.140625" style="74" customWidth="1"/>
    <col min="6" max="6" width="4.140625" style="74" customWidth="1"/>
    <col min="7" max="7" width="8.28515625" style="74" bestFit="1" customWidth="1"/>
    <col min="8" max="8" width="15.85546875" style="74" customWidth="1"/>
    <col min="9" max="9" width="0.85546875" style="74" customWidth="1"/>
    <col min="10" max="10" width="15.85546875" style="74" customWidth="1"/>
    <col min="11" max="11" width="0.85546875" style="74" customWidth="1"/>
    <col min="12" max="12" width="15.85546875" style="74" customWidth="1"/>
    <col min="13" max="13" width="0.85546875" style="74" customWidth="1"/>
    <col min="14" max="14" width="15.85546875" style="74" customWidth="1"/>
    <col min="15" max="15" width="0.85546875" style="74" customWidth="1"/>
    <col min="16" max="16384" width="9.140625" style="74"/>
  </cols>
  <sheetData>
    <row r="1" spans="1:15" ht="26.1" customHeight="1">
      <c r="A1" s="109"/>
      <c r="B1" s="14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09"/>
    </row>
    <row r="2" spans="1:15" ht="26.1" customHeight="1">
      <c r="A2" s="109"/>
      <c r="B2" s="14" t="s">
        <v>58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09"/>
    </row>
    <row r="3" spans="1:15" ht="26.1" customHeight="1">
      <c r="A3" s="109"/>
      <c r="B3" s="94" t="s">
        <v>190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09"/>
    </row>
    <row r="4" spans="1:15" s="153" customFormat="1" ht="27" customHeight="1">
      <c r="A4" s="150"/>
      <c r="B4" s="151" t="s">
        <v>177</v>
      </c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0"/>
    </row>
    <row r="5" spans="1:15" s="153" customFormat="1" ht="27" customHeight="1">
      <c r="A5" s="150"/>
      <c r="B5" s="151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0"/>
    </row>
    <row r="6" spans="1:15" ht="26.1" customHeight="1">
      <c r="A6" s="109"/>
      <c r="B6" s="169"/>
      <c r="C6" s="169"/>
      <c r="D6" s="169"/>
      <c r="E6" s="169"/>
      <c r="F6" s="169"/>
      <c r="G6" s="169"/>
      <c r="H6" s="169"/>
      <c r="I6" s="169"/>
      <c r="J6" s="169"/>
      <c r="K6" s="169"/>
      <c r="L6" s="169"/>
      <c r="M6" s="169"/>
      <c r="N6" s="72" t="s">
        <v>2</v>
      </c>
      <c r="O6" s="109"/>
    </row>
    <row r="7" spans="1:15" ht="26.1" customHeight="1">
      <c r="A7" s="109"/>
      <c r="B7" s="169"/>
      <c r="C7" s="169"/>
      <c r="D7" s="169"/>
      <c r="E7" s="169"/>
      <c r="F7" s="169"/>
      <c r="G7" s="169"/>
      <c r="H7" s="167"/>
      <c r="I7" s="167" t="s">
        <v>3</v>
      </c>
      <c r="J7" s="167"/>
      <c r="K7" s="78"/>
      <c r="L7" s="180" t="s">
        <v>4</v>
      </c>
      <c r="M7" s="180"/>
      <c r="N7" s="180"/>
      <c r="O7" s="109"/>
    </row>
    <row r="8" spans="1:15" ht="26.1" customHeight="1">
      <c r="A8" s="109"/>
      <c r="B8" s="84"/>
      <c r="C8" s="109"/>
      <c r="D8" s="109"/>
      <c r="E8" s="109"/>
      <c r="F8" s="109"/>
      <c r="G8" s="169" t="s">
        <v>5</v>
      </c>
      <c r="H8" s="85">
        <v>2563</v>
      </c>
      <c r="I8" s="49"/>
      <c r="J8" s="85">
        <v>2562</v>
      </c>
      <c r="K8" s="50"/>
      <c r="L8" s="85">
        <f>+H8</f>
        <v>2563</v>
      </c>
      <c r="M8" s="49"/>
      <c r="N8" s="85">
        <f>+J8</f>
        <v>2562</v>
      </c>
      <c r="O8" s="109"/>
    </row>
    <row r="9" spans="1:15" ht="26.1" customHeight="1">
      <c r="A9" s="109"/>
      <c r="B9" s="84" t="s">
        <v>59</v>
      </c>
      <c r="C9" s="109"/>
      <c r="D9" s="109"/>
      <c r="E9" s="109"/>
      <c r="F9" s="109"/>
      <c r="G9" s="109"/>
      <c r="H9" s="3"/>
      <c r="I9" s="3"/>
      <c r="O9" s="109"/>
    </row>
    <row r="10" spans="1:15" ht="26.1" customHeight="1">
      <c r="A10" s="109"/>
      <c r="B10" s="84" t="s">
        <v>60</v>
      </c>
      <c r="C10" s="109"/>
      <c r="D10" s="109"/>
      <c r="E10" s="109"/>
      <c r="F10" s="109"/>
      <c r="G10" s="76"/>
      <c r="H10" s="5">
        <v>902715990.57999992</v>
      </c>
      <c r="I10" s="5"/>
      <c r="J10" s="5">
        <v>881480540.69000006</v>
      </c>
      <c r="K10" s="5"/>
      <c r="L10" s="3">
        <v>926668378.51999998</v>
      </c>
      <c r="M10" s="5"/>
      <c r="N10" s="150">
        <v>891536163.41999996</v>
      </c>
      <c r="O10" s="109"/>
    </row>
    <row r="11" spans="1:15" ht="26.1" customHeight="1">
      <c r="A11" s="109"/>
      <c r="B11" s="84" t="s">
        <v>61</v>
      </c>
      <c r="C11" s="109"/>
      <c r="D11" s="109"/>
      <c r="E11" s="109"/>
      <c r="F11" s="109"/>
      <c r="G11" s="76"/>
      <c r="H11" s="5">
        <v>90558115.49000001</v>
      </c>
      <c r="I11" s="5"/>
      <c r="J11" s="5">
        <v>119278053.47</v>
      </c>
      <c r="K11" s="25"/>
      <c r="L11" s="4">
        <v>0</v>
      </c>
      <c r="M11" s="25"/>
      <c r="N11" s="154">
        <v>0</v>
      </c>
      <c r="O11" s="109"/>
    </row>
    <row r="12" spans="1:15" ht="26.1" customHeight="1">
      <c r="A12" s="109"/>
      <c r="B12" s="109" t="s">
        <v>62</v>
      </c>
      <c r="C12" s="74" t="s">
        <v>63</v>
      </c>
      <c r="D12" s="109"/>
      <c r="E12" s="109"/>
      <c r="F12" s="109"/>
      <c r="H12" s="87">
        <f t="shared" ref="H12:L12" si="0">SUM(H10:H11)</f>
        <v>993274106.06999993</v>
      </c>
      <c r="I12" s="5"/>
      <c r="J12" s="155">
        <f t="shared" ref="J12" si="1">SUM(J10:J11)</f>
        <v>1000758594.1600001</v>
      </c>
      <c r="K12" s="5"/>
      <c r="L12" s="87">
        <f t="shared" si="0"/>
        <v>926668378.51999998</v>
      </c>
      <c r="M12" s="5"/>
      <c r="N12" s="155">
        <f t="shared" ref="N12" si="2">SUM(N10:N11)</f>
        <v>891536163.41999996</v>
      </c>
      <c r="O12" s="109"/>
    </row>
    <row r="13" spans="1:15" ht="26.1" customHeight="1">
      <c r="A13" s="109"/>
      <c r="B13" s="84" t="s">
        <v>64</v>
      </c>
      <c r="C13" s="109"/>
      <c r="D13" s="109"/>
      <c r="E13" s="109"/>
      <c r="F13" s="109"/>
      <c r="H13" s="5"/>
      <c r="I13" s="5"/>
      <c r="J13" s="5"/>
      <c r="K13" s="5"/>
      <c r="L13" s="6"/>
      <c r="M13" s="5"/>
      <c r="N13" s="156"/>
      <c r="O13" s="109"/>
    </row>
    <row r="14" spans="1:15" ht="26.1" customHeight="1">
      <c r="A14" s="109"/>
      <c r="B14" s="84" t="s">
        <v>65</v>
      </c>
      <c r="C14" s="109"/>
      <c r="D14" s="109"/>
      <c r="E14" s="109"/>
      <c r="F14" s="109"/>
      <c r="G14" s="76"/>
      <c r="H14" s="5">
        <v>-824447091.01999998</v>
      </c>
      <c r="I14" s="5"/>
      <c r="J14" s="5">
        <v>-712955143.52999997</v>
      </c>
      <c r="K14" s="5"/>
      <c r="L14" s="6">
        <v>-848397245.09000003</v>
      </c>
      <c r="M14" s="5"/>
      <c r="N14" s="156">
        <v>-723010766.25999999</v>
      </c>
      <c r="O14" s="109"/>
    </row>
    <row r="15" spans="1:15" ht="26.1" customHeight="1">
      <c r="A15" s="109"/>
      <c r="B15" s="84" t="s">
        <v>66</v>
      </c>
      <c r="C15" s="109"/>
      <c r="D15" s="109"/>
      <c r="E15" s="109"/>
      <c r="F15" s="109"/>
      <c r="G15" s="76"/>
      <c r="H15" s="5">
        <v>-78994040.849999994</v>
      </c>
      <c r="I15" s="5"/>
      <c r="J15" s="5">
        <v>-97792764.170000002</v>
      </c>
      <c r="K15" s="5"/>
      <c r="L15" s="6">
        <v>0</v>
      </c>
      <c r="M15" s="5"/>
      <c r="N15" s="156">
        <v>0</v>
      </c>
      <c r="O15" s="109"/>
    </row>
    <row r="16" spans="1:15" ht="26.1" customHeight="1">
      <c r="A16" s="109"/>
      <c r="B16" s="109" t="s">
        <v>62</v>
      </c>
      <c r="C16" s="109" t="s">
        <v>67</v>
      </c>
      <c r="D16" s="109"/>
      <c r="E16" s="109"/>
      <c r="F16" s="109"/>
      <c r="H16" s="87">
        <f t="shared" ref="H16:L16" si="3">SUM(H14:H15)</f>
        <v>-903441131.87</v>
      </c>
      <c r="I16" s="5"/>
      <c r="J16" s="155">
        <f t="shared" ref="J16" si="4">SUM(J14:J15)</f>
        <v>-810747907.69999993</v>
      </c>
      <c r="K16" s="5"/>
      <c r="L16" s="87">
        <f t="shared" si="3"/>
        <v>-848397245.09000003</v>
      </c>
      <c r="M16" s="5"/>
      <c r="N16" s="155">
        <f t="shared" ref="N16" si="5">SUM(N14:N15)</f>
        <v>-723010766.25999999</v>
      </c>
      <c r="O16" s="109"/>
    </row>
    <row r="17" spans="1:15" ht="26.1" customHeight="1">
      <c r="A17" s="109"/>
      <c r="B17" s="84" t="s">
        <v>68</v>
      </c>
      <c r="C17" s="109"/>
      <c r="D17" s="109"/>
      <c r="E17" s="109"/>
      <c r="F17" s="109"/>
      <c r="H17" s="25">
        <f t="shared" ref="H17:L17" si="6">+H12+H16</f>
        <v>89832974.199999928</v>
      </c>
      <c r="I17" s="25"/>
      <c r="J17" s="176">
        <f t="shared" ref="J17" si="7">+J12+J16</f>
        <v>190010686.46000016</v>
      </c>
      <c r="K17" s="5"/>
      <c r="L17" s="25">
        <f t="shared" si="6"/>
        <v>78271133.429999948</v>
      </c>
      <c r="M17" s="5"/>
      <c r="N17" s="176">
        <f t="shared" ref="N17" si="8">+N12+N16</f>
        <v>168525397.15999997</v>
      </c>
      <c r="O17" s="109"/>
    </row>
    <row r="18" spans="1:15" ht="26.1" customHeight="1">
      <c r="A18" s="109"/>
      <c r="B18" s="84" t="s">
        <v>69</v>
      </c>
      <c r="D18" s="84"/>
      <c r="E18" s="84"/>
      <c r="F18" s="84"/>
      <c r="G18" s="85">
        <v>31</v>
      </c>
      <c r="H18" s="25">
        <v>12954528.23</v>
      </c>
      <c r="I18" s="25"/>
      <c r="J18" s="25">
        <v>4027266.26</v>
      </c>
      <c r="K18" s="25"/>
      <c r="L18" s="25">
        <v>9611767.4800000004</v>
      </c>
      <c r="M18" s="25"/>
      <c r="N18" s="156">
        <v>3312012.63</v>
      </c>
      <c r="O18" s="109"/>
    </row>
    <row r="19" spans="1:15" ht="26.1" customHeight="1">
      <c r="A19" s="109"/>
      <c r="B19" s="109" t="s">
        <v>143</v>
      </c>
      <c r="D19" s="84"/>
      <c r="E19" s="84"/>
      <c r="F19" s="84"/>
      <c r="G19" s="85"/>
      <c r="H19" s="110">
        <f>SUM(H17:H18)</f>
        <v>102787502.42999993</v>
      </c>
      <c r="I19" s="25"/>
      <c r="J19" s="155">
        <f>SUM(J17:J18)</f>
        <v>194037952.72000015</v>
      </c>
      <c r="K19" s="25"/>
      <c r="L19" s="110">
        <f>SUM(L17:L18)</f>
        <v>87882900.909999952</v>
      </c>
      <c r="M19" s="25"/>
      <c r="N19" s="155">
        <f>SUM(N17:N18)</f>
        <v>171837409.78999996</v>
      </c>
      <c r="O19" s="109"/>
    </row>
    <row r="20" spans="1:15" ht="26.1" customHeight="1">
      <c r="A20" s="109"/>
      <c r="B20" s="109" t="s">
        <v>144</v>
      </c>
      <c r="D20" s="84"/>
      <c r="E20" s="84"/>
      <c r="F20" s="84"/>
      <c r="G20" s="85"/>
      <c r="H20" s="5"/>
      <c r="I20" s="25"/>
      <c r="J20" s="25"/>
      <c r="K20" s="25"/>
      <c r="L20" s="5"/>
      <c r="M20" s="25"/>
      <c r="N20" s="156"/>
      <c r="O20" s="109"/>
    </row>
    <row r="21" spans="1:15" ht="26.1" customHeight="1">
      <c r="A21" s="109"/>
      <c r="B21" s="120" t="s">
        <v>145</v>
      </c>
      <c r="C21" s="109"/>
      <c r="D21" s="109"/>
      <c r="E21" s="109"/>
      <c r="F21" s="109"/>
      <c r="H21" s="5">
        <v>-7930524.9500000002</v>
      </c>
      <c r="I21" s="5"/>
      <c r="J21" s="5">
        <v>-5618780.4500000002</v>
      </c>
      <c r="K21" s="5"/>
      <c r="L21" s="6">
        <v>0</v>
      </c>
      <c r="M21" s="5"/>
      <c r="N21" s="156">
        <v>0</v>
      </c>
      <c r="O21" s="109"/>
    </row>
    <row r="22" spans="1:15" ht="26.1" customHeight="1">
      <c r="A22" s="109"/>
      <c r="B22" s="120" t="s">
        <v>126</v>
      </c>
      <c r="C22" s="109"/>
      <c r="D22" s="109"/>
      <c r="E22" s="109"/>
      <c r="F22" s="109"/>
      <c r="H22" s="5">
        <v>-49489828.969999999</v>
      </c>
      <c r="I22" s="5"/>
      <c r="J22" s="5">
        <v>-59716030.869999997</v>
      </c>
      <c r="K22" s="5"/>
      <c r="L22" s="6">
        <f>-33198116.69-500606.75-561000</f>
        <v>-34259723.439999998</v>
      </c>
      <c r="M22" s="5"/>
      <c r="N22" s="156">
        <f>-44207077.54-1476788-561000</f>
        <v>-46244865.539999999</v>
      </c>
      <c r="O22" s="109"/>
    </row>
    <row r="23" spans="1:15" ht="26.1" customHeight="1">
      <c r="A23" s="109"/>
      <c r="C23" s="84" t="s">
        <v>195</v>
      </c>
      <c r="D23" s="109"/>
      <c r="E23" s="109"/>
      <c r="F23" s="109"/>
      <c r="H23" s="87">
        <f>SUM(H21:H22)</f>
        <v>-57420353.920000002</v>
      </c>
      <c r="I23" s="5"/>
      <c r="J23" s="87">
        <f>SUM(J21:J22)</f>
        <v>-65334811.32</v>
      </c>
      <c r="K23" s="5"/>
      <c r="L23" s="87">
        <f>SUM(L21:L22)</f>
        <v>-34259723.439999998</v>
      </c>
      <c r="M23" s="5"/>
      <c r="N23" s="87">
        <f>SUM(N21:N22)</f>
        <v>-46244865.539999999</v>
      </c>
      <c r="O23" s="109"/>
    </row>
    <row r="24" spans="1:15" ht="26.1" customHeight="1">
      <c r="A24" s="109"/>
      <c r="B24" s="74" t="s">
        <v>194</v>
      </c>
      <c r="C24" s="84"/>
      <c r="D24" s="109"/>
      <c r="E24" s="109"/>
      <c r="F24" s="109"/>
      <c r="H24" s="25">
        <f>+H19+H23</f>
        <v>45367148.509999931</v>
      </c>
      <c r="I24" s="5"/>
      <c r="J24" s="25">
        <f>+J19+J23</f>
        <v>128703141.40000015</v>
      </c>
      <c r="K24" s="5"/>
      <c r="L24" s="25">
        <f>+L19+L23</f>
        <v>53623177.469999954</v>
      </c>
      <c r="M24" s="5"/>
      <c r="N24" s="25">
        <f>+N19+N23</f>
        <v>125592544.24999997</v>
      </c>
      <c r="O24" s="109"/>
    </row>
    <row r="25" spans="1:15" ht="26.1" customHeight="1">
      <c r="A25" s="109"/>
      <c r="B25" s="120" t="s">
        <v>219</v>
      </c>
      <c r="C25" s="84"/>
      <c r="D25" s="109"/>
      <c r="E25" s="109"/>
      <c r="F25" s="109"/>
      <c r="H25" s="25">
        <v>3635312.5</v>
      </c>
      <c r="I25" s="5"/>
      <c r="J25" s="25">
        <v>3247420.15</v>
      </c>
      <c r="K25" s="5"/>
      <c r="L25" s="25">
        <v>7994961.7400000002</v>
      </c>
      <c r="M25" s="5"/>
      <c r="N25" s="25">
        <v>6875867.3099999996</v>
      </c>
      <c r="O25" s="109"/>
    </row>
    <row r="26" spans="1:15" ht="26.1" customHeight="1">
      <c r="A26" s="109"/>
      <c r="B26" s="120" t="s">
        <v>127</v>
      </c>
      <c r="C26" s="109"/>
      <c r="D26" s="109"/>
      <c r="E26" s="109"/>
      <c r="F26" s="109"/>
      <c r="H26" s="5">
        <v>-7210762.2600000007</v>
      </c>
      <c r="I26" s="5"/>
      <c r="J26" s="5">
        <v>-3234332.75</v>
      </c>
      <c r="K26" s="5"/>
      <c r="L26" s="6">
        <v>-5716783.0300000003</v>
      </c>
      <c r="M26" s="5"/>
      <c r="N26" s="156">
        <v>-3234332.75</v>
      </c>
      <c r="O26" s="109"/>
    </row>
    <row r="27" spans="1:15" ht="26.1" customHeight="1">
      <c r="A27" s="109"/>
      <c r="B27" s="130" t="s">
        <v>156</v>
      </c>
      <c r="C27" s="109"/>
      <c r="D27" s="109"/>
      <c r="E27" s="109"/>
      <c r="F27" s="109"/>
      <c r="H27" s="5">
        <v>7542535.75</v>
      </c>
      <c r="I27" s="5"/>
      <c r="J27" s="5">
        <v>-2776690.96</v>
      </c>
      <c r="K27" s="5"/>
      <c r="L27" s="6">
        <v>0</v>
      </c>
      <c r="M27" s="5"/>
      <c r="N27" s="156">
        <v>0</v>
      </c>
      <c r="O27" s="109"/>
    </row>
    <row r="28" spans="1:15" s="83" customFormat="1" ht="26.1" customHeight="1">
      <c r="B28" s="3" t="s">
        <v>70</v>
      </c>
      <c r="C28" s="3"/>
      <c r="D28" s="3"/>
      <c r="E28" s="3"/>
      <c r="F28" s="3"/>
      <c r="H28" s="111">
        <f>SUM(H24:H27)</f>
        <v>49334234.499999933</v>
      </c>
      <c r="I28" s="25"/>
      <c r="J28" s="111">
        <f>SUM(J24:J27)</f>
        <v>125939537.84000017</v>
      </c>
      <c r="K28" s="25"/>
      <c r="L28" s="111">
        <f>SUM(L24:L27)</f>
        <v>55901356.179999955</v>
      </c>
      <c r="M28" s="25"/>
      <c r="N28" s="111">
        <f>SUM(N24:N27)</f>
        <v>129234078.80999997</v>
      </c>
      <c r="O28" s="3"/>
    </row>
    <row r="29" spans="1:15" ht="26.1" customHeight="1">
      <c r="B29" s="109" t="s">
        <v>128</v>
      </c>
      <c r="C29" s="109"/>
      <c r="D29" s="109"/>
      <c r="E29" s="109"/>
      <c r="F29" s="109"/>
      <c r="G29" s="85">
        <v>37</v>
      </c>
      <c r="H29" s="7">
        <f>-8453102.7-240277.33</f>
        <v>-8693380.0299999993</v>
      </c>
      <c r="I29" s="33"/>
      <c r="J29" s="7">
        <v>-26253372.399999999</v>
      </c>
      <c r="K29" s="33"/>
      <c r="L29" s="8">
        <f>-8453102.7-1688218.75</f>
        <v>-10141321.449999999</v>
      </c>
      <c r="M29" s="5"/>
      <c r="N29" s="157">
        <v>-26098908.920000002</v>
      </c>
      <c r="O29" s="109"/>
    </row>
    <row r="30" spans="1:15" ht="26.1" customHeight="1">
      <c r="B30" s="109" t="s">
        <v>211</v>
      </c>
      <c r="C30" s="109"/>
      <c r="D30" s="109"/>
      <c r="E30" s="109"/>
      <c r="F30" s="109"/>
      <c r="G30" s="91"/>
      <c r="H30" s="177">
        <f>SUM(H28:H29)</f>
        <v>40640854.469999932</v>
      </c>
      <c r="I30" s="33"/>
      <c r="J30" s="178">
        <f>SUM(J28:J29)</f>
        <v>99686165.440000176</v>
      </c>
      <c r="K30" s="33"/>
      <c r="L30" s="177">
        <f>SUM(L28:L29)</f>
        <v>45760034.729999959</v>
      </c>
      <c r="M30" s="5"/>
      <c r="N30" s="178">
        <f>SUM(N28:N29)</f>
        <v>103135169.88999997</v>
      </c>
      <c r="O30" s="109"/>
    </row>
    <row r="31" spans="1:15" ht="26.1" customHeight="1">
      <c r="B31" s="84"/>
      <c r="C31" s="109"/>
      <c r="D31" s="109"/>
      <c r="E31" s="109"/>
      <c r="F31" s="109"/>
      <c r="H31" s="9"/>
      <c r="I31" s="33"/>
      <c r="J31" s="9"/>
      <c r="K31" s="33"/>
      <c r="L31" s="9"/>
      <c r="M31" s="33"/>
      <c r="N31" s="9"/>
    </row>
    <row r="32" spans="1:15" ht="26.1" customHeight="1">
      <c r="A32" s="109"/>
      <c r="B32" s="84" t="s">
        <v>24</v>
      </c>
      <c r="C32" s="109"/>
      <c r="D32" s="109"/>
      <c r="E32" s="109"/>
      <c r="F32" s="109"/>
      <c r="G32" s="109"/>
      <c r="H32" s="3"/>
      <c r="I32" s="109"/>
      <c r="J32" s="3"/>
      <c r="K32" s="109"/>
      <c r="L32" s="114"/>
      <c r="M32" s="109"/>
      <c r="N32" s="3"/>
      <c r="O32" s="109"/>
    </row>
    <row r="33" spans="1:15" ht="26.1" customHeight="1">
      <c r="A33" s="109"/>
      <c r="B33" s="84"/>
      <c r="C33" s="109"/>
      <c r="D33" s="109"/>
      <c r="E33" s="109"/>
      <c r="F33" s="109"/>
      <c r="G33" s="109"/>
      <c r="H33" s="3"/>
      <c r="I33" s="109"/>
      <c r="J33" s="3"/>
      <c r="K33" s="109"/>
      <c r="L33" s="114"/>
      <c r="M33" s="109"/>
      <c r="N33" s="3"/>
      <c r="O33" s="109"/>
    </row>
    <row r="34" spans="1:15" ht="26.1" customHeight="1">
      <c r="A34" s="109"/>
      <c r="B34" s="84"/>
      <c r="C34" s="109"/>
      <c r="D34" s="109"/>
      <c r="E34" s="109"/>
      <c r="F34" s="109"/>
      <c r="G34" s="109"/>
      <c r="H34" s="3"/>
      <c r="I34" s="109"/>
      <c r="J34" s="3"/>
      <c r="K34" s="109"/>
      <c r="L34" s="114"/>
      <c r="M34" s="109"/>
      <c r="N34" s="3"/>
      <c r="O34" s="109"/>
    </row>
    <row r="35" spans="1:15" ht="26.1" customHeight="1">
      <c r="A35" s="109"/>
      <c r="B35" s="84"/>
      <c r="C35" s="109"/>
      <c r="D35" s="75" t="s">
        <v>129</v>
      </c>
      <c r="E35" s="75"/>
      <c r="G35" s="76"/>
      <c r="I35" s="115"/>
      <c r="J35" s="115"/>
      <c r="K35" s="115"/>
      <c r="L35" s="115"/>
      <c r="M35" s="115"/>
      <c r="N35" s="115"/>
      <c r="O35" s="109"/>
    </row>
    <row r="36" spans="1:15" ht="26.1" customHeight="1">
      <c r="A36" s="109"/>
      <c r="C36" s="84"/>
      <c r="D36" s="77" t="s">
        <v>130</v>
      </c>
      <c r="E36" s="75"/>
      <c r="G36" s="76"/>
      <c r="I36" s="109"/>
      <c r="J36" s="3"/>
      <c r="K36" s="109"/>
      <c r="L36" s="3"/>
      <c r="M36" s="109"/>
      <c r="N36" s="3"/>
      <c r="O36" s="109"/>
    </row>
    <row r="37" spans="1:15" ht="24.6" customHeight="1">
      <c r="A37" s="109"/>
      <c r="B37" s="94" t="s">
        <v>25</v>
      </c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09"/>
    </row>
    <row r="38" spans="1:15" ht="24.6" customHeight="1">
      <c r="A38" s="109"/>
      <c r="B38" s="14" t="s">
        <v>0</v>
      </c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09"/>
    </row>
    <row r="39" spans="1:15" ht="24.6" customHeight="1">
      <c r="A39" s="109"/>
      <c r="B39" s="14" t="s">
        <v>71</v>
      </c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09"/>
    </row>
    <row r="40" spans="1:15" ht="24.6" customHeight="1">
      <c r="A40" s="109"/>
      <c r="B40" s="94" t="str">
        <f>B3</f>
        <v>สำหรับงวด 3 เดือน สิ้นสุดวันที่ 31 มีนาคม 2563</v>
      </c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09"/>
    </row>
    <row r="41" spans="1:15" s="153" customFormat="1" ht="26.1" customHeight="1">
      <c r="A41" s="150"/>
      <c r="B41" s="151" t="str">
        <f>+B4</f>
        <v>(ยังไม่ได้ตรวจสอบ/สอบทานแล้ว)</v>
      </c>
      <c r="C41" s="152"/>
      <c r="D41" s="152"/>
      <c r="E41" s="152"/>
      <c r="F41" s="152"/>
      <c r="G41" s="152"/>
      <c r="H41" s="152"/>
      <c r="I41" s="152"/>
      <c r="J41" s="152"/>
      <c r="K41" s="152"/>
      <c r="L41" s="152"/>
      <c r="M41" s="152"/>
      <c r="N41" s="152"/>
      <c r="O41" s="150"/>
    </row>
    <row r="42" spans="1:15" ht="24.6" customHeight="1">
      <c r="A42" s="109"/>
      <c r="B42" s="169"/>
      <c r="C42" s="169"/>
      <c r="D42" s="169"/>
      <c r="E42" s="169"/>
      <c r="F42" s="169"/>
      <c r="G42" s="169"/>
      <c r="H42" s="169"/>
      <c r="I42" s="169"/>
      <c r="J42" s="169"/>
      <c r="K42" s="169"/>
      <c r="L42" s="169"/>
      <c r="M42" s="169"/>
      <c r="N42" s="169"/>
      <c r="O42" s="109"/>
    </row>
    <row r="43" spans="1:15" ht="24.6" customHeight="1">
      <c r="A43" s="109"/>
      <c r="B43" s="169"/>
      <c r="C43" s="169"/>
      <c r="D43" s="169"/>
      <c r="E43" s="169"/>
      <c r="F43" s="169"/>
      <c r="G43" s="169"/>
      <c r="H43" s="169"/>
      <c r="I43" s="169"/>
      <c r="J43" s="169"/>
      <c r="K43" s="169"/>
      <c r="L43" s="169"/>
      <c r="M43" s="169"/>
      <c r="N43" s="72" t="s">
        <v>2</v>
      </c>
      <c r="O43" s="109"/>
    </row>
    <row r="44" spans="1:15" ht="24.6" customHeight="1">
      <c r="A44" s="109"/>
      <c r="B44" s="169"/>
      <c r="C44" s="169"/>
      <c r="D44" s="169"/>
      <c r="E44" s="169"/>
      <c r="F44" s="169"/>
      <c r="G44" s="169"/>
      <c r="H44" s="167"/>
      <c r="I44" s="167" t="s">
        <v>3</v>
      </c>
      <c r="J44" s="167"/>
      <c r="K44" s="78"/>
      <c r="L44" s="180" t="s">
        <v>4</v>
      </c>
      <c r="M44" s="180"/>
      <c r="N44" s="180"/>
      <c r="O44" s="109"/>
    </row>
    <row r="45" spans="1:15" ht="24.6" customHeight="1">
      <c r="A45" s="109"/>
      <c r="B45" s="84"/>
      <c r="C45" s="109"/>
      <c r="D45" s="109"/>
      <c r="E45" s="109"/>
      <c r="F45" s="109"/>
      <c r="G45" s="169" t="s">
        <v>5</v>
      </c>
      <c r="H45" s="85">
        <f>H8</f>
        <v>2563</v>
      </c>
      <c r="I45" s="49"/>
      <c r="J45" s="85">
        <f>J8</f>
        <v>2562</v>
      </c>
      <c r="K45" s="50"/>
      <c r="L45" s="85">
        <f>L8</f>
        <v>2563</v>
      </c>
      <c r="M45" s="49"/>
      <c r="N45" s="85">
        <f>N8</f>
        <v>2562</v>
      </c>
      <c r="O45" s="109"/>
    </row>
    <row r="46" spans="1:15" s="77" customFormat="1" ht="24.6" customHeight="1">
      <c r="B46" s="171" t="s">
        <v>161</v>
      </c>
      <c r="C46" s="139"/>
      <c r="D46" s="139"/>
      <c r="E46" s="139"/>
      <c r="F46" s="140"/>
      <c r="H46" s="44"/>
      <c r="I46" s="44"/>
      <c r="K46" s="44"/>
      <c r="L46" s="44"/>
      <c r="M46" s="44"/>
      <c r="N46" s="44"/>
      <c r="O46" s="44"/>
    </row>
    <row r="47" spans="1:15" s="77" customFormat="1" ht="24.6" customHeight="1">
      <c r="B47" s="171" t="s">
        <v>162</v>
      </c>
      <c r="C47" s="172"/>
      <c r="D47" s="172"/>
      <c r="E47" s="172"/>
      <c r="F47" s="140"/>
      <c r="H47" s="44"/>
      <c r="I47" s="44"/>
      <c r="J47" s="44"/>
      <c r="K47" s="44"/>
      <c r="L47" s="44"/>
      <c r="M47" s="44"/>
      <c r="N47" s="44"/>
      <c r="O47" s="44"/>
    </row>
    <row r="48" spans="1:15" s="77" customFormat="1" ht="24.6" customHeight="1">
      <c r="B48" s="171" t="s">
        <v>163</v>
      </c>
      <c r="C48" s="172"/>
      <c r="D48" s="172"/>
      <c r="E48" s="172"/>
      <c r="F48" s="140"/>
      <c r="H48" s="44"/>
      <c r="I48" s="44"/>
      <c r="J48" s="44"/>
      <c r="K48" s="44"/>
      <c r="L48" s="44"/>
      <c r="M48" s="44"/>
      <c r="N48" s="44"/>
      <c r="O48" s="44"/>
    </row>
    <row r="49" spans="1:15" s="77" customFormat="1" ht="24.6" customHeight="1">
      <c r="B49" s="172" t="s">
        <v>164</v>
      </c>
      <c r="C49" s="172"/>
      <c r="D49" s="172"/>
      <c r="E49" s="172"/>
      <c r="F49" s="140"/>
      <c r="H49" s="44"/>
      <c r="I49" s="44"/>
      <c r="J49" s="44"/>
      <c r="K49" s="44"/>
      <c r="L49" s="44"/>
      <c r="M49" s="44"/>
      <c r="N49" s="44"/>
      <c r="O49" s="44"/>
    </row>
    <row r="50" spans="1:15" s="77" customFormat="1" ht="24.6" customHeight="1">
      <c r="B50" s="171" t="s">
        <v>165</v>
      </c>
      <c r="C50" s="172"/>
      <c r="D50" s="172"/>
      <c r="E50" s="172"/>
      <c r="F50" s="140"/>
      <c r="G50" s="163">
        <v>27</v>
      </c>
      <c r="H50" s="44">
        <v>0</v>
      </c>
      <c r="I50" s="44"/>
      <c r="J50" s="44">
        <v>-18861924.91</v>
      </c>
      <c r="K50" s="44"/>
      <c r="L50" s="44">
        <v>0</v>
      </c>
      <c r="M50" s="44"/>
      <c r="N50" s="44">
        <v>-10492462</v>
      </c>
      <c r="O50" s="44"/>
    </row>
    <row r="51" spans="1:15" s="77" customFormat="1" ht="24.6" customHeight="1">
      <c r="B51" s="172" t="s">
        <v>220</v>
      </c>
      <c r="C51" s="172"/>
      <c r="D51" s="172"/>
      <c r="E51" s="172"/>
      <c r="F51" s="140"/>
      <c r="H51" s="44"/>
      <c r="I51" s="44"/>
      <c r="J51" s="44"/>
      <c r="K51" s="44"/>
      <c r="L51" s="44"/>
      <c r="M51" s="44"/>
      <c r="N51" s="44"/>
      <c r="O51" s="44"/>
    </row>
    <row r="52" spans="1:15" s="77" customFormat="1" ht="24.6" customHeight="1">
      <c r="B52" s="171" t="s">
        <v>166</v>
      </c>
      <c r="C52" s="172"/>
      <c r="D52" s="172"/>
      <c r="E52" s="172"/>
      <c r="F52" s="140"/>
      <c r="H52" s="44">
        <v>0</v>
      </c>
      <c r="I52" s="44"/>
      <c r="J52" s="44">
        <v>3772384.98</v>
      </c>
      <c r="K52" s="44"/>
      <c r="L52" s="44">
        <v>0</v>
      </c>
      <c r="M52" s="44"/>
      <c r="N52" s="44">
        <v>2098492.4</v>
      </c>
      <c r="O52" s="44"/>
    </row>
    <row r="53" spans="1:15" s="77" customFormat="1" ht="24.6" customHeight="1">
      <c r="B53" s="171" t="s">
        <v>212</v>
      </c>
      <c r="C53" s="172"/>
      <c r="D53" s="172"/>
      <c r="E53" s="172"/>
      <c r="F53" s="140"/>
      <c r="H53" s="141">
        <f>SUM(H50:H52)</f>
        <v>0</v>
      </c>
      <c r="I53" s="44"/>
      <c r="J53" s="141">
        <f>SUM(J50:J52)</f>
        <v>-15089539.93</v>
      </c>
      <c r="K53" s="44"/>
      <c r="L53" s="141">
        <f>SUM(L50:L52)</f>
        <v>0</v>
      </c>
      <c r="M53" s="44"/>
      <c r="N53" s="141">
        <f>SUM(N50:N52)</f>
        <v>-8393969.5999999996</v>
      </c>
      <c r="O53" s="44"/>
    </row>
    <row r="54" spans="1:15" s="77" customFormat="1" ht="24.6" customHeight="1" thickBot="1">
      <c r="B54" s="142" t="s">
        <v>213</v>
      </c>
      <c r="C54" s="140"/>
      <c r="D54" s="140"/>
      <c r="E54" s="140"/>
      <c r="F54" s="140"/>
      <c r="H54" s="143">
        <f>+H30+H53</f>
        <v>40640854.469999932</v>
      </c>
      <c r="I54" s="44"/>
      <c r="J54" s="143">
        <f>+J30+J53</f>
        <v>84596625.510000169</v>
      </c>
      <c r="K54" s="44"/>
      <c r="L54" s="143">
        <f>+L30+L53</f>
        <v>45760034.729999959</v>
      </c>
      <c r="M54" s="44"/>
      <c r="N54" s="143">
        <f>+N30+N53</f>
        <v>94741200.289999977</v>
      </c>
    </row>
    <row r="55" spans="1:15" s="77" customFormat="1" ht="24.6" customHeight="1" thickTop="1">
      <c r="B55" s="142"/>
      <c r="C55" s="140"/>
      <c r="D55" s="140"/>
      <c r="E55" s="140"/>
      <c r="F55" s="140"/>
      <c r="H55" s="144"/>
      <c r="I55" s="44"/>
      <c r="J55" s="144"/>
      <c r="K55" s="44"/>
      <c r="L55" s="144"/>
      <c r="M55" s="44"/>
      <c r="N55" s="144"/>
    </row>
    <row r="56" spans="1:15" ht="24.6" customHeight="1">
      <c r="B56" s="109" t="s">
        <v>72</v>
      </c>
      <c r="D56" s="109"/>
      <c r="E56" s="109"/>
      <c r="F56" s="109"/>
      <c r="H56" s="9"/>
      <c r="I56" s="33"/>
      <c r="J56" s="9"/>
      <c r="K56" s="33"/>
      <c r="L56" s="9"/>
      <c r="M56" s="5"/>
      <c r="N56" s="9"/>
      <c r="O56" s="109"/>
    </row>
    <row r="57" spans="1:15" ht="24.6" customHeight="1">
      <c r="B57" s="116" t="s">
        <v>141</v>
      </c>
      <c r="D57" s="109"/>
      <c r="E57" s="109"/>
      <c r="F57" s="109"/>
      <c r="H57" s="33">
        <f>H30-H58</f>
        <v>40640853.61999993</v>
      </c>
      <c r="I57" s="33"/>
      <c r="J57" s="33">
        <v>99686149.78000018</v>
      </c>
      <c r="K57" s="33"/>
      <c r="L57" s="33">
        <f>L30-L58</f>
        <v>45760034.729999959</v>
      </c>
      <c r="M57" s="33"/>
      <c r="N57" s="33">
        <v>103135169.88999997</v>
      </c>
    </row>
    <row r="58" spans="1:15" ht="24.6" customHeight="1">
      <c r="B58" s="120" t="s">
        <v>221</v>
      </c>
      <c r="D58" s="109"/>
      <c r="E58" s="109"/>
      <c r="F58" s="109"/>
      <c r="H58" s="9">
        <v>0.85</v>
      </c>
      <c r="I58" s="33"/>
      <c r="J58" s="9">
        <v>15.66</v>
      </c>
      <c r="K58" s="33"/>
      <c r="L58" s="9">
        <v>0</v>
      </c>
      <c r="M58" s="33"/>
      <c r="N58" s="9">
        <v>0</v>
      </c>
    </row>
    <row r="59" spans="1:15" ht="24.6" customHeight="1" thickBot="1">
      <c r="A59" s="109"/>
      <c r="B59" s="84"/>
      <c r="C59" s="109"/>
      <c r="D59" s="109"/>
      <c r="E59" s="109"/>
      <c r="F59" s="109"/>
      <c r="H59" s="113">
        <f>SUM(H57:H58)</f>
        <v>40640854.469999932</v>
      </c>
      <c r="I59" s="33"/>
      <c r="J59" s="113">
        <f>SUM(J57:J58)</f>
        <v>99686165.440000176</v>
      </c>
      <c r="K59" s="33"/>
      <c r="L59" s="113">
        <f>SUM(L57:L58)</f>
        <v>45760034.729999959</v>
      </c>
      <c r="M59" s="33"/>
      <c r="N59" s="113">
        <f>SUM(N57:N58)</f>
        <v>103135169.88999997</v>
      </c>
    </row>
    <row r="60" spans="1:15" ht="24.6" customHeight="1" thickTop="1">
      <c r="A60" s="109"/>
      <c r="B60" s="109" t="s">
        <v>159</v>
      </c>
      <c r="C60" s="109"/>
      <c r="D60" s="109"/>
      <c r="E60" s="109"/>
      <c r="F60" s="109"/>
      <c r="G60" s="169"/>
      <c r="H60" s="117"/>
      <c r="I60" s="118"/>
      <c r="J60" s="117"/>
      <c r="K60" s="117"/>
      <c r="L60" s="117"/>
      <c r="M60" s="118"/>
      <c r="N60" s="117"/>
      <c r="O60" s="109"/>
    </row>
    <row r="61" spans="1:15" ht="24.6" customHeight="1">
      <c r="A61" s="109"/>
      <c r="B61" s="116" t="s">
        <v>141</v>
      </c>
      <c r="C61" s="109"/>
      <c r="D61" s="109"/>
      <c r="E61" s="109"/>
      <c r="F61" s="109"/>
      <c r="G61" s="169"/>
      <c r="H61" s="119">
        <f>+H54-H62</f>
        <v>40640853.61999993</v>
      </c>
      <c r="I61" s="112"/>
      <c r="J61" s="119">
        <v>84596623.240000173</v>
      </c>
      <c r="K61" s="119"/>
      <c r="L61" s="119">
        <f>+L54-L62</f>
        <v>45760034.729999959</v>
      </c>
      <c r="M61" s="112"/>
      <c r="N61" s="119">
        <f>+N54-N62</f>
        <v>94741200.289999977</v>
      </c>
      <c r="O61" s="109"/>
    </row>
    <row r="62" spans="1:15" ht="24.6" customHeight="1">
      <c r="A62" s="109"/>
      <c r="B62" s="120" t="s">
        <v>142</v>
      </c>
      <c r="C62" s="109"/>
      <c r="D62" s="109"/>
      <c r="E62" s="109"/>
      <c r="F62" s="109"/>
      <c r="G62" s="169"/>
      <c r="H62" s="119">
        <v>0.85</v>
      </c>
      <c r="I62" s="121"/>
      <c r="J62" s="119">
        <v>2.27</v>
      </c>
      <c r="K62" s="122"/>
      <c r="L62" s="119">
        <v>0</v>
      </c>
      <c r="M62" s="121"/>
      <c r="N62" s="7">
        <v>0</v>
      </c>
      <c r="O62" s="109"/>
    </row>
    <row r="63" spans="1:15" ht="24.6" customHeight="1" thickBot="1">
      <c r="A63" s="109"/>
      <c r="B63" s="84"/>
      <c r="C63" s="109"/>
      <c r="D63" s="109"/>
      <c r="E63" s="109"/>
      <c r="F63" s="109"/>
      <c r="G63" s="169"/>
      <c r="H63" s="123">
        <f>SUM(H61:H62)</f>
        <v>40640854.469999932</v>
      </c>
      <c r="I63" s="121"/>
      <c r="J63" s="123">
        <f>SUM(J61:J62)</f>
        <v>84596625.510000169</v>
      </c>
      <c r="K63" s="122"/>
      <c r="L63" s="123">
        <f t="shared" ref="L63" si="9">SUM(L61:L62)</f>
        <v>45760034.729999959</v>
      </c>
      <c r="M63" s="121"/>
      <c r="N63" s="123">
        <f>SUM(N61:N62)</f>
        <v>94741200.289999977</v>
      </c>
      <c r="O63" s="109"/>
    </row>
    <row r="64" spans="1:15" ht="24.6" customHeight="1" thickTop="1">
      <c r="A64" s="109"/>
      <c r="B64" s="74" t="s">
        <v>73</v>
      </c>
      <c r="C64" s="109"/>
      <c r="D64" s="109"/>
      <c r="E64" s="109"/>
      <c r="F64" s="109"/>
      <c r="G64" s="91"/>
      <c r="L64" s="124"/>
      <c r="M64" s="3"/>
      <c r="N64" s="124"/>
      <c r="O64" s="109"/>
    </row>
    <row r="65" spans="1:15" ht="24.6" customHeight="1">
      <c r="B65" s="125" t="s">
        <v>74</v>
      </c>
      <c r="C65" s="109"/>
      <c r="D65" s="109"/>
      <c r="E65" s="109"/>
      <c r="F65" s="109"/>
      <c r="G65" s="91"/>
      <c r="H65" s="109"/>
      <c r="I65" s="109"/>
      <c r="J65" s="109"/>
      <c r="K65" s="109"/>
      <c r="L65" s="109"/>
      <c r="M65" s="109"/>
      <c r="N65" s="109"/>
      <c r="O65" s="109"/>
    </row>
    <row r="66" spans="1:15" ht="24.6" customHeight="1">
      <c r="B66" s="116" t="s">
        <v>141</v>
      </c>
      <c r="D66" s="109"/>
      <c r="E66" s="109"/>
      <c r="F66" s="109"/>
      <c r="G66" s="91"/>
      <c r="H66" s="126">
        <f>+H57/H67</f>
        <v>0.13166165426633641</v>
      </c>
      <c r="I66" s="127"/>
      <c r="J66" s="126">
        <f>+J57/J67</f>
        <v>0.32294704019252424</v>
      </c>
      <c r="K66" s="126"/>
      <c r="L66" s="126">
        <f>+L57/L67</f>
        <v>0.14824594798549934</v>
      </c>
      <c r="M66" s="127"/>
      <c r="N66" s="126">
        <f>+N57/N67</f>
        <v>0.33412061684832961</v>
      </c>
      <c r="O66" s="109"/>
    </row>
    <row r="67" spans="1:15" ht="24.6" customHeight="1">
      <c r="B67" s="84" t="s">
        <v>75</v>
      </c>
      <c r="D67" s="109"/>
      <c r="E67" s="109"/>
      <c r="F67" s="109"/>
      <c r="G67" s="109"/>
      <c r="H67" s="129">
        <v>308676462</v>
      </c>
      <c r="I67" s="128"/>
      <c r="J67" s="129">
        <v>308676462</v>
      </c>
      <c r="K67" s="128"/>
      <c r="L67" s="129">
        <v>308676462</v>
      </c>
      <c r="M67" s="128"/>
      <c r="N67" s="129">
        <v>308676462</v>
      </c>
      <c r="O67" s="109"/>
    </row>
    <row r="68" spans="1:15" ht="24.6" customHeight="1">
      <c r="A68" s="109"/>
      <c r="B68" s="84"/>
      <c r="C68" s="109"/>
      <c r="D68" s="109"/>
      <c r="E68" s="109"/>
      <c r="F68" s="109"/>
      <c r="H68" s="83"/>
      <c r="J68" s="83"/>
      <c r="L68" s="83"/>
      <c r="N68" s="83"/>
    </row>
    <row r="69" spans="1:15" ht="24.6" customHeight="1">
      <c r="A69" s="109"/>
      <c r="B69" s="84" t="s">
        <v>24</v>
      </c>
      <c r="C69" s="109"/>
      <c r="D69" s="109"/>
      <c r="E69" s="109"/>
      <c r="F69" s="109"/>
      <c r="H69" s="83"/>
      <c r="J69" s="83"/>
      <c r="L69" s="83"/>
      <c r="N69" s="83"/>
    </row>
    <row r="70" spans="1:15" ht="24.6" customHeight="1">
      <c r="A70" s="109"/>
      <c r="B70" s="84"/>
      <c r="C70" s="109"/>
      <c r="D70" s="109"/>
      <c r="E70" s="109"/>
      <c r="F70" s="109"/>
      <c r="H70" s="83"/>
      <c r="J70" s="83"/>
      <c r="L70" s="83"/>
      <c r="N70" s="83"/>
    </row>
    <row r="71" spans="1:15" ht="24.6" customHeight="1">
      <c r="A71" s="109"/>
      <c r="B71" s="84"/>
      <c r="C71" s="109"/>
      <c r="D71" s="109"/>
      <c r="E71" s="109"/>
      <c r="F71" s="109"/>
      <c r="H71" s="83"/>
      <c r="J71" s="83"/>
      <c r="L71" s="83"/>
      <c r="N71" s="83"/>
    </row>
    <row r="72" spans="1:15" ht="24.6" customHeight="1">
      <c r="A72" s="109"/>
      <c r="B72" s="84"/>
      <c r="C72" s="109"/>
      <c r="D72" s="75" t="s">
        <v>129</v>
      </c>
      <c r="F72" s="75"/>
      <c r="G72" s="76"/>
      <c r="I72" s="115"/>
      <c r="J72" s="115"/>
      <c r="K72" s="115"/>
      <c r="L72" s="115"/>
      <c r="M72" s="115"/>
      <c r="N72" s="115"/>
      <c r="O72" s="109"/>
    </row>
    <row r="73" spans="1:15" ht="24.6" customHeight="1">
      <c r="A73" s="109"/>
      <c r="C73" s="84"/>
      <c r="D73" s="77" t="s">
        <v>130</v>
      </c>
      <c r="F73" s="75"/>
      <c r="G73" s="76"/>
      <c r="I73" s="109"/>
      <c r="J73" s="3"/>
      <c r="K73" s="109"/>
      <c r="L73" s="3"/>
      <c r="M73" s="109"/>
      <c r="N73" s="3"/>
      <c r="O73" s="109"/>
    </row>
    <row r="74" spans="1:15" ht="24.75" customHeight="1">
      <c r="A74" s="109"/>
      <c r="C74" s="84"/>
      <c r="E74" s="77"/>
      <c r="F74" s="75"/>
      <c r="G74" s="76"/>
      <c r="I74" s="109"/>
      <c r="J74" s="3"/>
      <c r="K74" s="109"/>
      <c r="L74" s="3"/>
      <c r="M74" s="109"/>
      <c r="N74" s="3"/>
      <c r="O74" s="109"/>
    </row>
    <row r="75" spans="1:15" ht="25.5" customHeight="1"/>
    <row r="76" spans="1:15" ht="25.5" customHeight="1"/>
  </sheetData>
  <mergeCells count="2">
    <mergeCell ref="L7:N7"/>
    <mergeCell ref="L44:N44"/>
  </mergeCells>
  <pageMargins left="0.78" right="0.19685039370078741" top="0.57999999999999996" bottom="0.43307086614173229" header="0.35433070866141736" footer="0.27559055118110237"/>
  <pageSetup paperSize="9" scale="85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4"/>
  <sheetViews>
    <sheetView topLeftCell="C2" zoomScaleNormal="100" zoomScaleSheetLayoutView="100" workbookViewId="0">
      <selection activeCell="C21" sqref="C21"/>
    </sheetView>
  </sheetViews>
  <sheetFormatPr defaultColWidth="9.140625" defaultRowHeight="25.5" customHeight="1"/>
  <cols>
    <col min="1" max="1" width="0.7109375" style="10" customWidth="1"/>
    <col min="2" max="3" width="9.140625" style="10" customWidth="1"/>
    <col min="4" max="4" width="11" style="10" customWidth="1"/>
    <col min="5" max="5" width="10.5703125" style="10" customWidth="1"/>
    <col min="6" max="6" width="8.28515625" style="10" bestFit="1" customWidth="1"/>
    <col min="7" max="7" width="15.7109375" style="10" customWidth="1"/>
    <col min="8" max="8" width="0.85546875" style="10" customWidth="1"/>
    <col min="9" max="9" width="15.7109375" style="10" customWidth="1"/>
    <col min="10" max="10" width="1" style="10" customWidth="1"/>
    <col min="11" max="11" width="15.7109375" style="10" customWidth="1"/>
    <col min="12" max="12" width="1" style="10" customWidth="1"/>
    <col min="13" max="13" width="15.7109375" style="10" customWidth="1"/>
    <col min="14" max="14" width="0.85546875" style="10" customWidth="1"/>
    <col min="15" max="15" width="15.7109375" style="10" customWidth="1"/>
    <col min="16" max="16" width="0.85546875" style="10" customWidth="1"/>
    <col min="17" max="17" width="17" style="10" customWidth="1"/>
    <col min="18" max="18" width="0.85546875" style="10" customWidth="1"/>
    <col min="19" max="19" width="15.7109375" style="10" customWidth="1"/>
    <col min="20" max="20" width="1" style="10" customWidth="1"/>
    <col min="21" max="21" width="15.7109375" style="10" customWidth="1"/>
    <col min="22" max="22" width="3.5703125" style="10" customWidth="1"/>
    <col min="23" max="23" width="15.5703125" style="10" customWidth="1"/>
    <col min="24" max="16384" width="9.140625" style="10"/>
  </cols>
  <sheetData>
    <row r="1" spans="1:22" ht="25.5" customHeight="1">
      <c r="B1" s="11" t="s">
        <v>76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25.5" customHeight="1">
      <c r="B2" s="11" t="s">
        <v>77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ht="25.5" customHeight="1">
      <c r="A3" s="12"/>
      <c r="B3" s="13" t="str">
        <f>งบกำไรขาดทุน!B3</f>
        <v>สำหรับงวด 3 เดือน สิ้นสุดวันที่ 31 มีนาคม 2563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</row>
    <row r="4" spans="1:22" s="161" customFormat="1" ht="25.5" customHeight="1">
      <c r="A4" s="158"/>
      <c r="B4" s="159" t="s">
        <v>177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</row>
    <row r="5" spans="1:22" ht="25.5" customHeight="1">
      <c r="A5" s="12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</row>
    <row r="6" spans="1:22" ht="25.5" customHeight="1"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 t="s">
        <v>2</v>
      </c>
    </row>
    <row r="7" spans="1:22" ht="25.5" customHeight="1">
      <c r="A7" s="15"/>
      <c r="B7" s="15"/>
      <c r="C7" s="15"/>
      <c r="D7" s="15"/>
      <c r="E7" s="15"/>
      <c r="F7" s="15"/>
      <c r="G7" s="17" t="s">
        <v>3</v>
      </c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</row>
    <row r="8" spans="1:22" ht="25.5" customHeight="1">
      <c r="A8" s="15"/>
      <c r="B8" s="15"/>
      <c r="C8" s="15"/>
      <c r="D8" s="15"/>
      <c r="E8" s="15"/>
      <c r="F8" s="15"/>
      <c r="G8" s="18"/>
      <c r="H8" s="18"/>
      <c r="I8" s="18"/>
      <c r="J8" s="18"/>
      <c r="K8" s="18"/>
      <c r="L8" s="19" t="s">
        <v>78</v>
      </c>
      <c r="M8" s="17"/>
      <c r="N8" s="17"/>
      <c r="O8" s="17"/>
      <c r="P8" s="18"/>
      <c r="Q8" s="18"/>
      <c r="R8" s="18"/>
      <c r="S8" s="19" t="s">
        <v>79</v>
      </c>
      <c r="T8" s="18"/>
      <c r="U8" s="18" t="s">
        <v>80</v>
      </c>
    </row>
    <row r="9" spans="1:22" ht="25.5" customHeight="1">
      <c r="A9" s="15"/>
      <c r="B9" s="15"/>
      <c r="C9" s="15"/>
      <c r="D9" s="15"/>
      <c r="E9" s="15"/>
      <c r="F9" s="72" t="s">
        <v>5</v>
      </c>
      <c r="G9" s="131" t="s">
        <v>81</v>
      </c>
      <c r="H9" s="131"/>
      <c r="I9" s="131" t="s">
        <v>82</v>
      </c>
      <c r="J9" s="131"/>
      <c r="K9" s="131" t="s">
        <v>82</v>
      </c>
      <c r="L9" s="131"/>
      <c r="M9" s="183" t="s">
        <v>83</v>
      </c>
      <c r="N9" s="183"/>
      <c r="O9" s="183"/>
      <c r="P9" s="131"/>
      <c r="Q9" s="131" t="s">
        <v>56</v>
      </c>
      <c r="R9" s="19"/>
      <c r="S9" s="19" t="s">
        <v>84</v>
      </c>
      <c r="T9" s="19"/>
      <c r="U9" s="20" t="s">
        <v>39</v>
      </c>
    </row>
    <row r="10" spans="1:22" ht="25.5" customHeight="1">
      <c r="A10" s="15"/>
      <c r="B10" s="15"/>
      <c r="C10" s="15"/>
      <c r="D10" s="15"/>
      <c r="E10" s="15"/>
      <c r="F10" s="15"/>
      <c r="G10" s="19" t="s">
        <v>85</v>
      </c>
      <c r="H10" s="19"/>
      <c r="I10" s="19" t="s">
        <v>86</v>
      </c>
      <c r="J10" s="19"/>
      <c r="K10" s="19" t="s">
        <v>87</v>
      </c>
      <c r="L10" s="19"/>
      <c r="M10" s="19" t="s">
        <v>88</v>
      </c>
      <c r="N10" s="19"/>
      <c r="O10" s="19" t="s">
        <v>89</v>
      </c>
      <c r="P10" s="19"/>
      <c r="Q10" s="19" t="s">
        <v>90</v>
      </c>
      <c r="R10" s="19"/>
      <c r="S10" s="19"/>
      <c r="T10" s="19"/>
      <c r="U10" s="20"/>
    </row>
    <row r="11" spans="1:22" ht="25.5" customHeight="1">
      <c r="A11" s="15"/>
      <c r="B11" s="15"/>
      <c r="C11" s="15"/>
      <c r="D11" s="15"/>
      <c r="E11" s="15"/>
      <c r="F11" s="15"/>
      <c r="G11" s="21"/>
      <c r="H11" s="21"/>
      <c r="I11" s="21"/>
      <c r="J11" s="21"/>
      <c r="K11" s="21" t="s">
        <v>91</v>
      </c>
      <c r="L11" s="21"/>
      <c r="M11" s="21" t="s">
        <v>92</v>
      </c>
      <c r="N11" s="21"/>
      <c r="O11" s="21"/>
      <c r="P11" s="21"/>
      <c r="Q11" s="21"/>
      <c r="R11" s="21"/>
      <c r="S11" s="21"/>
      <c r="T11" s="21"/>
      <c r="U11" s="22"/>
    </row>
    <row r="12" spans="1:22" ht="25.5" customHeight="1">
      <c r="A12" s="15"/>
      <c r="B12" s="23" t="s">
        <v>178</v>
      </c>
      <c r="C12" s="15"/>
      <c r="D12" s="15"/>
      <c r="E12" s="15"/>
      <c r="F12" s="15"/>
      <c r="G12" s="24">
        <v>308676462</v>
      </c>
      <c r="H12" s="19"/>
      <c r="I12" s="24">
        <v>97844800</v>
      </c>
      <c r="J12" s="24"/>
      <c r="K12" s="24">
        <v>186541112.75</v>
      </c>
      <c r="L12" s="24"/>
      <c r="M12" s="24">
        <v>36867646.200000003</v>
      </c>
      <c r="N12" s="24"/>
      <c r="O12" s="24">
        <v>1633708628.6900003</v>
      </c>
      <c r="P12" s="24"/>
      <c r="Q12" s="25">
        <f>SUM(G12:O12)</f>
        <v>2263638649.6400003</v>
      </c>
      <c r="R12" s="24"/>
      <c r="S12" s="24">
        <v>327.86000000024796</v>
      </c>
      <c r="T12" s="24"/>
      <c r="U12" s="25">
        <f>SUM(Q12:S12)</f>
        <v>2263638977.5000005</v>
      </c>
    </row>
    <row r="13" spans="1:22" ht="25.5" customHeight="1">
      <c r="A13" s="15"/>
      <c r="B13" s="23" t="s">
        <v>93</v>
      </c>
      <c r="C13" s="15"/>
      <c r="D13" s="15"/>
      <c r="E13" s="15"/>
      <c r="F13" s="15"/>
      <c r="G13" s="25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26"/>
    </row>
    <row r="14" spans="1:22" ht="25.5" customHeight="1">
      <c r="A14" s="15"/>
      <c r="B14" s="27" t="s">
        <v>179</v>
      </c>
      <c r="C14" s="15"/>
      <c r="D14" s="15"/>
      <c r="E14" s="15"/>
      <c r="F14" s="15"/>
      <c r="G14" s="25">
        <v>0</v>
      </c>
      <c r="H14" s="19"/>
      <c r="I14" s="25">
        <v>0</v>
      </c>
      <c r="J14" s="19"/>
      <c r="K14" s="25">
        <v>0</v>
      </c>
      <c r="L14" s="19"/>
      <c r="M14" s="25">
        <v>0</v>
      </c>
      <c r="N14" s="19"/>
      <c r="O14" s="25">
        <f>+งบกำไรขาดทุน!J61</f>
        <v>84596623.240000173</v>
      </c>
      <c r="P14" s="19"/>
      <c r="Q14" s="25">
        <f>SUM(G14:O14)</f>
        <v>84596623.240000173</v>
      </c>
      <c r="R14" s="19"/>
      <c r="S14" s="25">
        <f>+งบกำไรขาดทุน!J62</f>
        <v>2.27</v>
      </c>
      <c r="T14" s="25"/>
      <c r="U14" s="25">
        <f>SUM(Q14:S14)</f>
        <v>84596625.510000169</v>
      </c>
    </row>
    <row r="15" spans="1:22" ht="25.5" customHeight="1" thickBot="1">
      <c r="A15" s="15"/>
      <c r="B15" s="23" t="s">
        <v>181</v>
      </c>
      <c r="C15" s="15"/>
      <c r="D15" s="15"/>
      <c r="E15" s="15"/>
      <c r="F15" s="15"/>
      <c r="G15" s="28">
        <f>SUM(G12:G14)</f>
        <v>308676462</v>
      </c>
      <c r="H15" s="19"/>
      <c r="I15" s="28">
        <f>SUM(I12:I14)</f>
        <v>97844800</v>
      </c>
      <c r="J15" s="19"/>
      <c r="K15" s="28">
        <f>SUM(K12:K14)</f>
        <v>186541112.75</v>
      </c>
      <c r="L15" s="19"/>
      <c r="M15" s="28">
        <f>SUM(M12:M14)</f>
        <v>36867646.200000003</v>
      </c>
      <c r="N15" s="19"/>
      <c r="O15" s="28">
        <f>SUM(O12:O14)</f>
        <v>1718305251.9300005</v>
      </c>
      <c r="P15" s="19"/>
      <c r="Q15" s="28">
        <f>SUM(Q12:Q14)</f>
        <v>2348235272.8800006</v>
      </c>
      <c r="R15" s="19"/>
      <c r="S15" s="28">
        <f>SUM(S12:S14)</f>
        <v>330.13000000024795</v>
      </c>
      <c r="T15" s="19"/>
      <c r="U15" s="28">
        <f>SUM(U12:U14)</f>
        <v>2348235603.0100007</v>
      </c>
    </row>
    <row r="16" spans="1:22" ht="25.5" customHeight="1" thickTop="1">
      <c r="A16" s="15"/>
      <c r="B16" s="23"/>
      <c r="C16" s="15"/>
      <c r="D16" s="15"/>
      <c r="E16" s="15"/>
      <c r="F16" s="15"/>
      <c r="G16" s="25"/>
      <c r="H16" s="19"/>
      <c r="I16" s="25"/>
      <c r="J16" s="19"/>
      <c r="K16" s="25"/>
      <c r="L16" s="19"/>
      <c r="M16" s="25"/>
      <c r="N16" s="19"/>
      <c r="O16" s="25"/>
      <c r="P16" s="19"/>
      <c r="Q16" s="25"/>
      <c r="R16" s="19"/>
      <c r="S16" s="25"/>
      <c r="T16" s="19"/>
      <c r="U16" s="25"/>
    </row>
    <row r="17" spans="1:21" ht="25.5" customHeight="1">
      <c r="A17" s="15"/>
      <c r="B17" s="23" t="s">
        <v>180</v>
      </c>
      <c r="C17" s="15"/>
      <c r="D17" s="15"/>
      <c r="E17" s="15"/>
      <c r="F17" s="15"/>
      <c r="G17" s="24">
        <v>308676462</v>
      </c>
      <c r="H17" s="19"/>
      <c r="I17" s="24">
        <v>97844800</v>
      </c>
      <c r="J17" s="24"/>
      <c r="K17" s="24">
        <v>186541112.75</v>
      </c>
      <c r="L17" s="24"/>
      <c r="M17" s="24">
        <v>36867646.200000003</v>
      </c>
      <c r="N17" s="24"/>
      <c r="O17" s="24">
        <v>1574917674.1100011</v>
      </c>
      <c r="P17" s="24"/>
      <c r="Q17" s="25">
        <v>2204847695.0600009</v>
      </c>
      <c r="R17" s="24"/>
      <c r="S17" s="24">
        <v>398.21000000024799</v>
      </c>
      <c r="T17" s="24"/>
      <c r="U17" s="25">
        <f>SUM(Q17:S17)</f>
        <v>2204848093.2700009</v>
      </c>
    </row>
    <row r="18" spans="1:21" ht="25.5" customHeight="1">
      <c r="A18" s="15"/>
      <c r="B18" s="23" t="s">
        <v>200</v>
      </c>
      <c r="C18" s="15"/>
      <c r="D18" s="15"/>
      <c r="E18" s="15"/>
      <c r="F18" s="175" t="s">
        <v>214</v>
      </c>
      <c r="G18" s="8">
        <v>0</v>
      </c>
      <c r="H18" s="19"/>
      <c r="I18" s="8">
        <v>0</v>
      </c>
      <c r="J18" s="19"/>
      <c r="K18" s="8">
        <v>0</v>
      </c>
      <c r="L18" s="19"/>
      <c r="M18" s="8">
        <v>0</v>
      </c>
      <c r="N18" s="24"/>
      <c r="O18" s="164">
        <f>4065954.33+1655575.63</f>
        <v>5721529.96</v>
      </c>
      <c r="P18" s="24"/>
      <c r="Q18" s="8">
        <f>SUM(G18:O18)</f>
        <v>5721529.96</v>
      </c>
      <c r="R18" s="24"/>
      <c r="S18" s="164">
        <v>0.05</v>
      </c>
      <c r="T18" s="24"/>
      <c r="U18" s="8">
        <f>SUM(Q18:S18)</f>
        <v>5721530.0099999998</v>
      </c>
    </row>
    <row r="19" spans="1:21" ht="25.5" customHeight="1">
      <c r="A19" s="15"/>
      <c r="B19" s="23" t="s">
        <v>201</v>
      </c>
      <c r="C19" s="15"/>
      <c r="D19" s="15"/>
      <c r="E19" s="15"/>
      <c r="F19" s="15"/>
      <c r="G19" s="24">
        <f>SUM(G17:G18)</f>
        <v>308676462</v>
      </c>
      <c r="H19" s="19"/>
      <c r="I19" s="24">
        <f>SUM(I17:I18)</f>
        <v>97844800</v>
      </c>
      <c r="J19" s="24"/>
      <c r="K19" s="24">
        <f>SUM(K17:K18)</f>
        <v>186541112.75</v>
      </c>
      <c r="L19" s="24"/>
      <c r="M19" s="24">
        <f>SUM(M17:M18)</f>
        <v>36867646.200000003</v>
      </c>
      <c r="N19" s="24"/>
      <c r="O19" s="24">
        <f>SUM(O17:O18)</f>
        <v>1580639204.0700011</v>
      </c>
      <c r="P19" s="24"/>
      <c r="Q19" s="24">
        <f>SUM(Q17:Q18)</f>
        <v>2210569225.0200009</v>
      </c>
      <c r="R19" s="24"/>
      <c r="S19" s="24">
        <f>SUM(S17:S18)</f>
        <v>398.260000000248</v>
      </c>
      <c r="T19" s="24"/>
      <c r="U19" s="24">
        <f>SUM(U17:U18)</f>
        <v>2210569623.2800012</v>
      </c>
    </row>
    <row r="20" spans="1:21" ht="25.5" customHeight="1">
      <c r="B20" s="23" t="s">
        <v>93</v>
      </c>
      <c r="C20" s="23"/>
      <c r="D20" s="23"/>
      <c r="E20" s="23"/>
      <c r="F20" s="29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6"/>
      <c r="U20" s="25"/>
    </row>
    <row r="21" spans="1:21" s="31" customFormat="1" ht="25.5" customHeight="1">
      <c r="A21" s="41"/>
      <c r="B21" s="27" t="s">
        <v>205</v>
      </c>
      <c r="C21" s="30"/>
      <c r="F21" s="175" t="s">
        <v>215</v>
      </c>
      <c r="G21" s="31">
        <v>0</v>
      </c>
      <c r="H21" s="24"/>
      <c r="I21" s="5">
        <v>0</v>
      </c>
      <c r="J21" s="24"/>
      <c r="K21" s="5">
        <v>0</v>
      </c>
      <c r="L21" s="24"/>
      <c r="M21" s="5">
        <v>0</v>
      </c>
      <c r="N21" s="24"/>
      <c r="O21" s="5">
        <v>-185205877.19999999</v>
      </c>
      <c r="P21" s="24"/>
      <c r="Q21" s="25">
        <f>SUM(G21:O21)</f>
        <v>-185205877.19999999</v>
      </c>
      <c r="R21" s="24"/>
      <c r="S21" s="31">
        <v>0</v>
      </c>
      <c r="U21" s="24">
        <f>SUM(Q21:S21)</f>
        <v>-185205877.19999999</v>
      </c>
    </row>
    <row r="22" spans="1:21" s="31" customFormat="1" ht="25.5" customHeight="1">
      <c r="A22" s="29"/>
      <c r="B22" s="27" t="s">
        <v>179</v>
      </c>
      <c r="C22" s="30"/>
      <c r="D22" s="30"/>
      <c r="E22" s="30"/>
      <c r="G22" s="25">
        <v>0</v>
      </c>
      <c r="H22" s="25"/>
      <c r="I22" s="25">
        <v>0</v>
      </c>
      <c r="J22" s="25"/>
      <c r="K22" s="25">
        <v>0</v>
      </c>
      <c r="L22" s="25"/>
      <c r="M22" s="25">
        <v>0</v>
      </c>
      <c r="N22" s="25"/>
      <c r="O22" s="25">
        <f>+งบกำไรขาดทุน!H57</f>
        <v>40640853.61999993</v>
      </c>
      <c r="P22" s="25"/>
      <c r="Q22" s="25">
        <f>SUM(G22:O22)</f>
        <v>40640853.61999993</v>
      </c>
      <c r="R22" s="25"/>
      <c r="S22" s="25">
        <f>+งบกำไรขาดทุน!H58</f>
        <v>0.85</v>
      </c>
      <c r="T22" s="6"/>
      <c r="U22" s="25">
        <f>SUM(Q22:S22)</f>
        <v>40640854.469999932</v>
      </c>
    </row>
    <row r="23" spans="1:21" s="31" customFormat="1" ht="25.5" customHeight="1" thickBot="1">
      <c r="A23" s="29"/>
      <c r="B23" s="23" t="s">
        <v>182</v>
      </c>
      <c r="C23" s="30"/>
      <c r="D23" s="30"/>
      <c r="E23" s="30"/>
      <c r="F23" s="30"/>
      <c r="G23" s="28">
        <f>SUM(G19:G22)</f>
        <v>308676462</v>
      </c>
      <c r="H23" s="25"/>
      <c r="I23" s="28">
        <f>SUM(I19:I22)</f>
        <v>97844800</v>
      </c>
      <c r="J23" s="25"/>
      <c r="K23" s="28">
        <f>SUM(K19:K22)</f>
        <v>186541112.75</v>
      </c>
      <c r="L23" s="25"/>
      <c r="M23" s="28">
        <f>SUM(M19:M22)</f>
        <v>36867646.200000003</v>
      </c>
      <c r="N23" s="25"/>
      <c r="O23" s="28">
        <f>SUM(O19:O22)</f>
        <v>1436074180.490001</v>
      </c>
      <c r="P23" s="25"/>
      <c r="Q23" s="28">
        <f>SUM(Q19:Q22)</f>
        <v>2066004201.4400008</v>
      </c>
      <c r="R23" s="25"/>
      <c r="S23" s="28">
        <f>SUM(S19:S22)</f>
        <v>399.11000000024802</v>
      </c>
      <c r="T23" s="6"/>
      <c r="U23" s="28">
        <f>SUM(U19:U22)</f>
        <v>2066004600.5500011</v>
      </c>
    </row>
    <row r="24" spans="1:21" s="31" customFormat="1" ht="25.5" customHeight="1" thickTop="1">
      <c r="A24" s="29"/>
      <c r="C24" s="30"/>
      <c r="D24" s="30"/>
      <c r="E24" s="30"/>
      <c r="F24" s="30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6"/>
      <c r="U24" s="73"/>
    </row>
    <row r="25" spans="1:21" ht="25.5" customHeight="1">
      <c r="A25" s="23"/>
      <c r="B25" s="23" t="s">
        <v>24</v>
      </c>
      <c r="C25" s="12"/>
      <c r="D25" s="12"/>
      <c r="E25" s="12"/>
      <c r="F25" s="32"/>
      <c r="H25" s="5"/>
      <c r="I25" s="5"/>
      <c r="J25" s="5"/>
      <c r="K25" s="5"/>
      <c r="L25" s="5"/>
      <c r="M25" s="5"/>
      <c r="N25" s="5"/>
      <c r="O25" s="12"/>
      <c r="P25" s="12"/>
      <c r="Q25" s="12"/>
      <c r="R25" s="12"/>
      <c r="S25" s="12"/>
      <c r="T25" s="12"/>
      <c r="U25" s="12"/>
    </row>
    <row r="26" spans="1:21" ht="25.5" customHeight="1">
      <c r="A26" s="23"/>
      <c r="B26" s="23"/>
      <c r="C26" s="12"/>
      <c r="D26" s="12"/>
      <c r="E26" s="12"/>
      <c r="F26" s="32"/>
      <c r="H26" s="5"/>
      <c r="I26" s="5"/>
      <c r="J26" s="5"/>
      <c r="K26" s="5"/>
      <c r="L26" s="5"/>
      <c r="M26" s="5"/>
      <c r="N26" s="5"/>
      <c r="O26" s="12"/>
      <c r="P26" s="12"/>
      <c r="Q26" s="12"/>
      <c r="R26" s="12"/>
      <c r="S26" s="12"/>
      <c r="T26" s="12"/>
      <c r="U26" s="12"/>
    </row>
    <row r="27" spans="1:21" ht="25.5" customHeight="1">
      <c r="A27" s="23"/>
      <c r="B27" s="23"/>
      <c r="C27" s="12"/>
      <c r="D27" s="12"/>
      <c r="E27" s="12"/>
      <c r="F27" s="32"/>
      <c r="G27" s="74"/>
      <c r="H27" s="75" t="s">
        <v>129</v>
      </c>
      <c r="I27" s="75"/>
      <c r="J27" s="76"/>
      <c r="M27" s="33"/>
      <c r="N27" s="5"/>
      <c r="O27" s="12"/>
      <c r="P27" s="12"/>
      <c r="Q27" s="12"/>
      <c r="R27" s="12"/>
      <c r="S27" s="12"/>
      <c r="T27" s="12"/>
      <c r="U27" s="12"/>
    </row>
    <row r="28" spans="1:21" ht="25.5" customHeight="1">
      <c r="A28" s="23"/>
      <c r="B28" s="23"/>
      <c r="C28" s="12"/>
      <c r="D28" s="12"/>
      <c r="E28" s="12"/>
      <c r="F28" s="32"/>
      <c r="G28" s="74"/>
      <c r="H28" s="77" t="s">
        <v>130</v>
      </c>
      <c r="I28" s="75"/>
      <c r="J28" s="76"/>
      <c r="M28" s="33"/>
      <c r="N28" s="5"/>
      <c r="O28" s="12"/>
      <c r="P28" s="12"/>
      <c r="Q28" s="12"/>
      <c r="R28" s="12"/>
      <c r="S28" s="12"/>
      <c r="T28" s="12"/>
      <c r="U28" s="12"/>
    </row>
    <row r="29" spans="1:21" ht="25.5" customHeight="1">
      <c r="H29" s="33"/>
      <c r="I29" s="33"/>
      <c r="J29" s="33"/>
      <c r="K29" s="33"/>
      <c r="L29" s="33"/>
      <c r="M29" s="33"/>
      <c r="N29" s="33"/>
    </row>
    <row r="30" spans="1:21" ht="25.5" customHeight="1">
      <c r="H30" s="33"/>
      <c r="I30" s="33"/>
      <c r="J30" s="33"/>
      <c r="K30" s="33"/>
      <c r="L30" s="33"/>
      <c r="M30" s="33"/>
      <c r="N30" s="33"/>
    </row>
    <row r="31" spans="1:21" ht="25.5" customHeight="1">
      <c r="H31" s="33"/>
      <c r="I31" s="33"/>
      <c r="J31" s="33"/>
      <c r="K31" s="33"/>
      <c r="L31" s="33"/>
      <c r="M31" s="33"/>
      <c r="N31" s="33"/>
    </row>
    <row r="32" spans="1:21" ht="25.5" customHeight="1">
      <c r="H32" s="33"/>
      <c r="I32" s="33"/>
      <c r="J32" s="33"/>
      <c r="K32" s="33"/>
      <c r="L32" s="33"/>
      <c r="M32" s="33"/>
      <c r="N32" s="33"/>
    </row>
    <row r="51" spans="8:14" ht="25.5" customHeight="1">
      <c r="H51" s="33"/>
      <c r="I51" s="33"/>
      <c r="J51" s="33"/>
      <c r="K51" s="33"/>
      <c r="L51" s="33"/>
      <c r="M51" s="33"/>
      <c r="N51" s="33"/>
    </row>
    <row r="52" spans="8:14" ht="25.5" customHeight="1">
      <c r="H52" s="33"/>
      <c r="I52" s="33"/>
      <c r="J52" s="33"/>
      <c r="K52" s="33"/>
      <c r="L52" s="33"/>
      <c r="M52" s="33"/>
      <c r="N52" s="33"/>
    </row>
    <row r="53" spans="8:14" ht="25.5" customHeight="1">
      <c r="H53" s="33"/>
      <c r="I53" s="33"/>
      <c r="J53" s="33"/>
      <c r="K53" s="33"/>
      <c r="L53" s="33"/>
      <c r="M53" s="33"/>
      <c r="N53" s="33"/>
    </row>
    <row r="54" spans="8:14" ht="25.5" customHeight="1">
      <c r="H54" s="33"/>
      <c r="I54" s="33"/>
      <c r="J54" s="33"/>
      <c r="K54" s="33"/>
      <c r="L54" s="33"/>
      <c r="M54" s="33"/>
      <c r="N54" s="33"/>
    </row>
    <row r="55" spans="8:14" ht="25.5" customHeight="1">
      <c r="H55" s="33"/>
      <c r="I55" s="33"/>
      <c r="J55" s="33"/>
      <c r="K55" s="33"/>
      <c r="L55" s="33"/>
      <c r="M55" s="33"/>
      <c r="N55" s="33"/>
    </row>
    <row r="56" spans="8:14" ht="25.5" customHeight="1">
      <c r="H56" s="33"/>
      <c r="I56" s="33"/>
      <c r="J56" s="33"/>
      <c r="K56" s="33"/>
      <c r="L56" s="33"/>
      <c r="M56" s="33"/>
      <c r="N56" s="33"/>
    </row>
    <row r="60" spans="8:14" ht="25.5" customHeight="1">
      <c r="J60" s="33"/>
      <c r="K60" s="33"/>
      <c r="L60" s="33"/>
      <c r="M60" s="33"/>
      <c r="N60" s="33"/>
    </row>
    <row r="61" spans="8:14" ht="25.5" customHeight="1">
      <c r="J61" s="33"/>
      <c r="K61" s="33"/>
      <c r="L61" s="33"/>
      <c r="M61" s="33"/>
      <c r="N61" s="33"/>
    </row>
    <row r="62" spans="8:14" ht="25.5" customHeight="1">
      <c r="J62" s="33"/>
      <c r="K62" s="33"/>
      <c r="L62" s="33"/>
      <c r="M62" s="33"/>
      <c r="N62" s="33"/>
    </row>
    <row r="63" spans="8:14" ht="25.5" customHeight="1">
      <c r="J63" s="33"/>
      <c r="K63" s="33"/>
      <c r="L63" s="33"/>
      <c r="M63" s="33"/>
      <c r="N63" s="33"/>
    </row>
    <row r="64" spans="8:14" ht="25.5" customHeight="1">
      <c r="J64" s="33"/>
      <c r="K64" s="33"/>
      <c r="L64" s="33"/>
      <c r="M64" s="33"/>
      <c r="N64" s="33"/>
    </row>
  </sheetData>
  <mergeCells count="1">
    <mergeCell ref="M9:O9"/>
  </mergeCells>
  <printOptions horizontalCentered="1"/>
  <pageMargins left="0.7" right="0.44" top="0.46" bottom="0.39370078740157483" header="0.23622047244094491" footer="0.15748031496062992"/>
  <pageSetup paperSize="9" scale="75" fitToHeight="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opLeftCell="B6" zoomScaleNormal="100" zoomScaleSheetLayoutView="80" workbookViewId="0">
      <selection activeCell="C20" sqref="C20"/>
    </sheetView>
  </sheetViews>
  <sheetFormatPr defaultColWidth="9.140625" defaultRowHeight="24" customHeight="1"/>
  <cols>
    <col min="1" max="1" width="0.7109375" style="10" customWidth="1"/>
    <col min="2" max="3" width="9" style="10" customWidth="1"/>
    <col min="4" max="4" width="13.140625" style="10" customWidth="1"/>
    <col min="5" max="5" width="9.140625" style="10" customWidth="1"/>
    <col min="6" max="6" width="8.28515625" style="10" customWidth="1"/>
    <col min="7" max="7" width="9.140625" style="10" customWidth="1"/>
    <col min="8" max="8" width="16.7109375" style="10" customWidth="1"/>
    <col min="9" max="9" width="1" style="10" customWidth="1"/>
    <col min="10" max="10" width="16.7109375" style="10" customWidth="1"/>
    <col min="11" max="11" width="1" style="10" customWidth="1"/>
    <col min="12" max="12" width="16.7109375" style="10" customWidth="1"/>
    <col min="13" max="13" width="1" style="10" customWidth="1"/>
    <col min="14" max="14" width="15.85546875" style="10" bestFit="1" customWidth="1"/>
    <col min="15" max="15" width="1" style="10" customWidth="1"/>
    <col min="16" max="16" width="16.7109375" style="10" customWidth="1"/>
    <col min="17" max="17" width="1" style="10" customWidth="1"/>
    <col min="18" max="18" width="16.7109375" style="10" customWidth="1"/>
    <col min="19" max="19" width="2" style="10" customWidth="1"/>
    <col min="20" max="20" width="26.7109375" style="10" customWidth="1"/>
    <col min="21" max="16384" width="9.140625" style="10"/>
  </cols>
  <sheetData>
    <row r="1" spans="1:18" ht="24" customHeight="1">
      <c r="B1" s="11" t="s">
        <v>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</row>
    <row r="2" spans="1:18" ht="24" customHeight="1">
      <c r="B2" s="11" t="s">
        <v>77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</row>
    <row r="3" spans="1:18" ht="24" customHeight="1">
      <c r="A3" s="12"/>
      <c r="B3" s="13" t="str">
        <f>+งบแสดงการเปลี่ยนแปลงรวม!B3</f>
        <v>สำหรับงวด 3 เดือน สิ้นสุดวันที่ 31 มีนาคม 2563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</row>
    <row r="4" spans="1:18" s="161" customFormat="1" ht="24" customHeight="1">
      <c r="A4" s="158"/>
      <c r="B4" s="162" t="s">
        <v>177</v>
      </c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</row>
    <row r="5" spans="1:18" ht="24" customHeight="1">
      <c r="A5" s="12"/>
      <c r="B5" s="14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</row>
    <row r="6" spans="1:18" ht="24" customHeight="1">
      <c r="A6" s="12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 t="s">
        <v>2</v>
      </c>
    </row>
    <row r="7" spans="1:18" ht="24" customHeight="1">
      <c r="A7" s="15"/>
      <c r="B7" s="15"/>
      <c r="C7" s="15"/>
      <c r="D7" s="15"/>
      <c r="F7" s="15"/>
      <c r="H7" s="11" t="s">
        <v>4</v>
      </c>
      <c r="I7" s="11"/>
      <c r="J7" s="11"/>
      <c r="K7" s="11"/>
      <c r="L7" s="11"/>
      <c r="M7" s="34"/>
      <c r="N7" s="11"/>
      <c r="O7" s="11"/>
      <c r="P7" s="11"/>
      <c r="Q7" s="11"/>
      <c r="R7" s="35"/>
    </row>
    <row r="8" spans="1:18" ht="24" customHeight="1">
      <c r="A8" s="15"/>
      <c r="B8" s="15"/>
      <c r="C8" s="15"/>
      <c r="D8" s="15"/>
      <c r="G8" s="169" t="s">
        <v>5</v>
      </c>
      <c r="H8" s="131" t="s">
        <v>81</v>
      </c>
      <c r="I8" s="131"/>
      <c r="J8" s="131" t="s">
        <v>82</v>
      </c>
      <c r="K8" s="131"/>
      <c r="L8" s="131" t="s">
        <v>82</v>
      </c>
      <c r="M8" s="131"/>
      <c r="N8" s="183" t="s">
        <v>83</v>
      </c>
      <c r="O8" s="183"/>
      <c r="P8" s="183"/>
      <c r="Q8" s="131"/>
      <c r="R8" s="36" t="s">
        <v>94</v>
      </c>
    </row>
    <row r="9" spans="1:18" ht="24" customHeight="1">
      <c r="A9" s="15"/>
      <c r="B9" s="15"/>
      <c r="C9" s="15"/>
      <c r="D9" s="15"/>
      <c r="F9" s="15"/>
      <c r="H9" s="19" t="s">
        <v>85</v>
      </c>
      <c r="I9" s="19"/>
      <c r="J9" s="19" t="s">
        <v>86</v>
      </c>
      <c r="K9" s="19"/>
      <c r="L9" s="19" t="s">
        <v>87</v>
      </c>
      <c r="M9" s="19"/>
      <c r="N9" s="19" t="s">
        <v>88</v>
      </c>
      <c r="O9" s="19"/>
      <c r="P9" s="19" t="s">
        <v>89</v>
      </c>
      <c r="Q9" s="19"/>
      <c r="R9" s="20" t="s">
        <v>95</v>
      </c>
    </row>
    <row r="10" spans="1:18" ht="24" customHeight="1">
      <c r="A10" s="15"/>
      <c r="B10" s="15"/>
      <c r="C10" s="15"/>
      <c r="D10" s="15"/>
      <c r="F10" s="15"/>
      <c r="H10" s="21"/>
      <c r="I10" s="21"/>
      <c r="J10" s="21"/>
      <c r="K10" s="21"/>
      <c r="L10" s="21" t="s">
        <v>91</v>
      </c>
      <c r="M10" s="21"/>
      <c r="N10" s="21" t="s">
        <v>92</v>
      </c>
      <c r="O10" s="21"/>
      <c r="P10" s="21"/>
      <c r="Q10" s="21"/>
      <c r="R10" s="37"/>
    </row>
    <row r="11" spans="1:18" ht="24" customHeight="1">
      <c r="A11" s="38"/>
      <c r="B11" s="23" t="s">
        <v>178</v>
      </c>
      <c r="C11" s="12"/>
      <c r="E11" s="12"/>
      <c r="F11" s="39"/>
      <c r="G11" s="12"/>
      <c r="H11" s="24">
        <v>308676462</v>
      </c>
      <c r="I11" s="24"/>
      <c r="J11" s="24">
        <v>97844800</v>
      </c>
      <c r="K11" s="24"/>
      <c r="L11" s="24">
        <v>186541112.75</v>
      </c>
      <c r="M11" s="24"/>
      <c r="N11" s="24">
        <v>36867646.200000003</v>
      </c>
      <c r="O11" s="24"/>
      <c r="P11" s="24">
        <v>1519652886.8100004</v>
      </c>
      <c r="Q11" s="24"/>
      <c r="R11" s="24">
        <v>2149582907.7600002</v>
      </c>
    </row>
    <row r="12" spans="1:18" ht="24" customHeight="1">
      <c r="A12" s="23"/>
      <c r="B12" s="23" t="s">
        <v>93</v>
      </c>
      <c r="C12" s="31"/>
      <c r="D12" s="30"/>
      <c r="F12" s="29"/>
      <c r="H12" s="24"/>
      <c r="I12" s="5"/>
      <c r="J12" s="24"/>
      <c r="K12" s="5"/>
      <c r="L12" s="24"/>
      <c r="M12" s="5"/>
      <c r="N12" s="24"/>
      <c r="O12" s="5"/>
      <c r="P12" s="24"/>
      <c r="Q12" s="5"/>
      <c r="R12" s="25"/>
    </row>
    <row r="13" spans="1:18" ht="24" customHeight="1">
      <c r="A13" s="23"/>
      <c r="B13" s="10" t="s">
        <v>183</v>
      </c>
      <c r="C13" s="31"/>
      <c r="D13" s="30"/>
      <c r="F13" s="29"/>
      <c r="G13" s="40"/>
      <c r="H13" s="24">
        <v>0</v>
      </c>
      <c r="I13" s="5"/>
      <c r="J13" s="24">
        <v>0</v>
      </c>
      <c r="K13" s="5"/>
      <c r="L13" s="24">
        <v>0</v>
      </c>
      <c r="M13" s="5"/>
      <c r="N13" s="24">
        <v>0</v>
      </c>
      <c r="O13" s="5"/>
      <c r="P13" s="25">
        <f>+งบกำไรขาดทุน!N61</f>
        <v>94741200.289999977</v>
      </c>
      <c r="Q13" s="5"/>
      <c r="R13" s="24">
        <f>SUM(H13:P13)</f>
        <v>94741200.289999977</v>
      </c>
    </row>
    <row r="14" spans="1:18" ht="24" customHeight="1" thickBot="1">
      <c r="A14" s="23"/>
      <c r="B14" s="23" t="s">
        <v>181</v>
      </c>
      <c r="F14" s="12"/>
      <c r="G14" s="33"/>
      <c r="H14" s="42">
        <f>SUM(H11:H13)</f>
        <v>308676462</v>
      </c>
      <c r="I14" s="5"/>
      <c r="J14" s="42">
        <f>SUM(J11:J13)</f>
        <v>97844800</v>
      </c>
      <c r="K14" s="5"/>
      <c r="L14" s="42">
        <f>SUM(L11:L13)</f>
        <v>186541112.75</v>
      </c>
      <c r="M14" s="5"/>
      <c r="N14" s="42">
        <f>SUM(N11:N13)</f>
        <v>36867646.200000003</v>
      </c>
      <c r="O14" s="5"/>
      <c r="P14" s="42">
        <f>SUM(P11:P13)</f>
        <v>1614394087.1000004</v>
      </c>
      <c r="Q14" s="5"/>
      <c r="R14" s="42">
        <f>SUM(R11:R13)</f>
        <v>2244324108.0500002</v>
      </c>
    </row>
    <row r="15" spans="1:18" s="31" customFormat="1" ht="24" customHeight="1" thickTop="1">
      <c r="A15" s="41"/>
      <c r="B15" s="23"/>
      <c r="C15" s="30"/>
      <c r="F15" s="29"/>
      <c r="H15" s="24"/>
      <c r="I15" s="5"/>
      <c r="J15" s="24"/>
      <c r="K15" s="5"/>
      <c r="L15" s="24"/>
      <c r="M15" s="5"/>
      <c r="N15" s="24"/>
      <c r="O15" s="5"/>
      <c r="P15" s="24"/>
      <c r="Q15" s="5"/>
      <c r="R15" s="24"/>
    </row>
    <row r="16" spans="1:18" s="31" customFormat="1" ht="24" customHeight="1">
      <c r="A16" s="41"/>
      <c r="B16" s="23" t="s">
        <v>180</v>
      </c>
      <c r="C16" s="30"/>
      <c r="F16" s="29"/>
      <c r="H16" s="24">
        <v>308676462</v>
      </c>
      <c r="I16" s="5"/>
      <c r="J16" s="24">
        <v>97844800</v>
      </c>
      <c r="K16" s="5"/>
      <c r="L16" s="24">
        <v>186541112.75</v>
      </c>
      <c r="M16" s="5"/>
      <c r="N16" s="24">
        <v>36867646.200000003</v>
      </c>
      <c r="O16" s="5"/>
      <c r="P16" s="24">
        <v>1448191558.0200007</v>
      </c>
      <c r="Q16" s="5"/>
      <c r="R16" s="24">
        <v>2078121578.9700005</v>
      </c>
    </row>
    <row r="17" spans="1:18" s="31" customFormat="1" ht="24" customHeight="1">
      <c r="A17" s="41"/>
      <c r="B17" s="23" t="s">
        <v>200</v>
      </c>
      <c r="C17" s="30"/>
      <c r="G17" s="175" t="s">
        <v>214</v>
      </c>
      <c r="H17" s="164">
        <v>0</v>
      </c>
      <c r="I17" s="5"/>
      <c r="J17" s="164">
        <v>0</v>
      </c>
      <c r="K17" s="5"/>
      <c r="L17" s="164">
        <v>0</v>
      </c>
      <c r="M17" s="5"/>
      <c r="N17" s="164">
        <v>0</v>
      </c>
      <c r="O17" s="5"/>
      <c r="P17" s="164">
        <v>4065954.33</v>
      </c>
      <c r="Q17" s="5"/>
      <c r="R17" s="164">
        <f>SUM(H17:P17)</f>
        <v>4065954.33</v>
      </c>
    </row>
    <row r="18" spans="1:18" s="31" customFormat="1" ht="24" customHeight="1">
      <c r="A18" s="41"/>
      <c r="B18" s="23" t="s">
        <v>201</v>
      </c>
      <c r="C18" s="30"/>
      <c r="G18" s="20"/>
      <c r="H18" s="24">
        <f>SUM(H16:H17)</f>
        <v>308676462</v>
      </c>
      <c r="I18" s="5"/>
      <c r="J18" s="24">
        <f>SUM(J16:J17)</f>
        <v>97844800</v>
      </c>
      <c r="K18" s="5"/>
      <c r="L18" s="24">
        <f>SUM(L16:L17)</f>
        <v>186541112.75</v>
      </c>
      <c r="M18" s="5"/>
      <c r="N18" s="24">
        <f>SUM(N16:N17)</f>
        <v>36867646.200000003</v>
      </c>
      <c r="O18" s="5"/>
      <c r="P18" s="24">
        <f>SUM(P16:P17)</f>
        <v>1452257512.3500006</v>
      </c>
      <c r="Q18" s="5"/>
      <c r="R18" s="24">
        <f>SUM(H18:P18)</f>
        <v>2082187533.3000007</v>
      </c>
    </row>
    <row r="19" spans="1:18" ht="24" customHeight="1">
      <c r="B19" s="23" t="s">
        <v>93</v>
      </c>
      <c r="C19" s="23"/>
      <c r="D19" s="23"/>
      <c r="G19" s="43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</row>
    <row r="20" spans="1:18" s="31" customFormat="1" ht="24" customHeight="1">
      <c r="A20" s="41"/>
      <c r="B20" s="10" t="s">
        <v>222</v>
      </c>
      <c r="C20" s="30"/>
      <c r="G20" s="175" t="s">
        <v>215</v>
      </c>
      <c r="H20" s="24">
        <v>0</v>
      </c>
      <c r="I20" s="5"/>
      <c r="J20" s="24">
        <v>0</v>
      </c>
      <c r="K20" s="5"/>
      <c r="L20" s="24">
        <v>0</v>
      </c>
      <c r="M20" s="5"/>
      <c r="N20" s="24">
        <v>0</v>
      </c>
      <c r="O20" s="5"/>
      <c r="P20" s="24">
        <v>-185205877.19999999</v>
      </c>
      <c r="Q20" s="5"/>
      <c r="R20" s="24">
        <f>SUM(H20:P20)</f>
        <v>-185205877.19999999</v>
      </c>
    </row>
    <row r="21" spans="1:18" ht="24" customHeight="1">
      <c r="B21" s="10" t="s">
        <v>183</v>
      </c>
      <c r="C21" s="30"/>
      <c r="D21" s="30"/>
      <c r="F21" s="108"/>
      <c r="G21" s="33"/>
      <c r="H21" s="24">
        <v>0</v>
      </c>
      <c r="I21" s="25"/>
      <c r="J21" s="24">
        <v>0</v>
      </c>
      <c r="K21" s="25"/>
      <c r="L21" s="24">
        <v>0</v>
      </c>
      <c r="M21" s="25"/>
      <c r="N21" s="24">
        <v>0</v>
      </c>
      <c r="O21" s="25"/>
      <c r="P21" s="25">
        <f>+งบกำไรขาดทุน!L61</f>
        <v>45760034.729999959</v>
      </c>
      <c r="Q21" s="25"/>
      <c r="R21" s="25">
        <f>SUM(H21:Q21)</f>
        <v>45760034.729999959</v>
      </c>
    </row>
    <row r="22" spans="1:18" ht="24" customHeight="1" thickBot="1">
      <c r="A22" s="23"/>
      <c r="B22" s="23" t="s">
        <v>182</v>
      </c>
      <c r="F22" s="12"/>
      <c r="G22" s="33"/>
      <c r="H22" s="42">
        <f>SUM(H18:H21)</f>
        <v>308676462</v>
      </c>
      <c r="I22" s="5"/>
      <c r="J22" s="42">
        <f>SUM(J18:J21)</f>
        <v>97844800</v>
      </c>
      <c r="K22" s="5"/>
      <c r="L22" s="42">
        <f>SUM(L18:L21)</f>
        <v>186541112.75</v>
      </c>
      <c r="M22" s="5"/>
      <c r="N22" s="42">
        <f>SUM(N18:N21)</f>
        <v>36867646.200000003</v>
      </c>
      <c r="O22" s="5"/>
      <c r="P22" s="42">
        <f>SUM(P18:P21)</f>
        <v>1312811669.8800006</v>
      </c>
      <c r="Q22" s="5"/>
      <c r="R22" s="42">
        <f>SUM(R18:R21)</f>
        <v>1942741690.8300006</v>
      </c>
    </row>
    <row r="23" spans="1:18" ht="24" customHeight="1" thickTop="1">
      <c r="A23" s="23"/>
      <c r="F23" s="12"/>
      <c r="G23" s="33"/>
      <c r="H23" s="24"/>
      <c r="I23" s="5"/>
      <c r="J23" s="24"/>
      <c r="K23" s="5"/>
      <c r="L23" s="24"/>
      <c r="M23" s="5"/>
      <c r="N23" s="24"/>
      <c r="O23" s="5"/>
      <c r="P23" s="24"/>
      <c r="Q23" s="5"/>
      <c r="R23" s="24"/>
    </row>
    <row r="24" spans="1:18" ht="24" customHeight="1">
      <c r="A24" s="38"/>
      <c r="B24" s="23" t="s">
        <v>24</v>
      </c>
      <c r="E24" s="12"/>
      <c r="G24" s="25"/>
      <c r="H24" s="33"/>
      <c r="I24" s="25"/>
      <c r="J24" s="33"/>
      <c r="K24" s="25"/>
      <c r="L24" s="5"/>
      <c r="M24" s="25"/>
    </row>
    <row r="25" spans="1:18" ht="24" customHeight="1">
      <c r="A25" s="38"/>
      <c r="B25" s="23"/>
      <c r="E25" s="12"/>
      <c r="G25" s="25"/>
      <c r="H25" s="33"/>
      <c r="I25" s="25"/>
      <c r="J25" s="33"/>
      <c r="K25" s="25"/>
      <c r="L25" s="5"/>
      <c r="M25" s="25"/>
    </row>
    <row r="26" spans="1:18" ht="24" customHeight="1">
      <c r="A26" s="38"/>
      <c r="B26" s="23"/>
      <c r="E26" s="12"/>
      <c r="G26" s="25"/>
      <c r="H26" s="33"/>
      <c r="I26" s="25"/>
      <c r="J26" s="33"/>
      <c r="K26" s="25"/>
      <c r="L26" s="5"/>
      <c r="M26" s="25"/>
    </row>
    <row r="27" spans="1:18" s="32" customFormat="1" ht="24" customHeight="1">
      <c r="E27" s="43"/>
      <c r="F27" s="74"/>
      <c r="G27" s="75" t="s">
        <v>129</v>
      </c>
      <c r="I27" s="75"/>
      <c r="J27" s="76"/>
      <c r="K27" s="44"/>
      <c r="L27" s="44"/>
      <c r="M27" s="44"/>
    </row>
    <row r="28" spans="1:18" s="32" customFormat="1" ht="24" customHeight="1">
      <c r="E28" s="43"/>
      <c r="F28" s="74"/>
      <c r="G28" s="77" t="s">
        <v>216</v>
      </c>
      <c r="I28" s="75"/>
      <c r="J28" s="76"/>
      <c r="K28" s="44"/>
      <c r="L28" s="44"/>
      <c r="M28" s="44"/>
    </row>
    <row r="29" spans="1:18" ht="24" customHeight="1">
      <c r="E29" s="32"/>
      <c r="G29" s="33"/>
      <c r="H29" s="33"/>
      <c r="I29" s="33"/>
      <c r="J29" s="33"/>
      <c r="K29" s="33"/>
      <c r="L29" s="33"/>
      <c r="M29" s="33"/>
    </row>
    <row r="30" spans="1:18" ht="24" customHeight="1">
      <c r="G30" s="33"/>
      <c r="H30" s="33"/>
      <c r="I30" s="33"/>
      <c r="J30" s="33"/>
      <c r="K30" s="33"/>
      <c r="L30" s="33"/>
      <c r="M30" s="33"/>
    </row>
  </sheetData>
  <mergeCells count="1">
    <mergeCell ref="N8:P8"/>
  </mergeCells>
  <printOptions horizontalCentered="1"/>
  <pageMargins left="0.61" right="0.43" top="0.51181102362204722" bottom="0.39370078740157483" header="0.27559055118110237" footer="0.15748031496062992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topLeftCell="A91" zoomScaleNormal="100" zoomScaleSheetLayoutView="80" workbookViewId="0">
      <selection activeCell="H58" sqref="H58"/>
    </sheetView>
  </sheetViews>
  <sheetFormatPr defaultColWidth="9.140625" defaultRowHeight="24" customHeight="1"/>
  <cols>
    <col min="1" max="4" width="9.140625" style="46" customWidth="1"/>
    <col min="5" max="5" width="11.28515625" style="46" customWidth="1"/>
    <col min="6" max="6" width="15.7109375" style="46" customWidth="1"/>
    <col min="7" max="7" width="0.85546875" style="46" customWidth="1"/>
    <col min="8" max="8" width="15.7109375" style="46" customWidth="1"/>
    <col min="9" max="9" width="0.85546875" style="46" customWidth="1"/>
    <col min="10" max="10" width="15.7109375" style="46" customWidth="1"/>
    <col min="11" max="11" width="0.85546875" style="46" customWidth="1"/>
    <col min="12" max="12" width="15.7109375" style="46" customWidth="1"/>
    <col min="13" max="13" width="1.140625" style="46" customWidth="1"/>
    <col min="14" max="16384" width="9.140625" style="46"/>
  </cols>
  <sheetData>
    <row r="1" spans="1:12" s="45" customFormat="1" ht="27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s="45" customFormat="1" ht="27" customHeight="1">
      <c r="A2" s="11" t="s">
        <v>96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27" customHeight="1">
      <c r="A3" s="94" t="str">
        <f>งบกำไรขาดทุน!B3</f>
        <v>สำหรับงวด 3 เดือน สิ้นสุดวันที่ 31 มีนาคม 2563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</row>
    <row r="4" spans="1:12" s="137" customFormat="1" ht="27" customHeight="1">
      <c r="A4" s="184" t="s">
        <v>177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</row>
    <row r="5" spans="1:12" ht="27" customHeight="1">
      <c r="A5" s="168"/>
      <c r="B5" s="168"/>
      <c r="C5" s="168"/>
      <c r="D5" s="168"/>
      <c r="E5" s="168"/>
      <c r="F5" s="168"/>
      <c r="G5" s="168"/>
      <c r="H5" s="168"/>
      <c r="I5" s="168"/>
      <c r="J5" s="168"/>
      <c r="K5" s="168"/>
      <c r="L5" s="168"/>
    </row>
    <row r="6" spans="1:12" s="45" customFormat="1" ht="27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72" t="s">
        <v>2</v>
      </c>
    </row>
    <row r="7" spans="1:12" s="45" customFormat="1" ht="27" customHeight="1">
      <c r="A7" s="15"/>
      <c r="B7" s="15"/>
      <c r="C7" s="15"/>
      <c r="D7" s="15"/>
      <c r="E7" s="15"/>
      <c r="F7" s="47"/>
      <c r="G7" s="37" t="s">
        <v>3</v>
      </c>
      <c r="H7" s="37"/>
      <c r="I7" s="12"/>
      <c r="J7" s="47"/>
      <c r="K7" s="37" t="s">
        <v>4</v>
      </c>
      <c r="L7" s="47"/>
    </row>
    <row r="8" spans="1:12" s="51" customFormat="1" ht="27" customHeight="1">
      <c r="A8" s="12"/>
      <c r="B8" s="12"/>
      <c r="C8" s="12"/>
      <c r="D8" s="12"/>
      <c r="E8" s="48"/>
      <c r="F8" s="85">
        <v>2563</v>
      </c>
      <c r="G8" s="49"/>
      <c r="H8" s="85">
        <v>2562</v>
      </c>
      <c r="I8" s="50"/>
      <c r="J8" s="85">
        <f>+F8</f>
        <v>2563</v>
      </c>
      <c r="K8" s="49"/>
      <c r="L8" s="85">
        <f>+H8</f>
        <v>2562</v>
      </c>
    </row>
    <row r="9" spans="1:12" s="45" customFormat="1" ht="27" customHeight="1">
      <c r="A9" s="45" t="s">
        <v>97</v>
      </c>
      <c r="L9" s="48"/>
    </row>
    <row r="10" spans="1:12" s="45" customFormat="1" ht="27" customHeight="1">
      <c r="A10" s="45" t="s">
        <v>223</v>
      </c>
      <c r="E10" s="52"/>
      <c r="F10" s="53">
        <f>+งบกำไรขาดทุน!H30</f>
        <v>40640854.469999932</v>
      </c>
      <c r="G10" s="53"/>
      <c r="H10" s="53">
        <f>+งบกำไรขาดทุน!J30</f>
        <v>99686165.440000176</v>
      </c>
      <c r="I10" s="53"/>
      <c r="J10" s="53">
        <f>+งบกำไรขาดทุน!L30</f>
        <v>45760034.729999959</v>
      </c>
      <c r="K10" s="53"/>
      <c r="L10" s="53">
        <f>+งบกำไรขาดทุน!N30</f>
        <v>103135169.88999997</v>
      </c>
    </row>
    <row r="11" spans="1:12" s="45" customFormat="1" ht="27" customHeight="1">
      <c r="A11" s="45" t="s">
        <v>228</v>
      </c>
      <c r="F11" s="53"/>
      <c r="G11" s="53"/>
      <c r="H11" s="53"/>
      <c r="I11" s="53"/>
      <c r="J11" s="53"/>
      <c r="K11" s="53"/>
      <c r="L11" s="53"/>
    </row>
    <row r="12" spans="1:12" s="45" customFormat="1" ht="27" customHeight="1">
      <c r="A12" s="45" t="s">
        <v>224</v>
      </c>
      <c r="E12" s="1"/>
      <c r="F12" s="53"/>
      <c r="G12" s="53"/>
      <c r="H12" s="53"/>
      <c r="I12" s="53"/>
      <c r="J12" s="53"/>
      <c r="K12" s="53"/>
      <c r="L12" s="53"/>
    </row>
    <row r="13" spans="1:12" s="45" customFormat="1" ht="27" customHeight="1">
      <c r="A13" s="45" t="s">
        <v>199</v>
      </c>
      <c r="E13" s="1"/>
      <c r="F13" s="53">
        <f>-งบกำไรขาดทุน!H29</f>
        <v>8693380.0299999993</v>
      </c>
      <c r="G13" s="53"/>
      <c r="H13" s="53">
        <f>-งบกำไรขาดทุน!J29</f>
        <v>26253372.399999999</v>
      </c>
      <c r="I13" s="53"/>
      <c r="J13" s="53">
        <f>-งบกำไรขาดทุน!L29</f>
        <v>10141321.449999999</v>
      </c>
      <c r="K13" s="53"/>
      <c r="L13" s="53">
        <f>-งบกำไรขาดทุน!N29</f>
        <v>26098908.920000002</v>
      </c>
    </row>
    <row r="14" spans="1:12" s="45" customFormat="1" ht="27" customHeight="1">
      <c r="A14" s="45" t="s">
        <v>157</v>
      </c>
      <c r="E14" s="1"/>
      <c r="F14" s="133">
        <f>-10620536.09+76171.6+2143031.25+858797.49</f>
        <v>-7542535.75</v>
      </c>
      <c r="G14" s="53"/>
      <c r="H14" s="133">
        <v>2776690.96</v>
      </c>
      <c r="I14" s="133"/>
      <c r="J14" s="133">
        <v>0</v>
      </c>
      <c r="K14" s="133"/>
      <c r="L14" s="133">
        <v>0</v>
      </c>
    </row>
    <row r="15" spans="1:12" s="45" customFormat="1" ht="27" customHeight="1">
      <c r="A15" s="45" t="s">
        <v>98</v>
      </c>
      <c r="E15" s="54"/>
      <c r="F15" s="53">
        <f>10229712.59+18441873.76</f>
        <v>28671586.350000001</v>
      </c>
      <c r="G15" s="55"/>
      <c r="H15" s="133">
        <v>8476720.6600000001</v>
      </c>
      <c r="I15" s="133"/>
      <c r="J15" s="133">
        <f>3482500.67+17084172.58</f>
        <v>20566673.25</v>
      </c>
      <c r="K15" s="133"/>
      <c r="L15" s="133">
        <v>3465900</v>
      </c>
    </row>
    <row r="16" spans="1:12" s="45" customFormat="1" ht="27" customHeight="1">
      <c r="A16" s="45" t="s">
        <v>172</v>
      </c>
      <c r="E16" s="54"/>
      <c r="F16" s="53">
        <v>356491.28</v>
      </c>
      <c r="G16" s="55"/>
      <c r="H16" s="53">
        <v>358498.13</v>
      </c>
      <c r="I16" s="53"/>
      <c r="J16" s="65">
        <v>190293.67</v>
      </c>
      <c r="K16" s="53"/>
      <c r="L16" s="53">
        <v>222039.65</v>
      </c>
    </row>
    <row r="17" spans="1:12" s="45" customFormat="1" ht="27" customHeight="1">
      <c r="A17" s="45" t="s">
        <v>197</v>
      </c>
      <c r="F17" s="53">
        <v>-450000</v>
      </c>
      <c r="G17" s="53"/>
      <c r="H17" s="53">
        <v>0</v>
      </c>
      <c r="I17" s="53"/>
      <c r="J17" s="53">
        <v>0</v>
      </c>
      <c r="L17" s="53">
        <v>0</v>
      </c>
    </row>
    <row r="18" spans="1:12" s="45" customFormat="1" ht="27" customHeight="1">
      <c r="A18" s="45" t="s">
        <v>135</v>
      </c>
      <c r="E18" s="54"/>
      <c r="F18" s="53">
        <v>-1785468.75</v>
      </c>
      <c r="G18" s="55"/>
      <c r="H18" s="53">
        <v>-56548.3</v>
      </c>
      <c r="I18" s="53"/>
      <c r="J18" s="53">
        <v>-1785468.75</v>
      </c>
      <c r="K18" s="53"/>
      <c r="L18" s="53">
        <v>-56548.3</v>
      </c>
    </row>
    <row r="19" spans="1:12" s="45" customFormat="1" ht="27" customHeight="1">
      <c r="A19" s="45" t="s">
        <v>99</v>
      </c>
      <c r="F19" s="53">
        <f>-1730031.09-33368.66</f>
        <v>-1763399.75</v>
      </c>
      <c r="G19" s="53"/>
      <c r="H19" s="53">
        <v>-2438612.2599999998</v>
      </c>
      <c r="I19" s="53"/>
      <c r="J19" s="65">
        <v>-1730031.09</v>
      </c>
      <c r="L19" s="53">
        <v>-1968151.9</v>
      </c>
    </row>
    <row r="20" spans="1:12" s="45" customFormat="1" ht="27" customHeight="1">
      <c r="A20" s="45" t="s">
        <v>206</v>
      </c>
      <c r="F20" s="53">
        <v>-3498805.58</v>
      </c>
      <c r="G20" s="53"/>
      <c r="H20" s="53">
        <v>0</v>
      </c>
      <c r="I20" s="53"/>
      <c r="J20" s="65">
        <v>-1336233.71</v>
      </c>
      <c r="L20" s="53">
        <v>0</v>
      </c>
    </row>
    <row r="21" spans="1:12" s="45" customFormat="1" ht="27" customHeight="1">
      <c r="A21" s="45" t="s">
        <v>100</v>
      </c>
      <c r="E21" s="54"/>
      <c r="F21" s="53">
        <v>900361.02</v>
      </c>
      <c r="G21" s="55"/>
      <c r="H21" s="53">
        <v>467982.97</v>
      </c>
      <c r="I21" s="53"/>
      <c r="J21" s="65">
        <v>900361.02</v>
      </c>
      <c r="K21" s="53"/>
      <c r="L21" s="53">
        <v>506032.09</v>
      </c>
    </row>
    <row r="22" spans="1:12" s="45" customFormat="1" ht="27" customHeight="1">
      <c r="A22" s="45" t="s">
        <v>167</v>
      </c>
      <c r="E22" s="54"/>
      <c r="F22" s="57"/>
      <c r="G22" s="55"/>
      <c r="H22" s="57"/>
      <c r="I22" s="133"/>
      <c r="J22" s="134"/>
      <c r="K22" s="133"/>
      <c r="L22" s="57"/>
    </row>
    <row r="23" spans="1:12" s="45" customFormat="1" ht="27" customHeight="1">
      <c r="A23" s="45" t="s">
        <v>168</v>
      </c>
      <c r="E23" s="54"/>
      <c r="F23" s="56">
        <v>2545956.0099999998</v>
      </c>
      <c r="G23" s="55"/>
      <c r="H23" s="134">
        <v>2609449.48</v>
      </c>
      <c r="I23" s="133"/>
      <c r="J23" s="134">
        <v>1856241.75</v>
      </c>
      <c r="K23" s="133"/>
      <c r="L23" s="134">
        <v>1476788</v>
      </c>
    </row>
    <row r="24" spans="1:12" s="45" customFormat="1" ht="27" customHeight="1">
      <c r="A24" s="45" t="s">
        <v>101</v>
      </c>
      <c r="E24" s="54"/>
      <c r="F24" s="56">
        <v>7170220.3899999997</v>
      </c>
      <c r="G24" s="55"/>
      <c r="H24" s="134">
        <v>3234332.75</v>
      </c>
      <c r="I24" s="133"/>
      <c r="J24" s="134">
        <v>5716783.0300000003</v>
      </c>
      <c r="K24" s="133"/>
      <c r="L24" s="134">
        <v>3234332.75</v>
      </c>
    </row>
    <row r="25" spans="1:12" s="45" customFormat="1" ht="27" customHeight="1">
      <c r="A25" s="45" t="s">
        <v>147</v>
      </c>
      <c r="E25" s="54"/>
      <c r="F25" s="58">
        <v>-4661199.92</v>
      </c>
      <c r="G25" s="55"/>
      <c r="H25" s="136">
        <v>-4078714.59</v>
      </c>
      <c r="I25" s="133"/>
      <c r="J25" s="136">
        <v>-9012550.6699999999</v>
      </c>
      <c r="K25" s="133"/>
      <c r="L25" s="136">
        <v>-7690886.6699999999</v>
      </c>
    </row>
    <row r="26" spans="1:12" ht="27" customHeight="1">
      <c r="A26" s="2" t="s">
        <v>102</v>
      </c>
      <c r="B26" s="45"/>
      <c r="C26" s="45"/>
      <c r="D26" s="45"/>
      <c r="E26" s="54"/>
      <c r="F26" s="55"/>
      <c r="G26" s="55"/>
      <c r="H26" s="55"/>
      <c r="I26" s="55"/>
      <c r="J26" s="53"/>
      <c r="K26" s="53"/>
      <c r="L26" s="55"/>
    </row>
    <row r="27" spans="1:12" ht="27" customHeight="1">
      <c r="A27" s="2" t="s">
        <v>103</v>
      </c>
      <c r="B27" s="45"/>
      <c r="C27" s="45"/>
      <c r="D27" s="45"/>
      <c r="E27" s="54"/>
      <c r="F27" s="53">
        <f>SUM(F10:F25)</f>
        <v>69277439.799999937</v>
      </c>
      <c r="G27" s="55"/>
      <c r="H27" s="53">
        <f>SUM(H10:H25)</f>
        <v>137289337.64000016</v>
      </c>
      <c r="I27" s="55"/>
      <c r="J27" s="53">
        <f>SUM(J10:J25)</f>
        <v>71267424.679999962</v>
      </c>
      <c r="K27" s="53"/>
      <c r="L27" s="53">
        <f>SUM(L10:L25)</f>
        <v>128423584.42999996</v>
      </c>
    </row>
    <row r="28" spans="1:12" ht="27" customHeight="1">
      <c r="A28" s="2"/>
      <c r="B28" s="45"/>
      <c r="C28" s="45"/>
      <c r="D28" s="45"/>
      <c r="E28" s="54"/>
      <c r="F28" s="53"/>
      <c r="G28" s="55"/>
      <c r="H28" s="53"/>
      <c r="I28" s="55"/>
      <c r="J28" s="53"/>
      <c r="K28" s="53"/>
      <c r="L28" s="53"/>
    </row>
    <row r="29" spans="1:12" ht="27" customHeight="1">
      <c r="A29" s="2"/>
      <c r="B29" s="45"/>
      <c r="C29" s="45"/>
      <c r="D29" s="45"/>
      <c r="E29" s="54"/>
      <c r="F29" s="53"/>
      <c r="G29" s="55"/>
      <c r="H29" s="53"/>
      <c r="I29" s="55"/>
      <c r="J29" s="53"/>
      <c r="K29" s="53"/>
      <c r="L29" s="53"/>
    </row>
    <row r="30" spans="1:12" s="45" customFormat="1" ht="27" customHeight="1">
      <c r="A30" s="104" t="s">
        <v>24</v>
      </c>
      <c r="B30" s="15"/>
      <c r="C30" s="15"/>
      <c r="D30" s="15"/>
      <c r="E30" s="15"/>
      <c r="F30" s="53"/>
      <c r="G30" s="48"/>
      <c r="H30" s="53"/>
      <c r="I30" s="16"/>
      <c r="J30" s="16"/>
      <c r="K30" s="16"/>
      <c r="L30" s="16"/>
    </row>
    <row r="31" spans="1:12" s="45" customFormat="1" ht="27" customHeight="1">
      <c r="A31" s="104"/>
      <c r="B31" s="15"/>
      <c r="C31" s="15"/>
      <c r="D31" s="15"/>
      <c r="E31" s="15"/>
      <c r="F31" s="53"/>
      <c r="G31" s="48"/>
      <c r="H31" s="53"/>
      <c r="I31" s="16"/>
      <c r="J31" s="16"/>
      <c r="K31" s="16"/>
      <c r="L31" s="16"/>
    </row>
    <row r="32" spans="1:12" s="45" customFormat="1" ht="27" customHeight="1">
      <c r="A32" s="104"/>
      <c r="B32" s="15"/>
      <c r="C32" s="15"/>
      <c r="D32" s="15"/>
      <c r="E32" s="15"/>
      <c r="F32" s="53"/>
      <c r="G32" s="48"/>
      <c r="H32" s="53"/>
      <c r="I32" s="16"/>
      <c r="J32" s="16"/>
      <c r="K32" s="16"/>
      <c r="L32" s="16"/>
    </row>
    <row r="33" spans="1:12" s="59" customFormat="1" ht="27" customHeight="1">
      <c r="A33" s="104"/>
      <c r="B33" s="74"/>
      <c r="C33" s="75" t="s">
        <v>129</v>
      </c>
      <c r="F33" s="60"/>
      <c r="G33" s="61"/>
      <c r="H33" s="60"/>
      <c r="I33" s="62"/>
      <c r="J33" s="60"/>
      <c r="K33" s="63"/>
      <c r="L33" s="63"/>
    </row>
    <row r="34" spans="1:12" s="59" customFormat="1" ht="27" customHeight="1">
      <c r="A34" s="104"/>
      <c r="B34" s="74"/>
      <c r="C34" s="77" t="s">
        <v>130</v>
      </c>
      <c r="F34" s="60"/>
      <c r="G34" s="61"/>
      <c r="H34" s="60"/>
      <c r="I34" s="62"/>
      <c r="J34" s="60"/>
      <c r="K34" s="63"/>
      <c r="L34" s="63"/>
    </row>
    <row r="35" spans="1:12" s="59" customFormat="1" ht="27" customHeight="1">
      <c r="A35" s="104"/>
      <c r="B35" s="74"/>
      <c r="C35" s="77"/>
      <c r="F35" s="60"/>
      <c r="G35" s="61"/>
      <c r="H35" s="60"/>
      <c r="I35" s="62"/>
      <c r="J35" s="60"/>
      <c r="K35" s="63"/>
      <c r="L35" s="63"/>
    </row>
    <row r="36" spans="1:12" s="45" customFormat="1" ht="25.5" customHeight="1">
      <c r="A36" s="64" t="s">
        <v>104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spans="1:12" s="45" customFormat="1" ht="25.5" customHeight="1">
      <c r="A37" s="11" t="s">
        <v>0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</row>
    <row r="38" spans="1:12" s="45" customFormat="1" ht="25.5" customHeight="1">
      <c r="A38" s="11" t="s">
        <v>105</v>
      </c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</row>
    <row r="39" spans="1:12" ht="25.5" customHeight="1">
      <c r="A39" s="94" t="str">
        <f>+A3</f>
        <v>สำหรับงวด 3 เดือน สิ้นสุดวันที่ 31 มีนาคม 2563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</row>
    <row r="40" spans="1:12" s="137" customFormat="1" ht="25.5" customHeight="1">
      <c r="A40" s="184" t="s">
        <v>177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</row>
    <row r="41" spans="1:12" ht="25.5" customHeight="1">
      <c r="A41" s="9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</row>
    <row r="42" spans="1:12" ht="25.5" customHeight="1">
      <c r="A42" s="169"/>
      <c r="B42" s="169"/>
      <c r="C42" s="169"/>
      <c r="D42" s="169"/>
      <c r="E42" s="169"/>
      <c r="G42" s="15"/>
      <c r="H42" s="15"/>
      <c r="I42" s="15"/>
      <c r="J42" s="15"/>
      <c r="K42" s="15"/>
      <c r="L42" s="72" t="s">
        <v>2</v>
      </c>
    </row>
    <row r="43" spans="1:12" s="45" customFormat="1" ht="25.5" customHeight="1">
      <c r="A43" s="15"/>
      <c r="B43" s="15"/>
      <c r="C43" s="15"/>
      <c r="D43" s="15"/>
      <c r="E43" s="15"/>
      <c r="F43" s="47"/>
      <c r="G43" s="37" t="s">
        <v>3</v>
      </c>
      <c r="H43" s="37"/>
      <c r="I43" s="12"/>
      <c r="J43" s="47"/>
      <c r="K43" s="37" t="s">
        <v>4</v>
      </c>
      <c r="L43" s="47"/>
    </row>
    <row r="44" spans="1:12" s="45" customFormat="1" ht="25.5" customHeight="1">
      <c r="A44" s="15"/>
      <c r="B44" s="15"/>
      <c r="C44" s="15"/>
      <c r="D44" s="15"/>
      <c r="E44" s="15"/>
      <c r="F44" s="105">
        <f>F8</f>
        <v>2563</v>
      </c>
      <c r="G44" s="49"/>
      <c r="H44" s="105">
        <f>H8</f>
        <v>2562</v>
      </c>
      <c r="I44" s="50"/>
      <c r="J44" s="105">
        <f>J8</f>
        <v>2563</v>
      </c>
      <c r="K44" s="49"/>
      <c r="L44" s="105">
        <f>L8</f>
        <v>2562</v>
      </c>
    </row>
    <row r="45" spans="1:12" ht="25.5" customHeight="1">
      <c r="A45" s="2" t="s">
        <v>106</v>
      </c>
      <c r="B45" s="45"/>
      <c r="C45" s="45"/>
      <c r="D45" s="45"/>
      <c r="E45" s="54"/>
      <c r="F45" s="53"/>
      <c r="G45" s="55"/>
      <c r="H45" s="53"/>
      <c r="I45" s="55"/>
      <c r="J45" s="53"/>
      <c r="K45" s="53"/>
      <c r="L45" s="53"/>
    </row>
    <row r="46" spans="1:12" ht="25.5" customHeight="1">
      <c r="A46" s="2" t="s">
        <v>107</v>
      </c>
      <c r="B46" s="45"/>
      <c r="C46" s="45"/>
      <c r="D46" s="45"/>
      <c r="E46" s="54"/>
      <c r="F46" s="53"/>
      <c r="G46" s="55"/>
      <c r="H46" s="53"/>
      <c r="I46" s="55"/>
      <c r="J46" s="53"/>
      <c r="K46" s="53"/>
      <c r="L46" s="53"/>
    </row>
    <row r="47" spans="1:12" ht="25.5" customHeight="1">
      <c r="A47" s="45" t="s">
        <v>150</v>
      </c>
      <c r="B47" s="45"/>
      <c r="C47" s="45"/>
      <c r="D47" s="45"/>
      <c r="E47" s="54"/>
      <c r="F47" s="65">
        <v>219801651.41</v>
      </c>
      <c r="G47" s="55"/>
      <c r="H47" s="134">
        <v>44677339.459999993</v>
      </c>
      <c r="I47" s="133"/>
      <c r="J47" s="134">
        <v>172781847.81999999</v>
      </c>
      <c r="K47" s="133"/>
      <c r="L47" s="134">
        <v>87616838.859999999</v>
      </c>
    </row>
    <row r="48" spans="1:12" ht="25.5" customHeight="1">
      <c r="A48" s="45" t="s">
        <v>229</v>
      </c>
      <c r="B48" s="45"/>
      <c r="C48" s="45"/>
      <c r="D48" s="45"/>
      <c r="E48" s="54"/>
      <c r="F48" s="65">
        <v>99145924.099999994</v>
      </c>
      <c r="G48" s="55"/>
      <c r="H48" s="134">
        <v>-256527031.81</v>
      </c>
      <c r="I48" s="133"/>
      <c r="J48" s="134">
        <v>75193536.159999996</v>
      </c>
      <c r="K48" s="133"/>
      <c r="L48" s="134">
        <v>-266582654.53999999</v>
      </c>
    </row>
    <row r="49" spans="1:12" ht="25.5" customHeight="1">
      <c r="A49" s="45" t="s">
        <v>108</v>
      </c>
      <c r="B49" s="45"/>
      <c r="C49" s="45"/>
      <c r="D49" s="45"/>
      <c r="E49" s="54"/>
      <c r="F49" s="65">
        <v>-40441212.270000003</v>
      </c>
      <c r="G49" s="55"/>
      <c r="H49" s="134">
        <v>-27835860.039999999</v>
      </c>
      <c r="I49" s="133"/>
      <c r="J49" s="134">
        <v>0</v>
      </c>
      <c r="K49" s="133"/>
      <c r="L49" s="134">
        <v>0</v>
      </c>
    </row>
    <row r="50" spans="1:12" s="45" customFormat="1" ht="25.5" customHeight="1">
      <c r="A50" s="45" t="s">
        <v>109</v>
      </c>
      <c r="E50" s="54"/>
      <c r="F50" s="65">
        <v>-21013407.539999999</v>
      </c>
      <c r="G50" s="55"/>
      <c r="H50" s="134">
        <v>-17427040.68</v>
      </c>
      <c r="I50" s="133"/>
      <c r="J50" s="134">
        <v>-4576929</v>
      </c>
      <c r="K50" s="133"/>
      <c r="L50" s="134">
        <v>-5533314.0300000003</v>
      </c>
    </row>
    <row r="51" spans="1:12" s="45" customFormat="1" ht="25.5" customHeight="1">
      <c r="A51" s="45" t="s">
        <v>110</v>
      </c>
      <c r="E51" s="54"/>
      <c r="F51" s="65">
        <v>-52241621.850000001</v>
      </c>
      <c r="G51" s="55"/>
      <c r="H51" s="134">
        <v>27915428.539999999</v>
      </c>
      <c r="I51" s="133"/>
      <c r="J51" s="134">
        <v>-48746295.079999998</v>
      </c>
      <c r="K51" s="133"/>
      <c r="L51" s="134">
        <v>29350261.780000001</v>
      </c>
    </row>
    <row r="52" spans="1:12" s="45" customFormat="1" ht="25.5" customHeight="1">
      <c r="A52" s="45" t="s">
        <v>111</v>
      </c>
      <c r="E52" s="54"/>
      <c r="F52" s="65">
        <v>-4468418.82</v>
      </c>
      <c r="G52" s="55"/>
      <c r="H52" s="134">
        <v>2686220.51</v>
      </c>
      <c r="I52" s="133"/>
      <c r="J52" s="134">
        <v>-4066949.08</v>
      </c>
      <c r="K52" s="133"/>
      <c r="L52" s="134">
        <v>2701810.41</v>
      </c>
    </row>
    <row r="53" spans="1:12" s="51" customFormat="1" ht="25.5" customHeight="1">
      <c r="A53" s="45" t="s">
        <v>112</v>
      </c>
      <c r="B53" s="45"/>
      <c r="C53" s="45"/>
      <c r="D53" s="45"/>
      <c r="E53" s="54"/>
      <c r="F53" s="65">
        <v>179950</v>
      </c>
      <c r="G53" s="55"/>
      <c r="H53" s="134">
        <v>1565000</v>
      </c>
      <c r="I53" s="133"/>
      <c r="J53" s="133">
        <v>219950</v>
      </c>
      <c r="K53" s="133"/>
      <c r="L53" s="134">
        <v>1615000</v>
      </c>
    </row>
    <row r="54" spans="1:12" ht="25.5" customHeight="1">
      <c r="A54" s="2" t="s">
        <v>106</v>
      </c>
      <c r="B54" s="45"/>
      <c r="C54" s="45"/>
      <c r="D54" s="45"/>
      <c r="E54" s="54"/>
      <c r="F54" s="53"/>
      <c r="G54" s="55"/>
      <c r="H54" s="53"/>
      <c r="I54" s="55"/>
      <c r="J54" s="53"/>
      <c r="K54" s="53"/>
      <c r="L54" s="53"/>
    </row>
    <row r="55" spans="1:12" ht="25.5" customHeight="1">
      <c r="A55" s="2" t="s">
        <v>113</v>
      </c>
      <c r="B55" s="45"/>
      <c r="C55" s="45"/>
      <c r="D55" s="45"/>
      <c r="E55" s="54"/>
      <c r="F55" s="53"/>
      <c r="G55" s="55"/>
      <c r="H55" s="53"/>
      <c r="I55" s="55"/>
      <c r="J55" s="53"/>
      <c r="K55" s="53"/>
      <c r="L55" s="53"/>
    </row>
    <row r="56" spans="1:12" s="45" customFormat="1" ht="25.5" customHeight="1">
      <c r="A56" s="45" t="s">
        <v>151</v>
      </c>
      <c r="E56" s="54"/>
      <c r="F56" s="65">
        <f>-112283484.17+3818147.5</f>
        <v>-108465336.67</v>
      </c>
      <c r="G56" s="55"/>
      <c r="H56" s="134">
        <v>45742689.129999995</v>
      </c>
      <c r="I56" s="133"/>
      <c r="J56" s="134">
        <f>-10360389.14-66738063.51-26541119.24+-1367630+1596823.63</f>
        <v>-103410378.26000001</v>
      </c>
      <c r="K56" s="133"/>
      <c r="L56" s="134">
        <v>52784717.07</v>
      </c>
    </row>
    <row r="57" spans="1:12" s="45" customFormat="1" ht="25.5" customHeight="1">
      <c r="A57" s="45" t="s">
        <v>114</v>
      </c>
      <c r="E57" s="54"/>
      <c r="F57" s="65">
        <v>5438598.1399999997</v>
      </c>
      <c r="G57" s="55"/>
      <c r="H57" s="134">
        <v>-2745586.38</v>
      </c>
      <c r="I57" s="133"/>
      <c r="J57" s="134">
        <v>5151702.1500000004</v>
      </c>
      <c r="K57" s="133"/>
      <c r="L57" s="134">
        <v>-2853710.72</v>
      </c>
    </row>
    <row r="58" spans="1:12" s="45" customFormat="1" ht="25.5" customHeight="1">
      <c r="A58" s="45" t="s">
        <v>115</v>
      </c>
      <c r="E58" s="54"/>
      <c r="F58" s="65">
        <v>25928295.149999999</v>
      </c>
      <c r="G58" s="55"/>
      <c r="H58" s="134">
        <v>33705098.770000003</v>
      </c>
      <c r="I58" s="133"/>
      <c r="J58" s="134">
        <v>25928295.149999999</v>
      </c>
      <c r="K58" s="133"/>
      <c r="L58" s="134">
        <v>33705098.770000003</v>
      </c>
    </row>
    <row r="59" spans="1:12" s="45" customFormat="1" ht="25.5" customHeight="1">
      <c r="A59" s="45" t="s">
        <v>153</v>
      </c>
      <c r="E59" s="54"/>
      <c r="F59" s="56">
        <v>138493996.74000001</v>
      </c>
      <c r="G59" s="55"/>
      <c r="H59" s="134">
        <v>-48939565.310000002</v>
      </c>
      <c r="I59" s="133"/>
      <c r="J59" s="134">
        <v>138493996.74000001</v>
      </c>
      <c r="K59" s="133"/>
      <c r="L59" s="134">
        <v>-48939565.310000002</v>
      </c>
    </row>
    <row r="60" spans="1:12" s="45" customFormat="1" ht="25.5" customHeight="1">
      <c r="A60" s="45" t="s">
        <v>169</v>
      </c>
      <c r="E60" s="54"/>
      <c r="F60" s="65">
        <v>-1994663</v>
      </c>
      <c r="G60" s="55"/>
      <c r="H60" s="134">
        <v>-795513</v>
      </c>
      <c r="I60" s="133"/>
      <c r="J60" s="134">
        <v>0</v>
      </c>
      <c r="K60" s="133"/>
      <c r="L60" s="134">
        <v>-795513</v>
      </c>
    </row>
    <row r="61" spans="1:12" s="45" customFormat="1" ht="25.5" customHeight="1">
      <c r="A61" s="45" t="s">
        <v>116</v>
      </c>
      <c r="E61" s="54"/>
      <c r="F61" s="56">
        <v>-13617770.710000001</v>
      </c>
      <c r="G61" s="55"/>
      <c r="H61" s="134">
        <v>-7663316.5</v>
      </c>
      <c r="I61" s="133"/>
      <c r="J61" s="134">
        <v>-13617770.710000001</v>
      </c>
      <c r="K61" s="133"/>
      <c r="L61" s="134">
        <v>-7663316.5</v>
      </c>
    </row>
    <row r="62" spans="1:12" ht="25.5" customHeight="1">
      <c r="A62" s="51" t="s">
        <v>146</v>
      </c>
      <c r="B62" s="51"/>
      <c r="C62" s="51"/>
      <c r="D62" s="51"/>
      <c r="E62" s="54"/>
      <c r="F62" s="138">
        <f>SUM(F47:F53,F56:F61,F27)</f>
        <v>316023424.47999996</v>
      </c>
      <c r="G62" s="55"/>
      <c r="H62" s="138">
        <f>SUM(H47:H53,H56:H61,H27)</f>
        <v>-68352799.669999868</v>
      </c>
      <c r="I62" s="55"/>
      <c r="J62" s="138">
        <f>SUM(J47:J53,J56:J61,J27)</f>
        <v>314618430.56999993</v>
      </c>
      <c r="K62" s="55"/>
      <c r="L62" s="138">
        <f>SUM(L47:L53,L56:L61,L27)</f>
        <v>3829237.2199999541</v>
      </c>
    </row>
    <row r="63" spans="1:12" ht="25.5" customHeight="1">
      <c r="A63" s="45" t="s">
        <v>149</v>
      </c>
      <c r="B63" s="51"/>
      <c r="C63" s="51"/>
      <c r="D63" s="51"/>
      <c r="E63" s="54"/>
      <c r="F63" s="56">
        <f>-14864674.15-730481.66</f>
        <v>-15595155.810000001</v>
      </c>
      <c r="G63" s="55"/>
      <c r="H63" s="134">
        <v>-16624745.25</v>
      </c>
      <c r="I63" s="133"/>
      <c r="J63" s="134">
        <f>-4986301.37-730481.66</f>
        <v>-5716783.0300000003</v>
      </c>
      <c r="K63" s="133"/>
      <c r="L63" s="134">
        <v>-3234332.75</v>
      </c>
    </row>
    <row r="64" spans="1:12" ht="25.5" customHeight="1">
      <c r="A64" s="45" t="s">
        <v>148</v>
      </c>
      <c r="B64" s="51"/>
      <c r="C64" s="51"/>
      <c r="D64" s="51"/>
      <c r="E64" s="54"/>
      <c r="F64" s="56">
        <v>3743410.68</v>
      </c>
      <c r="G64" s="55"/>
      <c r="H64" s="134">
        <v>1589590.65</v>
      </c>
      <c r="I64" s="133"/>
      <c r="J64" s="134">
        <v>2527184.52</v>
      </c>
      <c r="K64" s="133"/>
      <c r="L64" s="134">
        <v>1781014.27</v>
      </c>
    </row>
    <row r="65" spans="1:12" ht="25.5" customHeight="1">
      <c r="A65" s="45" t="s">
        <v>117</v>
      </c>
      <c r="B65" s="51"/>
      <c r="C65" s="51"/>
      <c r="D65" s="51"/>
      <c r="E65" s="54"/>
      <c r="F65" s="58">
        <v>-33626797.130000003</v>
      </c>
      <c r="G65" s="55"/>
      <c r="H65" s="136">
        <v>-19618277.43</v>
      </c>
      <c r="I65" s="133"/>
      <c r="J65" s="136">
        <v>-33308031.510000002</v>
      </c>
      <c r="K65" s="133"/>
      <c r="L65" s="136">
        <v>-19440270.34</v>
      </c>
    </row>
    <row r="66" spans="1:12" ht="25.5" customHeight="1">
      <c r="A66" s="51" t="s">
        <v>136</v>
      </c>
      <c r="B66" s="51"/>
      <c r="C66" s="51"/>
      <c r="D66" s="51"/>
      <c r="E66" s="54"/>
      <c r="F66" s="58">
        <f>SUM(F62:F65)</f>
        <v>270544882.21999997</v>
      </c>
      <c r="G66" s="55"/>
      <c r="H66" s="58">
        <f>SUM(H62:H65)</f>
        <v>-103006231.69999987</v>
      </c>
      <c r="I66" s="55"/>
      <c r="J66" s="58">
        <f>SUM(J62:J65)</f>
        <v>278120800.54999995</v>
      </c>
      <c r="K66" s="55"/>
      <c r="L66" s="58">
        <f>SUM(L62:L65)</f>
        <v>-17064351.600000046</v>
      </c>
    </row>
    <row r="67" spans="1:12" ht="25.5" customHeight="1">
      <c r="A67" s="51"/>
      <c r="B67" s="51"/>
      <c r="C67" s="51"/>
      <c r="D67" s="51"/>
      <c r="E67" s="54"/>
      <c r="F67" s="56"/>
      <c r="G67" s="55"/>
      <c r="H67" s="56"/>
      <c r="I67" s="55"/>
      <c r="J67" s="56"/>
      <c r="K67" s="55"/>
      <c r="L67" s="56"/>
    </row>
    <row r="68" spans="1:12" s="45" customFormat="1" ht="25.5" customHeight="1">
      <c r="A68" s="106" t="s">
        <v>24</v>
      </c>
      <c r="E68" s="54"/>
      <c r="F68" s="66"/>
      <c r="G68" s="54"/>
      <c r="H68" s="66"/>
      <c r="I68" s="67"/>
      <c r="J68" s="66"/>
      <c r="K68" s="68"/>
      <c r="L68" s="68"/>
    </row>
    <row r="69" spans="1:12" s="45" customFormat="1" ht="25.5" customHeight="1">
      <c r="A69" s="106"/>
      <c r="E69" s="54"/>
      <c r="F69" s="66"/>
      <c r="G69" s="54"/>
      <c r="H69" s="66"/>
      <c r="I69" s="67"/>
      <c r="J69" s="66"/>
      <c r="K69" s="68"/>
      <c r="L69" s="68"/>
    </row>
    <row r="70" spans="1:12" s="59" customFormat="1" ht="25.5" customHeight="1">
      <c r="A70" s="104"/>
      <c r="B70" s="74"/>
      <c r="C70" s="75" t="s">
        <v>129</v>
      </c>
      <c r="F70" s="60"/>
      <c r="G70" s="61"/>
      <c r="H70" s="60"/>
      <c r="I70" s="62"/>
      <c r="J70" s="60"/>
      <c r="K70" s="63"/>
      <c r="L70" s="63"/>
    </row>
    <row r="71" spans="1:12" s="59" customFormat="1" ht="25.5" customHeight="1">
      <c r="A71" s="104"/>
      <c r="B71" s="74"/>
      <c r="C71" s="77" t="s">
        <v>130</v>
      </c>
      <c r="F71" s="60"/>
      <c r="G71" s="61"/>
      <c r="H71" s="60"/>
      <c r="I71" s="62"/>
      <c r="J71" s="60"/>
      <c r="K71" s="63"/>
      <c r="L71" s="63"/>
    </row>
    <row r="72" spans="1:12" s="59" customFormat="1" ht="25.5" customHeight="1">
      <c r="A72" s="104"/>
      <c r="B72" s="74"/>
      <c r="C72" s="77"/>
      <c r="F72" s="60"/>
      <c r="G72" s="61"/>
      <c r="H72" s="60"/>
      <c r="I72" s="62"/>
      <c r="J72" s="60"/>
      <c r="K72" s="63"/>
      <c r="L72" s="63"/>
    </row>
    <row r="73" spans="1:12" s="45" customFormat="1" ht="26.25" customHeight="1">
      <c r="A73" s="64" t="s">
        <v>118</v>
      </c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</row>
    <row r="74" spans="1:12" s="45" customFormat="1" ht="26.25" customHeight="1">
      <c r="A74" s="11" t="s">
        <v>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</row>
    <row r="75" spans="1:12" s="45" customFormat="1" ht="26.25" customHeight="1">
      <c r="A75" s="11" t="s">
        <v>105</v>
      </c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</row>
    <row r="76" spans="1:12" ht="26.25" customHeight="1">
      <c r="A76" s="94" t="str">
        <f>+A39</f>
        <v>สำหรับงวด 3 เดือน สิ้นสุดวันที่ 31 มีนาคม 2563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</row>
    <row r="77" spans="1:12" s="137" customFormat="1" ht="26.25" customHeight="1">
      <c r="A77" s="184" t="s">
        <v>177</v>
      </c>
      <c r="B77" s="184"/>
      <c r="C77" s="184"/>
      <c r="D77" s="184"/>
      <c r="E77" s="184"/>
      <c r="F77" s="184"/>
      <c r="G77" s="184"/>
      <c r="H77" s="184"/>
      <c r="I77" s="184"/>
      <c r="J77" s="184"/>
      <c r="K77" s="184"/>
      <c r="L77" s="184"/>
    </row>
    <row r="78" spans="1:12" ht="26.25" customHeight="1">
      <c r="A78" s="94"/>
      <c r="B78" s="14"/>
      <c r="C78" s="14"/>
      <c r="D78" s="14"/>
      <c r="E78" s="14"/>
      <c r="F78" s="14"/>
      <c r="G78" s="14"/>
      <c r="H78" s="14"/>
      <c r="I78" s="14"/>
      <c r="J78" s="14"/>
      <c r="K78" s="14"/>
      <c r="L78" s="14"/>
    </row>
    <row r="79" spans="1:12" ht="26.25" customHeight="1">
      <c r="A79" s="169"/>
      <c r="B79" s="169"/>
      <c r="C79" s="169"/>
      <c r="D79" s="169"/>
      <c r="E79" s="169"/>
      <c r="G79" s="15"/>
      <c r="H79" s="15"/>
      <c r="I79" s="15"/>
      <c r="J79" s="15"/>
      <c r="K79" s="15"/>
      <c r="L79" s="72" t="s">
        <v>2</v>
      </c>
    </row>
    <row r="80" spans="1:12" s="45" customFormat="1" ht="26.25" customHeight="1">
      <c r="A80" s="15"/>
      <c r="B80" s="15"/>
      <c r="C80" s="15"/>
      <c r="D80" s="15"/>
      <c r="E80" s="15"/>
      <c r="F80" s="47"/>
      <c r="G80" s="37" t="s">
        <v>3</v>
      </c>
      <c r="H80" s="37"/>
      <c r="I80" s="12"/>
      <c r="J80" s="47"/>
      <c r="K80" s="37" t="s">
        <v>4</v>
      </c>
      <c r="L80" s="47"/>
    </row>
    <row r="81" spans="1:12" s="45" customFormat="1" ht="26.25" customHeight="1">
      <c r="A81" s="15"/>
      <c r="B81" s="15"/>
      <c r="C81" s="15"/>
      <c r="D81" s="15"/>
      <c r="E81" s="15"/>
      <c r="F81" s="105">
        <f>F8</f>
        <v>2563</v>
      </c>
      <c r="G81" s="49"/>
      <c r="H81" s="105">
        <f>H8</f>
        <v>2562</v>
      </c>
      <c r="I81" s="50"/>
      <c r="J81" s="105">
        <f>J8</f>
        <v>2563</v>
      </c>
      <c r="K81" s="49"/>
      <c r="L81" s="105">
        <f>L8</f>
        <v>2562</v>
      </c>
    </row>
    <row r="82" spans="1:12" ht="26.25" customHeight="1">
      <c r="A82" s="45" t="s">
        <v>119</v>
      </c>
      <c r="B82" s="45"/>
      <c r="C82" s="45"/>
      <c r="D82" s="45"/>
      <c r="E82" s="51"/>
      <c r="F82" s="67"/>
      <c r="G82" s="51"/>
      <c r="H82" s="67"/>
      <c r="I82" s="67"/>
      <c r="J82" s="68"/>
      <c r="K82" s="68"/>
      <c r="L82" s="68"/>
    </row>
    <row r="83" spans="1:12" ht="26.25" customHeight="1">
      <c r="A83" s="45" t="s">
        <v>225</v>
      </c>
      <c r="B83" s="45"/>
      <c r="C83" s="45"/>
      <c r="D83" s="45"/>
      <c r="E83" s="51"/>
      <c r="F83" s="67"/>
      <c r="G83" s="51"/>
      <c r="H83" s="67"/>
      <c r="I83" s="67"/>
      <c r="J83" s="68"/>
      <c r="K83" s="68"/>
      <c r="L83" s="68"/>
    </row>
    <row r="84" spans="1:12" ht="26.25" customHeight="1">
      <c r="B84" s="45" t="s">
        <v>226</v>
      </c>
      <c r="C84" s="45"/>
      <c r="D84" s="45"/>
      <c r="E84" s="51"/>
      <c r="F84" s="65">
        <v>0</v>
      </c>
      <c r="G84" s="51"/>
      <c r="H84" s="134">
        <v>-26193271</v>
      </c>
      <c r="I84" s="135"/>
      <c r="J84" s="134">
        <v>-37000000</v>
      </c>
      <c r="K84" s="137"/>
      <c r="L84" s="134">
        <v>0</v>
      </c>
    </row>
    <row r="85" spans="1:12" s="137" customFormat="1" ht="26.25" customHeight="1">
      <c r="A85" s="135" t="s">
        <v>184</v>
      </c>
      <c r="B85" s="135"/>
      <c r="C85" s="135"/>
      <c r="D85" s="135"/>
      <c r="E85" s="135"/>
      <c r="F85" s="134">
        <v>-150000000</v>
      </c>
      <c r="G85" s="135"/>
      <c r="H85" s="134">
        <v>-500000000</v>
      </c>
      <c r="J85" s="134">
        <v>-150000000</v>
      </c>
      <c r="L85" s="134">
        <v>-500000000</v>
      </c>
    </row>
    <row r="86" spans="1:12" s="137" customFormat="1" ht="26.25" customHeight="1">
      <c r="A86" s="135" t="s">
        <v>185</v>
      </c>
      <c r="B86" s="135"/>
      <c r="C86" s="135"/>
      <c r="D86" s="135"/>
      <c r="E86" s="135"/>
      <c r="F86" s="134">
        <v>460118126.20999998</v>
      </c>
      <c r="G86" s="135"/>
      <c r="H86" s="134">
        <v>100000000</v>
      </c>
      <c r="J86" s="134">
        <v>459418126.20999998</v>
      </c>
      <c r="L86" s="134">
        <v>100000000</v>
      </c>
    </row>
    <row r="87" spans="1:12" s="137" customFormat="1" ht="26.25" customHeight="1">
      <c r="A87" s="135" t="s">
        <v>186</v>
      </c>
      <c r="B87" s="135"/>
      <c r="C87" s="135"/>
      <c r="D87" s="135"/>
      <c r="E87" s="135"/>
      <c r="F87" s="134">
        <v>-318080.25</v>
      </c>
      <c r="G87" s="135"/>
      <c r="H87" s="134">
        <v>-339810.17</v>
      </c>
      <c r="J87" s="134">
        <v>-318080.25</v>
      </c>
      <c r="L87" s="134">
        <v>-339810.17</v>
      </c>
    </row>
    <row r="88" spans="1:12" s="137" customFormat="1" ht="26.25" customHeight="1">
      <c r="A88" s="45" t="s">
        <v>227</v>
      </c>
      <c r="B88" s="135"/>
      <c r="C88" s="135"/>
      <c r="D88" s="135"/>
      <c r="E88" s="135"/>
      <c r="F88" s="134"/>
      <c r="G88" s="135"/>
      <c r="H88" s="134"/>
      <c r="J88" s="134"/>
      <c r="L88" s="134"/>
    </row>
    <row r="89" spans="1:12" s="51" customFormat="1" ht="26.25" customHeight="1">
      <c r="B89" s="45" t="s">
        <v>226</v>
      </c>
      <c r="C89" s="45"/>
      <c r="D89" s="45"/>
      <c r="E89" s="54"/>
      <c r="F89" s="133">
        <v>0</v>
      </c>
      <c r="G89" s="55"/>
      <c r="H89" s="134">
        <v>-17000000.690000001</v>
      </c>
      <c r="I89" s="133"/>
      <c r="J89" s="133">
        <v>0</v>
      </c>
      <c r="K89" s="133"/>
      <c r="L89" s="134">
        <v>-17000000.690000001</v>
      </c>
    </row>
    <row r="90" spans="1:12" s="45" customFormat="1" ht="26.25" customHeight="1">
      <c r="A90" s="45" t="s">
        <v>170</v>
      </c>
      <c r="E90" s="54"/>
      <c r="F90" s="65">
        <v>-11939471.560000001</v>
      </c>
      <c r="G90" s="55"/>
      <c r="H90" s="134">
        <v>-10887799.16</v>
      </c>
      <c r="I90" s="133"/>
      <c r="J90" s="134">
        <v>-10733370.310000001</v>
      </c>
      <c r="K90" s="133"/>
      <c r="L90" s="134">
        <v>-3587635.5</v>
      </c>
    </row>
    <row r="91" spans="1:12" s="45" customFormat="1" ht="26.25" customHeight="1">
      <c r="A91" s="45" t="s">
        <v>120</v>
      </c>
      <c r="E91" s="54"/>
      <c r="F91" s="65">
        <v>92360.76</v>
      </c>
      <c r="G91" s="55"/>
      <c r="H91" s="134">
        <v>122061.02</v>
      </c>
      <c r="I91" s="133"/>
      <c r="J91" s="134">
        <v>92360.76</v>
      </c>
      <c r="K91" s="133"/>
      <c r="L91" s="134">
        <v>60320.32</v>
      </c>
    </row>
    <row r="92" spans="1:12" s="51" customFormat="1" ht="26.25" customHeight="1">
      <c r="A92" s="45" t="s">
        <v>171</v>
      </c>
      <c r="B92" s="45"/>
      <c r="C92" s="45"/>
      <c r="D92" s="45"/>
      <c r="E92" s="54"/>
      <c r="F92" s="65">
        <v>-4115</v>
      </c>
      <c r="G92" s="55"/>
      <c r="H92" s="134">
        <v>-735612.5</v>
      </c>
      <c r="I92" s="133"/>
      <c r="J92" s="133">
        <v>-4115</v>
      </c>
      <c r="K92" s="133"/>
      <c r="L92" s="134">
        <v>-735612.5</v>
      </c>
    </row>
    <row r="93" spans="1:12" s="51" customFormat="1" ht="26.25" customHeight="1">
      <c r="A93" s="45" t="s">
        <v>152</v>
      </c>
      <c r="B93" s="45"/>
      <c r="C93" s="45"/>
      <c r="D93" s="45"/>
      <c r="E93" s="54"/>
      <c r="F93" s="65">
        <v>-145280</v>
      </c>
      <c r="G93" s="55"/>
      <c r="H93" s="134">
        <v>-90950</v>
      </c>
      <c r="I93" s="133"/>
      <c r="J93" s="134">
        <v>-12500</v>
      </c>
      <c r="K93" s="133"/>
      <c r="L93" s="134">
        <v>0</v>
      </c>
    </row>
    <row r="94" spans="1:12" s="45" customFormat="1" ht="26.25" customHeight="1">
      <c r="A94" s="45" t="s">
        <v>137</v>
      </c>
      <c r="E94" s="54"/>
      <c r="F94" s="69">
        <f>SUM(F84:F93)</f>
        <v>297803540.15999997</v>
      </c>
      <c r="G94" s="55"/>
      <c r="H94" s="69">
        <f>SUM(H84:H93)</f>
        <v>-455125382.50000006</v>
      </c>
      <c r="I94" s="55"/>
      <c r="J94" s="69">
        <f>SUM(J84:J93)</f>
        <v>261442421.40999997</v>
      </c>
      <c r="K94" s="53"/>
      <c r="L94" s="69">
        <f>SUM(L84:L93)</f>
        <v>-421602738.54000002</v>
      </c>
    </row>
    <row r="95" spans="1:12" s="51" customFormat="1" ht="26.25" customHeight="1">
      <c r="A95" s="45" t="s">
        <v>121</v>
      </c>
      <c r="B95" s="45"/>
      <c r="C95" s="45"/>
      <c r="D95" s="45"/>
      <c r="E95" s="52"/>
      <c r="F95" s="53"/>
      <c r="G95" s="53"/>
      <c r="H95" s="53"/>
      <c r="I95" s="53"/>
      <c r="J95" s="53"/>
      <c r="K95" s="53"/>
      <c r="L95" s="53"/>
    </row>
    <row r="96" spans="1:12" ht="26.25" customHeight="1">
      <c r="A96" s="45" t="s">
        <v>173</v>
      </c>
      <c r="B96" s="45"/>
      <c r="C96" s="45"/>
      <c r="D96" s="45"/>
      <c r="E96" s="54"/>
      <c r="F96" s="53">
        <v>10656000</v>
      </c>
      <c r="G96" s="55"/>
      <c r="H96" s="133">
        <v>500000000</v>
      </c>
      <c r="I96" s="133"/>
      <c r="J96" s="133">
        <v>0</v>
      </c>
      <c r="K96" s="133"/>
      <c r="L96" s="133">
        <v>500000000</v>
      </c>
    </row>
    <row r="97" spans="1:12" ht="26.25" customHeight="1">
      <c r="A97" s="45" t="s">
        <v>198</v>
      </c>
      <c r="B97" s="45"/>
      <c r="C97" s="45"/>
      <c r="D97" s="45"/>
      <c r="E97" s="54"/>
      <c r="F97" s="53">
        <f>-15955064+8220796.58-211025.26-9326896.84</f>
        <v>-17272189.52</v>
      </c>
      <c r="G97" s="55"/>
      <c r="H97" s="133">
        <v>0</v>
      </c>
      <c r="I97" s="133"/>
      <c r="J97" s="133">
        <v>-15955064</v>
      </c>
      <c r="K97" s="133"/>
      <c r="L97" s="133">
        <v>0</v>
      </c>
    </row>
    <row r="98" spans="1:12" s="45" customFormat="1" ht="26.25" customHeight="1">
      <c r="A98" s="45" t="s">
        <v>138</v>
      </c>
      <c r="E98" s="54"/>
      <c r="F98" s="69">
        <f>SUM(F96:F97)</f>
        <v>-6616189.5199999996</v>
      </c>
      <c r="G98" s="55"/>
      <c r="H98" s="69">
        <f>SUM(H96:H97)</f>
        <v>500000000</v>
      </c>
      <c r="I98" s="55"/>
      <c r="J98" s="69">
        <f>SUM(J96:J97)</f>
        <v>-15955064</v>
      </c>
      <c r="K98" s="53"/>
      <c r="L98" s="69">
        <f>SUM(L96:L97)</f>
        <v>500000000</v>
      </c>
    </row>
    <row r="99" spans="1:12" ht="26.25" customHeight="1">
      <c r="A99" s="45" t="s">
        <v>122</v>
      </c>
      <c r="B99" s="45"/>
      <c r="C99" s="45"/>
      <c r="D99" s="45"/>
      <c r="E99" s="54"/>
      <c r="F99" s="65">
        <f>+F66+F94+F98</f>
        <v>561732232.8599999</v>
      </c>
      <c r="G99" s="65"/>
      <c r="H99" s="65">
        <f>+H66+H94+H98</f>
        <v>-58131614.199999928</v>
      </c>
      <c r="I99" s="55"/>
      <c r="J99" s="65">
        <f>+J66+J94+J98</f>
        <v>523608157.95999992</v>
      </c>
      <c r="K99" s="53"/>
      <c r="L99" s="53">
        <f>+L66+L94+L98</f>
        <v>61332909.859999955</v>
      </c>
    </row>
    <row r="100" spans="1:12" ht="26.25" customHeight="1">
      <c r="A100" s="45" t="s">
        <v>133</v>
      </c>
      <c r="B100" s="45"/>
      <c r="C100" s="45"/>
      <c r="D100" s="45"/>
      <c r="E100" s="54"/>
      <c r="F100" s="70">
        <f>งบแสดงฐานะการเงิน!I10</f>
        <v>547249632.82000005</v>
      </c>
      <c r="G100" s="55"/>
      <c r="H100" s="70">
        <v>440668261.42000002</v>
      </c>
      <c r="I100" s="55"/>
      <c r="J100" s="70">
        <f>งบแสดงฐานะการเงิน!M10</f>
        <v>473038916.17000002</v>
      </c>
      <c r="K100" s="53"/>
      <c r="L100" s="70">
        <v>99017022.739999995</v>
      </c>
    </row>
    <row r="101" spans="1:12" s="45" customFormat="1" ht="26.25" customHeight="1" thickBot="1">
      <c r="A101" s="45" t="s">
        <v>139</v>
      </c>
      <c r="E101" s="54"/>
      <c r="F101" s="71">
        <f>SUM(F99:F100)</f>
        <v>1108981865.6799998</v>
      </c>
      <c r="G101" s="55"/>
      <c r="H101" s="71">
        <f>SUM(H99:H100)</f>
        <v>382536647.22000009</v>
      </c>
      <c r="I101" s="55"/>
      <c r="J101" s="71">
        <f>SUM(J99:J100)</f>
        <v>996647074.12999988</v>
      </c>
      <c r="K101" s="53"/>
      <c r="L101" s="71">
        <f>SUM(L99:L100)</f>
        <v>160349932.59999996</v>
      </c>
    </row>
    <row r="102" spans="1:12" s="165" customFormat="1" ht="26.25" customHeight="1" thickTop="1"/>
    <row r="103" spans="1:12" ht="26.25" customHeight="1">
      <c r="A103" s="106" t="s">
        <v>24</v>
      </c>
      <c r="B103" s="45"/>
      <c r="C103" s="45"/>
      <c r="D103" s="45"/>
      <c r="E103" s="54"/>
      <c r="F103" s="107"/>
      <c r="H103" s="107"/>
      <c r="J103" s="107"/>
      <c r="L103" s="107"/>
    </row>
    <row r="104" spans="1:12" ht="26.25" customHeight="1">
      <c r="A104" s="106"/>
      <c r="B104" s="45"/>
      <c r="C104" s="45"/>
      <c r="D104" s="45"/>
      <c r="E104" s="54"/>
      <c r="F104" s="107"/>
      <c r="H104" s="107"/>
      <c r="J104" s="107"/>
      <c r="L104" s="107"/>
    </row>
    <row r="105" spans="1:12" ht="26.25" customHeight="1">
      <c r="A105" s="106"/>
      <c r="B105" s="45"/>
      <c r="C105" s="45"/>
      <c r="D105" s="45"/>
      <c r="E105" s="54"/>
      <c r="F105" s="107"/>
    </row>
    <row r="106" spans="1:12" ht="26.25" customHeight="1">
      <c r="A106" s="104"/>
      <c r="B106" s="74"/>
      <c r="C106" s="75" t="s">
        <v>129</v>
      </c>
      <c r="D106" s="59"/>
      <c r="F106" s="60"/>
      <c r="G106" s="61"/>
    </row>
    <row r="107" spans="1:12" ht="26.25" customHeight="1">
      <c r="A107" s="104"/>
      <c r="B107" s="74"/>
      <c r="C107" s="77" t="s">
        <v>130</v>
      </c>
      <c r="D107" s="59"/>
      <c r="F107" s="60"/>
      <c r="G107" s="61"/>
    </row>
    <row r="108" spans="1:12" ht="26.25" customHeight="1"/>
    <row r="109" spans="1:12" ht="26.25" customHeight="1"/>
    <row r="110" spans="1:12" ht="26.25" customHeight="1"/>
  </sheetData>
  <mergeCells count="3">
    <mergeCell ref="A4:L4"/>
    <mergeCell ref="A40:L40"/>
    <mergeCell ref="A77:L77"/>
  </mergeCells>
  <pageMargins left="0.74" right="0.31496062992125984" top="0.55000000000000004" bottom="0.43307086614173229" header="0.23622047244094491" footer="0.27559055118110237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งบแสดงฐานะการเงิน</vt:lpstr>
      <vt:lpstr>งบกำไรขาดทุน</vt:lpstr>
      <vt:lpstr>งบแสดงการเปลี่ยนแปลงรวม</vt:lpstr>
      <vt:lpstr>งบแสดงการเปลี่ยนแปลงเฉพาะ</vt:lpstr>
      <vt:lpstr>กระแสเงินสด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Prebuilt</cp:lastModifiedBy>
  <cp:lastPrinted>2020-05-13T06:16:08Z</cp:lastPrinted>
  <dcterms:created xsi:type="dcterms:W3CDTF">2012-05-08T05:34:00Z</dcterms:created>
  <dcterms:modified xsi:type="dcterms:W3CDTF">2020-05-14T01:08:47Z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1054-10.2.0.5953</vt:lpwstr>
  </property>
</Properties>
</file>