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0305" yWindow="-15" windowWidth="10200" windowHeight="8145" tabRatio="854" activeTab="5"/>
  </bookViews>
  <sheets>
    <sheet name="Note P1-7" sheetId="1" r:id="rId1"/>
    <sheet name="Note P8-9" sheetId="22" r:id="rId2"/>
    <sheet name="Note P10" sheetId="24" r:id="rId3"/>
    <sheet name="Note P11" sheetId="25" r:id="rId4"/>
    <sheet name="Note P12-18" sheetId="23" r:id="rId5"/>
    <sheet name="Note P19-25" sheetId="2" r:id="rId6"/>
    <sheet name="Note P26-28" sheetId="3" r:id="rId7"/>
    <sheet name="P29" sheetId="4" r:id="rId8"/>
    <sheet name="P30" sheetId="15" r:id="rId9"/>
    <sheet name="P31" sheetId="5" r:id="rId10"/>
    <sheet name="P32" sheetId="6" r:id="rId11"/>
    <sheet name="P33" sheetId="19" r:id="rId12"/>
    <sheet name="P34" sheetId="17" r:id="rId13"/>
    <sheet name="P35-37" sheetId="8" r:id="rId14"/>
    <sheet name="P38-43" sheetId="9" r:id="rId15"/>
    <sheet name="P44" sheetId="13" r:id="rId16"/>
    <sheet name="P45-49" sheetId="14" r:id="rId17"/>
    <sheet name="QP30" sheetId="11" state="hidden" r:id="rId18"/>
  </sheets>
  <externalReferences>
    <externalReference r:id="rId19"/>
    <externalReference r:id="rId20"/>
    <externalReference r:id="rId21"/>
  </externalReferences>
  <definedNames>
    <definedName name="ann" localSheetId="2">'[1]EX 1'!#REF!</definedName>
    <definedName name="ann" localSheetId="3">'[1]EX 1'!#REF!</definedName>
    <definedName name="ann" localSheetId="4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 localSheetId="12">'[1]EX 1'!#REF!</definedName>
    <definedName name="ann" localSheetId="14">'[1]EX 1'!#REF!</definedName>
    <definedName name="ann" localSheetId="16">'[1]EX 1'!#REF!</definedName>
    <definedName name="ann">'[1]EX 1'!#REF!</definedName>
    <definedName name="ARP_Threshold" localSheetId="2">'[2]EX 1'!#REF!</definedName>
    <definedName name="ARP_Threshold" localSheetId="3">'[2]EX 1'!#REF!</definedName>
    <definedName name="ARP_Threshold" localSheetId="4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 localSheetId="12">'[2]EX 1'!#REF!</definedName>
    <definedName name="ARP_Threshold" localSheetId="14">'[2]EX 1'!#REF!</definedName>
    <definedName name="ARP_Threshold" localSheetId="16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1" i="2" l="1"/>
  <c r="K11" i="3" l="1"/>
  <c r="I11" i="3"/>
  <c r="G11" i="3"/>
  <c r="E11" i="3"/>
  <c r="J139" i="14" l="1"/>
  <c r="H139" i="14"/>
  <c r="F139" i="14"/>
  <c r="L138" i="14"/>
  <c r="AE18" i="13"/>
  <c r="AC18" i="13"/>
  <c r="U21" i="13"/>
  <c r="I21" i="13"/>
  <c r="M21" i="13"/>
  <c r="L126" i="9"/>
  <c r="K27" i="25"/>
  <c r="I27" i="25"/>
  <c r="M24" i="22"/>
  <c r="K37" i="25" l="1"/>
  <c r="I37" i="25"/>
  <c r="K18" i="25"/>
  <c r="K20" i="25" s="1"/>
  <c r="I18" i="25"/>
  <c r="I20" i="25" s="1"/>
  <c r="H38" i="24"/>
  <c r="F38" i="24"/>
  <c r="L37" i="24"/>
  <c r="L36" i="24"/>
  <c r="L35" i="24"/>
  <c r="J34" i="24"/>
  <c r="L34" i="24" s="1"/>
  <c r="J33" i="24"/>
  <c r="L33" i="24" s="1"/>
  <c r="J32" i="24"/>
  <c r="L32" i="24" s="1"/>
  <c r="J31" i="24"/>
  <c r="L31" i="24" s="1"/>
  <c r="L30" i="24"/>
  <c r="J29" i="24"/>
  <c r="J38" i="24" s="1"/>
  <c r="F21" i="24"/>
  <c r="L20" i="24"/>
  <c r="L19" i="24"/>
  <c r="J21" i="24"/>
  <c r="H21" i="24"/>
  <c r="L17" i="24"/>
  <c r="L16" i="24"/>
  <c r="L15" i="24"/>
  <c r="L14" i="24"/>
  <c r="L13" i="24"/>
  <c r="L12" i="24"/>
  <c r="L29" i="24" l="1"/>
  <c r="L38" i="24" s="1"/>
  <c r="L18" i="24"/>
  <c r="L21" i="24" s="1"/>
  <c r="F178" i="2"/>
  <c r="L61" i="8" l="1"/>
  <c r="L63" i="8" s="1"/>
  <c r="L65" i="8" s="1"/>
  <c r="J61" i="8"/>
  <c r="J63" i="8" s="1"/>
  <c r="J65" i="8" s="1"/>
  <c r="M74" i="22" l="1"/>
  <c r="K72" i="22"/>
  <c r="K71" i="22"/>
  <c r="M65" i="22"/>
  <c r="M63" i="22"/>
  <c r="M60" i="22"/>
  <c r="M55" i="22"/>
  <c r="M54" i="22"/>
  <c r="M53" i="22"/>
  <c r="M52" i="22"/>
  <c r="M50" i="22"/>
  <c r="M49" i="22"/>
  <c r="M34" i="22"/>
  <c r="M32" i="22"/>
  <c r="M29" i="22"/>
  <c r="M22" i="22"/>
  <c r="M21" i="22"/>
  <c r="M20" i="22"/>
  <c r="M19" i="22"/>
  <c r="M17" i="22"/>
  <c r="M16" i="22"/>
  <c r="K74" i="22" l="1"/>
  <c r="I13" i="19" l="1"/>
  <c r="K12" i="19"/>
  <c r="K14" i="19" s="1"/>
  <c r="I12" i="19"/>
  <c r="I14" i="19" s="1"/>
  <c r="J78" i="8" l="1"/>
  <c r="F46" i="8" l="1"/>
  <c r="E26" i="3" l="1"/>
  <c r="E28" i="3" s="1"/>
  <c r="F217" i="2"/>
  <c r="F219" i="2" s="1"/>
  <c r="J221" i="2"/>
  <c r="J222" i="2"/>
  <c r="Q16" i="13" l="1"/>
  <c r="E23" i="17" l="1"/>
  <c r="E16" i="17"/>
  <c r="J224" i="2"/>
  <c r="I26" i="3"/>
  <c r="I28" i="3" s="1"/>
  <c r="Q19" i="13" l="1"/>
  <c r="Q15" i="13"/>
  <c r="E16" i="13"/>
  <c r="G83" i="9" l="1"/>
  <c r="G84" i="9"/>
  <c r="G80" i="9"/>
  <c r="G81" i="9"/>
  <c r="G78" i="9"/>
  <c r="G77" i="9"/>
  <c r="G18" i="9"/>
  <c r="G17" i="9"/>
  <c r="J45" i="8"/>
  <c r="P12" i="5" l="1"/>
  <c r="P11" i="5"/>
  <c r="M24" i="6"/>
  <c r="O21" i="6"/>
  <c r="M21" i="6"/>
  <c r="M15" i="6"/>
  <c r="O12" i="6"/>
  <c r="M12" i="6"/>
  <c r="N12" i="4" l="1"/>
  <c r="E74" i="3"/>
  <c r="J217" i="2" l="1"/>
  <c r="J154" i="2" l="1"/>
  <c r="J155" i="2" s="1"/>
  <c r="J28" i="2" l="1"/>
  <c r="F28" i="2"/>
  <c r="H16" i="8" l="1"/>
  <c r="L122" i="2"/>
  <c r="L120" i="2"/>
  <c r="L119" i="2"/>
  <c r="L117" i="2"/>
  <c r="H98" i="2"/>
  <c r="L97" i="2"/>
  <c r="L95" i="2"/>
  <c r="L94" i="2"/>
  <c r="L92" i="2"/>
  <c r="G13" i="13" l="1"/>
  <c r="B27" i="17"/>
  <c r="B26" i="17"/>
  <c r="B24" i="17"/>
  <c r="O23" i="17"/>
  <c r="O30" i="17" s="1"/>
  <c r="I23" i="17"/>
  <c r="I30" i="17" s="1"/>
  <c r="O22" i="17"/>
  <c r="M22" i="17"/>
  <c r="M24" i="17" s="1"/>
  <c r="K22" i="17"/>
  <c r="K24" i="17" s="1"/>
  <c r="I22" i="17"/>
  <c r="G22" i="17"/>
  <c r="E22" i="17"/>
  <c r="E24" i="17" s="1"/>
  <c r="B22" i="17"/>
  <c r="B19" i="17"/>
  <c r="O16" i="17"/>
  <c r="I16" i="17"/>
  <c r="O15" i="17"/>
  <c r="M15" i="17"/>
  <c r="K15" i="17"/>
  <c r="K17" i="17" s="1"/>
  <c r="I15" i="17"/>
  <c r="G15" i="17"/>
  <c r="G17" i="17" s="1"/>
  <c r="E15" i="17"/>
  <c r="E26" i="17" s="1"/>
  <c r="I26" i="17" l="1"/>
  <c r="M26" i="17"/>
  <c r="O17" i="17"/>
  <c r="I17" i="17"/>
  <c r="E17" i="17"/>
  <c r="E27" i="17" s="1"/>
  <c r="O26" i="17"/>
  <c r="G26" i="17"/>
  <c r="I24" i="17"/>
  <c r="K27" i="17"/>
  <c r="M17" i="17"/>
  <c r="M27" i="17" s="1"/>
  <c r="G24" i="17"/>
  <c r="G27" i="17" s="1"/>
  <c r="K26" i="17"/>
  <c r="O24" i="17"/>
  <c r="O27" i="17" l="1"/>
  <c r="I27" i="17"/>
  <c r="J43" i="14"/>
  <c r="L50" i="14"/>
  <c r="L51" i="14" s="1"/>
  <c r="L52" i="14" s="1"/>
  <c r="J50" i="14"/>
  <c r="H50" i="14"/>
  <c r="H43" i="14"/>
  <c r="M13" i="13"/>
  <c r="K13" i="13"/>
  <c r="G23" i="13"/>
  <c r="W21" i="13"/>
  <c r="Q21" i="13"/>
  <c r="O21" i="13"/>
  <c r="K21" i="13"/>
  <c r="S16" i="13"/>
  <c r="G16" i="13"/>
  <c r="S15" i="13"/>
  <c r="W13" i="13"/>
  <c r="U13" i="13"/>
  <c r="U22" i="13" s="1"/>
  <c r="S13" i="13"/>
  <c r="Q13" i="13"/>
  <c r="O13" i="13"/>
  <c r="I13" i="13"/>
  <c r="M90" i="9"/>
  <c r="I16" i="9"/>
  <c r="G16" i="9"/>
  <c r="E6" i="6"/>
  <c r="K6" i="6"/>
  <c r="N19" i="4"/>
  <c r="L19" i="4"/>
  <c r="J19" i="4"/>
  <c r="L8" i="4"/>
  <c r="J8" i="4"/>
  <c r="G90" i="3"/>
  <c r="I90" i="3"/>
  <c r="K90" i="3"/>
  <c r="G28" i="3"/>
  <c r="K28" i="3"/>
  <c r="G45" i="3"/>
  <c r="I45" i="3"/>
  <c r="K45" i="3"/>
  <c r="H211" i="2"/>
  <c r="H214" i="2"/>
  <c r="H215" i="2"/>
  <c r="H216" i="2"/>
  <c r="G21" i="13" l="1"/>
  <c r="G22" i="13" s="1"/>
  <c r="G24" i="13" s="1"/>
  <c r="S21" i="13"/>
  <c r="S22" i="13" s="1"/>
  <c r="S24" i="13" s="1"/>
  <c r="O22" i="13"/>
  <c r="O24" i="13" s="1"/>
  <c r="W22" i="13"/>
  <c r="W24" i="13" s="1"/>
  <c r="Q22" i="13"/>
  <c r="Q24" i="13" s="1"/>
  <c r="H51" i="14"/>
  <c r="H52" i="14" s="1"/>
  <c r="J51" i="14"/>
  <c r="J52" i="14" s="1"/>
  <c r="U24" i="13"/>
  <c r="M22" i="13"/>
  <c r="M24" i="13" s="1"/>
  <c r="K22" i="13"/>
  <c r="K24" i="13" s="1"/>
  <c r="I22" i="13"/>
  <c r="I24" i="13" s="1"/>
  <c r="L100" i="8" l="1"/>
  <c r="J92" i="8" s="1"/>
  <c r="J100" i="8" s="1"/>
  <c r="H100" i="8"/>
  <c r="F92" i="8" s="1"/>
  <c r="F100" i="8" s="1"/>
  <c r="E45" i="3" l="1"/>
  <c r="M20" i="9" l="1"/>
  <c r="K20" i="9"/>
  <c r="M11" i="9" l="1"/>
  <c r="K11" i="9"/>
  <c r="I11" i="9"/>
  <c r="G11" i="9"/>
  <c r="L8" i="9"/>
  <c r="J8" i="9"/>
  <c r="H8" i="9"/>
  <c r="I25" i="9" l="1"/>
  <c r="I41" i="9" s="1"/>
  <c r="G25" i="9"/>
  <c r="G41" i="9" s="1"/>
  <c r="G20" i="9"/>
  <c r="I20" i="9"/>
  <c r="L155" i="2" l="1"/>
  <c r="F155" i="2"/>
  <c r="H155" i="2"/>
  <c r="F98" i="2"/>
  <c r="L57" i="2"/>
  <c r="J57" i="2"/>
  <c r="H57" i="2"/>
  <c r="F57" i="2"/>
  <c r="L21" i="14" l="1"/>
  <c r="J21" i="14"/>
  <c r="M45" i="9"/>
  <c r="K45" i="9"/>
  <c r="I45" i="9"/>
  <c r="G45" i="9"/>
  <c r="M41" i="9"/>
  <c r="K41" i="9"/>
  <c r="M29" i="9"/>
  <c r="I29" i="9"/>
  <c r="K25" i="9"/>
  <c r="M16" i="9"/>
  <c r="M25" i="9" s="1"/>
  <c r="K16" i="9"/>
  <c r="G27" i="9" l="1"/>
  <c r="G29" i="9" s="1"/>
  <c r="K27" i="9"/>
  <c r="K29" i="9" s="1"/>
  <c r="AC16" i="13"/>
  <c r="J30" i="8" l="1"/>
  <c r="L30" i="8"/>
  <c r="F30" i="8"/>
  <c r="D30" i="8"/>
  <c r="J25" i="4" l="1"/>
  <c r="L194" i="2" l="1"/>
  <c r="F50" i="2" l="1"/>
  <c r="J50" i="2"/>
  <c r="L50" i="2"/>
  <c r="H50" i="2"/>
  <c r="L14" i="15" l="1"/>
  <c r="J14" i="15"/>
  <c r="J225" i="2"/>
  <c r="F225" i="2"/>
  <c r="H39" i="14" l="1"/>
  <c r="F39" i="14"/>
  <c r="G112" i="9"/>
  <c r="M112" i="9" s="1"/>
  <c r="I143" i="9"/>
  <c r="M143" i="9" s="1"/>
  <c r="G143" i="9"/>
  <c r="K143" i="9" s="1"/>
  <c r="E112" i="9"/>
  <c r="K112" i="9" s="1"/>
  <c r="M97" i="9"/>
  <c r="K97" i="9"/>
  <c r="G97" i="9"/>
  <c r="E97" i="9"/>
  <c r="K90" i="9"/>
  <c r="H82" i="8"/>
  <c r="H90" i="8" s="1"/>
  <c r="F82" i="8"/>
  <c r="F90" i="8" s="1"/>
  <c r="L25" i="8"/>
  <c r="J25" i="8"/>
  <c r="J90" i="8" l="1"/>
  <c r="K8" i="9"/>
  <c r="L90" i="8"/>
  <c r="M8" i="9"/>
  <c r="K188" i="9"/>
  <c r="M188" i="9"/>
  <c r="N25" i="4"/>
  <c r="P25" i="4"/>
  <c r="L25" i="4"/>
  <c r="H20" i="4"/>
  <c r="L20" i="4" s="1"/>
  <c r="P20" i="4" s="1"/>
  <c r="F20" i="4"/>
  <c r="J20" i="4" s="1"/>
  <c r="N20" i="4" s="1"/>
  <c r="L9" i="4"/>
  <c r="P9" i="4" s="1"/>
  <c r="J9" i="4"/>
  <c r="N9" i="4" s="1"/>
  <c r="L225" i="2"/>
  <c r="L61" i="2"/>
  <c r="J61" i="2"/>
  <c r="H61" i="2"/>
  <c r="F61" i="2"/>
  <c r="K174" i="9" l="1"/>
  <c r="H225" i="2"/>
  <c r="M174" i="9"/>
  <c r="L151" i="2" l="1"/>
  <c r="J151" i="2"/>
  <c r="H151" i="2"/>
  <c r="J123" i="2"/>
  <c r="H123" i="2"/>
  <c r="F123" i="2"/>
  <c r="J98" i="2"/>
  <c r="L28" i="2" l="1"/>
  <c r="H28" i="2"/>
  <c r="G75" i="3" l="1"/>
  <c r="I75" i="3"/>
  <c r="K75" i="3"/>
  <c r="E75" i="3"/>
  <c r="L132" i="2" l="1"/>
  <c r="J132" i="2"/>
  <c r="H132" i="2"/>
  <c r="F132" i="2"/>
  <c r="L121" i="14" l="1"/>
  <c r="J121" i="14"/>
  <c r="M75" i="9"/>
  <c r="L75" i="9"/>
  <c r="K75" i="9"/>
  <c r="J75" i="9"/>
  <c r="H75" i="9"/>
  <c r="L174" i="9"/>
  <c r="L82" i="8" l="1"/>
  <c r="J82" i="8"/>
  <c r="L77" i="8"/>
  <c r="J77" i="8"/>
  <c r="L42" i="8"/>
  <c r="J42" i="8"/>
  <c r="L7" i="8"/>
  <c r="J7" i="8"/>
  <c r="K84" i="3" l="1"/>
  <c r="I84" i="3"/>
  <c r="K71" i="3"/>
  <c r="I71" i="3"/>
  <c r="P12" i="4" l="1"/>
  <c r="L12" i="4"/>
  <c r="J12" i="4"/>
  <c r="L51" i="8" l="1"/>
  <c r="L52" i="8" s="1"/>
  <c r="J51" i="8"/>
  <c r="J52" i="8" s="1"/>
  <c r="H51" i="8"/>
  <c r="H52" i="8" s="1"/>
  <c r="F51" i="8"/>
  <c r="F52" i="8" s="1"/>
  <c r="F114" i="2" l="1"/>
  <c r="J219" i="2" l="1"/>
  <c r="L142" i="14" l="1"/>
  <c r="L137" i="14"/>
  <c r="L139" i="14" s="1"/>
  <c r="L86" i="8"/>
  <c r="J86" i="8"/>
  <c r="H86" i="8"/>
  <c r="F86" i="8"/>
  <c r="AE14" i="13"/>
  <c r="AE23" i="13"/>
  <c r="AE15" i="13"/>
  <c r="AC15" i="13"/>
  <c r="AE12" i="13"/>
  <c r="AC12" i="13"/>
  <c r="AE11" i="13"/>
  <c r="AC11" i="13"/>
  <c r="AC14" i="13" l="1"/>
  <c r="AC23" i="13" l="1"/>
  <c r="AE20" i="13" l="1"/>
  <c r="AC20" i="13"/>
  <c r="AE19" i="13"/>
  <c r="AC19" i="13"/>
  <c r="AE17" i="13"/>
  <c r="AC17" i="13"/>
  <c r="AE16" i="13"/>
  <c r="AC21" i="13" l="1"/>
  <c r="L15" i="14" l="1"/>
  <c r="J15" i="14"/>
  <c r="H15" i="14"/>
  <c r="F15" i="14"/>
  <c r="E21" i="13"/>
  <c r="E13" i="13"/>
  <c r="AE10" i="13"/>
  <c r="AC10" i="13"/>
  <c r="L188" i="9"/>
  <c r="H188" i="9"/>
  <c r="L143" i="9"/>
  <c r="H143" i="9"/>
  <c r="M131" i="9"/>
  <c r="K131" i="9"/>
  <c r="I131" i="9"/>
  <c r="H126" i="9"/>
  <c r="T18" i="5"/>
  <c r="E22" i="13" l="1"/>
  <c r="E24" i="13" s="1"/>
  <c r="AE13" i="13"/>
  <c r="AE21" i="13"/>
  <c r="G131" i="9"/>
  <c r="AE22" i="13" l="1"/>
  <c r="AE24" i="13" s="1"/>
  <c r="F43" i="14" l="1"/>
  <c r="J194" i="2" l="1"/>
  <c r="K14" i="6" l="1"/>
  <c r="Q14" i="6" s="1"/>
  <c r="K9" i="6"/>
  <c r="Q9" i="6" s="1"/>
  <c r="K8" i="6"/>
  <c r="Q8" i="6" s="1"/>
  <c r="K19" i="6"/>
  <c r="K20" i="6"/>
  <c r="K21" i="6"/>
  <c r="K22" i="6"/>
  <c r="K23" i="6"/>
  <c r="K24" i="6"/>
  <c r="K18" i="6"/>
  <c r="Q18" i="6" s="1"/>
  <c r="Q6" i="6"/>
  <c r="L88" i="2" l="1"/>
  <c r="L87" i="2"/>
  <c r="J89" i="2"/>
  <c r="H89" i="2"/>
  <c r="F89" i="2"/>
  <c r="H114" i="2"/>
  <c r="L113" i="2"/>
  <c r="L112" i="2"/>
  <c r="L123" i="2" l="1"/>
  <c r="L98" i="2"/>
  <c r="L114" i="2"/>
  <c r="L89" i="2"/>
  <c r="J114" i="2"/>
  <c r="E16" i="6" l="1"/>
  <c r="G16" i="6"/>
  <c r="I16" i="6"/>
  <c r="O16" i="6" l="1"/>
  <c r="M16" i="6"/>
  <c r="L39" i="14" l="1"/>
  <c r="J39" i="14"/>
  <c r="L8" i="14"/>
  <c r="J8" i="14"/>
  <c r="F50" i="14" l="1"/>
  <c r="F51" i="14" s="1"/>
  <c r="F52" i="14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16" i="8"/>
  <c r="J16" i="8"/>
  <c r="F16" i="8"/>
  <c r="O25" i="6"/>
  <c r="M25" i="6"/>
  <c r="I25" i="6"/>
  <c r="G25" i="6"/>
  <c r="E25" i="6"/>
  <c r="Q24" i="6"/>
  <c r="B24" i="6"/>
  <c r="Q23" i="6"/>
  <c r="B23" i="6"/>
  <c r="Q22" i="6"/>
  <c r="B22" i="6"/>
  <c r="Q21" i="6"/>
  <c r="B21" i="6"/>
  <c r="Q20" i="6"/>
  <c r="Q19" i="6"/>
  <c r="B19" i="6"/>
  <c r="B18" i="6"/>
  <c r="K15" i="6"/>
  <c r="Q15" i="6" s="1"/>
  <c r="K13" i="6"/>
  <c r="Q13" i="6" s="1"/>
  <c r="K12" i="6"/>
  <c r="Q12" i="6" s="1"/>
  <c r="K11" i="6"/>
  <c r="Q11" i="6" s="1"/>
  <c r="K10" i="6"/>
  <c r="Q10" i="6" s="1"/>
  <c r="T29" i="5"/>
  <c r="R29" i="5"/>
  <c r="P29" i="5"/>
  <c r="L29" i="5"/>
  <c r="J29" i="5"/>
  <c r="H29" i="5"/>
  <c r="F29" i="5"/>
  <c r="N28" i="5"/>
  <c r="V28" i="5" s="1"/>
  <c r="B28" i="5"/>
  <c r="N27" i="5"/>
  <c r="V27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93" i="3"/>
  <c r="I93" i="3"/>
  <c r="G93" i="3"/>
  <c r="E90" i="3"/>
  <c r="E93" i="3" s="1"/>
  <c r="L217" i="2"/>
  <c r="L219" i="2" s="1"/>
  <c r="L226" i="2" s="1"/>
  <c r="H217" i="2"/>
  <c r="H219" i="2" s="1"/>
  <c r="L183" i="2"/>
  <c r="J183" i="2"/>
  <c r="H183" i="2"/>
  <c r="F183" i="2"/>
  <c r="K19" i="11" l="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16" i="6"/>
  <c r="Q16" i="6"/>
  <c r="K25" i="6"/>
  <c r="S19" i="11"/>
  <c r="S21" i="11" s="1"/>
  <c r="S24" i="11" s="1"/>
  <c r="AA18" i="11"/>
  <c r="E26" i="6"/>
  <c r="N18" i="5"/>
  <c r="N29" i="5"/>
  <c r="H226" i="2"/>
  <c r="F226" i="2"/>
  <c r="J226" i="2"/>
  <c r="Q19" i="11"/>
  <c r="Q21" i="11" s="1"/>
  <c r="Q24" i="11" s="1"/>
  <c r="I19" i="11"/>
  <c r="I21" i="11" s="1"/>
  <c r="I24" i="11" s="1"/>
  <c r="V20" i="5"/>
  <c r="V29" i="5" s="1"/>
  <c r="Y14" i="11"/>
  <c r="Y18" i="11" s="1"/>
  <c r="V18" i="5"/>
  <c r="Y9" i="11"/>
  <c r="Y11" i="11" s="1"/>
  <c r="N30" i="5" l="1"/>
  <c r="AA19" i="11"/>
  <c r="AA21" i="11" s="1"/>
  <c r="AA24" i="11" s="1"/>
  <c r="K26" i="6"/>
  <c r="Q26" i="6"/>
  <c r="V30" i="5"/>
  <c r="Y19" i="11"/>
  <c r="Y21" i="11" s="1"/>
  <c r="Y24" i="11" s="1"/>
  <c r="AC13" i="13" l="1"/>
  <c r="AC22" i="13" s="1"/>
  <c r="AC24" i="13" s="1"/>
</calcChain>
</file>

<file path=xl/sharedStrings.xml><?xml version="1.0" encoding="utf-8"?>
<sst xmlns="http://schemas.openxmlformats.org/spreadsheetml/2006/main" count="1654" uniqueCount="1093">
  <si>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</si>
  <si>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</si>
  <si>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</si>
  <si>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</si>
  <si>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</si>
  <si>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</si>
  <si>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</si>
  <si>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</si>
  <si>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</si>
  <si>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</si>
  <si>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</si>
  <si>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</si>
  <si>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</si>
  <si>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</si>
  <si>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</si>
  <si>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</si>
  <si>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</si>
  <si>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</si>
  <si>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</si>
  <si>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</si>
  <si>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</si>
  <si>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</si>
  <si>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</si>
  <si>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</si>
  <si>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</si>
  <si>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</si>
  <si>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</si>
  <si>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</si>
  <si>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</si>
  <si>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</si>
  <si>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</si>
  <si>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</si>
  <si>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</si>
  <si>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</si>
  <si>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- 11 -</t>
  </si>
  <si>
    <t xml:space="preserve"> - 12 -</t>
  </si>
  <si>
    <t xml:space="preserve"> - 13 -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</si>
  <si>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</si>
  <si>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</si>
  <si>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</si>
  <si>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</si>
  <si>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</si>
  <si>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</si>
  <si>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</si>
  <si>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</si>
  <si>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</si>
  <si>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</si>
  <si>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</si>
  <si>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</si>
  <si>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</si>
  <si>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</si>
  <si>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>12 - 44</t>
  </si>
  <si>
    <t>2 - 14</t>
  </si>
  <si>
    <t xml:space="preserve"> - 14 -</t>
  </si>
  <si>
    <t xml:space="preserve">            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</si>
  <si>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</si>
  <si>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</si>
  <si>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</si>
  <si>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</si>
  <si>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</si>
  <si>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</si>
  <si>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</si>
  <si>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</si>
  <si>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</si>
  <si>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</si>
  <si>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>รวม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</si>
  <si>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</si>
  <si>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</si>
  <si>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</si>
  <si>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</si>
  <si>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</si>
  <si>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</si>
  <si>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>มูลค่ายุติธรรม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</si>
  <si>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</si>
  <si>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</si>
  <si>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</si>
  <si>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</si>
  <si>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</si>
  <si>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</si>
  <si>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</si>
  <si>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</si>
  <si>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</si>
  <si>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</si>
  <si>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</si>
  <si>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</si>
  <si>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</si>
  <si>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</si>
  <si>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</si>
  <si>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</si>
  <si>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</si>
  <si>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</si>
  <si>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</si>
  <si>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</si>
  <si>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</si>
  <si>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</si>
  <si>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</si>
  <si>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</si>
  <si>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</si>
  <si>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</si>
  <si>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</si>
  <si>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</si>
  <si>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</si>
  <si>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</si>
  <si>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</si>
  <si>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</si>
  <si>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</si>
  <si>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</si>
  <si>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</si>
  <si>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</si>
  <si>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</si>
  <si>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</si>
  <si>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</si>
  <si>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</si>
  <si>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</si>
  <si>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ที่ดิน</t>
  </si>
  <si>
    <t xml:space="preserve">     อาคารชั่วคราว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</si>
  <si>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</si>
  <si>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</si>
  <si>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</si>
  <si>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</si>
  <si>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</si>
  <si>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</si>
  <si>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</si>
  <si>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</si>
  <si>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</si>
  <si>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</si>
  <si>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</si>
  <si>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</si>
  <si>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</si>
  <si>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</si>
  <si>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</si>
  <si>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มูลค่าปัจจุบันของภาระผูกพัน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</si>
  <si>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</si>
  <si>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</si>
  <si>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</si>
  <si>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</si>
  <si>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</si>
  <si>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</si>
  <si>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</si>
  <si>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</si>
  <si>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</si>
  <si>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</si>
  <si>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</si>
  <si>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</si>
  <si>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</si>
  <si>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</si>
  <si>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</si>
  <si>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</si>
  <si>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</si>
  <si>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</si>
  <si>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</si>
  <si>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</si>
  <si>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</si>
  <si>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</si>
  <si>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</si>
  <si>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</si>
  <si>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</si>
  <si>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</si>
  <si>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</si>
  <si>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</si>
  <si>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</si>
  <si>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</si>
  <si>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</si>
  <si>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</si>
  <si>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</si>
  <si>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</si>
  <si>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</si>
  <si>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</si>
  <si>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</si>
  <si>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</si>
  <si>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</si>
  <si>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</si>
  <si>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</si>
  <si>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</si>
  <si>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</si>
  <si>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</si>
  <si>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</si>
  <si>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</si>
  <si>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</si>
  <si>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</si>
  <si>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</si>
  <si>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</si>
  <si>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</si>
  <si>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</si>
  <si>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</si>
  <si>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</si>
  <si>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</si>
  <si>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</si>
  <si>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</si>
  <si>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</si>
  <si>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</si>
  <si>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</si>
  <si>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</si>
  <si>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</si>
  <si>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</si>
  <si>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</si>
  <si>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</si>
  <si>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</si>
  <si>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</si>
  <si>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</si>
  <si>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</si>
  <si>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</si>
  <si>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</si>
  <si>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</si>
  <si>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</si>
  <si>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</si>
  <si>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</si>
  <si>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</si>
  <si>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</si>
  <si>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</si>
  <si>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</si>
  <si>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</si>
  <si>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</si>
  <si>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</si>
  <si>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</si>
  <si>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</si>
  <si>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</si>
  <si>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</si>
  <si>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</si>
  <si>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</si>
  <si>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</si>
  <si>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</si>
  <si>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</si>
  <si>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</si>
  <si>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</si>
  <si>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</si>
  <si>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</si>
  <si>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</si>
  <si>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</si>
  <si>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</si>
  <si>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</si>
  <si>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</si>
  <si>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</si>
  <si>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</si>
  <si>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</si>
  <si>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</si>
  <si>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</si>
  <si>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</si>
  <si>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</si>
  <si>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</si>
  <si>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</si>
  <si>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</si>
  <si>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</si>
  <si>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</si>
  <si>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</si>
  <si>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</si>
  <si>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</si>
  <si>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</si>
  <si>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</si>
  <si>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</si>
  <si>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การสูญเสียความควบคุม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</si>
  <si>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</si>
  <si>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</si>
  <si>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</si>
  <si>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</si>
  <si>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</si>
  <si>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</si>
  <si>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</si>
  <si>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</si>
  <si>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</si>
  <si>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</si>
  <si>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</si>
  <si>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</si>
  <si>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อัตราดอกเบี้ยร้อยละ 4.275 ต่อปี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</si>
  <si>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</si>
  <si>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</si>
  <si>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</si>
  <si>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</si>
  <si>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</si>
  <si>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โดยมีสัดส่วนการถือหุ้น ร้อยละ 50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</si>
  <si>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</si>
  <si>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</si>
  <si>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</si>
  <si>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</si>
  <si>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 xml:space="preserve">            -  บริษัท อีส แอม อาร์ จำกัด 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</si>
  <si>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</si>
  <si>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</si>
  <si>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</si>
  <si>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</si>
  <si>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                (หัก) ค่าเผื่อผลขาดทุนจากการ</t>
  </si>
  <si>
    <t>(หน่วย : บาท )</t>
  </si>
  <si>
    <t xml:space="preserve">                 ลดมูลค่าวัสดุสิ้นเปลือง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</si>
  <si>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</si>
  <si>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</si>
  <si>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</si>
  <si>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</si>
  <si>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</si>
  <si>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</si>
  <si>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</si>
  <si>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</si>
  <si>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</si>
  <si>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</si>
  <si>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</si>
  <si>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</si>
  <si>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</si>
  <si>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</si>
  <si>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</si>
  <si>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</si>
  <si>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</si>
  <si>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>(หน่วย: บาท)</t>
  </si>
  <si>
    <t>ระดับ 1</t>
  </si>
  <si>
    <t>ระดับ 2</t>
  </si>
  <si>
    <t>ระดับ 3</t>
  </si>
  <si>
    <t xml:space="preserve">       ในงบการเงินรวมและงบการเงินเฉพาะดังนี้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</si>
  <si>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</si>
  <si>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</si>
  <si>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</si>
  <si>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</si>
  <si>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</si>
  <si>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</si>
  <si>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</si>
  <si>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</si>
  <si>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- 37 -</t>
  </si>
  <si>
    <t xml:space="preserve"> - 39 -</t>
  </si>
  <si>
    <t>รอการติดตั้ง</t>
  </si>
  <si>
    <t xml:space="preserve">          ซื้อที่ดินและจ่ายค่าก่อสร้าง</t>
  </si>
  <si>
    <t>ตัดจำหน่าย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</si>
  <si>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</si>
  <si>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</si>
  <si>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</si>
  <si>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</si>
  <si>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</si>
  <si>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</si>
  <si>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</si>
  <si>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</si>
  <si>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</si>
  <si>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</si>
  <si>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</si>
  <si>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</si>
  <si>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</si>
  <si>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</si>
  <si>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ดอกเบี้ยรับ</t>
  </si>
  <si>
    <t>กำไรจากการขายทรัพย์สิน</t>
  </si>
  <si>
    <t>อื่น ๆ</t>
  </si>
  <si>
    <t xml:space="preserve">          ค่าวัสดุก่อสร้างใช้ไปและค่าจ้างผู้รับเหมาช่วง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</si>
  <si>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</si>
  <si>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</si>
  <si>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</si>
  <si>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</si>
  <si>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</si>
  <si>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</si>
  <si>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</si>
  <si>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</si>
  <si>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</si>
  <si>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</si>
  <si>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</si>
  <si>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>เงินเรียกเก็บล่วงหน้าตามสัญญาก่อสร้าง</t>
  </si>
  <si>
    <t xml:space="preserve"> - 19 -</t>
  </si>
  <si>
    <t>ราคาตามสัญญาซึ่งเป็นไปตามราคาตลาด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</si>
  <si>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</si>
  <si>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</si>
  <si>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</si>
  <si>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</si>
  <si>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</si>
  <si>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</si>
  <si>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 xml:space="preserve">     เงินรับล่วงหน้าค่าสินค้า</t>
  </si>
  <si>
    <t xml:space="preserve">     ดอกเบี้ยค้างจ่าย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</si>
  <si>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</si>
  <si>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</si>
  <si>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</si>
  <si>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</si>
  <si>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</si>
  <si>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</si>
  <si>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</si>
  <si>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</si>
  <si>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- 33 -</t>
  </si>
  <si>
    <t>บริษัทร่วมค้าของบริษัท พรีบิลท์ โฮลดิ้ง จำกัด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</si>
  <si>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</si>
  <si>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</si>
  <si>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</si>
  <si>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</si>
  <si>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</si>
  <si>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</si>
  <si>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</si>
  <si>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</si>
  <si>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</si>
  <si>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- 34 -</t>
  </si>
  <si>
    <t>ต้นทุนการกู้ยืม</t>
  </si>
  <si>
    <t>กู้ยืมระยะยาว</t>
  </si>
  <si>
    <t>เงินลงทุนระยะยาวอื่น</t>
  </si>
  <si>
    <t>2.  หลักเกณฑ์ในการจัดทำงบการเงินและนำเสนองบการเงิน (ต่อ)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</si>
  <si>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</si>
  <si>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</si>
  <si>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</si>
  <si>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</si>
  <si>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ดอกเบี้ยค้างรับ</t>
  </si>
  <si>
    <t xml:space="preserve">     รายได้อื่น</t>
  </si>
  <si>
    <t xml:space="preserve">     ดอกเบี้ยรับ</t>
  </si>
  <si>
    <t xml:space="preserve">     รายได้จากการก่อสร้าง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</si>
  <si>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</si>
  <si>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</si>
  <si>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</si>
  <si>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</si>
  <si>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</si>
  <si>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</si>
  <si>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</si>
  <si>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  (                                                                                                                   )</t>
  </si>
  <si>
    <t xml:space="preserve"> - 20 -</t>
  </si>
  <si>
    <t xml:space="preserve">             (                                                                                                          )</t>
  </si>
  <si>
    <t xml:space="preserve"> - 31 -</t>
  </si>
  <si>
    <t xml:space="preserve"> - 32 -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</si>
  <si>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</si>
  <si>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</si>
  <si>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</si>
  <si>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</si>
  <si>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</si>
  <si>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</si>
  <si>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งบการเงินเฉพาะกิจการ</t>
  </si>
  <si>
    <t xml:space="preserve">             (                                                                                                                    )</t>
  </si>
  <si>
    <t xml:space="preserve">สินทรัพย์(หนี้สิน)ภาษีเงินได้รอการตัดบัญชี </t>
  </si>
  <si>
    <t>กู้ยืมระยะสั้นที่ 1</t>
  </si>
  <si>
    <t xml:space="preserve">        รายได้(ค่าใช้จ่าย)ภาษีเงินได้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</si>
  <si>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</si>
  <si>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</si>
  <si>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</si>
  <si>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</si>
  <si>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วัน จำกัด</t>
  </si>
  <si>
    <t xml:space="preserve">     กรรมการร่วมกัน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</si>
  <si>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</si>
  <si>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</si>
  <si>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</si>
  <si>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</si>
  <si>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</si>
  <si>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>2562</t>
  </si>
  <si>
    <t>31 ธันวาคม 2562</t>
  </si>
  <si>
    <t xml:space="preserve">           บริษัท อีส แอม อาร์ จำกัด</t>
  </si>
  <si>
    <t xml:space="preserve">           บริษัท พี แอนด์ พี แอสเซท กรุ๊ป จำกัด</t>
  </si>
  <si>
    <t xml:space="preserve">            เงินฝากธนาคารประเภทออมทรัพย์ และเงินฝากประจำ 3 เดือน อัตราดอกเบี้ยร้อยละ  0.80 ถึง 1.00 ต่อปี</t>
  </si>
  <si>
    <t xml:space="preserve">  โดยไม่มีหลักประกัน </t>
  </si>
  <si>
    <t xml:space="preserve">              ที่ดินพร้อมสิ่งปลูกสร้างโครงการของบริษัท อีส แอม อาร์ จำกัด ได้นำไปจดจำนองเป็นหลักทรัพย์ค้ำประกันเงินกู้ยืมระยะสั้น </t>
  </si>
  <si>
    <t xml:space="preserve">   บริษัท รีโว ดีเวลลอปเม้นท์ จำกัด</t>
  </si>
  <si>
    <t xml:space="preserve">              เมื่อวันที่ 14 สิงหาคม 2562 ที่ประชุมคณะกรรมการบริษัท พรีบิลท์ โฮลดิ้ง จำกัด-บริษัทย่อย ครั้งที่ 4/2562 มีมติให้ร่วมลงทุนในบริษัท รีโว ดีเวลลอปเม้นท์ จำกัด โดยร่วมทุน กับบริษัท รีโว เอสเตท จำกัด</t>
  </si>
  <si>
    <t xml:space="preserve">      และบริษัท เค.อาร์.ซี. เอ็นจิเนียริ่ง จำกัด ในสัดส่วนร้อยละ 35:35:30 บริษัท พรีบิลท์ โฮลดิ้ง จำกัด ได้ลงทุนจำนวน 5,950,000 หุ้น มูลค่าที่ตราไว้หุ้นละ 10 บาท เป็นจำนวนเงิน 59.50 ล้านบาท</t>
  </si>
  <si>
    <t xml:space="preserve">    สะพานควาย วัน จำกัด</t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</si>
  <si>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</si>
  <si>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</si>
  <si>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 xml:space="preserve">    สำนักงานขาย</t>
  </si>
  <si>
    <t xml:space="preserve">     สำนักงานขาย</t>
  </si>
  <si>
    <t>ค่าตัดจำหน่ายสำหรับงวด</t>
  </si>
  <si>
    <t>ณ วันที่ 31 ธันวาคม 2562</t>
  </si>
  <si>
    <t xml:space="preserve">      ประมาณการหนี้สินสำหรับผลประโยชน์พนักงาน </t>
  </si>
  <si>
    <t>ต้นทุนบริการในอดีตจากการเปลี่ยนแปลง</t>
  </si>
  <si>
    <t xml:space="preserve">          ผลประโยชน์พนักงาน</t>
  </si>
  <si>
    <t>กู้ยืมระยะยาวที่ 1</t>
  </si>
  <si>
    <t>MLR - 3.225</t>
  </si>
  <si>
    <t>กู้ยืมระยะยาวที่ 3</t>
  </si>
  <si>
    <t>กู้ยืมระยะยาวที่ 4</t>
  </si>
  <si>
    <t xml:space="preserve">               เงินกู้ยืมระยะยาว  มีเงื่อนไขการชำระภายใน 3 ปี นับแต่วันที่เบิกเงินกู้ในแต่ละคราว</t>
  </si>
  <si>
    <t>สะพานควาย วัน จำกัด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</si>
  <si>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</si>
  <si>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</si>
  <si>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</si>
  <si>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อีส แอม อาร์ จำกัด</t>
  </si>
  <si>
    <t xml:space="preserve">           บริษัท อนันดา แอนด์ พาร์ทเนอร์ </t>
  </si>
  <si>
    <t xml:space="preserve">           บริษัท อีส แอม อาร์ จำกัด </t>
  </si>
  <si>
    <t xml:space="preserve">           บริษัท พีซีเอ็ม คอนสตรัคชั่น แมททีเรียล </t>
  </si>
  <si>
    <t>จำกัด</t>
  </si>
  <si>
    <t xml:space="preserve">           บริษัท พีซีเอ็ม คอนสตรัคชั่น แมททีเรียล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</si>
  <si>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</si>
  <si>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</si>
  <si>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           บริษัท พีซีเอ็ม คอนสตรัคชั่น แมททีเรียล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</si>
  <si>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</si>
  <si>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</si>
  <si>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</si>
  <si>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 xml:space="preserve">            บริษัท อนันดา แอนด์ พาร์ทเนอร์ </t>
  </si>
  <si>
    <t xml:space="preserve">            บริษัท ชินวะ เอส 39 จำกัด</t>
  </si>
  <si>
    <t xml:space="preserve">           บริษัท ชินวะ เอส 39 จำกัด</t>
  </si>
  <si>
    <t>บริษัท เอ็นริช วิลลา จำกัด</t>
  </si>
  <si>
    <t>ประมาณการหนี้สินสำหรับผลประโยชน์พนักงาน ตามงบแสดงฐานะการเงินมีดังต่อไปนี้</t>
  </si>
  <si>
    <t>ประมาณการหนี้สินสำหรับผลประโยชน์พนักงานที่กลุ่มบริษัท คาดว่าจะจ่ายตามระยะเวลา ดังนี้</t>
  </si>
  <si>
    <t>ที่ต้องจ่ายภายใน 1 ปี</t>
  </si>
  <si>
    <t>ที่ต้องจ่ายเกินกว่า 1 ปี</t>
  </si>
  <si>
    <t>MLR - 2.75, MLR - 2.50</t>
  </si>
  <si>
    <t>เงินเบิกเกินบัญชีที่ 3</t>
  </si>
  <si>
    <t>เงินเบิกเกินบัญชีที่ 1</t>
  </si>
  <si>
    <t>เงินเบิกเกินบัญชีที่ 2</t>
  </si>
  <si>
    <t>MOR - 1</t>
  </si>
  <si>
    <t>MOR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</si>
  <si>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</si>
  <si>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</si>
  <si>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1.19 - 2.52</t>
  </si>
  <si>
    <t>0 - 50</t>
  </si>
  <si>
    <t xml:space="preserve">      ประมาณการหนี้สินสำหรับผลประโยชน์พนักงาน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</si>
  <si>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</si>
  <si>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</si>
  <si>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</si>
  <si>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</si>
  <si>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</si>
  <si>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</si>
  <si>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ต้นทุนการกู้ยืม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</si>
  <si>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</si>
  <si>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</si>
  <si>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</si>
  <si>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</si>
  <si>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        กลุ่มบริษัท    มีค่าใช้จ่ายเกี่ยวกับเงินเดือน   ค่าตอบแทนและผลประโยชน์อื่นให้แก่กรรมการและผู้บริหาร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</si>
  <si>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</si>
  <si>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</si>
  <si>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  </t>
  </si>
  <si>
    <t>ค่าใช้จ่ายภาษีเงินได้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</si>
  <si>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</si>
  <si>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</si>
  <si>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</si>
  <si>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 ความสูญเสียดังกล่าว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</si>
  <si>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</si>
  <si>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กลุ่มบริษัท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</si>
  <si>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</si>
  <si>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</si>
  <si>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 เงินลงทุนชั่วคราว </t>
  </si>
  <si>
    <t xml:space="preserve">     ลูกหนี้การค้าและลูกหนี้หมุนเวียนอื่น   เงินให้กู้ยืมระยะสั้น   หนี้สินทางการเงินที่แสดงในงบแสดงฐานะการเงิน    ประกอบด้วย </t>
  </si>
  <si>
    <t xml:space="preserve">     เงินกู้ยืมระยะสั้นจากสถาบันการเงิน เจ้าหนี้การค้าและเจ้าหนี้หมุนเวียนอื่น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</si>
  <si>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</si>
  <si>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</si>
  <si>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>รายได้อื่น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</si>
  <si>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</si>
  <si>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</si>
  <si>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ประมาณการหนี้สินสำหรับ</t>
  </si>
  <si>
    <t>อัตราดอกเบี้ยร้อยละ 2 - 4 ต่อปี</t>
  </si>
  <si>
    <t xml:space="preserve">            ลูกหนี้การค้า - สุทธิ</t>
  </si>
  <si>
    <t>สำหรับอายุ 55 ปีขึ้นไป</t>
  </si>
  <si>
    <t>สำหรับช่วงอายุไม่เกิน 40 - 55 ปี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</si>
  <si>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</si>
  <si>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</si>
  <si>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</si>
  <si>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>บริษัท ชินวะ เอส39 จำกัด</t>
  </si>
  <si>
    <t>ราคาตามที่ตกลงกัน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</si>
  <si>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</si>
  <si>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</si>
  <si>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</si>
  <si>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>กู้ยืมระยะยาวที่ 2</t>
  </si>
  <si>
    <t>วงเงินหนังสือค้ำประกัน 1</t>
  </si>
  <si>
    <t>วงเงินหนังสือค้ำประกัน 2</t>
  </si>
  <si>
    <t xml:space="preserve"> - 21 -</t>
  </si>
  <si>
    <t xml:space="preserve"> - 35 -</t>
  </si>
  <si>
    <t xml:space="preserve"> - 40 -</t>
  </si>
  <si>
    <t xml:space="preserve"> - 41 -</t>
  </si>
  <si>
    <t xml:space="preserve"> - 42 -</t>
  </si>
  <si>
    <t xml:space="preserve"> - 43 -</t>
  </si>
  <si>
    <t>งานระหว่างทำ</t>
  </si>
  <si>
    <t xml:space="preserve">     รายได้รับล่วงหน้า</t>
  </si>
  <si>
    <t>งบการเงินรวมและ</t>
  </si>
  <si>
    <t>ลูกหนี้เงินประกันผลงาน</t>
  </si>
  <si>
    <t>ลูกหนี้เงินประกันผลงาน - สุทธิ</t>
  </si>
  <si>
    <t>เงินรับล่วงหน้าตามสัญญาก่อสร้าง</t>
  </si>
  <si>
    <t>เงินรับล่วงหน้าตามสัญญาก่อสร้างและ</t>
  </si>
  <si>
    <t>รายได้ที่รับรู้ที่เคยรวมอยู่ในยอดยกมาของ</t>
  </si>
  <si>
    <t xml:space="preserve">     ของเงินเรียกเก็บล่วงหน้าตามสัญญาก่อสร้าง</t>
  </si>
  <si>
    <t>รายได้ที่รับรู้จากการเปลี่ยนแปลงของสิ่งตอบแทน</t>
  </si>
  <si>
    <t xml:space="preserve">     ผันแปรที่เกี่ยวเนื่องกับภาระที่ได้ปฏิบัติแล้วในปีก่อน</t>
  </si>
  <si>
    <t>หัก ค่าเผื่อหนี้สงสัยจะสูญ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</si>
  <si>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</t>
  </si>
  <si>
    <t xml:space="preserve">              บริษัท  พรีเมี่ยมเพลส  กรุ๊ป  จำกัด ได้ออกตั๋วสัญญาใช้เงิน อาวัลส่วนตัวโดยกรรมการของบริษัทที่เกี่ยวข้องกัน  ครบกำหนด</t>
  </si>
  <si>
    <t xml:space="preserve">              บริษัท  พี แอนด์ พี แอสเซท กรุ๊ป  จำกัด  ได้ออกตั๋วสัญญาใช้เงินครบกำหนดเมื่อทวงถาม  อัตราดอกเบี้ยร้อยละ 4.275 ต่อปี </t>
  </si>
  <si>
    <t xml:space="preserve">  มีหลักประกัน </t>
  </si>
  <si>
    <t xml:space="preserve">              บริษัท พรีบิลท์ โฮลดิ้ง จำกัด ได้ออกตั๋วสัญญาใช้เงิน ครบกำหนดเมื่อทวงถามอัตราดอกเบี้ยร้อยละ 2.00 - 4.00 ต่อปี โดยไม่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</si>
  <si>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</si>
  <si>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</si>
  <si>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โดยบริษัทฯ มีเงื่อนไขการชำระต่างกันในแต่ละวงเงิน ครบกำหนดชำระภายใน 3  ปี ถึง 4 ปี 6 เดือน นับจากวันที่ลงนาม และชำระเงินต้น</t>
  </si>
  <si>
    <t xml:space="preserve">      ตามการปลอดจำนองห้องชุดในสัดส่วนร้อยละ 75 ของราคาขาย  และส่วนที่เหลือวงเงินกู้ระยะยาว จำนวน 500 ล้านบาท  มีเงื่อนไขการ</t>
  </si>
  <si>
    <t xml:space="preserve">      ชำระภายใน 3 ปี นับแต่วันที่เบิกเงินกู้แต่ละคราว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</si>
  <si>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</si>
  <si>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เงินปันผลได้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</si>
  <si>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</si>
  <si>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หลักคณิตศาสตร์ประกันภัย</t>
  </si>
  <si>
    <t xml:space="preserve">     ผลขาดทุนจากการประมาณการตาม</t>
  </si>
  <si>
    <t>ภาษีเงินได้รอการตัดบัญชีที่เกี่ยวข้องกับ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</si>
  <si>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</si>
  <si>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</si>
  <si>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</si>
  <si>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 xml:space="preserve">              บาท คดียังอยู่ในขั้นตอนพิจารณาของศาลฎีกา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</si>
  <si>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</t>
  </si>
  <si>
    <t xml:space="preserve">     ต่างประเทศ</t>
  </si>
  <si>
    <t xml:space="preserve">      เงินทุนจำนวน  46  ล้านบาท  ในโครงการอสังหาริมทรัพย์  1  โครงการ  โดยลักษณะการลงทุนเป็นการทำสัญญาร่วมทุน  มีการ</t>
  </si>
  <si>
    <t xml:space="preserve">      เปลี่ยนแปลงอำนาจการลงนามในบริษัทฯ โดยผลตอบแทนที่จะได้รับ คิดเป็นร้อยละ 40 ของกำไรสุทธิ ของโครงการที่เข้าลงทุน</t>
  </si>
  <si>
    <t xml:space="preserve">      โครงการมีอายุประมาณ 18 เดือน ลักษณะของผลตอบแทนมีการกำหนดผลตอบแทนขั้นต่ำและมีการรับประกันการขายและอายุ</t>
  </si>
  <si>
    <t xml:space="preserve">      โครงการจากคู่สัญญา</t>
  </si>
  <si>
    <t>5.  บริษัท ชินวะ เอส39 จำกัด</t>
  </si>
  <si>
    <t>6.  บริษัท พรีเมี่ยมเพลส กรุ๊ป จำกัด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</si>
  <si>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</si>
  <si>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</si>
  <si>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(ยังไม่ได้ตรวจสอบ/สอบทานแล้ว)</t>
  </si>
  <si>
    <t>สำหรับงวด 3 เดือน สิ้นสุดวันที่ 31 มีนาคม 2563</t>
  </si>
  <si>
    <t>31 มีนาคม 2563</t>
  </si>
  <si>
    <t xml:space="preserve">            รายการบัญชีที่เป็นสาระสำคัญระหว่างกันของกลุ่มบริษัท ณ วันที่ 31 มีนาคม 2563 และ วันที่ 31 ธันวาคม 2562 มีดังนี้</t>
  </si>
  <si>
    <t xml:space="preserve">            รายการเคลื่อนไหวสำหรับงวด 3 เดือน สิ้นสุดวันที่ 31 มีนาคม 2563 และ วันที่ 31 ธันวาคม 2562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</si>
  <si>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2563</t>
  </si>
  <si>
    <t xml:space="preserve">     และ 2562 มีดังนี้</t>
  </si>
  <si>
    <t xml:space="preserve">            ณ  วันที่ 31 มีนาคม 2563 และ วันที่ 31 ธันวาคม 2562  บริษัทฯ  มีหนี้สินที่อาจจะเกิดขึ้นจากการค้ำประกันการซื้อสินค้าให้</t>
  </si>
  <si>
    <t xml:space="preserve">            ณ  วันที่ 31 มีนาคม 2563 และ วันที่ 31 ธันวาคม 2562  บริษัท พีซีเอ็ม คอนสตรัคชั่น แมททีเรียล จำกัด มีวงเงินเบิกเกินบัญชี</t>
  </si>
  <si>
    <t xml:space="preserve">            ณ  วันที่ 31 มีนาคม 2563 และ วันที่ 31 ธันวาคม 2562  บริษัทฯ มีภาระผูกพันจากการทำสัญญาค้ำประกันวงเงินสินเชื่อให้</t>
  </si>
  <si>
    <t xml:space="preserve">            เงินสดและรายการเทียบเท่าเงินสด ณ วันที่ 31 มีนาคม 2563 และ วันที่ 31 ธันวาคม 2562</t>
  </si>
  <si>
    <t xml:space="preserve">              ลูกหนี้การค้าและลูกหนี้หมุนเวียนอื่น ณ วันที่ 31 มีนาคม 2563 และ วันที่ 31 ธันวาคม 2562</t>
  </si>
  <si>
    <t xml:space="preserve">              เงินให้กู้ยืมระยะสั้นแก่กิจการที่เกี่ยวข้องกัน ณ วันที่ 31 มีนาคม 2563 และ วันที่ 31 ธันวาคม 2562</t>
  </si>
  <si>
    <t xml:space="preserve">      รายได้ที่รับรู้ที่เกี่ยวข้องกับยอดคงเหลือตามสัญญาสำหรับงวด 3 เดือน สิ้นสุดวันที่ 31 มีนาคม 2563 มีดังนี้</t>
  </si>
  <si>
    <t xml:space="preserve">              ณ  วันที่  31  มีนาคม  2563  กลุ่มบริษัทคาดว่าจะมีรายได้ที่รับรู้ในอนาคตสำหรับภาระที่ยังปฏิบัติไม่เสร็จสิ้น (หรือยังไม่</t>
  </si>
  <si>
    <t xml:space="preserve">              ที่ดินและต้นทุนโครงการระหว่างก่อสร้าง ณ วันที่ 31 มีนาคม 2563 และ วันที่ 31 ธันวาคม 2562</t>
  </si>
  <si>
    <t xml:space="preserve">              สินค้าคงเหลือ ณ วันที่ 31 มีนาคม 2563 และวันที่ 31 ธันวาคม 2562</t>
  </si>
  <si>
    <t xml:space="preserve">              เงินลงทุนในบริษัทย่อย ณ วันที่ 31 มีนาคม 2563 และวันที่ 31 ธันวาคม 2562</t>
  </si>
  <si>
    <t>31 มีนาคม</t>
  </si>
  <si>
    <t>2563</t>
  </si>
  <si>
    <t>31 ธันวาคม</t>
  </si>
  <si>
    <t>สำหรับงวด 3 เดือน สิ้นสุดวันที่ 31 มีนาคม</t>
  </si>
  <si>
    <t xml:space="preserve">              เงินลงทุนในบริษัทร่วมค้า ณ วันที่ 31 มีนาคม 2563 และวันที่ 31 ธันวาคม 2562</t>
  </si>
  <si>
    <t xml:space="preserve">               เงินให้กู้ยืมระยะยาวแก่กิจการที่เกี่ยวข้องกัน ณ วันที่ 31  มีนาคม 2563 และวันที่ 31 ธันวาคม 2562</t>
  </si>
  <si>
    <t xml:space="preserve">              ที่ดิน อาคารและอุปกรณ์ ณ วันที่ 31 มีนาคม 2563 และวันที่ 31 ธันวาคม 2562</t>
  </si>
  <si>
    <t>ที่ดิน อาคารและอุปกรณ์ ณ วันที่ 31 มีนาคม 2563 และวันที่ 31 ธันวาคม 2562</t>
  </si>
  <si>
    <t>ณ วันที่ 1 มกราคม 2562</t>
  </si>
  <si>
    <t xml:space="preserve">       ค่าตัดจำหน่ายสำหรับงวด 3 เดือน สิ้นสุดวันที่ 31 มีนาคม 2563</t>
  </si>
  <si>
    <t xml:space="preserve">       ค่าตัดจำหน่ายสำหรับงวด 3 เดือน สิ้นสุดวันที่ 31 มีนาคม 2562</t>
  </si>
  <si>
    <t>ณ วันที่ 31 มีนาคม 2563</t>
  </si>
  <si>
    <t xml:space="preserve">             สินทรัพย์ไม่มีตัวตนอื่น ณ วันที่ 31 มีนาคม 2563 และ วันที่ 31 ธันวาคม 2562 </t>
  </si>
  <si>
    <t>สินทรัพย์ภาษีเงินได้รอการตัดบัญชี ณ วันที่ 31 มีนาคม 2563 และ วันที่ 31 ธันวาคม 2562  ประกอบด้วยรายการดังต่อไปนี้</t>
  </si>
  <si>
    <t xml:space="preserve">      ธนาคารพาณิชย์  2 แห่ง  มีรายละเอียดดังนี้</t>
  </si>
  <si>
    <t xml:space="preserve">               ณ  วันที่ 31 มีนาคม 2563  และ วันที่ 31 ธันวาคม 2562   บริษัท  อีส แอม อาร์ จำกัด  -   บริษัทย่อย   มีวงเงินสินเชื่อกับ</t>
  </si>
  <si>
    <t xml:space="preserve">   เจ้าหนี้การค้าและเจ้าหนี้หมุนเวียนอื่น ณ วันที่ 31 มีนาคม 2563 และ วันที่ 31  ธันวาคม 2562 </t>
  </si>
  <si>
    <t>การเปลี่ยนแปลงในมูลค่าปัจจุบัน ของประมาณการหนี้สินสำหรับผลประโยชน์ ณ วันที่ 31 มีนาคม 2563 และ วันที่ 31 ธันวาคม 2562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</si>
  <si>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 สำหรับงวด 3 เดือน สิ้นสุด </t>
  </si>
  <si>
    <t>วันที่ 31 มีนาคม 2563 และ 2562 มีดังนี้</t>
  </si>
  <si>
    <t xml:space="preserve">               เงินกู้ยืมระยะยาวจากสถาบันการเงิน ณ วันที่ 31 มีนาคม 2563 และ วันที่ 31 ธันวาคม 2562 กลุ่มบริษัทมีวงเงินสินเชื่อกับ</t>
  </si>
  <si>
    <t xml:space="preserve">      ธนาคารพาณิชย์ 2 แห่ง มีรายละเอียดดังนี้</t>
  </si>
  <si>
    <t xml:space="preserve">               รายได้อื่นสำหรับงวด 3 เดือน สิ้นสุดวันที่ 31 มีนาคม 2563 และ 2562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</si>
  <si>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2563 และ 2562</t>
  </si>
  <si>
    <t xml:space="preserve">            ข้อมูลเกี่ยวกับสัญญางานระหว่างก่อสร้างที่มีอยู่ ณ วันที่ 31 มีนาคม 2563 และ วันที่ 31 ธันวาคม 2562</t>
  </si>
  <si>
    <t>กลุ่มบริษัท บันทึกเงินสมทบเข้ากองทุนเป็นค่าใช้จ่าย  สำหรับงวด 3 เดือน สิ้นสุดวันที่  31 มีนาคม 2563  และ 2562 ดังนี้</t>
  </si>
  <si>
    <t xml:space="preserve">        สำหรับงวด 3 เดือน สิ้นสุดวันที่ 31 มีนาคม 2563 และ 2562 มีดังต่อไปนี้ </t>
  </si>
  <si>
    <t>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</si>
  <si>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สำหรับงวด 3 เดือน สิ้นสุดวันที่</t>
  </si>
  <si>
    <t xml:space="preserve">      31 มีนาคม 2563 และ 2562 สรุปได้ดังนี้</t>
  </si>
  <si>
    <t xml:space="preserve">      สิ้นสุดวันที่  31 มีนาคม 2563 และ 2562 ที่แสดงอยู่ในงบกำไรขาดทุนเบ็ดเสร็จ สามารถแสดงได้ดังนี้</t>
  </si>
  <si>
    <t>การแพร่ระบาดของโรคติดเชื้อไวรัสโคโรนา 2019 :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</si>
  <si>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</si>
  <si>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</si>
  <si>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</si>
  <si>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</si>
  <si>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จากสถานการณ์การแพร่ระบาดของโรคติดเชื้อไวรัสโคโรนา 2019 (COVID-19)</t>
  </si>
  <si>
    <t>2.1  เกณฑ์ในการจัดทำงบการเงิน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</si>
  <si>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</si>
  <si>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ฉบับปรับปรุง (ปรับปรุง 2562) และฉบับใหม่ จำนวนหลายฉบับ ซึ่งมีผลบังคับใช้สำหรับงบการเงินที่มีรอบระยะเวลาบัญชี</t>
  </si>
  <si>
    <t>ตอบแทนผันแปร  จากการเกี่ยวข้องกับกิจการนั้นและมีความสามารถในการใช้อำนาจเหนือกิจการนั้น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</si>
  <si>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</si>
  <si>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</si>
  <si>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</si>
  <si>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งบแสดงฐานะการเงิน</t>
  </si>
  <si>
    <t>สินทรัพย์</t>
  </si>
  <si>
    <t>สินทรัพย์สิทธิการใช้</t>
  </si>
  <si>
    <t>หนี้สินตามสัญญาเช่า</t>
  </si>
  <si>
    <t>ส่วนของผู้ถือหุ้น</t>
  </si>
  <si>
    <t>5.  สรุปนโยบายการบัญชีที่สำคัญ</t>
  </si>
  <si>
    <t>5.1  การรับรู้รายได้และค่าใช้จ่าย</t>
  </si>
  <si>
    <t>5.1.1  บริษัทฯ    รับรู้รายได้ตามสัญญาที่ทำกับลูกค้า  เมื่อบริษัทฯ  ปฏิบัติตามภาระที่ต้องปฏิบัติเสร็จสิ้น ตามช่วงเวลาของ</t>
  </si>
  <si>
    <t>5.1.2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</si>
  <si>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>5.1.3  บริษัทย่อย  รับรู้รายได้จากการขายเมื่อได้โอนอำนาจควบคุมของสินค้าให้ผู้ซื้อแล้ว</t>
  </si>
  <si>
    <t>5.1.4  รายได้จากการขายสินค้า    (อาคารชุดและบ้านพร้อมที่ดิน)   รับรู้เป็นรายได้ตามสัญญาที่ทำกับลูกค้าเมื่อบริษัทย่อย</t>
  </si>
  <si>
    <t>5.  สรุปนโยบายการบัญชีที่สำคัญ  (ต่อ)</t>
  </si>
  <si>
    <t>5.1.6  กลุ่มบริษัท  รับรู้รายได้อื่นและค่าใช้จ่ายตามเกณฑ์คงค้าง</t>
  </si>
  <si>
    <t>5.2  เงินสดและรายการเทียบเท่าเงินสด</t>
  </si>
  <si>
    <t>5.3  ลูกหนี้การค้าและลูกหนี้หมุนเวียนอื่น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</si>
  <si>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</si>
  <si>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ค่าเผื่อหนี้สงสัยจะสูญของลูกหนี้</t>
  </si>
  <si>
    <t>หลักทรัพย์ที่เกี่ยวข้อง</t>
  </si>
  <si>
    <t>ยกเว้นรายการที่เปิดเผยไว้ในนโยบายการบัญชีที่เกี่ยวข้อง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</si>
  <si>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</si>
  <si>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งบการเงินฉบับภาษาไทยนี้</t>
  </si>
  <si>
    <t>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งบการเงินฉบับภาษาอังกฤษแปลจาก</t>
  </si>
  <si>
    <t>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</si>
  <si>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>ในระหว่างงวด  กลุ่มบริษัท ได้นำมาตรฐานการรายงานทางการเงินและการตีความมาตรฐานการรายงานทางการเงิน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</si>
  <si>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</si>
  <si>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</si>
  <si>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</si>
  <si>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</si>
  <si>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</si>
  <si>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</si>
  <si>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>สัญญา  โดยรายได้จากการรับเหมาก่อสร้างรับรู้เป็นรายได้   ตามอัตราส่วนของงานที่ทำเสร็จ โดยอัตราส่วนของงาน</t>
  </si>
  <si>
    <t>ที่ทำเสร็จประมาณโดยวิศวกร    ซึ่งเป็นการพิจารณาจากการสำรวจทางกายภาพเปรียบเทียบกับต้นทุนการก่อสร้าง</t>
  </si>
  <si>
    <t xml:space="preserve">ที่เกิดขึ้นจริงของงานที่ทำเสร็จ  จนถึงวันที่ตามงบแสดงฐานะการเงินเทียบกับประมาณการต้นทุนการก่อสร้างทั้งสิ้น  </t>
  </si>
  <si>
    <t>ทั้งนี้เมื่อผลงานการก่อสร้างตามสัญญาของบริษัทฯ    สามารถประมาณได้อย่างน่าเชื่อถือ   กรณีที่มีความเป็นไปได้</t>
  </si>
  <si>
    <t>ค่อนข้างแน่นอนว่า ต้นทุนทั้งสิ้นของโครงการเกินกว่ามูลค่ารายได้ตามสัญญา    กิจการจะรับรู้ประมาณการขาดทุน</t>
  </si>
  <si>
    <t>ดังกล่าว เป็นค่าใช้จ่ายทันทีในงบกำไรขาดทุนเบ็ดเสร็จ   รายได้ที่รับรู้แล้วแต่ยังไม่ถึงกำหนดเรียกชำระตามสัญญา</t>
  </si>
  <si>
    <t>แสดงไว้เป็น  "รายได้ที่ยังไม่ได้เรียกชำระ"   ในงบแสดงฐานะการเงิน</t>
  </si>
  <si>
    <t>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</si>
  <si>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>จากการขายแสดงมูลค่าตามสัญญา    หลังหักส่วนลดและค่าส่งเสริมการขายต่างๆ    และต้นทุนที่เกิดขึ้นเนื่องมาจาก</t>
  </si>
  <si>
    <t>รายการนั้นสามารถวัดมูลค่าได้อย่างน่าเชื่อถือ</t>
  </si>
  <si>
    <t>5.1.5  บริษัทย่อยคำนวณต้นทุนจากการขายบ้านพร้อมที่ดินและอาคารชุดพักอาศัยตามเกณฑ์พื้นที่   และเกณฑ์ราคาขาย</t>
  </si>
  <si>
    <t>เงินสดและรายการเทียบเท่าเงินสด  หมายถึง    เงินสดในมือและเงินฝากธนาคารทุกประเภทแต่ไม่รวมเงินฝากประเภทที่</t>
  </si>
  <si>
    <t>5.4  ที่ดินและต้นทุนโครงการระหว่างก่อสร้าง</t>
  </si>
  <si>
    <t>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</si>
  <si>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>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</si>
  <si>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>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</si>
  <si>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>หยุดพัฒนา</t>
  </si>
  <si>
    <t>5.5  การบันทึกต้นทุนจากการกู้ยืมเป็นต้นทุนของทรัพย์สิน</t>
  </si>
  <si>
    <t>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</si>
  <si>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>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</si>
  <si>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>หยุดชะงักลง จนกว่าจะมีการดำเนินการพัฒนา/ก่อสร้างต่อไป</t>
  </si>
  <si>
    <t>5.6  สินค้าคงเหลือ</t>
  </si>
  <si>
    <t>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</si>
  <si>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>ออกก่อน</t>
  </si>
  <si>
    <t>5.7  เงินลงทุน</t>
  </si>
  <si>
    <t xml:space="preserve">ด้อยค่า (ถ้ามี)   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</si>
  <si>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</si>
  <si>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</si>
  <si>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</si>
  <si>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</si>
  <si>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สินทรัพย์ (ถ้ามี)</t>
  </si>
  <si>
    <t xml:space="preserve">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</si>
  <si>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สินทรัพย์ดังนี้ </t>
  </si>
  <si>
    <t>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</si>
  <si>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</si>
  <si>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</si>
  <si>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</si>
  <si>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</si>
  <si>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</si>
  <si>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</si>
  <si>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</si>
  <si>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</si>
  <si>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</si>
  <si>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</si>
  <si>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5.8  ที่ดิน อาคารและอุปกรณ์</t>
  </si>
  <si>
    <t>5.9  การด้อยค่าของสินทรัพย์</t>
  </si>
  <si>
    <t>หลังออกจากงาน จะรับรู้ทันทีในกำไรขาดทุนเบ็ดเสร็จอื่น</t>
  </si>
  <si>
    <t>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</si>
  <si>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>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</si>
  <si>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</si>
  <si>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>6.  รายการบัญชีกับบุคคลและกิจการที่เกี่ยวข้องกัน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</si>
  <si>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</si>
  <si>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</si>
  <si>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</si>
  <si>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สัญญาเช่าระยะสั้นและสัญญาเช่าซึ่งสินทรัพย์อ้างอิงมีมูลค่าต่ำ</t>
  </si>
  <si>
    <t xml:space="preserve">5.12  สินทรัพย์ไม่มีตัวตนอื่น </t>
  </si>
  <si>
    <t>5.13  ค่าใช้จ่ายภาษีเงินได้</t>
  </si>
  <si>
    <t>5.13.2  ภาษีเงินได้รอการตัดบัญชี</t>
  </si>
  <si>
    <t>5.14  กองทุนสำรองเลี้ยงชีพและค่าใช้จ่ายพนักงาน</t>
  </si>
  <si>
    <t>5.14.1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</si>
  <si>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5.14.2  กองทุนสำรองเลี้ยงชีพ</t>
  </si>
  <si>
    <t>5.14.3  ประมาณการหนี้สินสำหรับผลประโยชน์พนักงาน</t>
  </si>
  <si>
    <t>5.15  กำไรต่อหุ้น</t>
  </si>
  <si>
    <t>5.16  ประมาณการทางบัญชี</t>
  </si>
  <si>
    <t xml:space="preserve">5.17  ประมาณการหนี้สิน </t>
  </si>
  <si>
    <t xml:space="preserve"> - 23 -</t>
  </si>
  <si>
    <t>6.  รายการบัญชีกับบุคคลและกิจการที่เกี่ยวข้องกัน (ต่อ)</t>
  </si>
  <si>
    <t>7.  เงินสดและรายการเทียบเท่าเงินสด</t>
  </si>
  <si>
    <t xml:space="preserve">9.  ลูกหนี้การค้าและลูกหนี้หมุนเวียนอื่น </t>
  </si>
  <si>
    <t>10.  เงินให้กู้ยืมระยะสั้นแก่กิจการที่เกี่ยวข้องกัน</t>
  </si>
  <si>
    <t xml:space="preserve">      11.1  ยอดคงเหลือตามสัญญา</t>
  </si>
  <si>
    <t xml:space="preserve">      11.2  รายได้ที่รับรู้ที่เกี่ยวข้องกับยอดคงเหลือตามสัญญา</t>
  </si>
  <si>
    <t xml:space="preserve">      11.3 รายได้ที่คาดว่าจะรับรู้สำหรับภาระที่ยังไม่ปฏิบัติไม่เสร็จสิ้น</t>
  </si>
  <si>
    <t xml:space="preserve">12.  ที่ดินและต้นทุนโครงการระหว่างก่อสร้าง </t>
  </si>
  <si>
    <t xml:space="preserve">13. สินค้าคงเหลือ </t>
  </si>
  <si>
    <t xml:space="preserve">14. เงินลงทุนในบริษัทย่อย </t>
  </si>
  <si>
    <t>15. เงินลงทุนในการร่วมค้า</t>
  </si>
  <si>
    <t>17. เงินให้กู้ยืมระยะยาวแก่กิจการที่เกี่ยวข้องกัน</t>
  </si>
  <si>
    <t>18. ที่ดิน อาคารและอุปกรณ์</t>
  </si>
  <si>
    <t>18. ที่ดิน อาคารและอุปกรณ์ (ต่อ)</t>
  </si>
  <si>
    <t xml:space="preserve">             ณ วันที่ 31 มีนาคม 2563 และ วันที่ 31 ธันวาคม 2562 กลุ่มบริษัท มีเงินฝากประจำธนาคาร 6 แห่ง ใช้เป็นหลักประกัน</t>
  </si>
  <si>
    <t xml:space="preserve"> - 38 -</t>
  </si>
  <si>
    <t>ณ วันต้นงวด/ปี</t>
  </si>
  <si>
    <t>ณ วันสิ้นงวด/ปี</t>
  </si>
  <si>
    <t>รับรู้ระหว่างงวด</t>
  </si>
  <si>
    <t xml:space="preserve"> - 47 -</t>
  </si>
  <si>
    <t xml:space="preserve"> - 48 -</t>
  </si>
  <si>
    <t xml:space="preserve"> - 49 -</t>
  </si>
  <si>
    <t xml:space="preserve">              ตามลำดับ </t>
  </si>
  <si>
    <t xml:space="preserve">               เงินกู้ยืมระยะสั้นทุกวง ค้ำประกันโดย ที่ดินพร้อมสิ่งปลูกสร้างโครงการ (หมายเหตุข้อ 12)  และค้ำประกันโดยบริษัทฯ  </t>
  </si>
  <si>
    <t xml:space="preserve">              เงินกู้ยืมระยะยาว วงเงิน จำนวน 1,705.45 ล้านบาท ค้ำประกันโดยที่ดินพร้อมสิ่งปลูกสร้างโครงการ (หมายเหตุข้อ 12) และค้ำประกัน</t>
  </si>
  <si>
    <t xml:space="preserve">      สินทรัพย์และหนี้สินทางการเงินแต่ละประเภทได้เปิดเผยไว้แล้วในหมายเหตุข้อ 5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</si>
  <si>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พฤษภาคม 2563</t>
  </si>
  <si>
    <t xml:space="preserve">              ณ วันที่ 31 มีนาคม 2563 และ วันที่ 31  ธันวาคม 2562  มีอัตราส่วนหนี้สินต่อทุนสรุปได้ดังนี้</t>
  </si>
  <si>
    <t xml:space="preserve">               ณ วันที่ 31 มีนาคม 2563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</si>
  <si>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21. สินทรัพย์ไม่มีตัวตนอื่น </t>
  </si>
  <si>
    <t>22. สินทรัพย์ภาษีเงินได้รอการตัดบัญชี</t>
  </si>
  <si>
    <t>23. เงินเบิกเกินบัญชีธนาคาร</t>
  </si>
  <si>
    <t>24. เงินกู้ยืมระยะสั้นจากสถาบันการเงิน</t>
  </si>
  <si>
    <t>25. เจ้าหนี้การค้าและเจ้าหนี้หมุนเวียนอื่น</t>
  </si>
  <si>
    <t>26.  หนี้สินตามสัญญาเช่า</t>
  </si>
  <si>
    <t>27. ประมาณการหนี้สินสำหรับผลประโยชน์พนักงาน</t>
  </si>
  <si>
    <t>27. ประมาณการหนี้สินสำหรับผลประโยชน์พนักงาน (ต่อ)</t>
  </si>
  <si>
    <t>28. เงินกู้ยืมระยะยาวจากสถาบันการเงิน</t>
  </si>
  <si>
    <t>28. เงินกู้ยืมระยะยาวจากสถาบันการเงิน (ต่อ)</t>
  </si>
  <si>
    <t>29. ทุนสำรองตามกฎหมาย</t>
  </si>
  <si>
    <t xml:space="preserve">       และระยะยาวกับธนาคาร  (หมายเหตุ ข้อ 24 และ ข้อ 28)</t>
  </si>
  <si>
    <t>19.  สินทรัพย์สิทธิการใช้</t>
  </si>
  <si>
    <t>20. เงินฝากสถาบันการเงิน - มีภาระผูกพัน</t>
  </si>
  <si>
    <t>42. การอนุมัติงบการเงิน</t>
  </si>
  <si>
    <t xml:space="preserve">กลุ่มบริษัทมีประมาณการหนี้สินสำหรับผลประโยชน์พนักงาน ตามข้อกำหนดของพระราชบัญญัติคุ้มครองแรงงาน (ฉบับที่ 7) </t>
  </si>
  <si>
    <t xml:space="preserve">      พ.ศ. 2562  ในการให้ผลประโยชน์เมื่อเกษียณแก่พนักงานตามสิทธิและอายุงาน  และผลประโยชน์จากการให้บริการระยะยาว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</si>
  <si>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</si>
  <si>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ภาระผูกพันเกี่ยวกับสัญญาเช่าที่เปิดเผย ณ วันที่ 31 ธันวาคม 2562</t>
  </si>
  <si>
    <t xml:space="preserve">หัก: สัญญาเช่าระยะสั้นและสัญญาเช่าที่สินทรัพย์อ้างอิงมีมูลค่าต่ำ 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</si>
  <si>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</si>
  <si>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</si>
  <si>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</si>
  <si>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</si>
  <si>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</si>
  <si>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 xml:space="preserve"> - 27 -</t>
  </si>
  <si>
    <t>ณ วันที่ 1 มกราคม 2563</t>
  </si>
  <si>
    <t xml:space="preserve">     สัญญาเช่า</t>
  </si>
  <si>
    <t>กลุ่มบริษัท   บันทึกค่าเผื่อหนี้สงสัยจะสูญโดยใช้วิธีการอย่างง่ายในการพิจารณาค่าเผื่อหนี้สงสัยจะสูญที่คาดว่าจะเกิดขึ้น</t>
  </si>
  <si>
    <t>ตลอดอายุ</t>
  </si>
  <si>
    <t>ค่าเสื่อมราคาสำหรับงวด</t>
  </si>
  <si>
    <t>มูลค่าสุทธิตามบัญชี ณ วันที่ 1 มกราคม 2563</t>
  </si>
  <si>
    <t>ณ วันต้นงวด / ปี</t>
  </si>
  <si>
    <t>ณ วันสิ้นงวด / ปี</t>
  </si>
  <si>
    <t xml:space="preserve">  เมื่อทวงถาม อัตราดอกเบี้ยร้อยละ 5.775 ต่อปี (MLR ของธนาคารไทยพาณิชย์ จำกัด (มหาชน)) โดยไม่มีหลักประกัน </t>
  </si>
  <si>
    <t xml:space="preserve">     ภาษีเงินได้สำหรับงวด</t>
  </si>
  <si>
    <t>สินทรัพย์หมุนเวียน</t>
  </si>
  <si>
    <t>เงินลงทุนชั่วคราว</t>
  </si>
  <si>
    <t>สินทรัพย์ทางการเงินหมุนเวียนอื่น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</si>
  <si>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</si>
  <si>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</si>
  <si>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การรับรู้รายการตราสารทุนด้วยมูลค่ายุติธรรมผ่านกำไรหรือขาดทุน</t>
  </si>
  <si>
    <t>ค่าใช้จ่ายภาษีเงินได้ที่เกี่ยวข้อง</t>
  </si>
  <si>
    <t xml:space="preserve">            รายการเปลี่ยนแปลงของบัญชีสินทรัพย์สิทธิการใช้ สำหรับงวดสามเดือนสิ้นสุดวันที่ 31 มีนาคม 2563 สรุปได้ดังนี้</t>
  </si>
  <si>
    <t xml:space="preserve">รายการปรับปรุงจากการนำมาตรฐานการรายงานทางการเงิน ฉบับที่ 16  </t>
  </si>
  <si>
    <t xml:space="preserve"> มาถือปฏิบัติครั้งแรก</t>
  </si>
  <si>
    <t xml:space="preserve">มูลค่าสุทธิตามบัญชีของสินทรัพย์ที่ได้มาภายใต้สัญญาเช่าการเงิน </t>
  </si>
  <si>
    <t>มูลค่าสุทธิตามบัญชี ณ วันที่ 1 มกราคม 2563 - หลังการปรับปรุง</t>
  </si>
  <si>
    <t xml:space="preserve">มูลค่าสุทธิตามบัญชี ณ วันที่ 31 มีนาคม 2563      </t>
  </si>
  <si>
    <t>รายการที่จัดประเภทเป็นหนี้สินตามสัญญาเช่าการเงิน ณ วันที่ 31 ธันวาคม 2562</t>
  </si>
  <si>
    <t>ณ วันที่ 1 มกราคม 2563 - หลังการปรับปรุง</t>
  </si>
  <si>
    <t>หัก: จ่ายชำระระหว่างงวด</t>
  </si>
  <si>
    <t>หนี้สินตามสัญญาเช่า - สุทธิจากส่วนที่ถึงกำหนดชำระภายในหนึ่งปี</t>
  </si>
  <si>
    <t>หัก: ส่วนที่ถึงกำหนดชำระภายในหนึ่งปี</t>
  </si>
  <si>
    <t xml:space="preserve">           รายการเปลี่ยนแปลงของหนี้สินตามสัญญาเช่าสำหรับงวดสามเดือนสิ้นสุดวันที่ 31 มีนาคม 2563 แสดงได้ดังนี้</t>
  </si>
  <si>
    <t xml:space="preserve">หัก: สัญญาที่พิจารณาเป็นสัญญาบริการ </t>
  </si>
  <si>
    <t>หัก: อื่น ๆ</t>
  </si>
  <si>
    <t>หนี้สินตามสัญญาเช่าข้างต้น ประกอบด้วย</t>
  </si>
  <si>
    <t>หนี้สินสัญญาเช่าหมุนเวียน</t>
  </si>
  <si>
    <t>หนี้สินสัญญาเช่าไม่หมุนเวียน</t>
  </si>
  <si>
    <t>รวมสินทรัพย์สิทธิการใช้</t>
  </si>
  <si>
    <t>อาคาร</t>
  </si>
  <si>
    <t>เครื่องจักรและอุปกรณ์</t>
  </si>
  <si>
    <t xml:space="preserve">4. ผลสะสมจากการเปลี่ยนแปลงนโยบายการบัญชีเนื่องจากการนำมาตรฐานการรายงานทางการเงินใหม่
มาถือปฏิบัติ </t>
  </si>
  <si>
    <t>(หน่วย:บาท)</t>
  </si>
  <si>
    <t xml:space="preserve">	</t>
  </si>
  <si>
    <t>ผลกระทบจาก</t>
  </si>
  <si>
    <t>มาตรฐานการรายงานทางการเงินกลุ่มเครื่องมือทางการเงิน</t>
  </si>
  <si>
    <t>มาตรฐานการรายงานทางการเงิน ฉบับที่ 16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</si>
  <si>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</si>
  <si>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</si>
  <si>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หนี้สินและส่วนของผู้ถือหุ้น</t>
  </si>
  <si>
    <t>หนี้สินหมุนเวียน</t>
  </si>
  <si>
    <t xml:space="preserve">ส่วนของหนี้สินตามสัญญาเช่าที่                      </t>
  </si>
  <si>
    <t>ถึงกำหนดชำระภายในหนึ่งปี</t>
  </si>
  <si>
    <t>หนี้สินไม่หมุนเวียน</t>
  </si>
  <si>
    <t xml:space="preserve">หนี้สินตามสัญญาเช่า - สุทธิจากส่วนที่               </t>
  </si>
  <si>
    <t>กำไรสะสม - ยังไม่ได้จัดสรร</t>
  </si>
  <si>
    <t>รายละเอียดผลกระทบที่มีต่อกำไรสะสม ณ วันที่ 1 มกราคม 2563 จากการนำมาตรฐานการรายงานทางการเงิน</t>
  </si>
  <si>
    <t>กลุ่มเครื่องมือถือทางการเงินมาถือปฏิบัติครั้งแรก แสดงได้ดังนี้</t>
  </si>
  <si>
    <t>ผลกระทบต่อกำไรสะสมจากการนำมาตรฐานการรายงานทางการเงินกลุ่มเครื่องมือทางการเงิน</t>
  </si>
  <si>
    <t>มาถือปฏิบัติ  (กำไรสะสมเพิ่มขึ้น)</t>
  </si>
  <si>
    <t>การจัดประเภทและวัดมูลค่าตามมาตรฐานการรายงานทางการเงิน ฉบับที่ 9</t>
  </si>
  <si>
    <t>สินทรัพย์ทางการเงิน ณ วันที่ 1 มกราคม 2563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</si>
  <si>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</si>
  <si>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</si>
  <si>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</si>
  <si>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เงินมัดจำ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</si>
  <si>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</si>
  <si>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</si>
  <si>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รวมสินทรัพย์ทางการเงิน</t>
  </si>
  <si>
    <t>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</si>
  <si>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กลุ่มบริษัท   นำมาตรฐานการรายงานทางการเงินฉบับนี้มาปฏิบัติโดยรับรู้ผลกระทบสะสมของการนำมาตรฐานการ</t>
  </si>
  <si>
    <t>รายงานทางการเงินฉบับนี้มาถือปฏิบัติครั้งแรกโดยปรับปรุงกับกำไรสะสม ณ วันที่ 1 มกราคม 2563 และไม่ปรับย้อนหลัง</t>
  </si>
  <si>
    <t>งบการเงินปีก่อนที่แสดงเปรียบเทียบ</t>
  </si>
  <si>
    <t>ผลกระทบของการเปลี่ยนแปลงนโยบายการบัญชีแสดงอยู่ในหมายเหตุประกอบงบการเงินข้อ 4</t>
  </si>
  <si>
    <t>-  เลือกที่จะไม่นำข้อมูลที่เกี่ยวกับสถานการณ์ COVID-19 มาเป็นข้อมูลในการประมาณการความเพียงพอของกำไร</t>
  </si>
  <si>
    <t>ทางภาษีที่จะเกิดขึ้นในอนาคตเพื่อที่จะใช้ประโยชน์จากสินทรัพย์ภาษีเงินได้รอการตัดบัญชี</t>
  </si>
  <si>
    <t>5.10  เครื่องมือทางการเงิน</t>
  </si>
  <si>
    <t>การจัดประเภทรายการและวัดมูลค่า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</si>
  <si>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</t>
  </si>
  <si>
    <t>สินทรัพย์ทางการเงินประเภทตราสารทุนวัดมูลค่าด้วยมูลค่ายุติธรรมผ่านกำไรหรือขาดทุน หรือผ่านกำไรขาดทุนเบ็ดเสร็จอื่น</t>
  </si>
  <si>
    <t>หนี้สินทางการเงินจัดประเภทรายการและวัดมูลค่าด้วยวิธีราคาทุนตัดจำหน่าย</t>
  </si>
  <si>
    <t>ตราสารอนุพันธ์จัดประเภทรายการและวัดมูลค่าด้วยมูลค่ายุติธรรมผ่านกำไรหรือขาดทุน</t>
  </si>
  <si>
    <t xml:space="preserve">การด้อยค่าของสินทรัพย์ทางการเงิน </t>
  </si>
  <si>
    <t>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แก่กลุ่มบริษัทเมื่อ</t>
  </si>
  <si>
    <t>ของอายุ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</si>
  <si>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สิ้นสุดอายุสัญญาเช่า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</t>
  </si>
  <si>
    <t xml:space="preserve">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</si>
  <si>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</si>
  <si>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</si>
  <si>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5.11  สัญญาเช่า</t>
  </si>
  <si>
    <t>2.3  มาตรฐานการรายงานทางการเงินใหม่ที่เริ่มมีผลบังคับใช้ในงวดปัจจุบัน</t>
  </si>
  <si>
    <t>คาดว่าจะเกิดขึ้น โดยใช้วิธีการอย่างง่ายในการพิจารณาค่าเผื่อหนี้สงสัยจะสูญที่คาดว่าจะเกิดขึ้นตลอดอายุ</t>
  </si>
  <si>
    <t xml:space="preserve"> - 28 -</t>
  </si>
  <si>
    <t>-  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</t>
  </si>
  <si>
    <t>จัดประเภทสัญญาเช่าเป็นสัญญาเช่าดำเนินงานหรือสัญญาเช่าเงินทุน</t>
  </si>
  <si>
    <t>ความชัดเจนในวิธีปฏิบัติทางบัญชีในช่วงเวลาที่ยังมีความไม่แน่นอนเกี่ยวกับสถานการณ์ดังกล่าว</t>
  </si>
  <si>
    <t>8.  สินทรัพย์ทางการเงินหมุนเวียนอื่น</t>
  </si>
  <si>
    <t>1 มกราคม 2562</t>
  </si>
  <si>
    <t>16. สินทรัพย์ทางการเงินไม่หมุนเวียนอื่น</t>
  </si>
  <si>
    <t xml:space="preserve">            สินทรัพย์ทางการเงินไม่หมุนเวียนอื่น  ณ วันที่ 31  มีนาคม 2563</t>
  </si>
  <si>
    <t xml:space="preserve"> - 36 -</t>
  </si>
  <si>
    <t>31. รายได้อื่น</t>
  </si>
  <si>
    <t xml:space="preserve">32. ค่าใช้จ่ายตามลักษณะค่าใช้จ่าย </t>
  </si>
  <si>
    <t>33. สัญญางานระหว่างก่อสร้าง</t>
  </si>
  <si>
    <t>34. กองทุนสำรองเลี้ยงชีพ</t>
  </si>
  <si>
    <t>35. ค่าตอบแทนกรรมการและผู้บริหาร</t>
  </si>
  <si>
    <t>36.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</si>
  <si>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</si>
  <si>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</si>
  <si>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36.3  ข้อมูลเกี่ยวกับลูกค้ารายใหญ่ </t>
  </si>
  <si>
    <t>37. ภาษีเงินได้</t>
  </si>
  <si>
    <t xml:space="preserve">      37.1  ค่าใช้จ่ายภาษีเงินได้สำหรับงวด 3 เดือน สิ้นสุดวันที่ 31 มีนาคม 2563 และ 2562 ที่แสดงอยู่ในงบกำไรขาดทุนเบ็ดเสร็จ</t>
  </si>
  <si>
    <t>37. ภาษีเงินได้ (ต่อ)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</si>
  <si>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</si>
  <si>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38. ภาระผูกพันและหนี้สินที่อาจจะเกิดขึ้น</t>
  </si>
  <si>
    <t>38. ภาระผูกพันและหนี้สินที่อาจจะเกิดขึ้น (ต่อ)</t>
  </si>
  <si>
    <t xml:space="preserve">      38.5  ณ วันที่ 31 ธันวาคม 2562   บริษัท อีส แอม อาร์ จำกัด    มีภาระผูกพันตามสัญญาเช่ายานพาหนะ สัญญามีอายุ 5 ปี โดยมีภาระ</t>
  </si>
  <si>
    <t>39. เครื่องมือทางการเงิน</t>
  </si>
  <si>
    <t xml:space="preserve">      39.1  นโยบายการบัญชี</t>
  </si>
  <si>
    <t xml:space="preserve">      39.2  ความเสี่ยงด้านสินเชื่อ</t>
  </si>
  <si>
    <t xml:space="preserve">      39.3  ความเสี่ยงจากการไม่ปฏิบัติตามสัญญา</t>
  </si>
  <si>
    <t xml:space="preserve">     39.4  ความเสี่ยงเกี่ยวกับอัตราดอกเบี้ย</t>
  </si>
  <si>
    <t xml:space="preserve">     39.5  ความเสี่ยงจากอัตราแลกเปลี่ยน</t>
  </si>
  <si>
    <t>39. เครื่องมือทางการเงิน (ต่อ)</t>
  </si>
  <si>
    <t xml:space="preserve">     39.6  ราคายุติธรรมของเครื่องมือทางการเงิน</t>
  </si>
  <si>
    <t>40. การบริหารจัดการทุน</t>
  </si>
  <si>
    <t>41. การวัดมูลค่ายุติธรรม</t>
  </si>
  <si>
    <t xml:space="preserve"> - 46 -</t>
  </si>
  <si>
    <t>5.7.1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</si>
  <si>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t>5.7.2  เงินลงทุนในการร่วมค้า ในกิจการที่มีอำนาจควบคุมร่วมกันแสดงในงบการเงินรวมโดยวิธีส่วนได้เสียโดยรวม</t>
  </si>
  <si>
    <t>●  หมายเหตุประกอบงบการเงิน ข้อ 5.10 และข้อ 8</t>
  </si>
  <si>
    <t>●  หมายเหตุประกอบงบการเงิน ข้อ 39</t>
  </si>
  <si>
    <t xml:space="preserve">สินทรัพย์ทางการเงินหมุนเวียนอื่น </t>
  </si>
  <si>
    <t>สถานการณ์การแพร่ระบาดของโรคติดเชื้อไวรัสโคโรนา 2019   ที่ปัจจุบันได้ขยายวงกว้างขึ้นอย่างต่อเนื่อง  ทำให้เกิดการ</t>
  </si>
  <si>
    <t>อย่างไรก็ตาม    ฝ่ายบริหารของบริษัทฯ  จะติดตามความคืบหน้าของสถานการณ์ดังกล่าวอย่างต่อเนื่องและจะประเมินผล</t>
  </si>
  <si>
    <t>กระทบทางการเงินเกี่ยวกับมูลค่าของสินทรัพย์    ประมาณการหนี้สินและหนี้สินที่อาจจะเกิดขึ้นอย่างสม่ำเสมอ    อนึ่ง  ระดับ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</si>
  <si>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</si>
  <si>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</si>
  <si>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>ที่ต้องมีในงบการเงิน  (ฉบับที่ 3)  พ.ศ. 2562     และตามกฎระเบียบ   และประกาศคณะกรรมการกำกับหลักทรัพย์ และตลาด</t>
  </si>
  <si>
    <t>งบการเงินและต่อข้อมูลที่แสดงในหมายเหตุประกอบงบการเงิน       ผลที่เกิดขึ้นจริงอาจแตกต่างไปจากจำนวนที่ประมาณการ</t>
  </si>
  <si>
    <t>ในเรื่องที่มีความไม่แน่นอนเสมอ     การใช้ดุลยพินิจและการประมาณการดังกล่าวนี้     ส่งผลกระทบต่อจำนวนเงินที่แสดงใน</t>
  </si>
  <si>
    <t>ในการประมาณค่าเผื่อหนี้สงสัยจะสูญของลูกหนี้    ฝ่ายบริหารจำเป็นต้องใช้ดุลยพินิจในการประมาณการผลขาดทุนที่</t>
  </si>
  <si>
    <t>ในการคำนวณค่าเสื่อมราคา  ของอาคารและอุปกรณ์   ฝ่ายบริหารจำเป็นต้องทำการประมาณอายุการให้ประโยชน์และ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</si>
  <si>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หากมี</t>
  </si>
  <si>
    <t>การด้อยค่า   หากคาดว่ามูลค่าที่คาดว่าจะได้รับคืนต่ำกว่ามูลค่าตามบัญชีของสินทรัพย์นั้น     ในการนี้ฝ่ายบริหารจำเป็นต้องใช้</t>
  </si>
  <si>
    <t>ได้ใช้เมื่อมีความเป็นไปได้ค่อนข้างแน่ว่ากลุ่มบริษัท      จะมีกำไรทางภาษีในอนาคตเพียงพอที่จะใช้ประโยชน์จากผลแตกต่าง</t>
  </si>
  <si>
    <t>ชั่วคราวและขาดทุนนั้น     ในการนี้ฝ่ายบริหารจำเป็นต้องประมาณการว่ากลุ่มบริษัท     ควรรับรู้จำนวนสินทรัพย์ภาษีเงินได้รอ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</si>
  <si>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</si>
  <si>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ที่เริ่มในหรือหลังวันที่  1  มกราคม  2563  มาถือปฏิบัติ  มาตรฐานการรายงานทางการเงินดังกล่าว ได้รับการปรับปรุง  หรือ</t>
  </si>
  <si>
    <t>การรายงานทางการเงินฉบับใหม่ ซึ่งได้มีการเปลี่ยนแปลงหลักการสำคัญสามารถสรุปได้ดังนี้</t>
  </si>
  <si>
    <t>จัดให้มีขึ้น   เพื่อให้มีเนื้อหาเท่าเทียมกับมาตรฐานการรายงานทางการเงินระหว่างประเทศ  โดยส่วนใหญ่เป็นการอธิบายให้</t>
  </si>
  <si>
    <t>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การนำมาตรฐานการรายงานทาง</t>
  </si>
  <si>
    <t>การเงินดังกล่าวมาถือปฏิบัตินี้   ไม่มีผลกระทบอย่างเป็นสาระสำคัญต่องบการเงินของกลุ่มบริษัท  อย่างไรก็ตาม  มาตรฐาน</t>
  </si>
  <si>
    <t>ทางการเงินด้วยมูลค่ายุติธรรมหรือราคาทุนตัดจำหน่าย   โดยพิจารณาจากประเภทของตราสารทางการเงิน  ลักษณะของกระแส</t>
  </si>
  <si>
    <t>เงินสดตามสัญญาและแผนธุรกิจของกิจการ     (Business   Model)      หลักการเกี่ยวกับวิธีการคำนวณการด้อยค่าของเครื่องมือ</t>
  </si>
  <si>
    <t xml:space="preserve">การแสดงรายการ     และการเปิดเผยข้อมูลเครื่องมือทางการเงิน      </t>
  </si>
  <si>
    <t>ทางการเงิน โดยใช้แนวคิดของผลขาดทุนด้านเครดิตที่คาดว่าจะเกิดขึ้นและหลักการเกี่ยวกับการบัญชีป้องกันความเสี่ยง รวมถึง</t>
  </si>
  <si>
    <t>การบัญชีสำหรับผู้ให้เช่าไม่มีการเปลี่ยนแปลงอย่างมีสาระสำคัญจากมาตรฐานการบัญชี  ฉบับที่  17   ผู้ให้เช่ายังคงต้อง</t>
  </si>
  <si>
    <t>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</si>
  <si>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>ทางบัญชี   เพื่อรองรับผลกระทบจากสถานการณ์การแพร่ระบาดของโรคติดเชื้อไวรัส โคโรนา  2019   (COVID-19)  โดยมี</t>
  </si>
  <si>
    <t>วัตถุประสงค์เพื่อลดผลกระทบในบางเรื่องจากการปฏิบัติตามมาตรฐานการรายงานทางการเงินบางฉบับ      และเพื่อให้เกิด</t>
  </si>
  <si>
    <t xml:space="preserve">วันที่ 31 ธันวาคม 2563 </t>
  </si>
  <si>
    <t xml:space="preserve">สำหรับการจัดทำงบการเงินของบริษัทฯที่มีรอบระยะเวลารายงานสิ้นสุดภายในช่วงเวลาระหว่างวันที่  1 มกราคม 2563  ถึง </t>
  </si>
  <si>
    <t>เรื่อง  การด้อยค่าของสินทรัพย์</t>
  </si>
  <si>
    <t xml:space="preserve">-  เลือกที่จะไม่นำสถานการณ์  COVID-19     มาถือเป็นข้อบ่งชี้ของการด้อยค่า ตามมาตรฐานการบัญชี  ฉบับที่  36  </t>
  </si>
  <si>
    <t>เครดิตที่คาดว่าจะเกิดขึ้น</t>
  </si>
  <si>
    <t>ขาดทุนด้านเครดิตที่คาดว่าจะเกิดขึ้น      ในกรณีที่กลุ่มบริษัทใช้วิธีการอย่างง่ายในการวัดมูลค่าของผลขาดทุนด้าน</t>
  </si>
  <si>
    <t>-  เลือกที่จะไม่ต้องนำข้อมูลที่มีการคาดการณ์ไปในอนาคต  (Forward-looking information)   มาใช้วัดมูลค่าของผล</t>
  </si>
  <si>
    <t>-  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</si>
  <si>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</si>
  <si>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4.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</si>
  <si>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>จากการเปลี่ยนแปลงโดยปรับปรุงกับกำไรสะสม ณ วันที่ 1 มกราคม 2563   และไม่ปรับย้อนหลังงบการเงินงวดก่อนที่แสดงเปรียบเทียบ</t>
  </si>
  <si>
    <t>ทางการเงินและมาตรฐานการรายงานทางการเงิน ฉบับที่ 16  มาถือปฏิบัติในระหว่างงวดปัจจุบัน    โดยกลุ่มบริษัทได้เลือกปรับผลสะสม</t>
  </si>
  <si>
    <t>ผลกระทบต่อกำไรสะสมต้นงวดปี 2563  จากการเปลี่ยนแปลงนโยบายการบัญชีเนื่องจากการนำมาตรฐานเหล่านี้มาถือปฏิบัติ  แสดง</t>
  </si>
  <si>
    <t xml:space="preserve">ได้ดังนี้  </t>
  </si>
  <si>
    <t>4.1  เครื่องมือทางการเงิน</t>
  </si>
  <si>
    <t>4.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</si>
  <si>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 xml:space="preserve">     4.2 สัญญาเช่า</t>
  </si>
  <si>
    <t>อัตราดอกเบี้ยเงินกู้ยืมส่วนเพิ่มของกลุ่มบริษัท ณ วันที่ 1 มกราคม 2563 และสำหรับสัญญาเช่าที่เคยจัดประเภทเป็นสัญญาเช่า</t>
  </si>
  <si>
    <t>สัญญาเช่าที่เคยจัดประเภทเป็นสัญญาเช่าดำเนินงานด้วยมูลค่าปัจจุบันของเงินจ่ายชำระตามสัญญาเช่า       ที่เหลืออยู่คิดลดด้วย</t>
  </si>
  <si>
    <t>การนำมาตรฐานการรายงานทางการเงิน  ฉบับที่ 16  มาถือปฏิบัติครั้งแรก   กลุ่มบริษัทรับรู้หนี้สินตามสัญญาเช่าสำหรับ</t>
  </si>
  <si>
    <t>การรายงานทางการเงิน ฉบับที่ 16 มาถือปฏิบัติครั้งแรก</t>
  </si>
  <si>
    <t>ณ วันที่ 1 มกราคม 2563 สรุปได้ดังนี้</t>
  </si>
  <si>
    <t>เงินทุน  กลุ่มบริษัมรับรู้มูลค่าตามบัญชีของสินทรัพย์และหนี้สินตามสัญญาเช่าด้วยมูลค่าตามบัญชีเดิมก่อนวันที่นำมาตรฐาน</t>
  </si>
  <si>
    <t xml:space="preserve">รายการปรับปรุงสินทรัพย์สิทธิการใช้จากการนำมาตรฐานการรายงานทางการเงิน  ฉบับที่  16  มาถือปฏิบัติครั้งแรก </t>
  </si>
  <si>
    <t>1 มกราคม 2563</t>
  </si>
  <si>
    <t>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</t>
  </si>
  <si>
    <t>สะสมผลขาดทุนจากการด้อยค่าสะสม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</t>
  </si>
  <si>
    <t>จ่ายชำระตามสัญญาเช่า 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</si>
  <si>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การใช้ประกอบด้วยจำนวนเงินของหนี้สินตามสัญญาเช่าจากการวัดมูลค่าเริ่มแรก  ต้นทุนทางตรงเริ่มแรกที่เกิดขึ้น  จำนวนเงินที่</t>
  </si>
  <si>
    <t>ไม่จำเป็นต้องรอให้เหตุการณ์ที่มีการด้อยค่าด้านเครดิตเกิดขึ้นก่อน กลุ่มบริษัทพิจารณาการเปลี่ยนแปลงในความเสี่ยงด้านเครดิต</t>
  </si>
  <si>
    <t>ของสินทรัพย์ทางการเงินเป็นระดับ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</t>
  </si>
  <si>
    <t>มีนัยสำคัญซึ่งกลุ่มบริษัทใช้วิธีการอย่างง่ายในการพิจารณาค่าเผื่อผลขาดทุนที่คาดว่าจะเกิดขึ้นตลอดอายุ</t>
  </si>
  <si>
    <t>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    โดย</t>
  </si>
  <si>
    <t>กันในแต่ละระดับ  โดยมีข้อยกเว้นสำหรับลูกหนี้การค้าหรือสินทรัพย์ที่เกิดจากสัญญาที่ไม่มีองค์ประกอบเกี่ยวกับการจัดหาเงินที่</t>
  </si>
  <si>
    <t xml:space="preserve">กลุ่มบริษัท พิจารณาการด้อยค่าของสินทรัพย์ประเภทที่ดิน อาคารและอุปกรณ์ เงินลงทุนและสินทรัพย์ที่ไม่มีตัวตนต่าง ๆ    </t>
  </si>
  <si>
    <t>เมื่อมีข้อบ่งชี้ว่าสินทรัพย์เกิดการด้อยค่า  โดยพิจารณาจากมูลค่าที่คาดว่าจะได้รับคืนของสินทรัพย์   หากมีราคาต่ำกว่าราคาตาม</t>
  </si>
  <si>
    <t xml:space="preserve">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และกลุ่มบริษัท     </t>
  </si>
  <si>
    <t>ลดลง  โดยบันทึกในบัญชี  "รายได้อื่น"</t>
  </si>
  <si>
    <t>จะบันทึกกลับรายการจากการด้อยค่า     ต่อเมื่อมีข้อบ่งชี้ว่าการด้อยค่านั้นไม่มีอยู่อีกต่อไป   หรือยังมีอยู่แต่จะเป็นไปตามทางที่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</si>
  <si>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</si>
  <si>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</si>
  <si>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และลักษณะของกระแสเงินสดตามสัญญาของสินทรัพย์ทางการเงินนั้น</t>
  </si>
  <si>
    <t xml:space="preserve">เบ็ดเสร็จอื่น หรือราคาทุนตัดจำหน่าย     การจัดประเภทดังกล่าวจะขึ้นอยู่กับโมเดลธุรกิจของกลุ่มบริษัทในการจัดการสินทรัพย์ </t>
  </si>
  <si>
    <t>กลุ่มบริษัท  จะบันทึกประมาณการหนี้สินเมื่อมีความเป็นไปได้ค่อนข้างแน่   ของการเกิดภาระผูกพันในปัจจุบันตาม</t>
  </si>
  <si>
    <t>กฎหมายหรือจากการอนุมาน   อันเป็นผลสืบเนื่องมาจากเหตุการณ์ในอดีต  ภาระผูกพันดังกล่าว 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</si>
  <si>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</si>
  <si>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หลังจากวันที่สัญญาเช่าเริ่มมี</t>
  </si>
  <si>
    <t>ผล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</t>
  </si>
  <si>
    <t>เปลี่ยนแปลงหรือประเมินสัญญาเช่าใหม่</t>
  </si>
  <si>
    <t>จ่ายชำระตามสัญญาเช่าที่จ่ายชำระแล้ว         นอกจากนี้   มูลค่าตามบัญชีของหนี้สินตามสัญญาเช่าจะถูกวัดมูลค่าใหม่เมื่อมีการ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</si>
  <si>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</si>
  <si>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</si>
  <si>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</si>
  <si>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- 29 -</t>
  </si>
  <si>
    <t xml:space="preserve"> - 30 -</t>
  </si>
  <si>
    <t>และ 2562 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</si>
  <si>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สำหรับงวด  3  เดือน สิ้นสุดวันที่  31  มีนาคม  2563 </t>
  </si>
  <si>
    <t xml:space="preserve">                    (                                                                                                                   )</t>
  </si>
  <si>
    <t>- 44 -</t>
  </si>
  <si>
    <t xml:space="preserve"> - 45 -</t>
  </si>
  <si>
    <t xml:space="preserve">      38.6  ณ วันที่ 31 มีนาคม 2563  และวันที่ 31 ธันวาคม 2562  บริษัท อีส แอม อาร์ จำกัด  มีภาระผูกพันว่าจ้างกับผู้รับเหมาก่อสร้าง</t>
  </si>
  <si>
    <t xml:space="preserve">      38.7  ณ วันที่ 31 มีนาคม 2563  และวันที่ 31 ธันวาคม 2562  บริษัทฯ มีภาระผูกพันตามสัญญาค่าจ้างบริหารงาน สัญญามีอายุ 1 ปี </t>
  </si>
  <si>
    <t xml:space="preserve">      38.3  เมื่อวันที่ 4 กรกฎาคม 2555  บริษัทฯ ได้ยื่นฟ้องผู้ว่าจ้างรายหนึ่งฐานความผิด   ผิดสัญญาจ้างเหมาก่อสร้าง  จำนวนทุนทรัพย์</t>
  </si>
  <si>
    <t xml:space="preserve">      38.2  ณ วันที่ 31 มีนาคม 2563 และวันที่ 31 ธันวาคม 2562 บริษัทฯ มีภาระผูกพันจากการออกเช็คเพื่อเป็นประกันเงินรับล่วงหน้า</t>
  </si>
  <si>
    <t>หมายเหตุประกอบงบการเงินรวมระหว่างกาล</t>
  </si>
  <si>
    <t xml:space="preserve">            2.3.1  มาตรฐานการรายงานทางการเงิน กลุ่มเครื่องมือทางการเงิน</t>
  </si>
  <si>
    <t xml:space="preserve">        มาตรฐานการรายงานทางการเงิน กลุ่มเครื่องมือทางการเงิน ประกอบด้วย มาตรฐานและการตีความมาตรฐาน </t>
  </si>
  <si>
    <t xml:space="preserve">จำนวน 5 ฉบับ ได้แก่ </t>
  </si>
  <si>
    <t>ผลสะสมของเปลี่ยนแปลงนโยบายการบัญชีแสดงอยู่ในหมายเหตุประกอบงบการเงินรวมระหว่างกาลข้อ 4</t>
  </si>
  <si>
    <t xml:space="preserve">            2.3.2  มาตรฐานการรายงานทางการเงิน  ฉบับที่  16  เรื่องสัญญาเช่า</t>
  </si>
  <si>
    <t xml:space="preserve">   การพิจารณาค่าเผื่อผลขาดทุนที่คาดว่าจะเกิดขึ้นตลอดอายุสำหรับลูกหนี้การค้า      และใช้วิธีการทั่วไปในการพิจารณา</t>
  </si>
  <si>
    <t xml:space="preserve">   ค่าเผื่อผลขาดทุนจากด้อยค่าของเงินให้กู้ยืมระยะยาว</t>
  </si>
  <si>
    <t xml:space="preserve">   การเงินโดยไม่จำเป็นต้องรอให้เหตุการณ์ที่มีการด้อยค่าด้านเครดิตเกิดขึ้นก่อน      กลุ่มบริษัทจะใช้วิธีการอย่างง่ายใน</t>
  </si>
  <si>
    <t>-  การรับรู้รายการผลขาดทุนด้านเครดิต      กลุ่มบริษัทต้องรับรู้ผลขาดทุนด้านเครดิตที่คาดว่าจะเกิดขึ้นต่อสินทรัพย์ทาง</t>
  </si>
  <si>
    <t xml:space="preserve">    ดังกล่าวเป็นสินทรัพย์ทางการเงินที่วัดมูลค่ายุติธรรมผ่านกำไรหรือขาดทุน หรือผ่านกำไรขาดทุนเบ็ดเสร็จอื่น</t>
  </si>
  <si>
    <t xml:space="preserve">    ต้องวัดมูลค่ายุติธรรมของเงินลงทุนในตราสารทุนของบริษัทที่ไม่ใช่บริษัทจดทะเบียน      และจัดประเภทเงินลงทุน</t>
  </si>
  <si>
    <t>กลุ่มบริษัทนำมาตรฐานการรายงานทางการเงินกลุ่มนี้มาถือปฏิบัติ      โดยรับรู้ผลกระทบสะสมของการนำมาตรฐานการ</t>
  </si>
  <si>
    <t>มกราคม 2563 และไม่ปรับย้อนหลังงบการเงินปีก่อนที่แสดงเปรียบเทียบ</t>
  </si>
  <si>
    <t xml:space="preserve">รายงานทาง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</t>
  </si>
  <si>
    <t xml:space="preserve">        มาตรฐานการรายงานทางการเงิน ฉบับที่ 16 ใช้แทนมาตรฐานการบัญชี ฉบับที่ 17 เรื่อง สัญญาเช่า และการตีความ</t>
  </si>
  <si>
    <t xml:space="preserve">มาตรฐานการรายงานทางการเงิน กลุ่มเครื่องมือทางการเงิน  ประกอบด้วย มาตรฐานและการตีความมาตรฐาน บัญชีที่เกี่ยวข้อง </t>
  </si>
  <si>
    <t xml:space="preserve">มาตรฐานฉบับนี้ได้กำหนดหลักการของการรับรู้รายการ   การวัดมูลค่า    การแสดงรายการและการเปิดเผยข้อมูลของสัญญาเช่า </t>
  </si>
  <si>
    <t>สินทรัพย์อ้างอิงนั้นมีมูลค่าต่ำ</t>
  </si>
  <si>
    <t>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  12   เดือน    เว้นแต่</t>
  </si>
  <si>
    <t>กำไรหรือขาดทุน</t>
  </si>
  <si>
    <t>มูลค่ายุติธรรมผ่าน</t>
  </si>
  <si>
    <t>ราคาทุน</t>
  </si>
  <si>
    <t>มูลค่าตามหลักการ</t>
  </si>
  <si>
    <t>บัญชีเดิม</t>
  </si>
  <si>
    <t xml:space="preserve">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และมูลค่าของสินทรัพย์ทางการเงินตามที่กำหนดในมาตรฐานการรายงานทางการเงิน </t>
  </si>
  <si>
    <t xml:space="preserve">     ฉบับที่ 9 และมูลค่าตามหลักการบัญชีเดิม แสดงได้ดังนี้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</si>
  <si>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</si>
  <si>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 xml:space="preserve"> 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และคำนวณ</t>
  </si>
  <si>
    <t>5.13.1  ภาษีเงินได้ของงวดปัจจุบัน</t>
  </si>
  <si>
    <t>ในงบการเงินร้อยละ 5.775 ต่อปี)</t>
  </si>
  <si>
    <t xml:space="preserve">     จากธนาคาร 3 แห่ง  วงเงินรวม  50  ล้านบาท  ซึ่งค้ำประกันโดยเงินฝากประจำของบริษัทฯ (หมายเหตุ 20)</t>
  </si>
  <si>
    <t xml:space="preserve">     กับกิจการที่เกี่ยวข้องกัน วงเงินรวม 2,728.69 ล้านบาท และ 3,035.78 ล้านบาท ตามลำดับ</t>
  </si>
  <si>
    <t xml:space="preserve">     กับบริษัท พีซีเอ็ม คอนสตรัคชั่น แมททีเรียล จำกัด  จำนวนเงิน 47.20 ล้านบาท และ 45.75 ล้านบาท (วงเงินรวม 150 ล้านบาท)</t>
  </si>
  <si>
    <t xml:space="preserve">เงินฝากประจำ ระยะเวลา  12 เดือน มีอัตราดอกเบี้ยร้อยละ 0.90 ถึง 1.85 ต่อปี </t>
  </si>
  <si>
    <t xml:space="preserve">            สินทรัพย์ทางการเงินหมุนเวียนอื่น ณ วันที่ 31 มีนาคม 2563 </t>
  </si>
  <si>
    <t>สินทรัพย์ที่เกิดจากสัญญา - หมุนเวียน</t>
  </si>
  <si>
    <t>11. สินทรัพย์ที่เกิดจากสัญญา - หมุนเวียน / ลูกหนี้เงินประกันผลงาน / เงินรับล่วงหน้าตามสัญญาก่อสร้าง และเงินเรียกเก็บล่วงหน้า</t>
  </si>
  <si>
    <t xml:space="preserve">      ตามสัญญาก่อสร้าง</t>
  </si>
  <si>
    <t xml:space="preserve">      วงเงินสินเชื่อเบิกเกินบัญชีและให้ธนาคารออกหนังสือค้ำประกัน (หมายเหตุข้อ 23  และข้อ  38.1)</t>
  </si>
  <si>
    <t xml:space="preserve">      210 ล้านบาท ซึ่งค้ำประกันโดยเงินฝากธนาคาร (หมายเหตุข้อ  20)</t>
  </si>
  <si>
    <t xml:space="preserve">               ณ วันที่ 31 มีนาคม 2563 และวันที่ 31 ธันวาคม 2562  กลุ่มบริษัท มีวงเงินเบิกเกินบัญชีจากธนาคาร  7  แห่ง วงเงินรวม </t>
  </si>
  <si>
    <t xml:space="preserve">       บาทต่อหุ้น รวมเป็นเงิน 185.21 ล้านบาท โดยทำการจ่ายเงินปันผลในวันที่ 30 เมษายน 2563</t>
  </si>
  <si>
    <t xml:space="preserve">30. เงินปันผลจ่าย </t>
  </si>
  <si>
    <t xml:space="preserve">               วันที่  31  มีนาคม  2563   ที่ประชุมกรรมการบริษัทครั้งที่  4/2563  บริษัทฯ  มีมติอนุมัติจ่ายเงินปันผลระหว่างกาลในอัตรา  0.60</t>
  </si>
  <si>
    <t xml:space="preserve">        รายได้ทางการเงิน</t>
  </si>
  <si>
    <t xml:space="preserve">              ค้ำประกันให้กับบริษัทอื่น เพื่อค้ำประกันการปฏิบัติงานตามสัญญาก่อสร้างและการจ่ายชำระหนี้ วงเงินรวม 5,310.69 ล้านบาท   </t>
  </si>
  <si>
    <t xml:space="preserve">              เงินฝากประจำ (หมายเหตุ 20)</t>
  </si>
  <si>
    <t xml:space="preserve">              ใช้ไปจำนวน  1,395.67  ล้านบาท  และ  1,302.37  ล้านบาท  ตามลำดับ    ภาระหนี้สินที่อาจจะเกิดขึ้น   ค้ำประกันโดยการจำนำ </t>
  </si>
  <si>
    <t xml:space="preserve">      38.1  ณ วันที่  31 มีนาคม 2563  และวันที่  31 ธันวาคม 2562   บริษัทฯ  มีภาระหนี้สินที่อาจเกิดขึ้นจากการให้ธนาคารออกหนังสือ</t>
  </si>
  <si>
    <t xml:space="preserve">              ตามสัญญาก่อสร้าง   การปฏิบัติตามสัญญาก่อสร้าง   และเงินประกันผลงาน  จำนวน 648.71 ล้านบาท และ 789.33 ล้านบาท </t>
  </si>
  <si>
    <t xml:space="preserve">      38.4  วันที่ 31 ธันวาคม 2562 บริษัท อีส แอม อาร์ จำกัด มีภาระผูกพันตามสัญญาเช่าอาคารสำนักงาน สัญญามีอายุ 3 ปี และสามารถ</t>
  </si>
  <si>
    <t xml:space="preserve">              61,356,795.83 บาท ต่อศาลแพ่งกรุงเทพใต้และบริษัทดังกล่าวได้ปฏิเสธและยื่นฟ้องแย้งด้วย จำนวนทุนทรัพย์ 67,628,075.00 </t>
  </si>
  <si>
    <t xml:space="preserve">              ต่อสัญญาต่อไปอีกเป็นเวลา  3  ปี  โดยมีภาระผูกพันที่จะต้องจ่ายค่าเช่าในอนาคต  จำนวน 4.60 ล้านบาท  </t>
  </si>
  <si>
    <t xml:space="preserve">     และแล้วแต่ผู้ให้กู้และผู้กู้จะตกลงกัน ข้อมูลเกี่ยวกับอัตราดอกเบี้ยได้เปิดเผยไว้ในหมายเหตุ 7, 24 และ 28</t>
  </si>
  <si>
    <t xml:space="preserve">            สินทรัพย์ที่วัดมูลค่าด้วยมูลค่ายุติธรรม</t>
  </si>
  <si>
    <t xml:space="preserve">     2.4  แนวปฏิบัติทางการบัญชี   เรื่อง   มาตรการผ่อนปรนชั่วคราวสำหรับทางเลือกเพิ่มเติมทางบัญชีเพื่อรองรับผลกระทบ </t>
  </si>
  <si>
    <t xml:space="preserve">               แนวปฏิบัติทางการบัญชีดังกล่าวได้ประกาศลงในราชกิจจานุเบกษาเมื่อวันที่  22  เมษายน  2563     และมีผลบังคับใช้</t>
  </si>
  <si>
    <t>2.5  การวัดมูลค่ายุติธรรม</t>
  </si>
  <si>
    <t xml:space="preserve">      สัญญาดังกล่าวเสร็จสิ้นภายใน 3 ปี</t>
  </si>
  <si>
    <t xml:space="preserve">      เสร็จสิ้นบางส่วน) ของสัญญาที่ทำกับลูกค้าจำนวน 8,072.28 ล้านบาท ซึ่งกลุ่มบริษัทคาดว่าจะปฏิบัติตามภาระที่ต้องปฏิบัติของ</t>
  </si>
  <si>
    <t>รายการปรับปรุงจากการนำมาตรฐานการรายงานทางการเงิน ฉบับที่ 16 มาถือปฏิบัติ</t>
  </si>
  <si>
    <t>เป็นครั้งแรก</t>
  </si>
  <si>
    <t>กำไรจากการขายเงินลงทุน</t>
  </si>
  <si>
    <t xml:space="preserve">              โครงการที่ทำสัญญาแล้ว จำนวน 61.20 ล้านบาท และ 73.26 ล้านบาท ตามลำดับ</t>
  </si>
  <si>
    <t xml:space="preserve">              โดยมีภาระผูกพันที่จะต้องจ่ายค่าจ้างบริหารงานในอนาคต จำนวน 0.86 ล้านบาท และ 1.50 ล้านบาท ตามลำดับ</t>
  </si>
  <si>
    <t xml:space="preserve">               ในระหว่างงวด ไม่มีการโอนรายการระหว่างลำดับชั้นของมูลค่ายุติธรรม</t>
  </si>
  <si>
    <t>การนำมาตรฐานกลุ่มนี้มาถือปฏิบัติมีผลกระทบต่องบการเงินของกลุ่มบริษัท จากรายการดังต่อไปนี้</t>
  </si>
  <si>
    <t>เงินฝากประจำ 12 เดือน - ราคาทุนตัดจำหน่าย</t>
  </si>
  <si>
    <t xml:space="preserve">หน่วยลงทุนในกองทุนตราสารหนี้ - มูลค่ายุติธรรม </t>
  </si>
  <si>
    <t>เงินลงทุนหุ้นสามัญ</t>
  </si>
  <si>
    <t xml:space="preserve">         รายได้ที่ยังไม่ได้เรียกชำระ</t>
  </si>
  <si>
    <t xml:space="preserve">      ตามสัญญาก่อสร้าง (ต่อ)</t>
  </si>
  <si>
    <t>ตามที่กล่าวในหมายเหตุประกอบงบการเงินรวมระหว่างกาลข้อ 2.3 กลุ่มบริษัทได้นำมาตรฐานการรายงานทางการเงินกลุ่มเครื่องมือ</t>
  </si>
  <si>
    <t>ลูกหนี้การค้าและลูกหนี้หมุนเวียนอื่นแสดงมูลค่าตามจำนวนมูลค่าสุทธิที่จะได้รับ</t>
  </si>
  <si>
    <t xml:space="preserve">       จำนวน 8.29 ล้านบาท </t>
  </si>
  <si>
    <t xml:space="preserve">              ในระหว่างงวด 3 เดือน สิ้นสุดวันที่ 31 มีนาคม 2563   บริษัท อีส แอม อาร์ จำกัด ได้มีการบันทึกดอกเบี้ยเข้าเป็นต้นทุนโครงการ</t>
  </si>
  <si>
    <t xml:space="preserve">          การเปลี่ยนแปลงในสินค้าคงเหลือ (เพิ่มขึ้น) ลดลง</t>
  </si>
  <si>
    <t>สำหรับงวด 3 เดือน สิ้นสุดวันที่ 31 มีนาคม 2563 และ 2562  บริษัทฯ มีรายได้จากลูกค้ารายใหญ่ จำนวน 4 ราย และ 5 ราย เป็นจำนวนเงินประมาณ 708.99 ล้านบาท และ 619.56 ล้านบาท ตามลำดับ ซึ่งมาจากส่วนงานรับเหมาก่อสร้าง</t>
  </si>
  <si>
    <t xml:space="preserve">              ผูกพันที่จะต้องจ่ายค่าเช่าในอนาคต จำนวน 2.72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</si>
</sst>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_-* #,##0_-;\-* #,##0_-;_-* &quot;-&quot;??_-;_-@_-"/>
    <numFmt numFmtId="168" formatCode="dd\-mmm\-yy_)"/>
    <numFmt numFmtId="169" formatCode="#,##0.00_);[Blue]\(#,##0.00\)"/>
    <numFmt numFmtId="170" formatCode="0.00_)"/>
    <numFmt numFmtId="171" formatCode="#,##0.00_);[Black]\(#,##0.00\)"/>
    <numFmt numFmtId="172" formatCode="0.0%"/>
    <numFmt numFmtId="173" formatCode="[$-1070000]d/m/yy;@"/>
    <numFmt numFmtId="174" formatCode="d\ mmm\ yy;@"/>
    <numFmt numFmtId="175" formatCode="0\ "/>
    <numFmt numFmtId="176" formatCode="#,##0.00;\(###0.00\)"/>
    <numFmt numFmtId="177" formatCode="#,##0.00;\(#,##0.00\)"/>
    <numFmt numFmtId="178" formatCode="#,##0.00\ ;[Black]\(#,##0.00\)"/>
    <numFmt numFmtId="179" formatCode="#,##0.00\ &quot;F&quot;;\-#,##0.00\ &quot;F&quot;"/>
    <numFmt numFmtId="180" formatCode="#,##0_);[Blue]\(#,##0\)"/>
    <numFmt numFmtId="181" formatCode="[$-F800]dddd\,\ mmmm\ dd\,\ yyyy"/>
    <numFmt numFmtId="182" formatCode="_ * #,##0_ ;_ * \-#,##0_ ;_ * \-??_ ;_ @_ "/>
    <numFmt numFmtId="183" formatCode="#,##0\ &quot;F&quot;;[Red]\-#,##0\ &quot;F&quot;"/>
    <numFmt numFmtId="184" formatCode="#,##0.00\ ;[Blue]\(#,##0.00\)"/>
    <numFmt numFmtId="185" formatCode="#,##0.00\ ;\(#,##0.00\)"/>
    <numFmt numFmtId="186" formatCode="0%_);\(0%\)"/>
    <numFmt numFmtId="187" formatCode="_-* #,##0.00_-;\-* #,##0.00_-;_-* \-??_-;_-@_-"/>
    <numFmt numFmtId="188" formatCode="#,##0.00_);\(.###0.00\)"/>
    <numFmt numFmtId="189" formatCode="#,##0.0_);[Blue]\(#,##0.0\)"/>
    <numFmt numFmtId="190" formatCode="#,##0.00_);[Black]\(##,#00.00\)"/>
    <numFmt numFmtId="191" formatCode="#,##0.0"/>
    <numFmt numFmtId="192" formatCode="\$#,##0.00;\(\$#,##0.00\)"/>
    <numFmt numFmtId="193" formatCode="\$#,##0;\(\$#,##0\)"/>
    <numFmt numFmtId="194" formatCode="#,##0;\(#,##0\)"/>
    <numFmt numFmtId="195" formatCode="#,##0.00_);\(#,##0.00\)"/>
  </numFmts>
  <fonts count="133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2"/>
      <name val="AngsanaUPC"/>
      <family val="1"/>
    </font>
    <font>
      <sz val="15"/>
      <name val="Cordia New"/>
      <family val="2"/>
    </font>
    <font>
      <sz val="15"/>
      <name val="AngsanaUPC"/>
      <family val="1"/>
      <charset val="222"/>
    </font>
    <font>
      <sz val="12"/>
      <name val="Angsana New"/>
      <family val="1"/>
    </font>
    <font>
      <b/>
      <sz val="15"/>
      <name val="Angsana New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4"/>
      <name val="AngsanaUPC"/>
      <family val="1"/>
    </font>
    <font>
      <u/>
      <sz val="15"/>
      <name val="AngsanaUPC"/>
      <family val="1"/>
    </font>
    <font>
      <u/>
      <sz val="13"/>
      <name val="AngsanaUPC"/>
      <family val="1"/>
    </font>
    <font>
      <b/>
      <sz val="14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199">
    <xf numFmtId="0" fontId="0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9" fontId="11" fillId="0" borderId="0" applyFont="0" applyFill="0" applyBorder="0" applyAlignment="0" applyProtection="0"/>
    <xf numFmtId="0" fontId="17" fillId="9" borderId="0" applyNumberFormat="0" applyBorder="0" applyAlignment="0" applyProtection="0"/>
    <xf numFmtId="0" fontId="16" fillId="12" borderId="0" applyNumberFormat="0" applyBorder="0" applyAlignment="0" applyProtection="0"/>
    <xf numFmtId="43" fontId="14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9" fontId="14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9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9" fontId="14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29" fillId="0" borderId="11" applyNumberFormat="0" applyFill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4" fillId="0" borderId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31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30" fillId="8" borderId="0" applyNumberFormat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0" fillId="8" borderId="0" applyNumberFormat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0" fillId="8" borderId="0" applyNumberFormat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30" fillId="8" borderId="0" applyNumberFormat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7" fillId="3" borderId="0" applyNumberFormat="0" applyBorder="0" applyAlignment="0" applyProtection="0"/>
    <xf numFmtId="170" fontId="27" fillId="0" borderId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8" fillId="6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9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9" fillId="6" borderId="0" applyNumberFormat="0" applyBorder="0" applyAlignment="0" applyProtection="0"/>
    <xf numFmtId="0" fontId="35" fillId="0" borderId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8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9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9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9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4" borderId="0" applyNumberFormat="0" applyBorder="0" applyAlignment="0" applyProtection="0"/>
    <xf numFmtId="0" fontId="17" fillId="11" borderId="0" applyNumberFormat="0" applyBorder="0" applyAlignment="0" applyProtection="0"/>
    <xf numFmtId="0" fontId="19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9" fillId="0" borderId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43" fontId="14" fillId="0" borderId="0" applyFont="0" applyFill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26" borderId="0" applyNumberFormat="0" applyBorder="0" applyAlignment="0" applyProtection="0"/>
    <xf numFmtId="0" fontId="17" fillId="13" borderId="0" applyNumberFormat="0" applyBorder="0" applyAlignment="0" applyProtection="0"/>
    <xf numFmtId="0" fontId="19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11" applyNumberFormat="0" applyFill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8" fillId="2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9" fillId="2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1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37" fillId="0" borderId="0" applyFont="0" applyFill="0" applyBorder="0" applyAlignment="0" applyProtection="0"/>
    <xf numFmtId="0" fontId="17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3" fillId="32" borderId="0" applyNumberFormat="0" applyBorder="0" applyAlignment="0" applyProtection="0"/>
    <xf numFmtId="0" fontId="23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9" fillId="22" borderId="0" applyNumberFormat="0" applyBorder="0" applyAlignment="0" applyProtection="0"/>
    <xf numFmtId="0" fontId="17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1" fillId="0" borderId="7" applyNumberFormat="0" applyFill="0" applyAlignment="0" applyProtection="0"/>
    <xf numFmtId="0" fontId="17" fillId="14" borderId="0" applyNumberFormat="0" applyBorder="0" applyAlignment="0" applyProtection="0"/>
    <xf numFmtId="0" fontId="21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32" borderId="0" applyNumberFormat="0" applyBorder="0" applyAlignment="0" applyProtection="0"/>
    <xf numFmtId="0" fontId="17" fillId="10" borderId="0" applyNumberFormat="0" applyBorder="0" applyAlignment="0" applyProtection="0"/>
    <xf numFmtId="0" fontId="17" fillId="26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68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68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1" borderId="0" applyNumberFormat="0" applyBorder="0" applyAlignment="0" applyProtection="0"/>
    <xf numFmtId="168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38" fontId="40" fillId="3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39" fontId="33" fillId="0" borderId="0"/>
    <xf numFmtId="0" fontId="19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35" borderId="12" applyNumberFormat="0" applyAlignment="0" applyProtection="0"/>
    <xf numFmtId="0" fontId="17" fillId="20" borderId="0" applyNumberFormat="0" applyBorder="0" applyAlignment="0" applyProtection="0"/>
    <xf numFmtId="0" fontId="41" fillId="35" borderId="12" applyNumberFormat="0" applyAlignment="0" applyProtection="0"/>
    <xf numFmtId="0" fontId="17" fillId="20" borderId="0" applyNumberFormat="0" applyBorder="0" applyAlignment="0" applyProtection="0"/>
    <xf numFmtId="0" fontId="41" fillId="35" borderId="12" applyNumberFormat="0" applyAlignment="0" applyProtection="0"/>
    <xf numFmtId="0" fontId="17" fillId="20" borderId="0" applyNumberFormat="0" applyBorder="0" applyAlignment="0" applyProtection="0"/>
    <xf numFmtId="0" fontId="41" fillId="35" borderId="12" applyNumberFormat="0" applyAlignment="0" applyProtection="0"/>
    <xf numFmtId="0" fontId="17" fillId="20" borderId="0" applyNumberFormat="0" applyBorder="0" applyAlignment="0" applyProtection="0"/>
    <xf numFmtId="0" fontId="41" fillId="35" borderId="12" applyNumberFormat="0" applyAlignment="0" applyProtection="0"/>
    <xf numFmtId="0" fontId="17" fillId="20" borderId="0" applyNumberFormat="0" applyBorder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0" fontId="40" fillId="17" borderId="14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0" borderId="0" applyFill="0" applyBorder="0" applyProtection="0">
      <alignment horizontal="left" vertical="top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43" fontId="14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3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8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9" fillId="0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9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1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74" fontId="18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11" fillId="0" borderId="0" applyFont="0" applyFill="0" applyBorder="0" applyAlignment="0" applyProtection="0"/>
    <xf numFmtId="0" fontId="16" fillId="4" borderId="0" applyNumberFormat="0" applyBorder="0" applyAlignment="0" applyProtection="0"/>
    <xf numFmtId="10" fontId="11" fillId="0" borderId="0" applyFont="0" applyFill="0" applyBorder="0" applyAlignment="0" applyProtection="0"/>
    <xf numFmtId="0" fontId="16" fillId="4" borderId="0" applyNumberFormat="0" applyBorder="0" applyAlignment="0" applyProtection="0"/>
    <xf numFmtId="10" fontId="1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6" fillId="28" borderId="0" applyNumberFormat="0" applyBorder="0" applyAlignment="0" applyProtection="0"/>
    <xf numFmtId="0" fontId="16" fillId="2" borderId="0" applyNumberFormat="0" applyBorder="0" applyAlignment="0" applyProtection="0"/>
    <xf numFmtId="0" fontId="28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1" fillId="0" borderId="16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37" fontId="18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50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6" fillId="23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2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39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52" fillId="0" borderId="0"/>
    <xf numFmtId="173" fontId="14" fillId="0" borderId="0"/>
    <xf numFmtId="0" fontId="16" fillId="5" borderId="0" applyNumberFormat="0" applyBorder="0" applyAlignment="0" applyProtection="0"/>
    <xf numFmtId="0" fontId="53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8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9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1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1" borderId="0" applyNumberFormat="0" applyBorder="0" applyAlignment="0" applyProtection="0"/>
    <xf numFmtId="0" fontId="9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9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8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43" fontId="9" fillId="0" borderId="0" applyFont="0" applyFill="0" applyBorder="0" applyAlignment="0" applyProtection="0"/>
    <xf numFmtId="0" fontId="16" fillId="7" borderId="0" applyNumberFormat="0" applyBorder="0" applyAlignment="0" applyProtection="0"/>
    <xf numFmtId="43" fontId="17" fillId="0" borderId="0" applyFont="0" applyFill="0" applyBorder="0" applyAlignment="0" applyProtection="0"/>
    <xf numFmtId="0" fontId="16" fillId="7" borderId="0" applyNumberFormat="0" applyBorder="0" applyAlignment="0" applyProtection="0"/>
    <xf numFmtId="43" fontId="14" fillId="0" borderId="0" applyFont="0" applyFill="0" applyBorder="0" applyAlignment="0" applyProtection="0"/>
    <xf numFmtId="0" fontId="16" fillId="7" borderId="0" applyNumberFormat="0" applyBorder="0" applyAlignment="0" applyProtection="0"/>
    <xf numFmtId="43" fontId="9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43" fontId="9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6" fillId="29" borderId="0" applyNumberFormat="0" applyBorder="0" applyAlignment="0" applyProtection="0"/>
    <xf numFmtId="43" fontId="9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8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1" fillId="0" borderId="0"/>
    <xf numFmtId="0" fontId="54" fillId="14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3" fillId="13" borderId="0" applyNumberFormat="0" applyBorder="0" applyAlignment="0" applyProtection="0"/>
    <xf numFmtId="0" fontId="54" fillId="14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3" fillId="13" borderId="0" applyNumberFormat="0" applyBorder="0" applyAlignment="0" applyProtection="0"/>
    <xf numFmtId="0" fontId="29" fillId="0" borderId="11" applyNumberFormat="0" applyFill="0" applyAlignment="0" applyProtection="0"/>
    <xf numFmtId="0" fontId="23" fillId="13" borderId="0" applyNumberFormat="0" applyBorder="0" applyAlignment="0" applyProtection="0"/>
    <xf numFmtId="0" fontId="29" fillId="0" borderId="11" applyNumberFormat="0" applyFill="0" applyAlignment="0" applyProtection="0"/>
    <xf numFmtId="0" fontId="23" fillId="13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1" fillId="33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2" fillId="33" borderId="17" applyNumberFormat="0" applyAlignment="0" applyProtection="0"/>
    <xf numFmtId="0" fontId="60" fillId="33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9" fontId="18" fillId="0" borderId="0" applyFont="0" applyFill="0" applyBorder="0" applyAlignment="0" applyProtection="0"/>
    <xf numFmtId="0" fontId="63" fillId="45" borderId="18" applyNumberFormat="0" applyAlignment="0" applyProtection="0"/>
    <xf numFmtId="9" fontId="64" fillId="0" borderId="0" applyFont="0" applyFill="0" applyBorder="0" applyAlignment="0" applyProtection="0"/>
    <xf numFmtId="0" fontId="63" fillId="45" borderId="18" applyNumberFormat="0" applyAlignment="0" applyProtection="0"/>
    <xf numFmtId="9" fontId="14" fillId="0" borderId="0" applyFont="0" applyFill="0" applyBorder="0" applyAlignment="0" applyProtection="0"/>
    <xf numFmtId="0" fontId="63" fillId="45" borderId="18" applyNumberFormat="0" applyAlignment="0" applyProtection="0"/>
    <xf numFmtId="9" fontId="9" fillId="0" borderId="0" applyFont="0" applyFill="0" applyBorder="0" applyAlignment="0" applyProtection="0"/>
    <xf numFmtId="0" fontId="63" fillId="45" borderId="18" applyNumberFormat="0" applyAlignment="0" applyProtection="0"/>
    <xf numFmtId="9" fontId="9" fillId="0" borderId="0" applyFont="0" applyFill="0" applyBorder="0" applyAlignment="0" applyProtection="0"/>
    <xf numFmtId="0" fontId="63" fillId="45" borderId="18" applyNumberFormat="0" applyAlignment="0" applyProtection="0"/>
    <xf numFmtId="9" fontId="9" fillId="0" borderId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9" fontId="14" fillId="0" borderId="0" applyFont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9" fontId="64" fillId="0" borderId="0" applyFont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5" fillId="46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6" fillId="46" borderId="18" applyNumberFormat="0" applyAlignment="0" applyProtection="0"/>
    <xf numFmtId="0" fontId="63" fillId="46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7" fillId="38" borderId="0" applyNumberFormat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0" applyNumberFormat="0" applyBorder="0" applyAlignment="0" applyProtection="0"/>
    <xf numFmtId="165" fontId="18" fillId="0" borderId="0" applyFont="0" applyFill="0" applyBorder="0" applyAlignment="0" applyProtection="0"/>
    <xf numFmtId="0" fontId="45" fillId="36" borderId="0" applyNumberFormat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5" fillId="36" borderId="0" applyNumberFormat="0" applyBorder="0" applyAlignment="0" applyProtection="0"/>
    <xf numFmtId="165" fontId="18" fillId="0" borderId="0" applyFont="0" applyFill="0" applyBorder="0" applyAlignment="0" applyProtection="0"/>
    <xf numFmtId="0" fontId="45" fillId="36" borderId="0" applyNumberFormat="0" applyBorder="0" applyAlignment="0" applyProtection="0"/>
    <xf numFmtId="165" fontId="18" fillId="0" borderId="0" applyFont="0" applyFill="0" applyBorder="0" applyAlignment="0" applyProtection="0"/>
    <xf numFmtId="0" fontId="45" fillId="36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5" fillId="36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8" fillId="0" borderId="0"/>
    <xf numFmtId="43" fontId="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55" fillId="0" borderId="0"/>
    <xf numFmtId="167" fontId="4" fillId="0" borderId="0" applyFill="0" applyBorder="0" applyAlignment="0" applyProtection="0"/>
    <xf numFmtId="187" fontId="9" fillId="0" borderId="0" applyFill="0" applyBorder="0" applyAlignment="0" applyProtection="0"/>
    <xf numFmtId="43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87" fontId="9" fillId="0" borderId="0" applyFill="0" applyBorder="0" applyAlignment="0" applyProtection="0"/>
    <xf numFmtId="16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9" fillId="0" borderId="0" applyFill="0" applyBorder="0" applyAlignment="0" applyProtection="0"/>
    <xf numFmtId="43" fontId="5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43" fontId="37" fillId="0" borderId="0" applyFont="0" applyFill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43" fontId="11" fillId="0" borderId="0" applyFont="0" applyFill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43" fontId="17" fillId="0" borderId="0" applyFont="0" applyFill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43" fontId="17" fillId="0" borderId="0" applyFont="0" applyFill="0" applyBorder="0" applyAlignment="0" applyProtection="0"/>
    <xf numFmtId="37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87" fontId="69" fillId="0" borderId="0" applyFill="0" applyBorder="0" applyAlignment="0" applyProtection="0"/>
    <xf numFmtId="43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9" fillId="0" borderId="0" applyFill="0" applyBorder="0" applyAlignment="0" applyProtection="0"/>
    <xf numFmtId="179" fontId="9" fillId="0" borderId="0"/>
    <xf numFmtId="0" fontId="15" fillId="0" borderId="0"/>
    <xf numFmtId="0" fontId="15" fillId="0" borderId="0"/>
    <xf numFmtId="179" fontId="9" fillId="0" borderId="0"/>
    <xf numFmtId="0" fontId="22" fillId="0" borderId="10" applyNumberFormat="0" applyFill="0" applyAlignment="0" applyProtection="0"/>
    <xf numFmtId="0" fontId="15" fillId="0" borderId="0"/>
    <xf numFmtId="179" fontId="9" fillId="0" borderId="0"/>
    <xf numFmtId="0" fontId="15" fillId="0" borderId="0"/>
    <xf numFmtId="179" fontId="9" fillId="0" borderId="0"/>
    <xf numFmtId="179" fontId="9" fillId="0" borderId="0"/>
    <xf numFmtId="44" fontId="37" fillId="0" borderId="0" applyFont="0" applyFill="0" applyBorder="0" applyAlignment="0" applyProtection="0"/>
    <xf numFmtId="0" fontId="4" fillId="18" borderId="9" applyNumberFormat="0" applyAlignment="0" applyProtection="0"/>
    <xf numFmtId="168" fontId="9" fillId="0" borderId="0"/>
    <xf numFmtId="173" fontId="14" fillId="0" borderId="0"/>
    <xf numFmtId="173" fontId="14" fillId="0" borderId="0"/>
    <xf numFmtId="17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83" fontId="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74" fillId="0" borderId="0">
      <alignment horizontal="center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75" fillId="27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76" fillId="27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77" fillId="0" borderId="11" applyNumberFormat="0" applyFill="0" applyAlignment="0" applyProtection="0"/>
    <xf numFmtId="0" fontId="54" fillId="14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4" fillId="14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4" fillId="14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4" fillId="14" borderId="17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7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4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36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7" fillId="0" borderId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14" fillId="0" borderId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1" fillId="0" borderId="0"/>
    <xf numFmtId="173" fontId="1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" fillId="0" borderId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" fillId="0" borderId="0"/>
    <xf numFmtId="0" fontId="82" fillId="0" borderId="0"/>
    <xf numFmtId="0" fontId="20" fillId="0" borderId="0" applyNumberFormat="0" applyFill="0" applyBorder="0" applyAlignment="0" applyProtection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4" fillId="0" borderId="0">
      <alignment horizontal="center" textRotation="90"/>
    </xf>
    <xf numFmtId="0" fontId="83" fillId="0" borderId="0" applyNumberFormat="0" applyFill="0" applyBorder="0" applyAlignment="0" applyProtection="0">
      <alignment vertical="top"/>
      <protection locked="0"/>
    </xf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27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41" fillId="33" borderId="12" applyNumberFormat="0" applyAlignment="0" applyProtection="0"/>
    <xf numFmtId="43" fontId="11" fillId="0" borderId="0" applyFont="0" applyFill="0" applyBorder="0" applyAlignment="0" applyProtection="0"/>
    <xf numFmtId="0" fontId="54" fillId="14" borderId="17" applyNumberFormat="0" applyAlignment="0" applyProtection="0"/>
    <xf numFmtId="0" fontId="54" fillId="14" borderId="17" applyNumberFormat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84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9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176" fontId="18" fillId="0" borderId="0" applyFont="0" applyFill="0" applyBorder="0" applyAlignment="0" applyProtection="0"/>
    <xf numFmtId="0" fontId="45" fillId="38" borderId="0" applyNumberFormat="0" applyBorder="0" applyAlignment="0" applyProtection="0"/>
    <xf numFmtId="0" fontId="45" fillId="36" borderId="0" applyNumberFormat="0" applyBorder="0" applyAlignment="0" applyProtection="0"/>
    <xf numFmtId="0" fontId="85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37" fontId="48" fillId="0" borderId="0"/>
    <xf numFmtId="0" fontId="47" fillId="0" borderId="0"/>
    <xf numFmtId="0" fontId="9" fillId="0" borderId="0"/>
    <xf numFmtId="0" fontId="19" fillId="0" borderId="0"/>
    <xf numFmtId="0" fontId="11" fillId="0" borderId="0"/>
    <xf numFmtId="0" fontId="5" fillId="0" borderId="0"/>
    <xf numFmtId="0" fontId="5" fillId="0" borderId="0"/>
    <xf numFmtId="0" fontId="14" fillId="0" borderId="0"/>
    <xf numFmtId="0" fontId="82" fillId="0" borderId="0"/>
    <xf numFmtId="0" fontId="52" fillId="0" borderId="0"/>
    <xf numFmtId="0" fontId="52" fillId="0" borderId="0"/>
    <xf numFmtId="0" fontId="11" fillId="0" borderId="0"/>
    <xf numFmtId="0" fontId="14" fillId="0" borderId="0"/>
    <xf numFmtId="0" fontId="18" fillId="0" borderId="0"/>
    <xf numFmtId="0" fontId="11" fillId="0" borderId="0"/>
    <xf numFmtId="0" fontId="1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53" fillId="0" borderId="0" applyNumberFormat="0" applyFill="0" applyBorder="0" applyAlignment="0" applyProtection="0"/>
    <xf numFmtId="0" fontId="12" fillId="0" borderId="0"/>
    <xf numFmtId="0" fontId="53" fillId="0" borderId="0" applyNumberFormat="0" applyFill="0" applyBorder="0" applyAlignment="0" applyProtection="0"/>
    <xf numFmtId="0" fontId="86" fillId="0" borderId="0"/>
    <xf numFmtId="0" fontId="4" fillId="0" borderId="0"/>
    <xf numFmtId="0" fontId="82" fillId="0" borderId="0"/>
    <xf numFmtId="0" fontId="44" fillId="0" borderId="0" applyNumberFormat="0" applyFill="0" applyBorder="0" applyAlignment="0" applyProtection="0"/>
    <xf numFmtId="0" fontId="87" fillId="33" borderId="12" applyNumberFormat="0" applyAlignment="0" applyProtection="0"/>
    <xf numFmtId="0" fontId="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31" fillId="0" borderId="0"/>
    <xf numFmtId="0" fontId="11" fillId="0" borderId="0"/>
    <xf numFmtId="0" fontId="18" fillId="0" borderId="0"/>
    <xf numFmtId="0" fontId="14" fillId="0" borderId="0"/>
    <xf numFmtId="0" fontId="18" fillId="0" borderId="0"/>
    <xf numFmtId="0" fontId="82" fillId="0" borderId="0"/>
    <xf numFmtId="0" fontId="88" fillId="0" borderId="0"/>
    <xf numFmtId="0" fontId="31" fillId="0" borderId="0"/>
    <xf numFmtId="0" fontId="14" fillId="0" borderId="0"/>
    <xf numFmtId="0" fontId="18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1" fillId="0" borderId="0"/>
    <xf numFmtId="0" fontId="18" fillId="0" borderId="0"/>
    <xf numFmtId="0" fontId="52" fillId="0" borderId="0"/>
    <xf numFmtId="0" fontId="11" fillId="0" borderId="0"/>
    <xf numFmtId="0" fontId="11" fillId="0" borderId="0"/>
    <xf numFmtId="0" fontId="12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9" fillId="0" borderId="0"/>
    <xf numFmtId="0" fontId="89" fillId="0" borderId="0"/>
    <xf numFmtId="0" fontId="19" fillId="0" borderId="0"/>
    <xf numFmtId="0" fontId="9" fillId="0" borderId="0"/>
    <xf numFmtId="0" fontId="19" fillId="0" borderId="0"/>
    <xf numFmtId="0" fontId="64" fillId="0" borderId="0"/>
    <xf numFmtId="0" fontId="9" fillId="0" borderId="0"/>
    <xf numFmtId="0" fontId="11" fillId="0" borderId="0"/>
    <xf numFmtId="0" fontId="9" fillId="0" borderId="0">
      <protection locked="0"/>
    </xf>
    <xf numFmtId="0" fontId="11" fillId="0" borderId="0"/>
    <xf numFmtId="0" fontId="64" fillId="0" borderId="0"/>
    <xf numFmtId="173" fontId="14" fillId="0" borderId="0"/>
    <xf numFmtId="173" fontId="14" fillId="0" borderId="0"/>
    <xf numFmtId="0" fontId="12" fillId="0" borderId="0"/>
    <xf numFmtId="0" fontId="11" fillId="0" borderId="0"/>
    <xf numFmtId="0" fontId="9" fillId="0" borderId="0"/>
    <xf numFmtId="0" fontId="12" fillId="0" borderId="0"/>
    <xf numFmtId="0" fontId="14" fillId="0" borderId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14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14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19" fillId="0" borderId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90" fillId="33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3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1" fillId="35" borderId="1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1" fillId="35" borderId="12" applyNumberFormat="0" applyAlignment="0" applyProtection="0"/>
    <xf numFmtId="186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0" fontId="3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44" fillId="0" borderId="0" applyNumberFormat="0" applyFill="0" applyBorder="0" applyAlignment="0" applyProtection="0"/>
    <xf numFmtId="0" fontId="1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1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1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1" fillId="0" borderId="0" applyNumberFormat="0" applyFill="0" applyBorder="0" applyAlignment="0" applyProtection="0"/>
    <xf numFmtId="0" fontId="15" fillId="0" borderId="0"/>
    <xf numFmtId="0" fontId="15" fillId="0" borderId="0"/>
    <xf numFmtId="0" fontId="9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4" fillId="0" borderId="0" applyFill="0" applyBorder="0" applyAlignment="0" applyProtection="0"/>
    <xf numFmtId="43" fontId="57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63" fillId="46" borderId="18" applyNumberFormat="0" applyAlignment="0" applyProtection="0"/>
    <xf numFmtId="0" fontId="42" fillId="0" borderId="13" applyNumberFormat="0" applyFill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17" fillId="0" borderId="0"/>
    <xf numFmtId="0" fontId="11" fillId="0" borderId="16"/>
    <xf numFmtId="0" fontId="23" fillId="32" borderId="0" applyNumberFormat="0" applyBorder="0" applyAlignment="0" applyProtection="0"/>
    <xf numFmtId="0" fontId="60" fillId="33" borderId="17" applyNumberFormat="0" applyAlignment="0" applyProtection="0"/>
    <xf numFmtId="0" fontId="44" fillId="0" borderId="0" applyNumberFormat="0" applyFill="0" applyBorder="0" applyAlignment="0" applyProtection="0"/>
    <xf numFmtId="0" fontId="30" fillId="10" borderId="0" applyNumberFormat="0" applyBorder="0" applyAlignment="0" applyProtection="0"/>
    <xf numFmtId="0" fontId="9" fillId="0" borderId="0"/>
    <xf numFmtId="0" fontId="9" fillId="0" borderId="0" applyProtection="0"/>
    <xf numFmtId="0" fontId="11" fillId="0" borderId="0"/>
    <xf numFmtId="0" fontId="81" fillId="0" borderId="0"/>
    <xf numFmtId="0" fontId="53" fillId="0" borderId="0">
      <alignment vertical="top"/>
    </xf>
    <xf numFmtId="0" fontId="5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57" fillId="0" borderId="0"/>
    <xf numFmtId="0" fontId="11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52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4" fillId="0" borderId="0"/>
    <xf numFmtId="0" fontId="14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2" fillId="0" borderId="0"/>
    <xf numFmtId="0" fontId="11" fillId="0" borderId="0"/>
    <xf numFmtId="0" fontId="17" fillId="0" borderId="0"/>
    <xf numFmtId="0" fontId="11" fillId="0" borderId="0"/>
    <xf numFmtId="0" fontId="18" fillId="0" borderId="0"/>
    <xf numFmtId="0" fontId="34" fillId="0" borderId="0"/>
    <xf numFmtId="39" fontId="25" fillId="0" borderId="0"/>
    <xf numFmtId="39" fontId="33" fillId="0" borderId="0"/>
    <xf numFmtId="39" fontId="25" fillId="0" borderId="0"/>
    <xf numFmtId="39" fontId="33" fillId="0" borderId="0"/>
    <xf numFmtId="39" fontId="25" fillId="0" borderId="0"/>
    <xf numFmtId="0" fontId="14" fillId="0" borderId="0"/>
    <xf numFmtId="0" fontId="14" fillId="0" borderId="0"/>
    <xf numFmtId="0" fontId="54" fillId="27" borderId="17" applyNumberFormat="0" applyAlignment="0" applyProtection="0"/>
    <xf numFmtId="0" fontId="45" fillId="38" borderId="0" applyNumberFormat="0" applyBorder="0" applyAlignment="0" applyProtection="0"/>
    <xf numFmtId="0" fontId="56" fillId="44" borderId="0" applyNumberFormat="0" applyBorder="0" applyAlignment="0" applyProtection="0"/>
    <xf numFmtId="0" fontId="22" fillId="0" borderId="10" applyNumberFormat="0" applyFill="0" applyAlignment="0" applyProtection="0"/>
    <xf numFmtId="0" fontId="17" fillId="17" borderId="9" applyNumberFormat="0" applyFont="0" applyAlignment="0" applyProtection="0"/>
    <xf numFmtId="0" fontId="29" fillId="0" borderId="11" applyNumberFormat="0" applyFill="0" applyAlignment="0" applyProtection="0"/>
    <xf numFmtId="0" fontId="21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39" fontId="33" fillId="0" borderId="0"/>
    <xf numFmtId="39" fontId="33" fillId="0" borderId="0"/>
    <xf numFmtId="0" fontId="14" fillId="0" borderId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7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6" fillId="51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4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6" fillId="58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60" borderId="0" applyNumberFormat="0" applyBorder="0" applyAlignment="0" applyProtection="0"/>
    <xf numFmtId="0" fontId="23" fillId="61" borderId="0" applyNumberFormat="0" applyBorder="0" applyAlignment="0" applyProtection="0"/>
    <xf numFmtId="0" fontId="123" fillId="52" borderId="17" applyNumberFormat="0" applyAlignment="0" applyProtection="0"/>
    <xf numFmtId="0" fontId="123" fillId="52" borderId="17" applyNumberFormat="0" applyAlignment="0" applyProtection="0"/>
    <xf numFmtId="0" fontId="63" fillId="62" borderId="18" applyNumberFormat="0" applyAlignment="0" applyProtection="0"/>
    <xf numFmtId="43" fontId="4" fillId="0" borderId="0" applyFont="0" applyFill="0" applyBorder="0" applyAlignment="0" applyProtection="0"/>
    <xf numFmtId="166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03" fillId="0" borderId="0" applyFont="0" applyFill="0" applyBorder="0" applyAlignment="0" applyProtection="0"/>
    <xf numFmtId="194" fontId="102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102" fillId="0" borderId="0"/>
    <xf numFmtId="193" fontId="102" fillId="0" borderId="0"/>
    <xf numFmtId="0" fontId="30" fillId="51" borderId="0" applyNumberFormat="0" applyBorder="0" applyAlignment="0" applyProtection="0"/>
    <xf numFmtId="0" fontId="124" fillId="0" borderId="23" applyNumberFormat="0" applyFill="0" applyAlignment="0" applyProtection="0"/>
    <xf numFmtId="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4" fillId="53" borderId="17" applyNumberFormat="0" applyAlignment="0" applyProtection="0"/>
    <xf numFmtId="0" fontId="54" fillId="53" borderId="17" applyNumberFormat="0" applyAlignment="0" applyProtection="0"/>
    <xf numFmtId="0" fontId="85" fillId="0" borderId="26" applyNumberFormat="0" applyFill="0" applyAlignment="0" applyProtection="0"/>
    <xf numFmtId="0" fontId="127" fillId="53" borderId="0" applyNumberFormat="0" applyBorder="0" applyAlignment="0" applyProtection="0"/>
    <xf numFmtId="0" fontId="14" fillId="0" borderId="0"/>
    <xf numFmtId="0" fontId="4" fillId="0" borderId="0"/>
    <xf numFmtId="39" fontId="25" fillId="0" borderId="0"/>
    <xf numFmtId="0" fontId="4" fillId="0" borderId="0"/>
    <xf numFmtId="0" fontId="4" fillId="0" borderId="0"/>
    <xf numFmtId="39" fontId="25" fillId="0" borderId="0"/>
    <xf numFmtId="0" fontId="105" fillId="0" borderId="0"/>
    <xf numFmtId="39" fontId="33" fillId="0" borderId="0"/>
    <xf numFmtId="0" fontId="34" fillId="0" borderId="0"/>
    <xf numFmtId="39" fontId="25" fillId="0" borderId="0"/>
    <xf numFmtId="0" fontId="14" fillId="0" borderId="0"/>
    <xf numFmtId="0" fontId="33" fillId="49" borderId="9" applyNumberFormat="0" applyFont="0" applyAlignment="0" applyProtection="0"/>
    <xf numFmtId="0" fontId="33" fillId="49" borderId="9" applyNumberFormat="0" applyFont="0" applyAlignment="0" applyProtection="0"/>
    <xf numFmtId="0" fontId="41" fillId="52" borderId="12" applyNumberFormat="0" applyAlignment="0" applyProtection="0"/>
    <xf numFmtId="0" fontId="41" fillId="52" borderId="1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0" borderId="27" applyNumberFormat="0" applyFill="0" applyAlignment="0" applyProtection="0"/>
    <xf numFmtId="0" fontId="22" fillId="0" borderId="27" applyNumberFormat="0" applyFill="0" applyAlignment="0" applyProtection="0"/>
    <xf numFmtId="0" fontId="113" fillId="52" borderId="17" applyNumberFormat="0" applyAlignment="0" applyProtection="0"/>
    <xf numFmtId="0" fontId="113" fillId="52" borderId="17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6" fontId="104" fillId="0" borderId="0" applyFill="0" applyBorder="0" applyAlignment="0" applyProtection="0"/>
    <xf numFmtId="166" fontId="104" fillId="0" borderId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03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8" applyNumberFormat="0" applyAlignment="0" applyProtection="0"/>
    <xf numFmtId="0" fontId="110" fillId="0" borderId="26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4" fillId="0" borderId="0"/>
    <xf numFmtId="0" fontId="14" fillId="0" borderId="0"/>
    <xf numFmtId="0" fontId="103" fillId="0" borderId="0"/>
    <xf numFmtId="39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17" fillId="53" borderId="17" applyNumberFormat="0" applyAlignment="0" applyProtection="0"/>
    <xf numFmtId="0" fontId="117" fillId="53" borderId="17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12" applyNumberFormat="0" applyAlignment="0" applyProtection="0"/>
    <xf numFmtId="0" fontId="112" fillId="52" borderId="12" applyNumberFormat="0" applyAlignment="0" applyProtection="0"/>
    <xf numFmtId="0" fontId="103" fillId="49" borderId="9" applyNumberFormat="0" applyFont="0" applyAlignment="0" applyProtection="0"/>
    <xf numFmtId="0" fontId="103" fillId="49" borderId="9" applyNumberFormat="0" applyFont="0" applyAlignment="0" applyProtection="0"/>
    <xf numFmtId="0" fontId="120" fillId="0" borderId="23" applyNumberFormat="0" applyFill="0" applyAlignment="0" applyProtection="0"/>
    <xf numFmtId="0" fontId="121" fillId="0" borderId="24" applyNumberFormat="0" applyFill="0" applyAlignment="0" applyProtection="0"/>
    <xf numFmtId="0" fontId="122" fillId="0" borderId="25" applyNumberFormat="0" applyFill="0" applyAlignment="0" applyProtection="0"/>
    <xf numFmtId="0" fontId="122" fillId="0" borderId="0" applyNumberFormat="0" applyFill="0" applyBorder="0" applyAlignment="0" applyProtection="0"/>
    <xf numFmtId="166" fontId="103" fillId="0" borderId="0" applyFont="0" applyFill="0" applyBorder="0" applyAlignment="0" applyProtection="0"/>
    <xf numFmtId="0" fontId="54" fillId="53" borderId="17" applyNumberFormat="0" applyAlignment="0" applyProtection="0"/>
    <xf numFmtId="0" fontId="4" fillId="0" borderId="0"/>
    <xf numFmtId="166" fontId="103" fillId="0" borderId="0" applyFont="0" applyFill="0" applyBorder="0" applyAlignment="0" applyProtection="0"/>
    <xf numFmtId="0" fontId="54" fillId="53" borderId="17" applyNumberFormat="0" applyAlignment="0" applyProtection="0"/>
    <xf numFmtId="0" fontId="54" fillId="53" borderId="17" applyNumberFormat="0" applyAlignment="0" applyProtection="0"/>
    <xf numFmtId="0" fontId="4" fillId="0" borderId="0"/>
    <xf numFmtId="0" fontId="4" fillId="0" borderId="0"/>
    <xf numFmtId="0" fontId="54" fillId="53" borderId="17" applyNumberFormat="0" applyAlignment="0" applyProtection="0"/>
    <xf numFmtId="166" fontId="103" fillId="0" borderId="0" applyFont="0" applyFill="0" applyBorder="0" applyAlignment="0" applyProtection="0"/>
  </cellStyleXfs>
  <cellXfs count="826">
    <xf numFmtId="0" fontId="0" fillId="0" borderId="0" xfId="0"/>
    <xf numFmtId="169" fontId="1" fillId="0" borderId="0" xfId="2025" applyNumberFormat="1" applyFont="1" applyFill="1"/>
    <xf numFmtId="169" fontId="2" fillId="0" borderId="0" xfId="2025" applyNumberFormat="1" applyFont="1" applyFill="1"/>
    <xf numFmtId="169" fontId="2" fillId="0" borderId="0" xfId="1726" applyNumberFormat="1" applyFont="1" applyFill="1"/>
    <xf numFmtId="169" fontId="2" fillId="0" borderId="0" xfId="1726" applyNumberFormat="1" applyFont="1" applyFill="1" applyAlignment="1"/>
    <xf numFmtId="169" fontId="2" fillId="0" borderId="1" xfId="2026" applyNumberFormat="1" applyFont="1" applyFill="1" applyBorder="1" applyAlignment="1"/>
    <xf numFmtId="169" fontId="2" fillId="0" borderId="0" xfId="2026" applyNumberFormat="1" applyFont="1" applyFill="1" applyAlignment="1"/>
    <xf numFmtId="169" fontId="3" fillId="0" borderId="0" xfId="2025" applyNumberFormat="1" applyFont="1" applyFill="1"/>
    <xf numFmtId="169" fontId="1" fillId="0" borderId="0" xfId="2025" applyNumberFormat="1" applyFont="1" applyFill="1" applyAlignment="1">
      <alignment horizontal="left" indent="5"/>
    </xf>
    <xf numFmtId="169" fontId="1" fillId="0" borderId="1" xfId="2025" applyNumberFormat="1" applyFont="1" applyFill="1" applyBorder="1"/>
    <xf numFmtId="169" fontId="1" fillId="0" borderId="0" xfId="2025" applyNumberFormat="1" applyFont="1" applyFill="1" applyBorder="1"/>
    <xf numFmtId="169" fontId="2" fillId="0" borderId="0" xfId="0" applyNumberFormat="1" applyFont="1" applyFill="1" applyAlignment="1"/>
    <xf numFmtId="169" fontId="2" fillId="0" borderId="0" xfId="0" applyNumberFormat="1" applyFont="1" applyFill="1"/>
    <xf numFmtId="175" fontId="1" fillId="0" borderId="4" xfId="18" applyNumberFormat="1" applyFont="1" applyFill="1" applyBorder="1" applyAlignment="1">
      <alignment horizontal="right"/>
    </xf>
    <xf numFmtId="169" fontId="2" fillId="0" borderId="0" xfId="1726" applyNumberFormat="1" applyFont="1" applyFill="1" applyAlignment="1">
      <alignment horizontal="right"/>
    </xf>
    <xf numFmtId="169" fontId="2" fillId="0" borderId="0" xfId="0" applyNumberFormat="1" applyFont="1" applyFill="1" applyBorder="1" applyAlignment="1"/>
    <xf numFmtId="0" fontId="2" fillId="0" borderId="0" xfId="1730" applyFont="1" applyFill="1"/>
    <xf numFmtId="169" fontId="2" fillId="0" borderId="0" xfId="2026" applyNumberFormat="1" applyFont="1" applyFill="1" applyBorder="1" applyAlignment="1"/>
    <xf numFmtId="169" fontId="2" fillId="0" borderId="0" xfId="1727" applyNumberFormat="1" applyFont="1" applyFill="1"/>
    <xf numFmtId="169" fontId="2" fillId="0" borderId="0" xfId="1246" applyNumberFormat="1" applyFont="1" applyFill="1"/>
    <xf numFmtId="169" fontId="1" fillId="0" borderId="0" xfId="2025" applyNumberFormat="1" applyFont="1" applyFill="1" applyAlignment="1"/>
    <xf numFmtId="169" fontId="6" fillId="0" borderId="0" xfId="1777" applyNumberFormat="1" applyFont="1" applyFill="1"/>
    <xf numFmtId="169" fontId="7" fillId="0" borderId="0" xfId="1777" applyNumberFormat="1" applyFont="1" applyFill="1"/>
    <xf numFmtId="169" fontId="6" fillId="0" borderId="0" xfId="1777" applyNumberFormat="1" applyFont="1" applyFill="1" applyBorder="1"/>
    <xf numFmtId="169" fontId="8" fillId="0" borderId="0" xfId="1777" applyNumberFormat="1" applyFont="1" applyFill="1" applyBorder="1"/>
    <xf numFmtId="169" fontId="6" fillId="0" borderId="0" xfId="1777" applyNumberFormat="1" applyFont="1" applyFill="1" applyAlignment="1"/>
    <xf numFmtId="169" fontId="9" fillId="0" borderId="0" xfId="1777" applyNumberFormat="1" applyFont="1" applyFill="1" applyAlignment="1"/>
    <xf numFmtId="169" fontId="6" fillId="0" borderId="0" xfId="2028" applyNumberFormat="1" applyFont="1" applyFill="1" applyAlignment="1" applyProtection="1">
      <alignment horizontal="center"/>
    </xf>
    <xf numFmtId="169" fontId="9" fillId="0" borderId="0" xfId="2028" applyNumberFormat="1" applyFont="1" applyFill="1" applyAlignment="1" applyProtection="1">
      <alignment horizontal="center"/>
    </xf>
    <xf numFmtId="169" fontId="6" fillId="0" borderId="1" xfId="1777" applyNumberFormat="1" applyFont="1" applyFill="1" applyBorder="1" applyAlignment="1">
      <alignment horizontal="centerContinuous"/>
    </xf>
    <xf numFmtId="169" fontId="6" fillId="0" borderId="5" xfId="1777" applyNumberFormat="1" applyFont="1" applyFill="1" applyBorder="1" applyAlignment="1">
      <alignment horizontal="centerContinuous"/>
    </xf>
    <xf numFmtId="49" fontId="9" fillId="0" borderId="0" xfId="1777" applyNumberFormat="1" applyFont="1" applyFill="1" applyBorder="1" applyAlignment="1">
      <alignment horizontal="center"/>
    </xf>
    <xf numFmtId="49" fontId="6" fillId="0" borderId="0" xfId="2028" applyNumberFormat="1" applyFont="1" applyFill="1" applyAlignment="1">
      <alignment horizontal="center"/>
    </xf>
    <xf numFmtId="169" fontId="9" fillId="0" borderId="0" xfId="1777" applyNumberFormat="1" applyFont="1" applyFill="1" applyBorder="1" applyAlignment="1">
      <alignment horizontal="center"/>
    </xf>
    <xf numFmtId="169" fontId="6" fillId="0" borderId="0" xfId="2028" applyNumberFormat="1" applyFont="1" applyFill="1" applyAlignment="1">
      <alignment horizontal="center"/>
    </xf>
    <xf numFmtId="169" fontId="9" fillId="0" borderId="0" xfId="1777" applyNumberFormat="1" applyFont="1" applyFill="1"/>
    <xf numFmtId="169" fontId="10" fillId="0" borderId="0" xfId="1777" applyNumberFormat="1" applyFont="1" applyFill="1"/>
    <xf numFmtId="169" fontId="6" fillId="0" borderId="0" xfId="2028" applyNumberFormat="1" applyFont="1" applyFill="1" applyBorder="1" applyAlignment="1"/>
    <xf numFmtId="169" fontId="9" fillId="0" borderId="0" xfId="2028" applyNumberFormat="1" applyFont="1" applyFill="1" applyBorder="1" applyAlignment="1"/>
    <xf numFmtId="169" fontId="10" fillId="0" borderId="0" xfId="2028" applyNumberFormat="1" applyFont="1" applyFill="1" applyBorder="1" applyAlignment="1"/>
    <xf numFmtId="169" fontId="9" fillId="0" borderId="3" xfId="1777" applyNumberFormat="1" applyFont="1" applyFill="1" applyBorder="1"/>
    <xf numFmtId="169" fontId="9" fillId="0" borderId="0" xfId="1777" applyNumberFormat="1" applyFont="1" applyFill="1" applyBorder="1"/>
    <xf numFmtId="169" fontId="10" fillId="0" borderId="0" xfId="1777" applyNumberFormat="1" applyFont="1" applyFill="1" applyBorder="1"/>
    <xf numFmtId="169" fontId="9" fillId="0" borderId="5" xfId="2028" applyNumberFormat="1" applyFont="1" applyFill="1" applyBorder="1" applyAlignment="1"/>
    <xf numFmtId="169" fontId="9" fillId="0" borderId="1" xfId="1777" applyNumberFormat="1" applyFont="1" applyFill="1" applyBorder="1"/>
    <xf numFmtId="169" fontId="9" fillId="0" borderId="2" xfId="1777" applyNumberFormat="1" applyFont="1" applyFill="1" applyBorder="1"/>
    <xf numFmtId="169" fontId="2" fillId="0" borderId="0" xfId="1726" applyNumberFormat="1" applyFont="1" applyFill="1" applyAlignment="1">
      <alignment horizontal="left"/>
    </xf>
    <xf numFmtId="169" fontId="9" fillId="0" borderId="0" xfId="1726" applyNumberFormat="1" applyFont="1" applyFill="1" applyAlignment="1">
      <alignment horizontal="left"/>
    </xf>
    <xf numFmtId="169" fontId="6" fillId="0" borderId="0" xfId="1726" applyNumberFormat="1" applyFont="1" applyFill="1" applyAlignment="1">
      <alignment horizontal="left"/>
    </xf>
    <xf numFmtId="169" fontId="9" fillId="0" borderId="0" xfId="1726" applyNumberFormat="1" applyFont="1" applyFill="1"/>
    <xf numFmtId="169" fontId="6" fillId="0" borderId="0" xfId="1777" applyNumberFormat="1" applyFont="1" applyFill="1" applyBorder="1" applyAlignment="1">
      <alignment horizontal="center"/>
    </xf>
    <xf numFmtId="49" fontId="6" fillId="0" borderId="0" xfId="1777" applyNumberFormat="1" applyFont="1" applyFill="1" applyBorder="1"/>
    <xf numFmtId="49" fontId="6" fillId="0" borderId="0" xfId="1777" applyNumberFormat="1" applyFont="1" applyFill="1" applyBorder="1" applyAlignment="1">
      <alignment horizontal="center"/>
    </xf>
    <xf numFmtId="169" fontId="5" fillId="0" borderId="0" xfId="1726" applyNumberFormat="1" applyFont="1" applyFill="1"/>
    <xf numFmtId="49" fontId="9" fillId="0" borderId="0" xfId="1777" applyNumberFormat="1" applyFont="1" applyFill="1" applyBorder="1"/>
    <xf numFmtId="169" fontId="9" fillId="0" borderId="0" xfId="2028" applyNumberFormat="1" applyFont="1" applyFill="1" applyAlignment="1">
      <alignment horizontal="center"/>
    </xf>
    <xf numFmtId="43" fontId="11" fillId="0" borderId="0" xfId="1246" applyFont="1" applyFill="1" applyBorder="1"/>
    <xf numFmtId="169" fontId="9" fillId="0" borderId="1" xfId="2028" applyNumberFormat="1" applyFont="1" applyFill="1" applyBorder="1" applyAlignment="1"/>
    <xf numFmtId="169" fontId="8" fillId="0" borderId="0" xfId="2028" applyNumberFormat="1" applyFont="1" applyFill="1" applyBorder="1" applyAlignment="1"/>
    <xf numFmtId="0" fontId="2" fillId="0" borderId="0" xfId="1728" applyFont="1" applyFill="1"/>
    <xf numFmtId="39" fontId="2" fillId="0" borderId="0" xfId="2029" applyFont="1" applyFill="1"/>
    <xf numFmtId="40" fontId="2" fillId="0" borderId="0" xfId="2029" applyNumberFormat="1" applyFont="1" applyFill="1"/>
    <xf numFmtId="40" fontId="2" fillId="0" borderId="0" xfId="2029" applyNumberFormat="1" applyFont="1" applyFill="1" applyAlignment="1" applyProtection="1"/>
    <xf numFmtId="43" fontId="2" fillId="0" borderId="0" xfId="6" applyFont="1" applyFill="1"/>
    <xf numFmtId="0" fontId="2" fillId="0" borderId="0" xfId="1730" applyFont="1" applyFill="1" applyAlignment="1">
      <alignment horizontal="left" indent="3"/>
    </xf>
    <xf numFmtId="169" fontId="4" fillId="0" borderId="0" xfId="2027" applyNumberFormat="1" applyFont="1" applyFill="1" applyBorder="1"/>
    <xf numFmtId="169" fontId="4" fillId="0" borderId="5" xfId="2027" applyNumberFormat="1" applyFont="1" applyFill="1" applyBorder="1"/>
    <xf numFmtId="40" fontId="4" fillId="0" borderId="0" xfId="2027" applyNumberFormat="1" applyFont="1" applyFill="1" applyBorder="1"/>
    <xf numFmtId="185" fontId="4" fillId="0" borderId="5" xfId="2027" applyNumberFormat="1" applyFont="1" applyFill="1" applyBorder="1"/>
    <xf numFmtId="185" fontId="4" fillId="0" borderId="0" xfId="2027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9" fontId="6" fillId="0" borderId="0" xfId="1777" quotePrefix="1" applyNumberFormat="1" applyFont="1" applyFill="1"/>
    <xf numFmtId="169" fontId="9" fillId="0" borderId="0" xfId="2028" quotePrefix="1" applyNumberFormat="1" applyFont="1" applyFill="1" applyAlignment="1" applyProtection="1">
      <alignment horizontal="center"/>
    </xf>
    <xf numFmtId="169" fontId="1" fillId="0" borderId="0" xfId="2026" applyNumberFormat="1" applyFont="1" applyFill="1" applyAlignment="1">
      <alignment horizontal="left"/>
    </xf>
    <xf numFmtId="40" fontId="1" fillId="0" borderId="0" xfId="2026" applyNumberFormat="1" applyFont="1" applyFill="1" applyAlignment="1" applyProtection="1">
      <alignment horizontal="left" indent="2"/>
    </xf>
    <xf numFmtId="169" fontId="1" fillId="0" borderId="0" xfId="0" applyNumberFormat="1" applyFont="1" applyFill="1"/>
    <xf numFmtId="169" fontId="1" fillId="0" borderId="0" xfId="0" applyNumberFormat="1" applyFont="1" applyFill="1" applyAlignment="1">
      <alignment horizontal="left" indent="1"/>
    </xf>
    <xf numFmtId="169" fontId="1" fillId="0" borderId="0" xfId="2031" applyNumberFormat="1" applyFont="1" applyFill="1" applyAlignment="1">
      <alignment horizontal="left" indent="1"/>
    </xf>
    <xf numFmtId="169" fontId="1" fillId="0" borderId="0" xfId="2031" applyNumberFormat="1" applyFont="1" applyFill="1" applyAlignment="1">
      <alignment horizontal="left" indent="3"/>
    </xf>
    <xf numFmtId="169" fontId="1" fillId="0" borderId="0" xfId="0" applyNumberFormat="1" applyFont="1" applyFill="1" applyAlignment="1">
      <alignment horizontal="left" indent="3"/>
    </xf>
    <xf numFmtId="189" fontId="1" fillId="0" borderId="0" xfId="2031" applyNumberFormat="1" applyFont="1" applyFill="1" applyAlignment="1">
      <alignment horizontal="left" indent="1"/>
    </xf>
    <xf numFmtId="169" fontId="1" fillId="0" borderId="0" xfId="2026" applyNumberFormat="1" applyFont="1" applyFill="1" applyAlignment="1">
      <alignment horizontal="left" indent="1"/>
    </xf>
    <xf numFmtId="169" fontId="1" fillId="0" borderId="0" xfId="2026" applyNumberFormat="1" applyFont="1" applyFill="1" applyAlignment="1">
      <alignment horizontal="left" indent="3"/>
    </xf>
    <xf numFmtId="40" fontId="1" fillId="0" borderId="0" xfId="2026" applyNumberFormat="1" applyFont="1" applyFill="1" applyAlignment="1" applyProtection="1">
      <alignment horizontal="left" indent="1"/>
    </xf>
    <xf numFmtId="40" fontId="1" fillId="0" borderId="0" xfId="2026" applyNumberFormat="1" applyFont="1" applyFill="1" applyAlignment="1" applyProtection="1">
      <alignment horizontal="left" indent="3"/>
    </xf>
    <xf numFmtId="169" fontId="1" fillId="0" borderId="0" xfId="1732" applyNumberFormat="1" applyFont="1" applyFill="1" applyAlignment="1">
      <alignment horizontal="left" indent="3"/>
    </xf>
    <xf numFmtId="169" fontId="1" fillId="0" borderId="0" xfId="2032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69" fontId="1" fillId="0" borderId="0" xfId="2026" applyNumberFormat="1" applyFont="1" applyFill="1" applyAlignment="1" applyProtection="1">
      <alignment horizontal="left" indent="1"/>
    </xf>
    <xf numFmtId="169" fontId="1" fillId="0" borderId="0" xfId="2026" applyNumberFormat="1" applyFont="1" applyFill="1" applyAlignment="1" applyProtection="1">
      <alignment horizontal="left" indent="3"/>
    </xf>
    <xf numFmtId="169" fontId="1" fillId="0" borderId="0" xfId="0" applyNumberFormat="1" applyFont="1" applyFill="1" applyAlignment="1"/>
    <xf numFmtId="169" fontId="1" fillId="0" borderId="0" xfId="0" applyNumberFormat="1" applyFont="1" applyFill="1" applyAlignment="1">
      <alignment horizontal="right"/>
    </xf>
    <xf numFmtId="0" fontId="1" fillId="0" borderId="0" xfId="1727" applyFont="1" applyFill="1"/>
    <xf numFmtId="171" fontId="1" fillId="0" borderId="0" xfId="0" applyNumberFormat="1" applyFont="1" applyFill="1" applyBorder="1" applyAlignment="1"/>
    <xf numFmtId="171" fontId="1" fillId="0" borderId="0" xfId="0" applyNumberFormat="1" applyFont="1" applyFill="1" applyBorder="1" applyAlignment="1">
      <alignment horizontal="left" indent="2"/>
    </xf>
    <xf numFmtId="171" fontId="1" fillId="0" borderId="0" xfId="0" applyNumberFormat="1" applyFont="1" applyFill="1" applyBorder="1" applyAlignment="1">
      <alignment horizontal="left" indent="3"/>
    </xf>
    <xf numFmtId="171" fontId="1" fillId="0" borderId="0" xfId="0" applyNumberFormat="1" applyFont="1" applyFill="1" applyAlignment="1">
      <alignment horizontal="left" indent="2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69" fontId="1" fillId="0" borderId="0" xfId="0" applyNumberFormat="1" applyFont="1" applyFill="1" applyAlignment="1">
      <alignment horizontal="left" indent="2"/>
    </xf>
    <xf numFmtId="169" fontId="1" fillId="0" borderId="0" xfId="2026" applyNumberFormat="1" applyFont="1" applyFill="1" applyAlignment="1">
      <alignment horizontal="left" indent="4"/>
    </xf>
    <xf numFmtId="0" fontId="1" fillId="0" borderId="0" xfId="1726" applyFont="1" applyFill="1"/>
    <xf numFmtId="0" fontId="1" fillId="0" borderId="0" xfId="1726" applyFont="1" applyFill="1" applyAlignment="1">
      <alignment horizontal="left" indent="5"/>
    </xf>
    <xf numFmtId="169" fontId="1" fillId="0" borderId="19" xfId="2025" applyNumberFormat="1" applyFont="1" applyFill="1" applyBorder="1"/>
    <xf numFmtId="169" fontId="1" fillId="0" borderId="0" xfId="2025" applyNumberFormat="1" applyFont="1" applyFill="1" applyBorder="1" applyAlignment="1">
      <alignment horizontal="center"/>
    </xf>
    <xf numFmtId="43" fontId="1" fillId="0" borderId="19" xfId="6" applyFont="1" applyFill="1" applyBorder="1"/>
    <xf numFmtId="169" fontId="1" fillId="0" borderId="0" xfId="2026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169" fontId="1" fillId="0" borderId="0" xfId="0" applyNumberFormat="1" applyFont="1" applyFill="1" applyAlignment="1">
      <alignment horizontal="left"/>
    </xf>
    <xf numFmtId="39" fontId="2" fillId="0" borderId="0" xfId="1728" applyNumberFormat="1" applyFont="1" applyFill="1" applyAlignment="1">
      <alignment horizontal="left"/>
    </xf>
    <xf numFmtId="39" fontId="2" fillId="0" borderId="0" xfId="1728" applyNumberFormat="1" applyFont="1" applyFill="1"/>
    <xf numFmtId="169" fontId="95" fillId="0" borderId="0" xfId="0" applyNumberFormat="1" applyFont="1" applyFill="1"/>
    <xf numFmtId="169" fontId="2" fillId="0" borderId="0" xfId="2026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center"/>
    </xf>
    <xf numFmtId="40" fontId="2" fillId="0" borderId="0" xfId="0" applyNumberFormat="1" applyFont="1" applyFill="1" applyAlignment="1"/>
    <xf numFmtId="169" fontId="1" fillId="0" borderId="0" xfId="2031" applyNumberFormat="1" applyFont="1" applyFill="1" applyAlignment="1"/>
    <xf numFmtId="0" fontId="1" fillId="0" borderId="0" xfId="0" applyFont="1" applyFill="1" applyAlignment="1"/>
    <xf numFmtId="0" fontId="1" fillId="0" borderId="0" xfId="958" applyFont="1" applyFill="1" applyAlignment="1"/>
    <xf numFmtId="182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0" applyFont="1" applyFill="1" applyAlignment="1"/>
    <xf numFmtId="0" fontId="1" fillId="0" borderId="0" xfId="0" applyFont="1" applyFill="1" applyAlignment="1">
      <alignment horizontal="left"/>
    </xf>
    <xf numFmtId="171" fontId="1" fillId="0" borderId="0" xfId="0" applyNumberFormat="1" applyFont="1" applyFill="1" applyBorder="1" applyAlignment="1">
      <alignment horizontal="left"/>
    </xf>
    <xf numFmtId="43" fontId="4" fillId="0" borderId="21" xfId="6" applyFont="1" applyFill="1" applyBorder="1"/>
    <xf numFmtId="169" fontId="1" fillId="0" borderId="19" xfId="2025" applyNumberFormat="1" applyFont="1" applyFill="1" applyBorder="1" applyAlignment="1">
      <alignment horizontal="center"/>
    </xf>
    <xf numFmtId="39" fontId="1" fillId="0" borderId="0" xfId="1726" applyNumberFormat="1" applyFont="1" applyFill="1"/>
    <xf numFmtId="39" fontId="1" fillId="0" borderId="0" xfId="1726" applyNumberFormat="1" applyFont="1" applyFill="1" applyAlignment="1">
      <alignment horizontal="center"/>
    </xf>
    <xf numFmtId="169" fontId="1" fillId="0" borderId="0" xfId="1728" applyNumberFormat="1" applyFont="1" applyFill="1" applyAlignment="1"/>
    <xf numFmtId="169" fontId="1" fillId="0" borderId="0" xfId="1728" applyNumberFormat="1" applyFont="1" applyFill="1" applyAlignment="1">
      <alignment horizontal="right"/>
    </xf>
    <xf numFmtId="39" fontId="1" fillId="0" borderId="1" xfId="1728" applyNumberFormat="1" applyFont="1" applyFill="1" applyBorder="1" applyAlignment="1">
      <alignment horizontal="center"/>
    </xf>
    <xf numFmtId="190" fontId="1" fillId="0" borderId="0" xfId="1728" applyNumberFormat="1" applyFont="1" applyFill="1"/>
    <xf numFmtId="190" fontId="1" fillId="0" borderId="0" xfId="1728" applyNumberFormat="1" applyFont="1" applyFill="1" applyAlignment="1">
      <alignment horizontal="center"/>
    </xf>
    <xf numFmtId="190" fontId="1" fillId="0" borderId="0" xfId="1246" applyNumberFormat="1" applyFont="1" applyFill="1"/>
    <xf numFmtId="190" fontId="1" fillId="0" borderId="0" xfId="1246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right"/>
    </xf>
    <xf numFmtId="180" fontId="1" fillId="0" borderId="0" xfId="0" applyNumberFormat="1" applyFont="1" applyFill="1" applyAlignment="1">
      <alignment horizontal="center"/>
    </xf>
    <xf numFmtId="171" fontId="1" fillId="0" borderId="0" xfId="2025" applyNumberFormat="1" applyFont="1" applyFill="1"/>
    <xf numFmtId="169" fontId="1" fillId="0" borderId="0" xfId="2026" applyNumberFormat="1" applyFont="1" applyFill="1" applyAlignment="1" applyProtection="1">
      <alignment horizontal="centerContinuous"/>
    </xf>
    <xf numFmtId="171" fontId="1" fillId="0" borderId="0" xfId="0" applyNumberFormat="1" applyFont="1" applyFill="1" applyBorder="1"/>
    <xf numFmtId="37" fontId="2" fillId="0" borderId="0" xfId="2042" applyNumberFormat="1" applyFont="1" applyFill="1" applyAlignment="1" applyProtection="1"/>
    <xf numFmtId="169" fontId="2" fillId="0" borderId="21" xfId="0" applyNumberFormat="1" applyFont="1" applyFill="1" applyBorder="1" applyAlignment="1"/>
    <xf numFmtId="169" fontId="1" fillId="0" borderId="0" xfId="1248" applyNumberFormat="1" applyFont="1" applyFill="1"/>
    <xf numFmtId="169" fontId="1" fillId="0" borderId="0" xfId="1727" applyNumberFormat="1" applyFont="1" applyFill="1" applyBorder="1"/>
    <xf numFmtId="39" fontId="1" fillId="0" borderId="0" xfId="2026" quotePrefix="1" applyNumberFormat="1" applyFont="1" applyFill="1" applyAlignment="1" applyProtection="1">
      <alignment horizontal="centerContinuous"/>
    </xf>
    <xf numFmtId="39" fontId="1" fillId="0" borderId="0" xfId="2026" applyNumberFormat="1" applyFont="1" applyFill="1" applyAlignment="1" applyProtection="1">
      <alignment horizontal="centerContinuous"/>
    </xf>
    <xf numFmtId="39" fontId="1" fillId="0" borderId="0" xfId="2026" quotePrefix="1" applyNumberFormat="1" applyFont="1" applyFill="1" applyAlignment="1" applyProtection="1">
      <alignment horizontal="center"/>
    </xf>
    <xf numFmtId="0" fontId="1" fillId="0" borderId="0" xfId="1738" applyFont="1" applyFill="1"/>
    <xf numFmtId="40" fontId="1" fillId="0" borderId="0" xfId="2026" applyNumberFormat="1" applyFont="1" applyFill="1" applyAlignment="1"/>
    <xf numFmtId="171" fontId="1" fillId="0" borderId="0" xfId="0" applyNumberFormat="1" applyFont="1" applyFill="1"/>
    <xf numFmtId="0" fontId="1" fillId="0" borderId="0" xfId="1727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7" applyNumberFormat="1" applyFont="1" applyFill="1" applyAlignment="1"/>
    <xf numFmtId="39" fontId="1" fillId="0" borderId="0" xfId="1248" applyNumberFormat="1" applyFont="1" applyFill="1" applyBorder="1" applyAlignment="1" applyProtection="1"/>
    <xf numFmtId="181" fontId="1" fillId="0" borderId="0" xfId="0" applyNumberFormat="1" applyFont="1" applyFill="1" applyAlignment="1">
      <alignment horizontal="center" wrapText="1"/>
    </xf>
    <xf numFmtId="39" fontId="1" fillId="0" borderId="0" xfId="1511" applyNumberFormat="1" applyFont="1" applyFill="1" applyBorder="1" applyAlignment="1"/>
    <xf numFmtId="39" fontId="1" fillId="0" borderId="0" xfId="1730" applyNumberFormat="1" applyFont="1" applyFill="1" applyAlignment="1"/>
    <xf numFmtId="39" fontId="1" fillId="0" borderId="0" xfId="1257" applyNumberFormat="1" applyFont="1" applyFill="1" applyBorder="1" applyAlignment="1" applyProtection="1"/>
    <xf numFmtId="169" fontId="1" fillId="0" borderId="1" xfId="0" applyNumberFormat="1" applyFont="1" applyFill="1" applyBorder="1" applyAlignment="1">
      <alignment horizontal="centerContinuous"/>
    </xf>
    <xf numFmtId="169" fontId="1" fillId="0" borderId="0" xfId="2026" quotePrefix="1" applyNumberFormat="1" applyFont="1" applyFill="1" applyAlignment="1">
      <alignment horizontal="center"/>
    </xf>
    <xf numFmtId="171" fontId="1" fillId="0" borderId="0" xfId="0" applyNumberFormat="1" applyFont="1" applyFill="1" applyAlignment="1"/>
    <xf numFmtId="169" fontId="1" fillId="0" borderId="0" xfId="6" applyNumberFormat="1" applyFont="1" applyFill="1"/>
    <xf numFmtId="39" fontId="1" fillId="0" borderId="0" xfId="480" applyNumberFormat="1" applyFont="1" applyFill="1"/>
    <xf numFmtId="169" fontId="1" fillId="0" borderId="0" xfId="2026" applyNumberFormat="1" applyFont="1" applyFill="1" applyAlignment="1" applyProtection="1"/>
    <xf numFmtId="169" fontId="1" fillId="0" borderId="0" xfId="2026" applyNumberFormat="1" applyFont="1" applyFill="1"/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69" fontId="1" fillId="0" borderId="0" xfId="1727" applyNumberFormat="1" applyFont="1" applyFill="1" applyAlignment="1"/>
    <xf numFmtId="169" fontId="1" fillId="0" borderId="0" xfId="2026" applyNumberFormat="1" applyFont="1" applyFill="1" applyBorder="1" applyAlignment="1"/>
    <xf numFmtId="39" fontId="1" fillId="0" borderId="0" xfId="1728" applyNumberFormat="1" applyFont="1" applyFill="1" applyAlignment="1">
      <alignment horizontal="center"/>
    </xf>
    <xf numFmtId="39" fontId="1" fillId="0" borderId="0" xfId="1728" applyNumberFormat="1" applyFont="1" applyFill="1" applyBorder="1" applyAlignment="1">
      <alignment horizontal="center"/>
    </xf>
    <xf numFmtId="0" fontId="1" fillId="0" borderId="0" xfId="0" applyFont="1" applyFill="1"/>
    <xf numFmtId="169" fontId="1" fillId="0" borderId="0" xfId="1727" applyNumberFormat="1" applyFont="1" applyFill="1"/>
    <xf numFmtId="169" fontId="1" fillId="0" borderId="0" xfId="1248" applyNumberFormat="1" applyFont="1" applyFill="1" applyBorder="1"/>
    <xf numFmtId="169" fontId="1" fillId="0" borderId="0" xfId="1727" applyNumberFormat="1" applyFont="1" applyFill="1" applyAlignment="1">
      <alignment horizontal="right"/>
    </xf>
    <xf numFmtId="169" fontId="1" fillId="0" borderId="1" xfId="1727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9" fontId="2" fillId="0" borderId="0" xfId="1726" applyNumberFormat="1" applyFont="1" applyFill="1" applyAlignment="1">
      <alignment horizontal="center"/>
    </xf>
    <xf numFmtId="49" fontId="1" fillId="0" borderId="0" xfId="2026" quotePrefix="1" applyNumberFormat="1" applyFont="1" applyFill="1" applyAlignment="1">
      <alignment horizontal="center"/>
    </xf>
    <xf numFmtId="169" fontId="1" fillId="0" borderId="0" xfId="0" applyNumberFormat="1" applyFont="1" applyFill="1" applyAlignment="1">
      <alignment horizontal="centerContinuous"/>
    </xf>
    <xf numFmtId="169" fontId="1" fillId="0" borderId="0" xfId="2025" applyNumberFormat="1" applyFont="1" applyFill="1" applyAlignment="1">
      <alignment horizontal="left"/>
    </xf>
    <xf numFmtId="169" fontId="1" fillId="0" borderId="20" xfId="2025" applyNumberFormat="1" applyFont="1" applyFill="1" applyBorder="1"/>
    <xf numFmtId="169" fontId="1" fillId="0" borderId="1" xfId="1727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1" fillId="0" borderId="1" xfId="2026" applyNumberFormat="1" applyFont="1" applyFill="1" applyBorder="1" applyAlignment="1"/>
    <xf numFmtId="49" fontId="1" fillId="0" borderId="0" xfId="2026" applyNumberFormat="1" applyFont="1" applyFill="1" applyAlignment="1">
      <alignment horizontal="center"/>
    </xf>
    <xf numFmtId="169" fontId="1" fillId="0" borderId="0" xfId="1248" applyNumberFormat="1" applyFont="1" applyFill="1" applyAlignment="1"/>
    <xf numFmtId="169" fontId="1" fillId="0" borderId="0" xfId="1248" applyNumberFormat="1" applyFont="1" applyFill="1" applyAlignment="1">
      <alignment horizontal="left" indent="2"/>
    </xf>
    <xf numFmtId="169" fontId="1" fillId="0" borderId="20" xfId="1248" applyNumberFormat="1" applyFont="1" applyFill="1" applyBorder="1"/>
    <xf numFmtId="169" fontId="1" fillId="0" borderId="0" xfId="2026" quotePrefix="1" applyNumberFormat="1" applyFont="1" applyFill="1" applyAlignment="1">
      <alignment horizontal="left" indent="2"/>
    </xf>
    <xf numFmtId="39" fontId="1" fillId="0" borderId="0" xfId="1728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169" fontId="1" fillId="0" borderId="1" xfId="2026" quotePrefix="1" applyNumberFormat="1" applyFont="1" applyFill="1" applyBorder="1" applyAlignment="1">
      <alignment horizontal="center"/>
    </xf>
    <xf numFmtId="169" fontId="1" fillId="0" borderId="0" xfId="2026" applyNumberFormat="1" applyFont="1" applyFill="1" applyBorder="1" applyAlignment="1">
      <alignment horizontal="center"/>
    </xf>
    <xf numFmtId="0" fontId="1" fillId="0" borderId="0" xfId="1248" applyNumberFormat="1" applyFont="1" applyFill="1" applyBorder="1"/>
    <xf numFmtId="185" fontId="1" fillId="0" borderId="0" xfId="1248" applyNumberFormat="1" applyFont="1" applyFill="1" applyAlignment="1"/>
    <xf numFmtId="169" fontId="1" fillId="0" borderId="20" xfId="1248" applyNumberFormat="1" applyFont="1" applyFill="1" applyBorder="1" applyAlignment="1"/>
    <xf numFmtId="171" fontId="1" fillId="0" borderId="20" xfId="1248" applyNumberFormat="1" applyFont="1" applyFill="1" applyBorder="1"/>
    <xf numFmtId="0" fontId="1" fillId="0" borderId="0" xfId="2026" applyNumberFormat="1" applyFont="1" applyFill="1" applyAlignment="1">
      <alignment horizontal="center"/>
    </xf>
    <xf numFmtId="43" fontId="1" fillId="0" borderId="0" xfId="6" applyFont="1" applyFill="1" applyAlignment="1">
      <alignment horizontal="center"/>
    </xf>
    <xf numFmtId="169" fontId="1" fillId="0" borderId="20" xfId="1727" applyNumberFormat="1" applyFont="1" applyFill="1" applyBorder="1"/>
    <xf numFmtId="169" fontId="1" fillId="0" borderId="0" xfId="1727" applyNumberFormat="1" applyFont="1" applyFill="1" applyBorder="1" applyAlignment="1"/>
    <xf numFmtId="169" fontId="13" fillId="0" borderId="0" xfId="0" applyNumberFormat="1" applyFont="1" applyFill="1"/>
    <xf numFmtId="169" fontId="1" fillId="0" borderId="0" xfId="2026" applyNumberFormat="1" applyFont="1" applyFill="1" applyAlignment="1">
      <alignment horizontal="right"/>
    </xf>
    <xf numFmtId="169" fontId="1" fillId="0" borderId="6" xfId="2026" applyNumberFormat="1" applyFont="1" applyFill="1" applyBorder="1" applyAlignment="1"/>
    <xf numFmtId="169" fontId="1" fillId="0" borderId="0" xfId="0" applyNumberFormat="1" applyFont="1" applyFill="1" applyBorder="1" applyAlignment="1"/>
    <xf numFmtId="169" fontId="1" fillId="0" borderId="6" xfId="0" applyNumberFormat="1" applyFont="1" applyFill="1" applyBorder="1" applyAlignment="1"/>
    <xf numFmtId="169" fontId="1" fillId="0" borderId="0" xfId="0" applyNumberFormat="1" applyFont="1" applyFill="1" applyBorder="1" applyAlignment="1">
      <alignment horizontal="center"/>
    </xf>
    <xf numFmtId="169" fontId="1" fillId="0" borderId="0" xfId="1726" applyNumberFormat="1" applyFont="1" applyFill="1" applyAlignment="1">
      <alignment horizontal="right"/>
    </xf>
    <xf numFmtId="169" fontId="13" fillId="0" borderId="0" xfId="2026" applyNumberFormat="1" applyFont="1" applyFill="1" applyAlignment="1" applyProtection="1">
      <alignment horizontal="left"/>
    </xf>
    <xf numFmtId="169" fontId="4" fillId="0" borderId="0" xfId="2026" applyNumberFormat="1" applyFont="1" applyFill="1" applyAlignment="1">
      <alignment horizontal="center"/>
    </xf>
    <xf numFmtId="169" fontId="4" fillId="0" borderId="0" xfId="2026" applyNumberFormat="1" applyFont="1" applyFill="1" applyAlignment="1">
      <alignment horizontal="right"/>
    </xf>
    <xf numFmtId="169" fontId="1" fillId="0" borderId="1" xfId="2026" applyNumberFormat="1" applyFont="1" applyFill="1" applyBorder="1" applyAlignment="1">
      <alignment horizontal="right"/>
    </xf>
    <xf numFmtId="185" fontId="1" fillId="0" borderId="0" xfId="2026" applyNumberFormat="1" applyFont="1" applyFill="1" applyBorder="1" applyAlignment="1"/>
    <xf numFmtId="185" fontId="1" fillId="0" borderId="0" xfId="2026" applyNumberFormat="1" applyFont="1" applyFill="1" applyAlignment="1"/>
    <xf numFmtId="169" fontId="1" fillId="0" borderId="5" xfId="2026" applyNumberFormat="1" applyFont="1" applyFill="1" applyBorder="1" applyAlignment="1"/>
    <xf numFmtId="169" fontId="4" fillId="0" borderId="0" xfId="2026" applyNumberFormat="1" applyFont="1" applyFill="1" applyAlignment="1"/>
    <xf numFmtId="40" fontId="1" fillId="0" borderId="0" xfId="0" applyNumberFormat="1" applyFont="1" applyFill="1" applyAlignment="1"/>
    <xf numFmtId="40" fontId="1" fillId="0" borderId="0" xfId="2026" applyNumberFormat="1" applyFont="1" applyFill="1" applyBorder="1" applyAlignment="1"/>
    <xf numFmtId="40" fontId="1" fillId="0" borderId="0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center"/>
    </xf>
    <xf numFmtId="10" fontId="1" fillId="0" borderId="0" xfId="18" applyNumberFormat="1" applyFont="1" applyFill="1" applyAlignment="1">
      <alignment horizontal="center"/>
    </xf>
    <xf numFmtId="43" fontId="1" fillId="0" borderId="2" xfId="1246" applyFont="1" applyFill="1" applyBorder="1" applyAlignment="1"/>
    <xf numFmtId="185" fontId="1" fillId="0" borderId="0" xfId="0" applyNumberFormat="1" applyFont="1" applyFill="1" applyAlignment="1"/>
    <xf numFmtId="43" fontId="1" fillId="0" borderId="0" xfId="1246" applyFont="1" applyFill="1" applyBorder="1" applyAlignment="1"/>
    <xf numFmtId="43" fontId="1" fillId="0" borderId="0" xfId="1246" applyFont="1" applyFill="1" applyAlignment="1"/>
    <xf numFmtId="169" fontId="1" fillId="0" borderId="6" xfId="0" applyNumberFormat="1" applyFont="1" applyFill="1" applyBorder="1"/>
    <xf numFmtId="169" fontId="1" fillId="0" borderId="0" xfId="0" applyNumberFormat="1" applyFont="1" applyFill="1" applyBorder="1"/>
    <xf numFmtId="169" fontId="1" fillId="0" borderId="0" xfId="2026" quotePrefix="1" applyNumberFormat="1" applyFont="1" applyFill="1" applyAlignment="1">
      <alignment horizontal="left"/>
    </xf>
    <xf numFmtId="169" fontId="1" fillId="0" borderId="0" xfId="1248" applyNumberFormat="1" applyFont="1" applyFill="1" applyAlignment="1">
      <alignment horizontal="left"/>
    </xf>
    <xf numFmtId="169" fontId="1" fillId="0" borderId="0" xfId="1727" applyNumberFormat="1" applyFont="1" applyFill="1" applyAlignment="1">
      <alignment horizontal="center"/>
    </xf>
    <xf numFmtId="169" fontId="2" fillId="0" borderId="0" xfId="2025" applyNumberFormat="1" applyFont="1" applyFill="1" applyBorder="1"/>
    <xf numFmtId="169" fontId="2" fillId="0" borderId="0" xfId="2026" quotePrefix="1" applyNumberFormat="1" applyFont="1" applyFill="1" applyAlignment="1">
      <alignment horizontal="center"/>
    </xf>
    <xf numFmtId="0" fontId="2" fillId="0" borderId="0" xfId="1726" applyFont="1" applyFill="1"/>
    <xf numFmtId="169" fontId="2" fillId="0" borderId="6" xfId="2025" applyNumberFormat="1" applyFont="1" applyFill="1" applyBorder="1"/>
    <xf numFmtId="171" fontId="2" fillId="0" borderId="0" xfId="6" applyNumberFormat="1" applyFont="1" applyFill="1" applyBorder="1" applyAlignment="1">
      <alignment horizontal="right" vertical="center"/>
    </xf>
    <xf numFmtId="171" fontId="2" fillId="0" borderId="0" xfId="6" applyNumberFormat="1" applyFont="1" applyFill="1" applyBorder="1" applyAlignment="1">
      <alignment horizontal="right"/>
    </xf>
    <xf numFmtId="171" fontId="2" fillId="0" borderId="0" xfId="6" applyNumberFormat="1" applyFont="1" applyFill="1" applyAlignment="1">
      <alignment horizontal="right" vertical="center"/>
    </xf>
    <xf numFmtId="169" fontId="2" fillId="0" borderId="0" xfId="1248" applyNumberFormat="1" applyFont="1" applyFill="1" applyBorder="1" applyAlignment="1">
      <alignment vertical="center"/>
    </xf>
    <xf numFmtId="169" fontId="2" fillId="0" borderId="0" xfId="1246" applyNumberFormat="1" applyFont="1" applyFill="1" applyBorder="1" applyAlignment="1">
      <alignment vertical="center"/>
    </xf>
    <xf numFmtId="169" fontId="2" fillId="0" borderId="0" xfId="1246" applyNumberFormat="1" applyFont="1" applyFill="1" applyAlignment="1">
      <alignment vertical="center"/>
    </xf>
    <xf numFmtId="169" fontId="2" fillId="0" borderId="1" xfId="1248" applyNumberFormat="1" applyFont="1" applyFill="1" applyBorder="1" applyAlignment="1">
      <alignment vertical="center"/>
    </xf>
    <xf numFmtId="169" fontId="2" fillId="0" borderId="1" xfId="1246" applyNumberFormat="1" applyFont="1" applyFill="1" applyBorder="1" applyAlignment="1">
      <alignment horizontal="center" vertical="center"/>
    </xf>
    <xf numFmtId="169" fontId="2" fillId="0" borderId="0" xfId="2026" applyNumberFormat="1" applyFont="1" applyFill="1" applyAlignment="1" applyProtection="1">
      <alignment vertical="center"/>
    </xf>
    <xf numFmtId="169" fontId="2" fillId="0" borderId="1" xfId="1726" applyNumberFormat="1" applyFont="1" applyFill="1" applyBorder="1" applyAlignment="1">
      <alignment horizontal="center"/>
    </xf>
    <xf numFmtId="169" fontId="2" fillId="0" borderId="21" xfId="1248" applyNumberFormat="1" applyFont="1" applyFill="1" applyBorder="1" applyAlignment="1">
      <alignment vertical="center"/>
    </xf>
    <xf numFmtId="169" fontId="1" fillId="0" borderId="0" xfId="1777" applyNumberFormat="1" applyFont="1" applyFill="1" applyAlignment="1"/>
    <xf numFmtId="169" fontId="1" fillId="0" borderId="0" xfId="1777" quotePrefix="1" applyNumberFormat="1" applyFont="1" applyFill="1"/>
    <xf numFmtId="169" fontId="1" fillId="0" borderId="0" xfId="1777" applyNumberFormat="1" applyFont="1" applyFill="1"/>
    <xf numFmtId="169" fontId="1" fillId="0" borderId="0" xfId="2028" quotePrefix="1" applyNumberFormat="1" applyFont="1" applyFill="1" applyAlignment="1" applyProtection="1">
      <alignment horizontal="right"/>
    </xf>
    <xf numFmtId="169" fontId="1" fillId="0" borderId="1" xfId="1777" applyNumberFormat="1" applyFont="1" applyFill="1" applyBorder="1" applyAlignment="1">
      <alignment horizontal="centerContinuous"/>
    </xf>
    <xf numFmtId="169" fontId="1" fillId="0" borderId="0" xfId="1777" applyNumberFormat="1" applyFont="1" applyFill="1" applyBorder="1"/>
    <xf numFmtId="169" fontId="1" fillId="0" borderId="22" xfId="1777" applyNumberFormat="1" applyFont="1" applyFill="1" applyBorder="1" applyAlignment="1">
      <alignment horizontal="center"/>
    </xf>
    <xf numFmtId="169" fontId="1" fillId="0" borderId="0" xfId="1777" applyNumberFormat="1" applyFont="1" applyFill="1" applyBorder="1" applyAlignment="1">
      <alignment horizontal="center"/>
    </xf>
    <xf numFmtId="169" fontId="1" fillId="0" borderId="20" xfId="1777" applyNumberFormat="1" applyFont="1" applyFill="1" applyBorder="1" applyAlignment="1">
      <alignment horizontal="center"/>
    </xf>
    <xf numFmtId="49" fontId="1" fillId="0" borderId="0" xfId="1777" quotePrefix="1" applyNumberFormat="1" applyFont="1" applyFill="1" applyBorder="1" applyAlignment="1">
      <alignment horizontal="center"/>
    </xf>
    <xf numFmtId="49" fontId="1" fillId="0" borderId="0" xfId="2028" applyNumberFormat="1" applyFont="1" applyFill="1" applyAlignment="1">
      <alignment horizontal="center"/>
    </xf>
    <xf numFmtId="2" fontId="1" fillId="0" borderId="0" xfId="1777" quotePrefix="1" applyNumberFormat="1" applyFont="1" applyFill="1" applyBorder="1" applyAlignment="1">
      <alignment horizontal="center"/>
    </xf>
    <xf numFmtId="49" fontId="1" fillId="0" borderId="0" xfId="1777" applyNumberFormat="1" applyFont="1" applyFill="1" applyBorder="1" applyAlignment="1">
      <alignment horizontal="center"/>
    </xf>
    <xf numFmtId="190" fontId="1" fillId="0" borderId="0" xfId="1777" applyNumberFormat="1" applyFont="1" applyFill="1"/>
    <xf numFmtId="190" fontId="1" fillId="0" borderId="0" xfId="2028" applyNumberFormat="1" applyFont="1" applyFill="1" applyBorder="1" applyAlignment="1"/>
    <xf numFmtId="169" fontId="1" fillId="0" borderId="0" xfId="2028" applyNumberFormat="1" applyFont="1" applyFill="1" applyBorder="1" applyAlignment="1"/>
    <xf numFmtId="190" fontId="1" fillId="0" borderId="1" xfId="2028" applyNumberFormat="1" applyFont="1" applyFill="1" applyBorder="1" applyAlignment="1"/>
    <xf numFmtId="190" fontId="1" fillId="0" borderId="3" xfId="1777" applyNumberFormat="1" applyFont="1" applyFill="1" applyBorder="1"/>
    <xf numFmtId="190" fontId="1" fillId="0" borderId="0" xfId="1777" applyNumberFormat="1" applyFont="1" applyFill="1" applyBorder="1"/>
    <xf numFmtId="190" fontId="1" fillId="0" borderId="5" xfId="2028" applyNumberFormat="1" applyFont="1" applyFill="1" applyBorder="1" applyAlignment="1"/>
    <xf numFmtId="190" fontId="1" fillId="0" borderId="0" xfId="1248" applyNumberFormat="1" applyFont="1" applyFill="1" applyBorder="1"/>
    <xf numFmtId="190" fontId="1" fillId="0" borderId="6" xfId="1777" applyNumberFormat="1" applyFont="1" applyFill="1" applyBorder="1"/>
    <xf numFmtId="43" fontId="1" fillId="0" borderId="0" xfId="1246" applyFont="1" applyFill="1" applyBorder="1"/>
    <xf numFmtId="43" fontId="1" fillId="0" borderId="0" xfId="1248" applyFont="1" applyFill="1" applyBorder="1"/>
    <xf numFmtId="169" fontId="1" fillId="0" borderId="0" xfId="1726" applyNumberFormat="1" applyFont="1" applyFill="1" applyAlignment="1">
      <alignment horizontal="left"/>
    </xf>
    <xf numFmtId="169" fontId="1" fillId="0" borderId="0" xfId="1727" applyNumberFormat="1" applyFont="1" applyFill="1" applyAlignment="1">
      <alignment horizontal="left" indent="4"/>
    </xf>
    <xf numFmtId="169" fontId="1" fillId="0" borderId="0" xfId="1728" applyNumberFormat="1" applyFont="1" applyFill="1" applyAlignment="1">
      <alignment horizontal="left"/>
    </xf>
    <xf numFmtId="39" fontId="1" fillId="0" borderId="0" xfId="1728" applyNumberFormat="1" applyFont="1" applyFill="1"/>
    <xf numFmtId="39" fontId="1" fillId="0" borderId="0" xfId="0" applyNumberFormat="1" applyFont="1" applyFill="1"/>
    <xf numFmtId="169" fontId="1" fillId="0" borderId="0" xfId="1727" applyNumberFormat="1" applyFont="1" applyFill="1" applyBorder="1" applyAlignment="1">
      <alignment vertical="center"/>
    </xf>
    <xf numFmtId="169" fontId="1" fillId="0" borderId="0" xfId="1726" applyNumberFormat="1" applyFont="1" applyFill="1" applyAlignment="1">
      <alignment horizontal="centerContinuous"/>
    </xf>
    <xf numFmtId="169" fontId="1" fillId="0" borderId="0" xfId="1726" applyNumberFormat="1" applyFont="1" applyFill="1" applyAlignment="1"/>
    <xf numFmtId="0" fontId="1" fillId="0" borderId="0" xfId="1726" applyNumberFormat="1" applyFont="1" applyFill="1" applyAlignment="1">
      <alignment horizontal="center"/>
    </xf>
    <xf numFmtId="169" fontId="1" fillId="0" borderId="0" xfId="1726" applyNumberFormat="1" applyFont="1" applyFill="1"/>
    <xf numFmtId="169" fontId="1" fillId="0" borderId="0" xfId="1726" applyNumberFormat="1" applyFont="1" applyFill="1" applyBorder="1"/>
    <xf numFmtId="169" fontId="1" fillId="0" borderId="0" xfId="1726" applyNumberFormat="1" applyFont="1" applyFill="1" applyAlignment="1">
      <alignment vertical="center"/>
    </xf>
    <xf numFmtId="169" fontId="1" fillId="0" borderId="0" xfId="1726" applyNumberFormat="1" applyFont="1" applyFill="1" applyBorder="1" applyAlignment="1">
      <alignment vertical="center"/>
    </xf>
    <xf numFmtId="169" fontId="1" fillId="0" borderId="0" xfId="1727" applyNumberFormat="1" applyFont="1" applyFill="1" applyAlignment="1">
      <alignment vertical="center"/>
    </xf>
    <xf numFmtId="169" fontId="1" fillId="0" borderId="0" xfId="1246" applyNumberFormat="1" applyFont="1" applyFill="1"/>
    <xf numFmtId="169" fontId="1" fillId="0" borderId="0" xfId="1246" applyNumberFormat="1" applyFont="1" applyFill="1" applyBorder="1"/>
    <xf numFmtId="39" fontId="1" fillId="0" borderId="0" xfId="1728" applyNumberFormat="1" applyFont="1" applyFill="1" applyBorder="1"/>
    <xf numFmtId="39" fontId="1" fillId="0" borderId="0" xfId="0" applyNumberFormat="1" applyFont="1" applyFill="1" applyAlignment="1">
      <alignment horizontal="right"/>
    </xf>
    <xf numFmtId="39" fontId="1" fillId="0" borderId="0" xfId="0" applyNumberFormat="1" applyFont="1" applyFill="1" applyBorder="1" applyAlignment="1">
      <alignment horizontal="right"/>
    </xf>
    <xf numFmtId="40" fontId="1" fillId="0" borderId="0" xfId="2026" applyNumberFormat="1" applyFont="1" applyFill="1" applyAlignment="1" applyProtection="1"/>
    <xf numFmtId="169" fontId="1" fillId="0" borderId="0" xfId="1248" applyNumberFormat="1" applyFont="1" applyFill="1" applyBorder="1" applyAlignment="1"/>
    <xf numFmtId="171" fontId="1" fillId="0" borderId="0" xfId="1248" applyNumberFormat="1" applyFont="1" applyFill="1" applyBorder="1"/>
    <xf numFmtId="0" fontId="1" fillId="0" borderId="0" xfId="0" applyFont="1" applyAlignment="1">
      <alignment horizontal="left"/>
    </xf>
    <xf numFmtId="0" fontId="13" fillId="0" borderId="0" xfId="0" applyFont="1"/>
    <xf numFmtId="0" fontId="1" fillId="0" borderId="0" xfId="0" applyFont="1"/>
    <xf numFmtId="182" fontId="1" fillId="0" borderId="0" xfId="1253" applyNumberFormat="1" applyFont="1"/>
    <xf numFmtId="0" fontId="1" fillId="0" borderId="0" xfId="1253" applyFont="1" applyAlignment="1">
      <alignment horizontal="center"/>
    </xf>
    <xf numFmtId="0" fontId="1" fillId="0" borderId="0" xfId="1730" applyFont="1"/>
    <xf numFmtId="169" fontId="1" fillId="0" borderId="0" xfId="2026" applyNumberFormat="1" applyFont="1" applyAlignment="1">
      <alignment horizontal="left"/>
    </xf>
    <xf numFmtId="169" fontId="1" fillId="0" borderId="0" xfId="1727" applyNumberFormat="1" applyFont="1"/>
    <xf numFmtId="169" fontId="1" fillId="0" borderId="0" xfId="2026" applyNumberFormat="1" applyFont="1"/>
    <xf numFmtId="169" fontId="1" fillId="0" borderId="0" xfId="1727" applyNumberFormat="1" applyFont="1" applyAlignment="1">
      <alignment horizontal="center"/>
    </xf>
    <xf numFmtId="169" fontId="1" fillId="0" borderId="0" xfId="1248" applyNumberFormat="1" applyFont="1"/>
    <xf numFmtId="169" fontId="1" fillId="0" borderId="0" xfId="2025" applyNumberFormat="1" applyFont="1"/>
    <xf numFmtId="169" fontId="13" fillId="0" borderId="0" xfId="0" applyNumberFormat="1" applyFont="1"/>
    <xf numFmtId="169" fontId="1" fillId="0" borderId="0" xfId="2026" applyNumberFormat="1" applyFont="1" applyAlignment="1">
      <alignment horizontal="right"/>
    </xf>
    <xf numFmtId="40" fontId="1" fillId="0" borderId="0" xfId="2026" applyNumberFormat="1" applyFont="1"/>
    <xf numFmtId="40" fontId="1" fillId="0" borderId="0" xfId="0" applyNumberFormat="1" applyFont="1"/>
    <xf numFmtId="40" fontId="1" fillId="0" borderId="0" xfId="2026" applyNumberFormat="1" applyFont="1" applyAlignment="1">
      <alignment horizontal="center"/>
    </xf>
    <xf numFmtId="169" fontId="1" fillId="0" borderId="0" xfId="1726" applyNumberFormat="1" applyFont="1" applyAlignment="1">
      <alignment horizontal="right"/>
    </xf>
    <xf numFmtId="169" fontId="13" fillId="0" borderId="0" xfId="2026" applyNumberFormat="1" applyFont="1" applyAlignment="1">
      <alignment horizontal="left"/>
    </xf>
    <xf numFmtId="169" fontId="1" fillId="0" borderId="1" xfId="2026" applyNumberFormat="1" applyFont="1" applyBorder="1"/>
    <xf numFmtId="169" fontId="1" fillId="0" borderId="1" xfId="2026" applyNumberFormat="1" applyFont="1" applyBorder="1" applyAlignment="1">
      <alignment horizontal="center"/>
    </xf>
    <xf numFmtId="169" fontId="2" fillId="0" borderId="3" xfId="2026" quotePrefix="1" applyNumberFormat="1" applyFont="1" applyBorder="1" applyAlignment="1">
      <alignment horizontal="center"/>
    </xf>
    <xf numFmtId="169" fontId="1" fillId="0" borderId="0" xfId="2026" quotePrefix="1" applyNumberFormat="1" applyFont="1" applyAlignment="1">
      <alignment horizontal="center"/>
    </xf>
    <xf numFmtId="169" fontId="1" fillId="0" borderId="0" xfId="2026" applyNumberFormat="1" applyFont="1" applyAlignment="1">
      <alignment horizontal="center"/>
    </xf>
    <xf numFmtId="169" fontId="1" fillId="0" borderId="3" xfId="2026" quotePrefix="1" applyNumberFormat="1" applyFont="1" applyBorder="1" applyAlignment="1">
      <alignment horizontal="center"/>
    </xf>
    <xf numFmtId="0" fontId="1" fillId="0" borderId="0" xfId="0" applyFont="1" applyAlignment="1">
      <alignment horizontal="left" indent="3"/>
    </xf>
    <xf numFmtId="169" fontId="2" fillId="0" borderId="0" xfId="0" applyNumberFormat="1" applyFont="1"/>
    <xf numFmtId="39" fontId="1" fillId="0" borderId="0" xfId="0" applyNumberFormat="1" applyFont="1"/>
    <xf numFmtId="0" fontId="2" fillId="0" borderId="0" xfId="1728" applyFont="1"/>
    <xf numFmtId="0" fontId="2" fillId="0" borderId="0" xfId="0" applyFont="1"/>
    <xf numFmtId="169" fontId="2" fillId="0" borderId="0" xfId="2025" applyNumberFormat="1" applyFont="1"/>
    <xf numFmtId="171" fontId="2" fillId="0" borderId="0" xfId="2025" applyNumberFormat="1" applyFont="1"/>
    <xf numFmtId="37" fontId="2" fillId="0" borderId="0" xfId="2042" applyNumberFormat="1" applyFont="1"/>
    <xf numFmtId="169" fontId="2" fillId="0" borderId="0" xfId="0" applyNumberFormat="1" applyFont="1" applyAlignment="1">
      <alignment horizontal="left"/>
    </xf>
    <xf numFmtId="169" fontId="2" fillId="0" borderId="3" xfId="2026" quotePrefix="1" applyNumberFormat="1" applyFont="1" applyFill="1" applyBorder="1" applyAlignment="1">
      <alignment horizontal="center"/>
    </xf>
    <xf numFmtId="169" fontId="2" fillId="0" borderId="0" xfId="2026" applyNumberFormat="1" applyFont="1"/>
    <xf numFmtId="169" fontId="2" fillId="0" borderId="1" xfId="0" applyNumberFormat="1" applyFont="1" applyBorder="1"/>
    <xf numFmtId="169" fontId="2" fillId="0" borderId="19" xfId="0" applyNumberFormat="1" applyFont="1" applyBorder="1"/>
    <xf numFmtId="39" fontId="2" fillId="0" borderId="0" xfId="1730" applyNumberFormat="1" applyFont="1"/>
    <xf numFmtId="39" fontId="2" fillId="0" borderId="19" xfId="1730" applyNumberFormat="1" applyFont="1" applyBorder="1"/>
    <xf numFmtId="39" fontId="2" fillId="0" borderId="0" xfId="2026" applyFont="1"/>
    <xf numFmtId="169" fontId="2" fillId="0" borderId="0" xfId="1726" applyNumberFormat="1" applyFont="1" applyAlignment="1">
      <alignment horizontal="right"/>
    </xf>
    <xf numFmtId="169" fontId="2" fillId="0" borderId="1" xfId="2026" applyNumberFormat="1" applyFont="1" applyBorder="1"/>
    <xf numFmtId="169" fontId="2" fillId="0" borderId="0" xfId="2026" quotePrefix="1" applyNumberFormat="1" applyFont="1" applyAlignment="1">
      <alignment horizontal="center"/>
    </xf>
    <xf numFmtId="169" fontId="9" fillId="0" borderId="0" xfId="2026" applyNumberFormat="1" applyFont="1" applyAlignment="1">
      <alignment horizontal="center"/>
    </xf>
    <xf numFmtId="178" fontId="2" fillId="0" borderId="0" xfId="1730" applyNumberFormat="1" applyFont="1"/>
    <xf numFmtId="178" fontId="1" fillId="0" borderId="0" xfId="1730" applyNumberFormat="1" applyFont="1"/>
    <xf numFmtId="178" fontId="2" fillId="0" borderId="3" xfId="1730" applyNumberFormat="1" applyFont="1" applyBorder="1"/>
    <xf numFmtId="178" fontId="2" fillId="0" borderId="3" xfId="1728" applyNumberFormat="1" applyFont="1" applyBorder="1"/>
    <xf numFmtId="178" fontId="2" fillId="0" borderId="19" xfId="1728" applyNumberFormat="1" applyFont="1" applyBorder="1"/>
    <xf numFmtId="40" fontId="2" fillId="0" borderId="0" xfId="2029" applyNumberFormat="1" applyFont="1"/>
    <xf numFmtId="40" fontId="2" fillId="0" borderId="0" xfId="2029" applyNumberFormat="1" applyFont="1" applyAlignment="1">
      <alignment horizontal="left" indent="1"/>
    </xf>
    <xf numFmtId="169" fontId="4" fillId="0" borderId="0" xfId="2026" applyNumberFormat="1" applyFont="1" applyAlignment="1">
      <alignment horizontal="center"/>
    </xf>
    <xf numFmtId="177" fontId="1" fillId="0" borderId="0" xfId="0" applyNumberFormat="1" applyFont="1"/>
    <xf numFmtId="169" fontId="2" fillId="0" borderId="0" xfId="1726" applyNumberFormat="1" applyFont="1"/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171" fontId="1" fillId="0" borderId="0" xfId="0" applyNumberFormat="1" applyFont="1"/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69" fontId="2" fillId="0" borderId="21" xfId="0" applyNumberFormat="1" applyFont="1" applyBorder="1"/>
    <xf numFmtId="180" fontId="2" fillId="0" borderId="0" xfId="0" applyNumberFormat="1" applyFont="1" applyAlignment="1">
      <alignment horizontal="center"/>
    </xf>
    <xf numFmtId="171" fontId="2" fillId="0" borderId="19" xfId="6" applyNumberFormat="1" applyFont="1" applyFill="1" applyBorder="1" applyAlignment="1">
      <alignment horizontal="right" vertical="center"/>
    </xf>
    <xf numFmtId="169" fontId="2" fillId="0" borderId="0" xfId="1727" applyNumberFormat="1" applyFont="1"/>
    <xf numFmtId="169" fontId="2" fillId="0" borderId="0" xfId="1248" applyNumberFormat="1" applyFont="1"/>
    <xf numFmtId="169" fontId="98" fillId="0" borderId="0" xfId="1727" applyNumberFormat="1" applyFont="1"/>
    <xf numFmtId="169" fontId="1" fillId="0" borderId="0" xfId="1726" applyNumberFormat="1" applyFont="1"/>
    <xf numFmtId="169" fontId="1" fillId="0" borderId="0" xfId="1726" applyNumberFormat="1" applyFont="1" applyAlignment="1">
      <alignment vertical="center"/>
    </xf>
    <xf numFmtId="169" fontId="1" fillId="0" borderId="0" xfId="1727" applyNumberFormat="1" applyFont="1" applyAlignment="1">
      <alignment vertical="center"/>
    </xf>
    <xf numFmtId="39" fontId="1" fillId="0" borderId="0" xfId="2030" applyFont="1" applyAlignment="1">
      <alignment horizontal="left"/>
    </xf>
    <xf numFmtId="0" fontId="1" fillId="0" borderId="0" xfId="2026" quotePrefix="1" applyNumberFormat="1" applyFont="1" applyFill="1" applyAlignment="1">
      <alignment horizontal="center"/>
    </xf>
    <xf numFmtId="1" fontId="2" fillId="0" borderId="3" xfId="2026" quotePrefix="1" applyNumberFormat="1" applyFont="1" applyBorder="1" applyAlignment="1">
      <alignment horizontal="center"/>
    </xf>
    <xf numFmtId="40" fontId="2" fillId="0" borderId="0" xfId="2029" applyNumberFormat="1" applyFont="1" applyAlignment="1">
      <alignment horizontal="left"/>
    </xf>
    <xf numFmtId="0" fontId="1" fillId="0" borderId="0" xfId="1728" applyFont="1" applyFill="1"/>
    <xf numFmtId="43" fontId="99" fillId="0" borderId="0" xfId="6" applyFont="1"/>
    <xf numFmtId="0" fontId="99" fillId="0" borderId="0" xfId="1730" applyFont="1"/>
    <xf numFmtId="184" fontId="99" fillId="0" borderId="0" xfId="1730" applyNumberFormat="1" applyFont="1"/>
    <xf numFmtId="191" fontId="1" fillId="0" borderId="0" xfId="1728" applyNumberFormat="1" applyFont="1" applyFill="1"/>
    <xf numFmtId="0" fontId="1" fillId="0" borderId="0" xfId="1728" applyFont="1" applyFill="1" applyAlignment="1">
      <alignment horizontal="left"/>
    </xf>
    <xf numFmtId="184" fontId="1" fillId="0" borderId="21" xfId="1728" applyNumberFormat="1" applyFont="1" applyFill="1" applyBorder="1"/>
    <xf numFmtId="0" fontId="99" fillId="0" borderId="0" xfId="1730" applyFont="1" applyFill="1"/>
    <xf numFmtId="184" fontId="99" fillId="0" borderId="0" xfId="1730" applyNumberFormat="1" applyFont="1" applyFill="1"/>
    <xf numFmtId="39" fontId="99" fillId="0" borderId="0" xfId="1730" applyNumberFormat="1" applyFont="1" applyFill="1"/>
    <xf numFmtId="169" fontId="1" fillId="0" borderId="0" xfId="958" applyNumberFormat="1" applyFont="1" applyFill="1"/>
    <xf numFmtId="169" fontId="1" fillId="0" borderId="21" xfId="958" applyNumberFormat="1" applyFont="1" applyFill="1" applyBorder="1"/>
    <xf numFmtId="39" fontId="1" fillId="0" borderId="21" xfId="958" applyNumberFormat="1" applyFont="1" applyFill="1" applyBorder="1"/>
    <xf numFmtId="39" fontId="1" fillId="0" borderId="0" xfId="958" applyNumberFormat="1" applyFont="1" applyFill="1"/>
    <xf numFmtId="0" fontId="99" fillId="0" borderId="0" xfId="2026" quotePrefix="1" applyNumberFormat="1" applyFont="1" applyFill="1" applyAlignment="1">
      <alignment horizontal="center"/>
    </xf>
    <xf numFmtId="184" fontId="99" fillId="0" borderId="21" xfId="1730" applyNumberFormat="1" applyFont="1" applyFill="1" applyBorder="1"/>
    <xf numFmtId="169" fontId="1" fillId="0" borderId="0" xfId="958" applyNumberFormat="1" applyFont="1" applyFill="1" applyBorder="1"/>
    <xf numFmtId="171" fontId="100" fillId="0" borderId="0" xfId="0" applyNumberFormat="1" applyFont="1" applyAlignment="1">
      <alignment horizontal="center"/>
    </xf>
    <xf numFmtId="169" fontId="97" fillId="0" borderId="0" xfId="0" applyNumberFormat="1" applyFont="1" applyAlignment="1">
      <alignment horizontal="center"/>
    </xf>
    <xf numFmtId="169" fontId="97" fillId="0" borderId="0" xfId="1726" applyNumberFormat="1" applyFont="1" applyAlignment="1">
      <alignment horizontal="center"/>
    </xf>
    <xf numFmtId="39" fontId="1" fillId="0" borderId="0" xfId="1727" applyNumberFormat="1" applyFont="1"/>
    <xf numFmtId="0" fontId="1" fillId="0" borderId="0" xfId="1730" applyFont="1" applyFill="1" applyAlignment="1">
      <alignment horizontal="left" indent="1"/>
    </xf>
    <xf numFmtId="169" fontId="1" fillId="0" borderId="21" xfId="2025" applyNumberFormat="1" applyFont="1" applyFill="1" applyBorder="1"/>
    <xf numFmtId="169" fontId="2" fillId="0" borderId="0" xfId="0" applyNumberFormat="1" applyFont="1" applyBorder="1"/>
    <xf numFmtId="39" fontId="2" fillId="0" borderId="0" xfId="1730" applyNumberFormat="1" applyFont="1" applyBorder="1"/>
    <xf numFmtId="169" fontId="3" fillId="0" borderId="0" xfId="2026" applyNumberFormat="1" applyFont="1" applyFill="1" applyAlignment="1"/>
    <xf numFmtId="169" fontId="3" fillId="0" borderId="1" xfId="1727" applyNumberFormat="1" applyFont="1" applyFill="1" applyBorder="1"/>
    <xf numFmtId="169" fontId="3" fillId="0" borderId="1" xfId="2026" applyNumberFormat="1" applyFont="1" applyFill="1" applyBorder="1" applyAlignment="1"/>
    <xf numFmtId="169" fontId="2" fillId="0" borderId="1" xfId="0" applyNumberFormat="1" applyFont="1" applyFill="1" applyBorder="1"/>
    <xf numFmtId="169" fontId="1" fillId="0" borderId="0" xfId="2026" applyNumberFormat="1" applyFont="1" applyFill="1" applyAlignment="1" applyProtection="1">
      <alignment horizontal="left" indent="2"/>
    </xf>
    <xf numFmtId="169" fontId="1" fillId="0" borderId="0" xfId="0" applyNumberFormat="1" applyFont="1" applyFill="1" applyAlignment="1">
      <alignment horizontal="left" indent="4"/>
    </xf>
    <xf numFmtId="169" fontId="1" fillId="0" borderId="0" xfId="2026" applyNumberFormat="1" applyFont="1" applyFill="1" applyAlignment="1" applyProtection="1">
      <alignment horizontal="left" indent="4"/>
    </xf>
    <xf numFmtId="185" fontId="1" fillId="0" borderId="0" xfId="2026" applyNumberFormat="1" applyFont="1"/>
    <xf numFmtId="185" fontId="1" fillId="0" borderId="0" xfId="2026" applyNumberFormat="1" applyFont="1" applyAlignment="1">
      <alignment horizontal="center"/>
    </xf>
    <xf numFmtId="185" fontId="1" fillId="0" borderId="0" xfId="0" applyNumberFormat="1" applyFont="1"/>
    <xf numFmtId="185" fontId="1" fillId="0" borderId="21" xfId="2026" applyNumberFormat="1" applyFont="1" applyBorder="1"/>
    <xf numFmtId="177" fontId="1" fillId="0" borderId="0" xfId="1248" applyNumberFormat="1" applyFont="1" applyFill="1" applyAlignment="1"/>
    <xf numFmtId="177" fontId="1" fillId="0" borderId="20" xfId="1248" applyNumberFormat="1" applyFont="1" applyFill="1" applyBorder="1"/>
    <xf numFmtId="177" fontId="1" fillId="0" borderId="20" xfId="1248" applyNumberFormat="1" applyFont="1" applyFill="1" applyBorder="1" applyAlignment="1"/>
    <xf numFmtId="169" fontId="2" fillId="0" borderId="0" xfId="1777" applyNumberFormat="1" applyFont="1" applyFill="1"/>
    <xf numFmtId="190" fontId="1" fillId="0" borderId="0" xfId="2028" applyNumberFormat="1" applyFont="1" applyFill="1"/>
    <xf numFmtId="171" fontId="1" fillId="0" borderId="0" xfId="2028" applyNumberFormat="1" applyFont="1" applyFill="1"/>
    <xf numFmtId="190" fontId="1" fillId="0" borderId="20" xfId="2028" applyNumberFormat="1" applyFont="1" applyFill="1" applyBorder="1"/>
    <xf numFmtId="190" fontId="1" fillId="0" borderId="21" xfId="1777" applyNumberFormat="1" applyFont="1" applyFill="1" applyBorder="1"/>
    <xf numFmtId="169" fontId="1" fillId="0" borderId="19" xfId="2025" applyNumberFormat="1" applyFont="1" applyBorder="1"/>
    <xf numFmtId="180" fontId="1" fillId="0" borderId="0" xfId="2025" applyNumberFormat="1" applyFont="1" applyAlignment="1">
      <alignment horizontal="center"/>
    </xf>
    <xf numFmtId="169" fontId="1" fillId="0" borderId="0" xfId="2025" applyNumberFormat="1" applyFont="1" applyAlignment="1">
      <alignment horizontal="center"/>
    </xf>
    <xf numFmtId="171" fontId="1" fillId="0" borderId="0" xfId="2025" applyNumberFormat="1" applyFont="1"/>
    <xf numFmtId="169" fontId="1" fillId="0" borderId="1" xfId="2025" applyNumberFormat="1" applyFont="1" applyBorder="1"/>
    <xf numFmtId="169" fontId="1" fillId="0" borderId="20" xfId="2025" applyNumberFormat="1" applyFont="1" applyBorder="1"/>
    <xf numFmtId="171" fontId="1" fillId="0" borderId="0" xfId="0" applyNumberFormat="1" applyFont="1" applyFill="1" applyBorder="1" applyAlignment="1">
      <alignment horizontal="left" inden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3"/>
    </xf>
    <xf numFmtId="0" fontId="3" fillId="0" borderId="0" xfId="0" applyFont="1" applyFill="1" applyAlignment="1">
      <alignment horizontal="left" indent="4"/>
    </xf>
    <xf numFmtId="171" fontId="3" fillId="0" borderId="0" xfId="0" applyNumberFormat="1" applyFont="1" applyFill="1" applyAlignment="1">
      <alignment horizontal="left" indent="4"/>
    </xf>
    <xf numFmtId="171" fontId="1" fillId="0" borderId="0" xfId="0" applyNumberFormat="1" applyFont="1" applyFill="1" applyBorder="1" applyAlignment="1">
      <alignment horizontal="left" indent="4"/>
    </xf>
    <xf numFmtId="171" fontId="1" fillId="0" borderId="0" xfId="0" applyNumberFormat="1" applyFont="1" applyFill="1" applyAlignment="1">
      <alignment horizontal="left" indent="4"/>
    </xf>
    <xf numFmtId="169" fontId="1" fillId="0" borderId="0" xfId="2026" applyNumberFormat="1" applyFont="1" applyFill="1" applyAlignment="1" applyProtection="1">
      <alignment horizontal="left" indent="6"/>
    </xf>
    <xf numFmtId="169" fontId="1" fillId="0" borderId="0" xfId="0" applyNumberFormat="1" applyFont="1" applyFill="1" applyAlignment="1">
      <alignment horizontal="left" indent="6"/>
    </xf>
    <xf numFmtId="39" fontId="1" fillId="0" borderId="0" xfId="480" applyNumberFormat="1" applyFont="1" applyFill="1" applyAlignment="1" applyProtection="1">
      <alignment horizontal="left" indent="1"/>
    </xf>
    <xf numFmtId="169" fontId="1" fillId="0" borderId="0" xfId="2026" quotePrefix="1" applyNumberFormat="1" applyFont="1" applyFill="1" applyAlignment="1" applyProtection="1">
      <alignment horizontal="left" indent="3"/>
    </xf>
    <xf numFmtId="37" fontId="1" fillId="0" borderId="0" xfId="0" applyNumberFormat="1" applyFont="1" applyFill="1" applyAlignment="1">
      <alignment horizontal="left" indent="1"/>
    </xf>
    <xf numFmtId="37" fontId="1" fillId="0" borderId="0" xfId="0" applyNumberFormat="1" applyFont="1" applyFill="1" applyAlignment="1">
      <alignment horizontal="left" indent="3"/>
    </xf>
    <xf numFmtId="171" fontId="1" fillId="0" borderId="0" xfId="0" quotePrefix="1" applyNumberFormat="1" applyFont="1" applyFill="1" applyBorder="1" applyAlignment="1">
      <alignment horizontal="left" indent="1"/>
    </xf>
    <xf numFmtId="189" fontId="1" fillId="0" borderId="0" xfId="0" applyNumberFormat="1" applyFont="1" applyFill="1" applyAlignment="1">
      <alignment horizontal="left" indent="4"/>
    </xf>
    <xf numFmtId="0" fontId="1" fillId="0" borderId="0" xfId="1698" applyFont="1" applyFill="1"/>
    <xf numFmtId="0" fontId="1" fillId="0" borderId="0" xfId="1727" applyFont="1"/>
    <xf numFmtId="169" fontId="1" fillId="0" borderId="0" xfId="2031" applyNumberFormat="1" applyFont="1" applyAlignment="1">
      <alignment horizontal="left" indent="1"/>
    </xf>
    <xf numFmtId="169" fontId="1" fillId="0" borderId="0" xfId="0" applyNumberFormat="1" applyFont="1" applyAlignment="1">
      <alignment horizontal="left" indent="4"/>
    </xf>
    <xf numFmtId="171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2" fillId="0" borderId="0" xfId="1730" applyFont="1"/>
    <xf numFmtId="171" fontId="2" fillId="0" borderId="0" xfId="0" applyNumberFormat="1" applyFont="1" applyAlignment="1">
      <alignment horizontal="center"/>
    </xf>
    <xf numFmtId="171" fontId="2" fillId="0" borderId="0" xfId="0" applyNumberFormat="1" applyFont="1" applyFill="1" applyAlignment="1">
      <alignment horizontal="center"/>
    </xf>
    <xf numFmtId="39" fontId="2" fillId="0" borderId="0" xfId="0" applyNumberFormat="1" applyFont="1"/>
    <xf numFmtId="171" fontId="2" fillId="0" borderId="0" xfId="1730" applyNumberFormat="1" applyFont="1"/>
    <xf numFmtId="171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171" fontId="2" fillId="0" borderId="0" xfId="0" applyNumberFormat="1" applyFont="1" applyBorder="1" applyAlignment="1">
      <alignment horizontal="right"/>
    </xf>
    <xf numFmtId="169" fontId="2" fillId="0" borderId="0" xfId="1726" applyNumberFormat="1" applyFont="1" applyAlignment="1">
      <alignment horizontal="left" indent="2"/>
    </xf>
    <xf numFmtId="171" fontId="1" fillId="0" borderId="1" xfId="0" applyNumberFormat="1" applyFont="1" applyBorder="1"/>
    <xf numFmtId="171" fontId="2" fillId="0" borderId="0" xfId="0" applyNumberFormat="1" applyFont="1" applyAlignment="1"/>
    <xf numFmtId="171" fontId="2" fillId="0" borderId="0" xfId="0" applyNumberFormat="1" applyFont="1" applyAlignment="1">
      <alignment horizontal="left" indent="4"/>
    </xf>
    <xf numFmtId="171" fontId="1" fillId="0" borderId="0" xfId="2158" applyNumberFormat="1" applyFont="1" applyAlignment="1">
      <alignment horizontal="left"/>
    </xf>
    <xf numFmtId="169" fontId="1" fillId="0" borderId="0" xfId="2026" applyNumberFormat="1" applyFont="1" applyFill="1" applyAlignment="1" applyProtection="1">
      <alignment horizontal="left"/>
    </xf>
    <xf numFmtId="169" fontId="1" fillId="0" borderId="0" xfId="2026" applyNumberFormat="1" applyFont="1" applyFill="1" applyAlignment="1"/>
    <xf numFmtId="43" fontId="1" fillId="0" borderId="0" xfId="6" applyFont="1" applyFill="1"/>
    <xf numFmtId="0" fontId="1" fillId="0" borderId="0" xfId="2114" applyFont="1"/>
    <xf numFmtId="43" fontId="1" fillId="0" borderId="0" xfId="2114" applyNumberFormat="1" applyFont="1"/>
    <xf numFmtId="177" fontId="1" fillId="0" borderId="0" xfId="2114" applyNumberFormat="1" applyFont="1"/>
    <xf numFmtId="177" fontId="1" fillId="0" borderId="0" xfId="1336" applyNumberFormat="1" applyFont="1" applyFill="1"/>
    <xf numFmtId="177" fontId="1" fillId="0" borderId="1" xfId="1336" applyNumberFormat="1" applyFont="1" applyFill="1" applyBorder="1"/>
    <xf numFmtId="43" fontId="1" fillId="0" borderId="21" xfId="2114" applyNumberFormat="1" applyFont="1" applyBorder="1"/>
    <xf numFmtId="169" fontId="1" fillId="0" borderId="0" xfId="0" applyNumberFormat="1" applyFont="1" applyAlignment="1">
      <alignment horizontal="left"/>
    </xf>
    <xf numFmtId="169" fontId="1" fillId="0" borderId="0" xfId="0" applyNumberFormat="1" applyFont="1" applyAlignment="1">
      <alignment horizontal="left" indent="1"/>
    </xf>
    <xf numFmtId="0" fontId="2" fillId="0" borderId="0" xfId="0" applyFont="1" applyAlignment="1">
      <alignment vertical="center"/>
    </xf>
    <xf numFmtId="169" fontId="1" fillId="0" borderId="0" xfId="0" applyNumberFormat="1" applyFont="1"/>
    <xf numFmtId="43" fontId="1" fillId="0" borderId="0" xfId="2114" applyNumberFormat="1" applyFont="1" applyBorder="1"/>
    <xf numFmtId="171" fontId="1" fillId="0" borderId="0" xfId="0" applyNumberFormat="1" applyFont="1" applyAlignment="1">
      <alignment horizontal="left" indent="1"/>
    </xf>
    <xf numFmtId="0" fontId="1" fillId="0" borderId="0" xfId="0" applyFont="1" applyFill="1" applyAlignment="1">
      <alignment horizontal="left" indent="4"/>
    </xf>
    <xf numFmtId="0" fontId="1" fillId="0" borderId="0" xfId="0" applyNumberFormat="1" applyFont="1" applyFill="1" applyAlignment="1">
      <alignment horizontal="left" indent="1"/>
    </xf>
    <xf numFmtId="39" fontId="1" fillId="0" borderId="0" xfId="1728" applyNumberFormat="1" applyFont="1" applyFill="1" applyAlignment="1">
      <alignment horizontal="left" indent="1"/>
    </xf>
    <xf numFmtId="40" fontId="1" fillId="0" borderId="0" xfId="0" applyNumberFormat="1" applyFont="1" applyFill="1" applyAlignment="1">
      <alignment horizontal="right" vertical="top"/>
    </xf>
    <xf numFmtId="0" fontId="1" fillId="0" borderId="0" xfId="1698" applyFont="1" applyAlignment="1">
      <alignment horizontal="left"/>
    </xf>
    <xf numFmtId="0" fontId="1" fillId="0" borderId="0" xfId="1698" applyFont="1" applyAlignment="1"/>
    <xf numFmtId="166" fontId="1" fillId="0" borderId="0" xfId="1266" applyFont="1"/>
    <xf numFmtId="169" fontId="1" fillId="0" borderId="0" xfId="0" applyNumberFormat="1" applyFont="1" applyAlignment="1">
      <alignment horizontal="right"/>
    </xf>
    <xf numFmtId="40" fontId="1" fillId="0" borderId="0" xfId="2026" applyNumberFormat="1" applyFont="1" applyAlignment="1">
      <alignment horizontal="left" indent="2"/>
    </xf>
    <xf numFmtId="0" fontId="96" fillId="0" borderId="0" xfId="0" applyFont="1"/>
    <xf numFmtId="39" fontId="2" fillId="0" borderId="0" xfId="1728" applyNumberFormat="1" applyFont="1" applyAlignment="1">
      <alignment horizontal="left" indent="1"/>
    </xf>
    <xf numFmtId="0" fontId="2" fillId="0" borderId="0" xfId="0" applyFont="1" applyAlignment="1">
      <alignment vertical="top"/>
    </xf>
    <xf numFmtId="171" fontId="1" fillId="0" borderId="0" xfId="0" applyNumberFormat="1" applyFont="1" applyAlignment="1">
      <alignment horizontal="left" indent="2"/>
    </xf>
    <xf numFmtId="169" fontId="1" fillId="0" borderId="0" xfId="2031" applyNumberFormat="1" applyFont="1"/>
    <xf numFmtId="39" fontId="1" fillId="0" borderId="1" xfId="1248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indent="2"/>
    </xf>
    <xf numFmtId="0" fontId="1" fillId="0" borderId="0" xfId="958" applyFont="1"/>
    <xf numFmtId="0" fontId="1" fillId="0" borderId="0" xfId="0" applyFont="1" applyAlignment="1">
      <alignment horizontal="left" indent="2"/>
    </xf>
    <xf numFmtId="169" fontId="1" fillId="0" borderId="0" xfId="1266" applyNumberFormat="1" applyFont="1"/>
    <xf numFmtId="166" fontId="1" fillId="0" borderId="0" xfId="1266" applyFont="1" applyAlignment="1">
      <alignment horizontal="center"/>
    </xf>
    <xf numFmtId="39" fontId="1" fillId="0" borderId="0" xfId="1511" applyNumberFormat="1" applyFont="1"/>
    <xf numFmtId="166" fontId="1" fillId="0" borderId="21" xfId="1266" applyFont="1" applyBorder="1"/>
    <xf numFmtId="189" fontId="1" fillId="0" borderId="0" xfId="2031" applyNumberFormat="1" applyFont="1" applyAlignment="1">
      <alignment horizontal="left" indent="3"/>
    </xf>
    <xf numFmtId="181" fontId="1" fillId="0" borderId="0" xfId="0" applyNumberFormat="1" applyFont="1" applyAlignment="1">
      <alignment horizontal="center" wrapText="1"/>
    </xf>
    <xf numFmtId="40" fontId="1" fillId="0" borderId="0" xfId="2026" applyNumberFormat="1" applyFont="1" applyAlignment="1">
      <alignment horizontal="left" indent="3"/>
    </xf>
    <xf numFmtId="169" fontId="1" fillId="0" borderId="0" xfId="2026" applyNumberFormat="1" applyFont="1" applyAlignment="1">
      <alignment horizontal="left" indent="6"/>
    </xf>
    <xf numFmtId="39" fontId="1" fillId="0" borderId="0" xfId="2026" applyFont="1" applyAlignment="1">
      <alignment horizontal="center"/>
    </xf>
    <xf numFmtId="39" fontId="1" fillId="0" borderId="0" xfId="2026" quotePrefix="1" applyFont="1" applyAlignment="1"/>
    <xf numFmtId="39" fontId="1" fillId="0" borderId="0" xfId="2026" quotePrefix="1" applyFont="1" applyAlignment="1">
      <alignment horizontal="left" indent="3"/>
    </xf>
    <xf numFmtId="169" fontId="1" fillId="0" borderId="0" xfId="0" applyNumberFormat="1" applyFont="1" applyAlignment="1"/>
    <xf numFmtId="169" fontId="1" fillId="0" borderId="1" xfId="0" applyNumberFormat="1" applyFont="1" applyBorder="1" applyAlignment="1"/>
    <xf numFmtId="169" fontId="1" fillId="0" borderId="21" xfId="0" applyNumberFormat="1" applyFont="1" applyBorder="1" applyAlignment="1"/>
    <xf numFmtId="166" fontId="1" fillId="0" borderId="0" xfId="1266" applyFont="1" applyBorder="1"/>
    <xf numFmtId="39" fontId="2" fillId="0" borderId="0" xfId="1728" applyNumberFormat="1" applyFont="1" applyAlignment="1">
      <alignment horizontal="left"/>
    </xf>
    <xf numFmtId="2" fontId="1" fillId="0" borderId="1" xfId="2114" applyNumberFormat="1" applyFont="1" applyBorder="1"/>
    <xf numFmtId="2" fontId="1" fillId="0" borderId="0" xfId="2114" applyNumberFormat="1" applyFont="1"/>
    <xf numFmtId="0" fontId="1" fillId="0" borderId="0" xfId="1698" applyFont="1" applyFill="1" applyAlignment="1"/>
    <xf numFmtId="39" fontId="1" fillId="0" borderId="0" xfId="1727" applyNumberFormat="1" applyFont="1" applyFill="1"/>
    <xf numFmtId="40" fontId="1" fillId="0" borderId="0" xfId="2043" applyNumberFormat="1" applyFont="1" applyFill="1" applyAlignment="1">
      <alignment horizontal="left"/>
    </xf>
    <xf numFmtId="182" fontId="1" fillId="0" borderId="0" xfId="1253" applyNumberFormat="1" applyFont="1" applyFill="1"/>
    <xf numFmtId="0" fontId="1" fillId="0" borderId="0" xfId="1730" applyFont="1" applyFill="1"/>
    <xf numFmtId="0" fontId="3" fillId="0" borderId="0" xfId="0" applyFont="1" applyFill="1"/>
    <xf numFmtId="0" fontId="1" fillId="0" borderId="0" xfId="1698" applyFont="1" applyFill="1" applyAlignment="1">
      <alignment horizontal="left"/>
    </xf>
    <xf numFmtId="39" fontId="1" fillId="0" borderId="0" xfId="958" applyNumberFormat="1" applyFont="1" applyFill="1" applyBorder="1"/>
    <xf numFmtId="169" fontId="1" fillId="0" borderId="0" xfId="0" applyNumberFormat="1" applyFont="1" applyAlignment="1">
      <alignment horizontal="center"/>
    </xf>
    <xf numFmtId="39" fontId="1" fillId="0" borderId="0" xfId="2026" quotePrefix="1" applyFont="1" applyAlignment="1">
      <alignment horizontal="left" indent="1"/>
    </xf>
    <xf numFmtId="39" fontId="3" fillId="0" borderId="0" xfId="958" applyNumberFormat="1" applyFont="1" applyFill="1" applyAlignment="1">
      <alignment horizontal="center"/>
    </xf>
    <xf numFmtId="0" fontId="1" fillId="0" borderId="0" xfId="1698" applyFont="1" applyFill="1" applyAlignment="1">
      <alignment horizontal="left" indent="4"/>
    </xf>
    <xf numFmtId="0" fontId="13" fillId="0" borderId="0" xfId="1698" applyFont="1" applyFill="1" applyAlignment="1"/>
    <xf numFmtId="0" fontId="13" fillId="0" borderId="0" xfId="1698" applyFont="1" applyFill="1"/>
    <xf numFmtId="0" fontId="1" fillId="0" borderId="0" xfId="1698" applyNumberFormat="1" applyFont="1" applyFill="1" applyAlignment="1">
      <alignment horizontal="left" indent="1"/>
    </xf>
    <xf numFmtId="0" fontId="1" fillId="0" borderId="0" xfId="1698" applyFont="1" applyFill="1" applyAlignment="1">
      <alignment horizontal="left" indent="1"/>
    </xf>
    <xf numFmtId="0" fontId="3" fillId="0" borderId="0" xfId="1698" applyFont="1" applyFill="1" applyAlignment="1"/>
    <xf numFmtId="0" fontId="3" fillId="0" borderId="0" xfId="1586" applyFont="1" applyFill="1" applyAlignment="1">
      <alignment horizontal="center"/>
    </xf>
    <xf numFmtId="169" fontId="1" fillId="0" borderId="0" xfId="2031" applyNumberFormat="1" applyFont="1" applyFill="1" applyAlignment="1">
      <alignment horizontal="left" indent="4"/>
    </xf>
    <xf numFmtId="39" fontId="1" fillId="0" borderId="0" xfId="1727" applyNumberFormat="1" applyFont="1" applyFill="1" applyAlignment="1">
      <alignment horizontal="center"/>
    </xf>
    <xf numFmtId="39" fontId="1" fillId="0" borderId="0" xfId="2027" applyFont="1" applyFill="1" applyAlignment="1">
      <alignment horizontal="left"/>
    </xf>
    <xf numFmtId="39" fontId="1" fillId="0" borderId="0" xfId="2027" applyFont="1" applyFill="1" applyAlignment="1">
      <alignment horizontal="center"/>
    </xf>
    <xf numFmtId="39" fontId="1" fillId="0" borderId="0" xfId="2027" applyFont="1" applyFill="1" applyAlignment="1">
      <alignment horizontal="left" indent="1"/>
    </xf>
    <xf numFmtId="0" fontId="1" fillId="0" borderId="0" xfId="0" quotePrefix="1" applyFont="1" applyFill="1" applyAlignment="1"/>
    <xf numFmtId="0" fontId="13" fillId="0" borderId="0" xfId="0" applyFont="1" applyFill="1" applyAlignment="1">
      <alignment horizontal="left"/>
    </xf>
    <xf numFmtId="0" fontId="13" fillId="0" borderId="0" xfId="1253" applyFont="1" applyFill="1" applyAlignment="1">
      <alignment horizontal="center"/>
    </xf>
    <xf numFmtId="169" fontId="1" fillId="0" borderId="0" xfId="0" quotePrefix="1" applyNumberFormat="1" applyFont="1" applyFill="1"/>
    <xf numFmtId="169" fontId="1" fillId="0" borderId="0" xfId="0" quotePrefix="1" applyNumberFormat="1" applyFont="1" applyFill="1" applyAlignment="1"/>
    <xf numFmtId="169" fontId="1" fillId="0" borderId="0" xfId="2026" applyNumberFormat="1" applyFont="1" applyFill="1" applyAlignment="1">
      <alignment horizontal="left" indent="6"/>
    </xf>
    <xf numFmtId="169" fontId="3" fillId="0" borderId="0" xfId="2026" applyNumberFormat="1" applyFont="1" applyFill="1" applyAlignment="1">
      <alignment horizontal="left" indent="3"/>
    </xf>
    <xf numFmtId="0" fontId="1" fillId="0" borderId="0" xfId="0" applyFont="1" applyFill="1" applyAlignment="1">
      <alignment horizontal="left" vertical="center" indent="3"/>
    </xf>
    <xf numFmtId="0" fontId="1" fillId="0" borderId="0" xfId="0" quotePrefix="1" applyFont="1" applyFill="1" applyAlignment="1">
      <alignment horizontal="left"/>
    </xf>
    <xf numFmtId="0" fontId="1" fillId="0" borderId="0" xfId="0" quotePrefix="1" applyFont="1" applyFill="1" applyAlignment="1">
      <alignment horizontal="left" indent="1"/>
    </xf>
    <xf numFmtId="195" fontId="1" fillId="0" borderId="0" xfId="0" applyNumberFormat="1" applyFont="1"/>
    <xf numFmtId="195" fontId="1" fillId="0" borderId="0" xfId="2026" applyNumberFormat="1" applyFont="1" applyAlignment="1">
      <alignment horizontal="left"/>
    </xf>
    <xf numFmtId="195" fontId="1" fillId="0" borderId="0" xfId="2026" applyNumberFormat="1" applyFont="1" applyAlignment="1">
      <alignment horizontal="centerContinuous"/>
    </xf>
    <xf numFmtId="195" fontId="1" fillId="0" borderId="0" xfId="2026" applyNumberFormat="1" applyFont="1" applyAlignment="1">
      <alignment horizontal="left" indent="3"/>
    </xf>
    <xf numFmtId="195" fontId="1" fillId="0" borderId="0" xfId="2026" quotePrefix="1" applyNumberFormat="1" applyFont="1" applyAlignment="1">
      <alignment horizontal="left" indent="1"/>
    </xf>
    <xf numFmtId="195" fontId="1" fillId="0" borderId="0" xfId="2026" quotePrefix="1" applyNumberFormat="1" applyFont="1" applyAlignment="1">
      <alignment horizontal="center"/>
    </xf>
    <xf numFmtId="195" fontId="1" fillId="0" borderId="0" xfId="2026" applyNumberFormat="1" applyFont="1" applyAlignment="1">
      <alignment horizontal="left" indent="1"/>
    </xf>
    <xf numFmtId="195" fontId="1" fillId="0" borderId="0" xfId="2026" applyNumberFormat="1" applyFont="1"/>
    <xf numFmtId="195" fontId="1" fillId="0" borderId="0" xfId="0" applyNumberFormat="1" applyFont="1" applyAlignment="1">
      <alignment horizontal="right"/>
    </xf>
    <xf numFmtId="195" fontId="1" fillId="0" borderId="0" xfId="1732" applyNumberFormat="1" applyFont="1" applyAlignment="1">
      <alignment horizontal="left" indent="3"/>
    </xf>
    <xf numFmtId="195" fontId="1" fillId="0" borderId="3" xfId="2026" applyNumberFormat="1" applyFont="1" applyBorder="1" applyAlignment="1">
      <alignment horizontal="center"/>
    </xf>
    <xf numFmtId="195" fontId="1" fillId="0" borderId="3" xfId="0" applyNumberFormat="1" applyFont="1" applyBorder="1" applyAlignment="1">
      <alignment horizontal="center"/>
    </xf>
    <xf numFmtId="195" fontId="1" fillId="0" borderId="0" xfId="2026" applyNumberFormat="1" applyFont="1" applyAlignment="1">
      <alignment horizontal="center"/>
    </xf>
    <xf numFmtId="195" fontId="13" fillId="0" borderId="0" xfId="2026" applyNumberFormat="1" applyFont="1" applyAlignment="1">
      <alignment horizontal="left" indent="3"/>
    </xf>
    <xf numFmtId="195" fontId="13" fillId="0" borderId="0" xfId="1738" applyNumberFormat="1" applyFont="1" applyAlignment="1">
      <alignment horizontal="left" indent="3"/>
    </xf>
    <xf numFmtId="195" fontId="1" fillId="0" borderId="0" xfId="1738" applyNumberFormat="1" applyFont="1"/>
    <xf numFmtId="195" fontId="1" fillId="0" borderId="0" xfId="2026" applyNumberFormat="1" applyFont="1" applyAlignment="1">
      <alignment horizontal="left" indent="2"/>
    </xf>
    <xf numFmtId="195" fontId="1" fillId="0" borderId="0" xfId="1738" applyNumberFormat="1" applyFont="1" applyAlignment="1">
      <alignment horizontal="left" indent="3"/>
    </xf>
    <xf numFmtId="195" fontId="1" fillId="0" borderId="0" xfId="1266" applyNumberFormat="1" applyFont="1" applyFill="1"/>
    <xf numFmtId="195" fontId="1" fillId="0" borderId="0" xfId="1266" applyNumberFormat="1" applyFont="1"/>
    <xf numFmtId="195" fontId="1" fillId="0" borderId="0" xfId="0" applyNumberFormat="1" applyFont="1" applyAlignment="1">
      <alignment horizontal="left" indent="3"/>
    </xf>
    <xf numFmtId="195" fontId="1" fillId="0" borderId="0" xfId="0" applyNumberFormat="1" applyFont="1" applyAlignment="1">
      <alignment horizontal="left" indent="5"/>
    </xf>
    <xf numFmtId="195" fontId="96" fillId="0" borderId="0" xfId="0" applyNumberFormat="1" applyFont="1"/>
    <xf numFmtId="195" fontId="101" fillId="0" borderId="0" xfId="0" applyNumberFormat="1" applyFont="1"/>
    <xf numFmtId="195" fontId="101" fillId="0" borderId="0" xfId="0" applyNumberFormat="1" applyFont="1" applyAlignment="1">
      <alignment horizontal="left" indent="3"/>
    </xf>
    <xf numFmtId="195" fontId="1" fillId="0" borderId="0" xfId="1738" applyNumberFormat="1" applyFont="1" applyAlignment="1">
      <alignment horizontal="left" indent="4"/>
    </xf>
    <xf numFmtId="195" fontId="1" fillId="0" borderId="0" xfId="2026" applyNumberFormat="1" applyFont="1" applyFill="1"/>
    <xf numFmtId="195" fontId="1" fillId="0" borderId="0" xfId="0" applyNumberFormat="1" applyFont="1" applyAlignment="1">
      <alignment horizontal="left"/>
    </xf>
    <xf numFmtId="195" fontId="1" fillId="0" borderId="0" xfId="0" applyNumberFormat="1" applyFont="1" applyFill="1" applyAlignment="1">
      <alignment horizontal="center"/>
    </xf>
    <xf numFmtId="195" fontId="1" fillId="0" borderId="0" xfId="1728" applyNumberFormat="1" applyFont="1" applyFill="1" applyAlignment="1">
      <alignment horizontal="left" indent="1"/>
    </xf>
    <xf numFmtId="195" fontId="1" fillId="0" borderId="0" xfId="0" applyNumberFormat="1" applyFont="1" applyFill="1" applyAlignment="1"/>
    <xf numFmtId="195" fontId="1" fillId="0" borderId="0" xfId="0" applyNumberFormat="1" applyFont="1" applyFill="1" applyAlignment="1">
      <alignment horizontal="right" vertical="top"/>
    </xf>
    <xf numFmtId="195" fontId="1" fillId="0" borderId="0" xfId="0" applyNumberFormat="1" applyFont="1" applyAlignment="1">
      <alignment horizontal="center"/>
    </xf>
    <xf numFmtId="195" fontId="2" fillId="0" borderId="0" xfId="1728" applyNumberFormat="1" applyFont="1" applyAlignment="1">
      <alignment horizontal="left" indent="1"/>
    </xf>
    <xf numFmtId="195" fontId="2" fillId="0" borderId="0" xfId="0" applyNumberFormat="1" applyFont="1" applyAlignment="1">
      <alignment vertical="top"/>
    </xf>
    <xf numFmtId="195" fontId="1" fillId="0" borderId="3" xfId="2026" applyNumberFormat="1" applyFont="1" applyBorder="1"/>
    <xf numFmtId="195" fontId="1" fillId="0" borderId="3" xfId="0" applyNumberFormat="1" applyFont="1" applyBorder="1"/>
    <xf numFmtId="195" fontId="1" fillId="0" borderId="0" xfId="0" applyNumberFormat="1" applyFont="1" applyAlignment="1">
      <alignment horizontal="left" indent="2"/>
    </xf>
    <xf numFmtId="195" fontId="1" fillId="0" borderId="0" xfId="0" applyNumberFormat="1" applyFont="1" applyAlignment="1"/>
    <xf numFmtId="169" fontId="1" fillId="0" borderId="0" xfId="2032" applyNumberFormat="1" applyFont="1" applyAlignment="1">
      <alignment horizontal="left"/>
    </xf>
    <xf numFmtId="184" fontId="1" fillId="0" borderId="0" xfId="1728" applyNumberFormat="1" applyFont="1" applyFill="1" applyBorder="1"/>
    <xf numFmtId="184" fontId="99" fillId="0" borderId="0" xfId="1730" applyNumberFormat="1" applyFont="1" applyFill="1" applyBorder="1"/>
    <xf numFmtId="169" fontId="1" fillId="0" borderId="0" xfId="2031" applyNumberFormat="1" applyFont="1" applyFill="1" applyAlignment="1">
      <alignment horizontal="left"/>
    </xf>
    <xf numFmtId="195" fontId="1" fillId="0" borderId="1" xfId="2026" quotePrefix="1" applyNumberFormat="1" applyFont="1" applyBorder="1" applyAlignment="1">
      <alignment horizontal="center" vertical="center"/>
    </xf>
    <xf numFmtId="195" fontId="1" fillId="0" borderId="1" xfId="2026" applyNumberFormat="1" applyFont="1" applyBorder="1" applyAlignment="1">
      <alignment horizontal="center" wrapText="1"/>
    </xf>
    <xf numFmtId="0" fontId="1" fillId="0" borderId="1" xfId="1727" applyFont="1" applyBorder="1" applyAlignment="1"/>
    <xf numFmtId="0" fontId="1" fillId="0" borderId="0" xfId="1727" applyFont="1" applyBorder="1" applyAlignment="1"/>
    <xf numFmtId="0" fontId="1" fillId="0" borderId="0" xfId="1727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1727" applyFont="1" applyBorder="1" applyAlignment="1">
      <alignment horizontal="center"/>
    </xf>
    <xf numFmtId="0" fontId="1" fillId="0" borderId="0" xfId="1727" applyFont="1" applyAlignment="1">
      <alignment horizontal="center"/>
    </xf>
    <xf numFmtId="169" fontId="1" fillId="0" borderId="1" xfId="0" applyNumberFormat="1" applyFont="1" applyBorder="1" applyAlignment="1">
      <alignment horizontal="center"/>
    </xf>
    <xf numFmtId="169" fontId="1" fillId="0" borderId="1" xfId="0" applyNumberFormat="1" applyFont="1" applyBorder="1"/>
    <xf numFmtId="169" fontId="1" fillId="0" borderId="6" xfId="0" applyNumberFormat="1" applyFont="1" applyBorder="1" applyAlignment="1"/>
    <xf numFmtId="169" fontId="1" fillId="0" borderId="0" xfId="2026" quotePrefix="1" applyNumberFormat="1" applyFont="1" applyFill="1" applyBorder="1" applyAlignment="1">
      <alignment horizontal="center"/>
    </xf>
    <xf numFmtId="190" fontId="1" fillId="0" borderId="1" xfId="1246" applyNumberFormat="1" applyFont="1" applyFill="1" applyBorder="1"/>
    <xf numFmtId="190" fontId="1" fillId="0" borderId="1" xfId="1728" applyNumberFormat="1" applyFont="1" applyFill="1" applyBorder="1"/>
    <xf numFmtId="190" fontId="1" fillId="0" borderId="6" xfId="1246" applyNumberFormat="1" applyFont="1" applyFill="1" applyBorder="1"/>
    <xf numFmtId="195" fontId="1" fillId="0" borderId="0" xfId="2026" applyNumberFormat="1" applyFont="1" applyFill="1" applyAlignment="1">
      <alignment horizontal="right"/>
    </xf>
    <xf numFmtId="195" fontId="1" fillId="0" borderId="0" xfId="1246" applyNumberFormat="1" applyFont="1" applyFill="1" applyAlignment="1"/>
    <xf numFmtId="195" fontId="96" fillId="0" borderId="0" xfId="2025" applyNumberFormat="1" applyFont="1"/>
    <xf numFmtId="169" fontId="1" fillId="0" borderId="0" xfId="0" applyNumberFormat="1" applyFont="1" applyFill="1" applyAlignment="1">
      <alignment horizontal="center"/>
    </xf>
    <xf numFmtId="171" fontId="1" fillId="0" borderId="0" xfId="0" applyNumberFormat="1" applyFont="1" applyFill="1" applyBorder="1" applyAlignment="1">
      <alignment horizontal="center"/>
    </xf>
    <xf numFmtId="169" fontId="1" fillId="0" borderId="1" xfId="0" applyNumberFormat="1" applyFont="1" applyFill="1" applyBorder="1" applyAlignment="1">
      <alignment horizontal="center"/>
    </xf>
    <xf numFmtId="169" fontId="1" fillId="0" borderId="1" xfId="2026" applyNumberFormat="1" applyFont="1" applyFill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2" fillId="0" borderId="0" xfId="2026" applyNumberFormat="1" applyFont="1" applyFill="1" applyAlignment="1">
      <alignment horizontal="center"/>
    </xf>
    <xf numFmtId="169" fontId="2" fillId="0" borderId="1" xfId="2026" applyNumberFormat="1" applyFont="1" applyFill="1" applyBorder="1" applyAlignment="1">
      <alignment horizontal="center"/>
    </xf>
    <xf numFmtId="169" fontId="2" fillId="0" borderId="0" xfId="2026" applyNumberFormat="1" applyFont="1" applyAlignment="1">
      <alignment horizontal="center"/>
    </xf>
    <xf numFmtId="169" fontId="2" fillId="0" borderId="1" xfId="2026" applyNumberFormat="1" applyFont="1" applyBorder="1" applyAlignment="1">
      <alignment horizontal="center"/>
    </xf>
    <xf numFmtId="169" fontId="1" fillId="0" borderId="0" xfId="2028" applyNumberFormat="1" applyFont="1" applyFill="1" applyAlignment="1" applyProtection="1">
      <alignment horizontal="center"/>
    </xf>
    <xf numFmtId="169" fontId="1" fillId="0" borderId="0" xfId="1726" applyNumberFormat="1" applyFont="1" applyFill="1" applyAlignment="1">
      <alignment horizontal="center"/>
    </xf>
    <xf numFmtId="169" fontId="2" fillId="0" borderId="0" xfId="2026" applyNumberFormat="1" applyFont="1" applyFill="1" applyAlignment="1" applyProtection="1">
      <alignment horizontal="center"/>
    </xf>
    <xf numFmtId="169" fontId="2" fillId="0" borderId="0" xfId="0" applyNumberFormat="1" applyFont="1" applyFill="1" applyAlignment="1">
      <alignment horizontal="left" indent="4"/>
    </xf>
    <xf numFmtId="169" fontId="2" fillId="0" borderId="1" xfId="0" applyNumberFormat="1" applyFont="1" applyFill="1" applyBorder="1" applyAlignment="1"/>
    <xf numFmtId="16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88" fontId="1" fillId="0" borderId="0" xfId="0" applyNumberFormat="1" applyFont="1" applyAlignment="1">
      <alignment horizontal="center"/>
    </xf>
    <xf numFmtId="188" fontId="1" fillId="0" borderId="0" xfId="0" applyNumberFormat="1" applyFont="1"/>
    <xf numFmtId="39" fontId="2" fillId="0" borderId="0" xfId="0" applyNumberFormat="1" applyFont="1" applyFill="1"/>
    <xf numFmtId="185" fontId="2" fillId="0" borderId="0" xfId="2026" applyNumberFormat="1" applyFont="1" applyFill="1" applyBorder="1" applyAlignment="1"/>
    <xf numFmtId="185" fontId="2" fillId="0" borderId="0" xfId="2026" applyNumberFormat="1" applyFont="1" applyFill="1" applyAlignment="1"/>
    <xf numFmtId="185" fontId="2" fillId="0" borderId="0" xfId="0" applyNumberFormat="1" applyFont="1" applyFill="1" applyAlignment="1"/>
    <xf numFmtId="40" fontId="2" fillId="0" borderId="0" xfId="2026" applyNumberFormat="1" applyFont="1" applyFill="1" applyAlignment="1"/>
    <xf numFmtId="40" fontId="2" fillId="0" borderId="0" xfId="2026" applyNumberFormat="1" applyFont="1" applyFill="1" applyAlignment="1" applyProtection="1">
      <alignment horizontal="left"/>
    </xf>
    <xf numFmtId="40" fontId="2" fillId="0" borderId="0" xfId="0" applyNumberFormat="1" applyFont="1" applyFill="1" applyAlignment="1">
      <alignment horizontal="center"/>
    </xf>
    <xf numFmtId="40" fontId="2" fillId="0" borderId="0" xfId="2026" applyNumberFormat="1" applyFont="1" applyFill="1" applyAlignment="1" applyProtection="1">
      <alignment horizontal="left" indent="5"/>
    </xf>
    <xf numFmtId="185" fontId="2" fillId="0" borderId="0" xfId="2026" applyNumberFormat="1" applyFont="1" applyFill="1" applyAlignment="1">
      <alignment horizontal="right"/>
    </xf>
    <xf numFmtId="185" fontId="2" fillId="0" borderId="6" xfId="2026" applyNumberFormat="1" applyFont="1" applyFill="1" applyBorder="1" applyAlignment="1"/>
    <xf numFmtId="43" fontId="2" fillId="0" borderId="0" xfId="6" applyFont="1" applyFill="1" applyAlignment="1"/>
    <xf numFmtId="185" fontId="2" fillId="0" borderId="1" xfId="2026" applyNumberFormat="1" applyFont="1" applyFill="1" applyBorder="1" applyAlignment="1">
      <alignment horizontal="right"/>
    </xf>
    <xf numFmtId="185" fontId="2" fillId="0" borderId="1" xfId="2026" applyNumberFormat="1" applyFont="1" applyFill="1" applyBorder="1" applyAlignment="1"/>
    <xf numFmtId="169" fontId="2" fillId="0" borderId="0" xfId="2026" applyNumberFormat="1" applyFont="1" applyFill="1" applyAlignment="1" applyProtection="1">
      <alignment horizontal="left"/>
    </xf>
    <xf numFmtId="185" fontId="2" fillId="0" borderId="21" xfId="2026" applyNumberFormat="1" applyFont="1" applyFill="1" applyBorder="1" applyAlignment="1"/>
    <xf numFmtId="40" fontId="9" fillId="0" borderId="0" xfId="0" applyNumberFormat="1" applyFont="1" applyFill="1" applyAlignment="1"/>
    <xf numFmtId="40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40" fontId="9" fillId="0" borderId="0" xfId="2026" applyNumberFormat="1" applyFont="1" applyFill="1" applyAlignment="1"/>
    <xf numFmtId="169" fontId="9" fillId="0" borderId="0" xfId="0" applyNumberFormat="1" applyFont="1" applyFill="1" applyAlignment="1"/>
    <xf numFmtId="40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40" fontId="9" fillId="0" borderId="0" xfId="2026" applyNumberFormat="1" applyFont="1" applyFill="1" applyBorder="1" applyAlignment="1"/>
    <xf numFmtId="40" fontId="9" fillId="0" borderId="0" xfId="0" applyNumberFormat="1" applyFont="1" applyFill="1" applyBorder="1" applyAlignment="1">
      <alignment horizontal="right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center"/>
    </xf>
    <xf numFmtId="0" fontId="103" fillId="0" borderId="0" xfId="0" quotePrefix="1" applyFont="1" applyFill="1" applyBorder="1" applyAlignment="1">
      <alignment horizontal="center"/>
    </xf>
    <xf numFmtId="0" fontId="103" fillId="0" borderId="0" xfId="0" applyFont="1" applyFill="1" applyBorder="1" applyAlignment="1">
      <alignment horizontal="center"/>
    </xf>
    <xf numFmtId="0" fontId="103" fillId="0" borderId="0" xfId="0" applyFont="1" applyFill="1" applyBorder="1" applyAlignment="1"/>
    <xf numFmtId="0" fontId="103" fillId="0" borderId="0" xfId="0" applyFont="1" applyFill="1" applyAlignment="1"/>
    <xf numFmtId="0" fontId="129" fillId="0" borderId="0" xfId="0" applyFont="1" applyFill="1" applyAlignment="1">
      <alignment horizontal="right"/>
    </xf>
    <xf numFmtId="40" fontId="9" fillId="0" borderId="1" xfId="0" quotePrefix="1" applyNumberFormat="1" applyFont="1" applyFill="1" applyBorder="1" applyAlignment="1">
      <alignment horizontal="center" wrapText="1"/>
    </xf>
    <xf numFmtId="40" fontId="9" fillId="0" borderId="0" xfId="2026" applyNumberFormat="1" applyFont="1" applyFill="1" applyAlignment="1">
      <alignment horizontal="center"/>
    </xf>
    <xf numFmtId="40" fontId="9" fillId="0" borderId="0" xfId="0" quotePrefix="1" applyNumberFormat="1" applyFont="1" applyFill="1" applyBorder="1" applyAlignment="1">
      <alignment wrapText="1"/>
    </xf>
    <xf numFmtId="0" fontId="9" fillId="0" borderId="0" xfId="0" applyFont="1" applyFill="1" applyAlignment="1">
      <alignment horizontal="center"/>
    </xf>
    <xf numFmtId="43" fontId="9" fillId="0" borderId="0" xfId="6" applyFont="1" applyFill="1" applyAlignment="1">
      <alignment horizontal="center"/>
    </xf>
    <xf numFmtId="43" fontId="9" fillId="0" borderId="0" xfId="6" applyFont="1" applyFill="1" applyAlignment="1"/>
    <xf numFmtId="185" fontId="9" fillId="0" borderId="0" xfId="2026" applyNumberFormat="1" applyFont="1" applyFill="1" applyAlignment="1">
      <alignment horizontal="right"/>
    </xf>
    <xf numFmtId="185" fontId="9" fillId="0" borderId="0" xfId="2026" applyNumberFormat="1" applyFont="1" applyFill="1" applyBorder="1" applyAlignment="1">
      <alignment horizontal="right"/>
    </xf>
    <xf numFmtId="185" fontId="9" fillId="0" borderId="6" xfId="2026" applyNumberFormat="1" applyFont="1" applyFill="1" applyBorder="1" applyAlignment="1">
      <alignment horizontal="right"/>
    </xf>
    <xf numFmtId="43" fontId="9" fillId="0" borderId="6" xfId="6" applyFont="1" applyFill="1" applyBorder="1" applyAlignment="1">
      <alignment horizontal="right"/>
    </xf>
    <xf numFmtId="43" fontId="9" fillId="0" borderId="0" xfId="6" applyFont="1" applyFill="1" applyBorder="1" applyAlignment="1">
      <alignment horizontal="right"/>
    </xf>
    <xf numFmtId="0" fontId="9" fillId="0" borderId="20" xfId="0" applyFont="1" applyFill="1" applyBorder="1" applyAlignment="1"/>
    <xf numFmtId="0" fontId="9" fillId="0" borderId="2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40" fontId="1" fillId="0" borderId="0" xfId="0" applyNumberFormat="1" applyFont="1" applyAlignment="1">
      <alignment horizontal="center"/>
    </xf>
    <xf numFmtId="185" fontId="1" fillId="0" borderId="0" xfId="2026" applyNumberFormat="1" applyFont="1" applyAlignment="1">
      <alignment horizontal="right"/>
    </xf>
    <xf numFmtId="185" fontId="9" fillId="0" borderId="21" xfId="2026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left"/>
    </xf>
    <xf numFmtId="39" fontId="9" fillId="0" borderId="0" xfId="1728" applyNumberFormat="1" applyFont="1" applyFill="1" applyAlignment="1">
      <alignment horizontal="left"/>
    </xf>
    <xf numFmtId="39" fontId="9" fillId="0" borderId="0" xfId="1728" applyNumberFormat="1" applyFont="1" applyFill="1" applyAlignment="1"/>
    <xf numFmtId="0" fontId="4" fillId="0" borderId="0" xfId="2025" applyFont="1" applyFill="1" applyAlignment="1"/>
    <xf numFmtId="195" fontId="1" fillId="0" borderId="0" xfId="1266" applyNumberFormat="1" applyFont="1" applyAlignment="1">
      <alignment horizontal="left" indent="6"/>
    </xf>
    <xf numFmtId="195" fontId="1" fillId="0" borderId="0" xfId="1266" applyNumberFormat="1" applyFont="1" applyAlignment="1">
      <alignment horizontal="left" indent="3"/>
    </xf>
    <xf numFmtId="195" fontId="1" fillId="0" borderId="1" xfId="0" applyNumberFormat="1" applyFont="1" applyBorder="1" applyAlignment="1">
      <alignment horizontal="center"/>
    </xf>
    <xf numFmtId="195" fontId="1" fillId="0" borderId="3" xfId="1266" applyNumberFormat="1" applyFont="1" applyBorder="1"/>
    <xf numFmtId="195" fontId="1" fillId="0" borderId="19" xfId="1266" applyNumberFormat="1" applyFont="1" applyBorder="1"/>
    <xf numFmtId="166" fontId="1" fillId="0" borderId="0" xfId="1266" applyFont="1" applyAlignment="1">
      <alignment horizontal="left" indent="4"/>
    </xf>
    <xf numFmtId="0" fontId="1" fillId="0" borderId="0" xfId="0" applyFont="1" applyAlignment="1">
      <alignment horizontal="right"/>
    </xf>
    <xf numFmtId="0" fontId="1" fillId="0" borderId="0" xfId="2025" applyFont="1" applyFill="1"/>
    <xf numFmtId="0" fontId="2" fillId="0" borderId="0" xfId="0" applyFont="1" applyFill="1"/>
    <xf numFmtId="40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40" fontId="2" fillId="0" borderId="1" xfId="2026" applyNumberFormat="1" applyFont="1" applyFill="1" applyBorder="1" applyAlignment="1">
      <alignment horizontal="center"/>
    </xf>
    <xf numFmtId="178" fontId="2" fillId="0" borderId="0" xfId="1730" applyNumberFormat="1" applyFont="1" applyFill="1"/>
    <xf numFmtId="0" fontId="131" fillId="0" borderId="0" xfId="0" applyFont="1" applyFill="1" applyAlignment="1">
      <alignment horizontal="center"/>
    </xf>
    <xf numFmtId="0" fontId="2" fillId="0" borderId="0" xfId="1730" applyFont="1" applyFill="1" applyAlignment="1">
      <alignment horizontal="left" indent="2"/>
    </xf>
    <xf numFmtId="40" fontId="9" fillId="0" borderId="0" xfId="0" quotePrefix="1" applyNumberFormat="1" applyFont="1" applyFill="1" applyAlignment="1">
      <alignment horizontal="center" wrapText="1"/>
    </xf>
    <xf numFmtId="43" fontId="2" fillId="0" borderId="0" xfId="6" applyFont="1" applyFill="1" applyBorder="1" applyAlignment="1"/>
    <xf numFmtId="185" fontId="2" fillId="0" borderId="0" xfId="2026" applyNumberFormat="1" applyFont="1" applyFill="1" applyBorder="1" applyAlignment="1">
      <alignment horizontal="right" vertical="center"/>
    </xf>
    <xf numFmtId="185" fontId="2" fillId="0" borderId="21" xfId="2026" applyNumberFormat="1" applyFont="1" applyFill="1" applyBorder="1" applyAlignment="1">
      <alignment horizontal="right" vertical="center"/>
    </xf>
    <xf numFmtId="0" fontId="2" fillId="0" borderId="0" xfId="1730" applyFont="1" applyAlignment="1">
      <alignment horizontal="left" indent="2"/>
    </xf>
    <xf numFmtId="40" fontId="9" fillId="0" borderId="0" xfId="0" quotePrefix="1" applyNumberFormat="1" applyFont="1" applyAlignment="1">
      <alignment horizontal="center" wrapText="1"/>
    </xf>
    <xf numFmtId="169" fontId="2" fillId="0" borderId="19" xfId="2025" applyNumberFormat="1" applyFont="1" applyBorder="1"/>
    <xf numFmtId="185" fontId="4" fillId="0" borderId="0" xfId="1726" applyNumberFormat="1" applyFont="1" applyFill="1" applyBorder="1"/>
    <xf numFmtId="40" fontId="4" fillId="0" borderId="0" xfId="1726" applyNumberFormat="1" applyFont="1" applyFill="1" applyBorder="1"/>
    <xf numFmtId="40" fontId="4" fillId="0" borderId="0" xfId="2027" applyNumberFormat="1" applyFont="1" applyFill="1" applyBorder="1" applyAlignment="1" applyProtection="1">
      <alignment horizontal="left"/>
    </xf>
    <xf numFmtId="40" fontId="4" fillId="0" borderId="0" xfId="2027" applyNumberFormat="1" applyFont="1" applyFill="1" applyBorder="1" applyProtection="1"/>
    <xf numFmtId="40" fontId="4" fillId="0" borderId="1" xfId="2027" applyNumberFormat="1" applyFont="1" applyFill="1" applyBorder="1" applyAlignment="1">
      <alignment horizontal="center"/>
    </xf>
    <xf numFmtId="40" fontId="4" fillId="0" borderId="0" xfId="2027" applyNumberFormat="1" applyFont="1" applyFill="1" applyBorder="1" applyAlignment="1" applyProtection="1">
      <alignment horizontal="right"/>
    </xf>
    <xf numFmtId="40" fontId="4" fillId="0" borderId="5" xfId="2027" quotePrefix="1" applyNumberFormat="1" applyFont="1" applyFill="1" applyBorder="1" applyAlignment="1">
      <alignment horizontal="center"/>
    </xf>
    <xf numFmtId="40" fontId="4" fillId="0" borderId="5" xfId="2027" applyNumberFormat="1" applyFont="1" applyFill="1" applyBorder="1" applyAlignment="1">
      <alignment horizontal="center"/>
    </xf>
    <xf numFmtId="40" fontId="4" fillId="0" borderId="5" xfId="1726" applyNumberFormat="1" applyFont="1" applyFill="1" applyBorder="1" applyAlignment="1">
      <alignment horizontal="center"/>
    </xf>
    <xf numFmtId="40" fontId="4" fillId="0" borderId="5" xfId="2027" applyNumberFormat="1" applyFont="1" applyFill="1" applyBorder="1" applyAlignment="1" applyProtection="1">
      <alignment horizontal="center"/>
    </xf>
    <xf numFmtId="40" fontId="4" fillId="0" borderId="0" xfId="1727" applyNumberFormat="1" applyFont="1" applyFill="1" applyBorder="1"/>
    <xf numFmtId="171" fontId="4" fillId="0" borderId="0" xfId="2027" applyNumberFormat="1" applyFont="1" applyFill="1" applyBorder="1"/>
    <xf numFmtId="169" fontId="4" fillId="0" borderId="1" xfId="2027" applyNumberFormat="1" applyFont="1" applyFill="1" applyBorder="1"/>
    <xf numFmtId="40" fontId="4" fillId="0" borderId="5" xfId="2027" applyNumberFormat="1" applyFont="1" applyFill="1" applyBorder="1"/>
    <xf numFmtId="185" fontId="4" fillId="0" borderId="0" xfId="1727" applyNumberFormat="1" applyFont="1" applyFill="1" applyBorder="1"/>
    <xf numFmtId="169" fontId="4" fillId="0" borderId="0" xfId="1727" applyNumberFormat="1" applyFont="1" applyFill="1" applyBorder="1"/>
    <xf numFmtId="169" fontId="4" fillId="0" borderId="0" xfId="1726" applyNumberFormat="1" applyFont="1" applyFill="1" applyBorder="1"/>
    <xf numFmtId="40" fontId="4" fillId="0" borderId="2" xfId="1727" applyNumberFormat="1" applyFont="1" applyFill="1" applyBorder="1"/>
    <xf numFmtId="169" fontId="4" fillId="0" borderId="6" xfId="2027" applyNumberFormat="1" applyFont="1" applyFill="1" applyBorder="1"/>
    <xf numFmtId="40" fontId="132" fillId="0" borderId="0" xfId="1726" applyNumberFormat="1" applyFont="1" applyFill="1" applyBorder="1"/>
    <xf numFmtId="40" fontId="132" fillId="0" borderId="0" xfId="1727" applyNumberFormat="1" applyFont="1" applyFill="1" applyBorder="1"/>
    <xf numFmtId="185" fontId="132" fillId="0" borderId="0" xfId="1727" applyNumberFormat="1" applyFont="1" applyFill="1" applyBorder="1"/>
    <xf numFmtId="169" fontId="132" fillId="0" borderId="0" xfId="2027" applyNumberFormat="1" applyFont="1" applyFill="1" applyBorder="1"/>
    <xf numFmtId="185" fontId="132" fillId="0" borderId="0" xfId="1726" applyNumberFormat="1" applyFont="1" applyFill="1" applyBorder="1"/>
    <xf numFmtId="40" fontId="4" fillId="0" borderId="0" xfId="1726" applyNumberFormat="1" applyFont="1" applyFill="1" applyBorder="1" applyAlignment="1">
      <alignment horizontal="right"/>
    </xf>
    <xf numFmtId="43" fontId="4" fillId="0" borderId="0" xfId="1246" applyFont="1" applyFill="1" applyBorder="1"/>
    <xf numFmtId="185" fontId="1" fillId="0" borderId="0" xfId="0" applyNumberFormat="1" applyFont="1" applyFill="1" applyBorder="1"/>
    <xf numFmtId="40" fontId="1" fillId="0" borderId="0" xfId="0" applyNumberFormat="1" applyFont="1" applyFill="1" applyBorder="1"/>
    <xf numFmtId="40" fontId="1" fillId="0" borderId="0" xfId="0" applyNumberFormat="1" applyFont="1" applyFill="1" applyBorder="1" applyAlignment="1">
      <alignment horizontal="centerContinuous"/>
    </xf>
    <xf numFmtId="40" fontId="1" fillId="0" borderId="0" xfId="0" applyNumberFormat="1" applyFont="1" applyFill="1" applyBorder="1" applyAlignment="1">
      <alignment horizontal="left"/>
    </xf>
    <xf numFmtId="169" fontId="9" fillId="0" borderId="1" xfId="0" applyNumberFormat="1" applyFont="1" applyFill="1" applyBorder="1" applyAlignment="1">
      <alignment horizontal="centerContinuous"/>
    </xf>
    <xf numFmtId="40" fontId="4" fillId="0" borderId="0" xfId="0" applyNumberFormat="1" applyFont="1" applyFill="1" applyBorder="1"/>
    <xf numFmtId="40" fontId="4" fillId="0" borderId="5" xfId="0" applyNumberFormat="1" applyFont="1" applyFill="1" applyBorder="1" applyAlignment="1">
      <alignment horizontal="center"/>
    </xf>
    <xf numFmtId="40" fontId="4" fillId="0" borderId="20" xfId="0" applyNumberFormat="1" applyFont="1" applyFill="1" applyBorder="1" applyAlignment="1">
      <alignment horizontal="center"/>
    </xf>
    <xf numFmtId="185" fontId="4" fillId="0" borderId="0" xfId="0" applyNumberFormat="1" applyFont="1" applyFill="1" applyBorder="1"/>
    <xf numFmtId="171" fontId="4" fillId="0" borderId="0" xfId="0" applyNumberFormat="1" applyFont="1" applyFill="1" applyBorder="1"/>
    <xf numFmtId="171" fontId="4" fillId="0" borderId="5" xfId="2027" applyNumberFormat="1" applyFont="1" applyFill="1" applyBorder="1"/>
    <xf numFmtId="169" fontId="4" fillId="0" borderId="0" xfId="0" applyNumberFormat="1" applyFont="1" applyFill="1" applyBorder="1"/>
    <xf numFmtId="169" fontId="4" fillId="0" borderId="21" xfId="2027" applyNumberFormat="1" applyFont="1" applyFill="1" applyBorder="1"/>
    <xf numFmtId="169" fontId="4" fillId="0" borderId="0" xfId="0" applyNumberFormat="1" applyFont="1" applyFill="1"/>
    <xf numFmtId="185" fontId="1" fillId="0" borderId="0" xfId="2026" applyNumberFormat="1" applyFont="1" applyBorder="1"/>
    <xf numFmtId="185" fontId="1" fillId="0" borderId="22" xfId="2026" applyNumberFormat="1" applyFont="1" applyBorder="1"/>
    <xf numFmtId="39" fontId="2" fillId="0" borderId="0" xfId="2029" applyFont="1"/>
    <xf numFmtId="0" fontId="2" fillId="0" borderId="0" xfId="1728" applyFont="1" applyAlignment="1">
      <alignment horizontal="right"/>
    </xf>
    <xf numFmtId="0" fontId="2" fillId="0" borderId="0" xfId="1728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1728" applyFont="1" applyBorder="1" applyAlignment="1">
      <alignment horizontal="center"/>
    </xf>
    <xf numFmtId="0" fontId="2" fillId="0" borderId="0" xfId="1728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1728" applyFont="1" applyBorder="1" applyAlignment="1">
      <alignment horizontal="center"/>
    </xf>
    <xf numFmtId="0" fontId="2" fillId="0" borderId="0" xfId="1728" applyFont="1" applyBorder="1"/>
    <xf numFmtId="0" fontId="2" fillId="0" borderId="0" xfId="0" applyFont="1" applyBorder="1"/>
    <xf numFmtId="178" fontId="2" fillId="0" borderId="0" xfId="1730" applyNumberFormat="1" applyFont="1" applyBorder="1"/>
    <xf numFmtId="0" fontId="2" fillId="0" borderId="0" xfId="1730" applyFont="1" applyBorder="1"/>
    <xf numFmtId="0" fontId="95" fillId="0" borderId="0" xfId="1728" applyFont="1"/>
    <xf numFmtId="178" fontId="2" fillId="0" borderId="20" xfId="1730" applyNumberFormat="1" applyFont="1" applyBorder="1"/>
    <xf numFmtId="178" fontId="2" fillId="0" borderId="19" xfId="1730" applyNumberFormat="1" applyFont="1" applyBorder="1"/>
    <xf numFmtId="178" fontId="95" fillId="0" borderId="0" xfId="1728" applyNumberFormat="1" applyFont="1"/>
    <xf numFmtId="39" fontId="2" fillId="0" borderId="0" xfId="1728" applyNumberFormat="1" applyFont="1"/>
    <xf numFmtId="39" fontId="1" fillId="0" borderId="0" xfId="2029" applyFont="1" applyFill="1"/>
    <xf numFmtId="40" fontId="1" fillId="0" borderId="0" xfId="2029" applyNumberFormat="1" applyFont="1" applyFill="1"/>
    <xf numFmtId="0" fontId="1" fillId="0" borderId="0" xfId="1728" applyFont="1" applyFill="1" applyAlignment="1">
      <alignment horizontal="left" indent="2"/>
    </xf>
    <xf numFmtId="184" fontId="1" fillId="0" borderId="6" xfId="1728" applyNumberFormat="1" applyFont="1" applyFill="1" applyBorder="1"/>
    <xf numFmtId="169" fontId="4" fillId="0" borderId="0" xfId="2025" applyNumberFormat="1" applyFont="1" applyFill="1"/>
    <xf numFmtId="169" fontId="4" fillId="0" borderId="0" xfId="1727" applyNumberFormat="1" applyFont="1" applyFill="1" applyAlignment="1">
      <alignment horizontal="right"/>
    </xf>
    <xf numFmtId="169" fontId="4" fillId="0" borderId="0" xfId="1727" applyNumberFormat="1" applyFont="1" applyFill="1" applyAlignment="1">
      <alignment horizontal="center"/>
    </xf>
    <xf numFmtId="169" fontId="4" fillId="0" borderId="1" xfId="2025" applyNumberFormat="1" applyFont="1" applyFill="1" applyBorder="1" applyAlignment="1">
      <alignment horizontal="center"/>
    </xf>
    <xf numFmtId="0" fontId="1" fillId="0" borderId="0" xfId="1730" applyFont="1" applyFill="1" applyAlignment="1">
      <alignment horizontal="left" indent="3"/>
    </xf>
    <xf numFmtId="169" fontId="1" fillId="0" borderId="0" xfId="0" applyNumberFormat="1" applyFont="1" applyFill="1" applyBorder="1" applyAlignment="1">
      <alignment horizontal="left" indent="4"/>
    </xf>
    <xf numFmtId="0" fontId="1" fillId="0" borderId="0" xfId="1730" applyFont="1" applyFill="1" applyBorder="1"/>
    <xf numFmtId="177" fontId="1" fillId="0" borderId="0" xfId="0" applyNumberFormat="1" applyFont="1" applyFill="1" applyBorder="1" applyAlignment="1">
      <alignment horizontal="right"/>
    </xf>
    <xf numFmtId="169" fontId="1" fillId="0" borderId="6" xfId="2025" applyNumberFormat="1" applyFont="1" applyFill="1" applyBorder="1"/>
    <xf numFmtId="0" fontId="1" fillId="0" borderId="0" xfId="0" applyNumberFormat="1" applyFont="1" applyFill="1" applyAlignment="1">
      <alignment horizontal="centerContinuous"/>
    </xf>
    <xf numFmtId="169" fontId="1" fillId="0" borderId="1" xfId="0" applyNumberFormat="1" applyFont="1" applyFill="1" applyBorder="1" applyAlignment="1"/>
    <xf numFmtId="177" fontId="1" fillId="0" borderId="0" xfId="2025" applyNumberFormat="1" applyFont="1" applyFill="1" applyAlignment="1">
      <alignment horizontal="right"/>
    </xf>
    <xf numFmtId="177" fontId="1" fillId="0" borderId="0" xfId="0" applyNumberFormat="1" applyFont="1" applyFill="1" applyAlignment="1"/>
    <xf numFmtId="177" fontId="1" fillId="0" borderId="0" xfId="2025" applyNumberFormat="1" applyFont="1" applyFill="1"/>
    <xf numFmtId="43" fontId="1" fillId="0" borderId="0" xfId="6" applyFont="1" applyFill="1" applyBorder="1" applyAlignment="1">
      <alignment horizontal="left"/>
    </xf>
    <xf numFmtId="43" fontId="4" fillId="0" borderId="0" xfId="6" applyFont="1" applyFill="1" applyAlignment="1">
      <alignment horizontal="center"/>
    </xf>
    <xf numFmtId="43" fontId="1" fillId="0" borderId="0" xfId="6" applyFont="1" applyFill="1" applyBorder="1" applyAlignment="1">
      <alignment horizontal="center"/>
    </xf>
    <xf numFmtId="43" fontId="1" fillId="0" borderId="2" xfId="6" applyFont="1" applyFill="1" applyBorder="1" applyAlignment="1">
      <alignment horizontal="left"/>
    </xf>
    <xf numFmtId="43" fontId="1" fillId="0" borderId="2" xfId="6" applyFont="1" applyFill="1" applyBorder="1" applyAlignment="1">
      <alignment horizontal="center"/>
    </xf>
    <xf numFmtId="39" fontId="1" fillId="0" borderId="0" xfId="2026" quotePrefix="1" applyFont="1" applyAlignment="1">
      <alignment horizontal="center"/>
    </xf>
    <xf numFmtId="169" fontId="1" fillId="0" borderId="0" xfId="0" applyNumberFormat="1" applyFont="1" applyFill="1" applyAlignment="1">
      <alignment horizontal="center"/>
    </xf>
    <xf numFmtId="171" fontId="1" fillId="0" borderId="0" xfId="0" applyNumberFormat="1" applyFont="1" applyFill="1" applyBorder="1" applyAlignment="1">
      <alignment horizontal="center"/>
    </xf>
    <xf numFmtId="169" fontId="1" fillId="0" borderId="1" xfId="0" applyNumberFormat="1" applyFont="1" applyFill="1" applyBorder="1" applyAlignment="1">
      <alignment horizontal="center"/>
    </xf>
    <xf numFmtId="195" fontId="1" fillId="0" borderId="5" xfId="2026" applyNumberFormat="1" applyFont="1" applyBorder="1" applyAlignment="1">
      <alignment horizontal="center"/>
    </xf>
    <xf numFmtId="195" fontId="1" fillId="0" borderId="1" xfId="2026" applyNumberFormat="1" applyFont="1" applyBorder="1" applyAlignment="1">
      <alignment horizontal="center"/>
    </xf>
    <xf numFmtId="195" fontId="1" fillId="0" borderId="0" xfId="0" applyNumberFormat="1" applyFont="1" applyFill="1" applyBorder="1" applyAlignment="1">
      <alignment horizontal="center"/>
    </xf>
    <xf numFmtId="0" fontId="1" fillId="0" borderId="5" xfId="1727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1727" applyFont="1" applyBorder="1" applyAlignment="1">
      <alignment horizontal="center"/>
    </xf>
    <xf numFmtId="169" fontId="1" fillId="0" borderId="1" xfId="2026" applyNumberFormat="1" applyFont="1" applyFill="1" applyBorder="1" applyAlignment="1" applyProtection="1">
      <alignment horizontal="center"/>
    </xf>
    <xf numFmtId="169" fontId="1" fillId="0" borderId="1" xfId="2026" applyNumberFormat="1" applyFont="1" applyFill="1" applyBorder="1" applyAlignment="1">
      <alignment horizontal="center"/>
    </xf>
    <xf numFmtId="169" fontId="1" fillId="0" borderId="0" xfId="2025" applyNumberFormat="1" applyFont="1" applyFill="1" applyAlignment="1">
      <alignment horizontal="center"/>
    </xf>
    <xf numFmtId="169" fontId="2" fillId="0" borderId="0" xfId="2026" applyNumberFormat="1" applyFont="1" applyFill="1" applyAlignment="1" applyProtection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103" fillId="0" borderId="20" xfId="0" applyFont="1" applyFill="1" applyBorder="1" applyAlignment="1">
      <alignment horizontal="center"/>
    </xf>
    <xf numFmtId="40" fontId="9" fillId="0" borderId="0" xfId="0" quotePrefix="1" applyNumberFormat="1" applyFont="1" applyFill="1" applyAlignment="1">
      <alignment horizontal="center"/>
    </xf>
    <xf numFmtId="40" fontId="9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0" fontId="9" fillId="0" borderId="1" xfId="2026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130" fillId="0" borderId="0" xfId="0" applyFont="1" applyFill="1" applyAlignment="1">
      <alignment horizontal="center"/>
    </xf>
    <xf numFmtId="169" fontId="2" fillId="0" borderId="0" xfId="2025" applyNumberFormat="1" applyFont="1" applyFill="1" applyAlignment="1">
      <alignment horizontal="center"/>
    </xf>
    <xf numFmtId="40" fontId="4" fillId="0" borderId="0" xfId="1726" applyNumberFormat="1" applyFont="1" applyFill="1" applyBorder="1" applyAlignment="1">
      <alignment horizontal="center"/>
    </xf>
    <xf numFmtId="40" fontId="1" fillId="0" borderId="0" xfId="0" applyNumberFormat="1" applyFont="1" applyFill="1" applyBorder="1" applyAlignment="1">
      <alignment horizontal="center"/>
    </xf>
    <xf numFmtId="169" fontId="2" fillId="0" borderId="0" xfId="2025" applyNumberFormat="1" applyFont="1" applyAlignment="1">
      <alignment horizontal="center"/>
    </xf>
    <xf numFmtId="0" fontId="2" fillId="0" borderId="1" xfId="1728" applyFont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2" fillId="0" borderId="0" xfId="2026" applyNumberFormat="1" applyFont="1" applyFill="1" applyAlignment="1">
      <alignment horizontal="center"/>
    </xf>
    <xf numFmtId="169" fontId="2" fillId="0" borderId="1" xfId="2026" applyNumberFormat="1" applyFont="1" applyFill="1" applyBorder="1" applyAlignment="1">
      <alignment horizontal="center"/>
    </xf>
    <xf numFmtId="169" fontId="2" fillId="0" borderId="0" xfId="2026" applyNumberFormat="1" applyFont="1" applyAlignment="1">
      <alignment horizontal="center"/>
    </xf>
    <xf numFmtId="169" fontId="2" fillId="0" borderId="1" xfId="2026" applyNumberFormat="1" applyFont="1" applyBorder="1" applyAlignment="1">
      <alignment horizontal="center"/>
    </xf>
    <xf numFmtId="169" fontId="1" fillId="0" borderId="0" xfId="2028" quotePrefix="1" applyNumberFormat="1" applyFont="1" applyFill="1" applyAlignment="1" applyProtection="1">
      <alignment horizontal="center"/>
    </xf>
    <xf numFmtId="169" fontId="1" fillId="0" borderId="0" xfId="2028" applyNumberFormat="1" applyFont="1" applyFill="1" applyAlignment="1" applyProtection="1">
      <alignment horizontal="center"/>
    </xf>
    <xf numFmtId="169" fontId="1" fillId="0" borderId="1" xfId="1777" applyNumberFormat="1" applyFont="1" applyFill="1" applyBorder="1" applyAlignment="1">
      <alignment horizontal="center"/>
    </xf>
    <xf numFmtId="169" fontId="1" fillId="0" borderId="5" xfId="1777" applyNumberFormat="1" applyFont="1" applyFill="1" applyBorder="1" applyAlignment="1">
      <alignment horizontal="center"/>
    </xf>
    <xf numFmtId="169" fontId="1" fillId="0" borderId="0" xfId="1726" applyNumberFormat="1" applyFont="1" applyFill="1" applyAlignment="1">
      <alignment horizontal="center"/>
    </xf>
    <xf numFmtId="169" fontId="6" fillId="0" borderId="0" xfId="2028" quotePrefix="1" applyNumberFormat="1" applyFont="1" applyFill="1" applyAlignment="1" applyProtection="1">
      <alignment horizontal="center"/>
    </xf>
    <xf numFmtId="169" fontId="6" fillId="0" borderId="0" xfId="2028" applyNumberFormat="1" applyFont="1" applyFill="1" applyAlignment="1" applyProtection="1">
      <alignment horizontal="center"/>
    </xf>
    <xf numFmtId="169" fontId="6" fillId="0" borderId="1" xfId="1777" applyNumberFormat="1" applyFont="1" applyFill="1" applyBorder="1" applyAlignment="1">
      <alignment horizontal="center"/>
    </xf>
    <xf numFmtId="169" fontId="9" fillId="0" borderId="1" xfId="1777" applyNumberFormat="1" applyFont="1" applyFill="1" applyBorder="1" applyAlignment="1">
      <alignment horizontal="center"/>
    </xf>
  </cellXfs>
  <cellStyles count="2199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41" xfId="2045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41" xfId="2046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41" xfId="2047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41" xfId="2048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41" xfId="2049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41" xfId="2050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1 2" xfId="2051"/>
    <cellStyle name="20% - ส่วนที่ถูกเน้น2" xfId="367"/>
    <cellStyle name="20% - ส่วนที่ถูกเน้น2 2" xfId="2052"/>
    <cellStyle name="20% - ส่วนที่ถูกเน้น3" xfId="368"/>
    <cellStyle name="20% - ส่วนที่ถูกเน้น3 2" xfId="2053"/>
    <cellStyle name="20% - ส่วนที่ถูกเน้น4" xfId="369"/>
    <cellStyle name="20% - ส่วนที่ถูกเน้น4 2" xfId="2054"/>
    <cellStyle name="20% - ส่วนที่ถูกเน้น5" xfId="370"/>
    <cellStyle name="20% - ส่วนที่ถูกเน้น5 2" xfId="2055"/>
    <cellStyle name="20% - ส่วนที่ถูกเน้น6" xfId="371"/>
    <cellStyle name="20% - ส่วนที่ถูกเน้น6 2" xfId="2056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41" xfId="2057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41" xfId="2058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41" xfId="2059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41" xfId="20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41" xfId="2061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41" xfId="2062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1 2" xfId="2063"/>
    <cellStyle name="40% - ส่วนที่ถูกเน้น2" xfId="610"/>
    <cellStyle name="40% - ส่วนที่ถูกเน้น2 2" xfId="2064"/>
    <cellStyle name="40% - ส่วนที่ถูกเน้น3" xfId="611"/>
    <cellStyle name="40% - ส่วนที่ถูกเน้น3 2" xfId="2065"/>
    <cellStyle name="40% - ส่วนที่ถูกเน้น4" xfId="612"/>
    <cellStyle name="40% - ส่วนที่ถูกเน้น4 2" xfId="2066"/>
    <cellStyle name="40% - ส่วนที่ถูกเน้น5" xfId="613"/>
    <cellStyle name="40% - ส่วนที่ถูกเน้น5 2" xfId="2067"/>
    <cellStyle name="40% - ส่วนที่ถูกเน้น6" xfId="614"/>
    <cellStyle name="40% - ส่วนที่ถูกเน้น6 2" xfId="2068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41" xfId="2069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41" xfId="2070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41" xfId="2071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41" xfId="2072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41" xfId="207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41" xfId="2074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1 2" xfId="2075"/>
    <cellStyle name="60% - ส่วนที่ถูกเน้น2" xfId="883"/>
    <cellStyle name="60% - ส่วนที่ถูกเน้น2 2" xfId="2076"/>
    <cellStyle name="60% - ส่วนที่ถูกเน้น3" xfId="884"/>
    <cellStyle name="60% - ส่วนที่ถูกเน้น3 2" xfId="2077"/>
    <cellStyle name="60% - ส่วนที่ถูกเน้น4" xfId="885"/>
    <cellStyle name="60% - ส่วนที่ถูกเน้น4 2" xfId="2078"/>
    <cellStyle name="60% - ส่วนที่ถูกเน้น5" xfId="886"/>
    <cellStyle name="60% - ส่วนที่ถูกเน้น5 2" xfId="2079"/>
    <cellStyle name="60% - ส่วนที่ถูกเน้น6" xfId="887"/>
    <cellStyle name="60% - ส่วนที่ถูกเน้น6 2" xfId="2080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41" xfId="2081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41" xfId="2082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41" xfId="2083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41" xfId="2084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41" xfId="2085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41" xfId="2086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41" xfId="208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 2" xfId="2089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41" xfId="2088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41" xfId="209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2 4" xfId="2091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2 2" xfId="2092"/>
    <cellStyle name="Comma 2 3 3" xfId="1261"/>
    <cellStyle name="Comma 2 3 4" xfId="1263"/>
    <cellStyle name="Comma 2 4" xfId="1264"/>
    <cellStyle name="Comma 2 4 2" xfId="2093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 5" xfId="2094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 6" xfId="2095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 6" xfId="2096"/>
    <cellStyle name="Comma 53" xfId="1317"/>
    <cellStyle name="Comma 6" xfId="1318"/>
    <cellStyle name="Comma 6 2" xfId="1319"/>
    <cellStyle name="Comma 6 3" xfId="1320"/>
    <cellStyle name="Comma 6 4" xfId="1321"/>
    <cellStyle name="Comma 6 5" xfId="2097"/>
    <cellStyle name="Comma 7" xfId="1322"/>
    <cellStyle name="Comma 7 10" xfId="2198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 7" xfId="2098"/>
    <cellStyle name="Comma 7 8" xfId="2189"/>
    <cellStyle name="Comma 7 9" xfId="2192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 5" xfId="2099"/>
    <cellStyle name="comma zerodec_Lead -  NU 31-3-54" xfId="1349"/>
    <cellStyle name="Currency 2" xfId="1350"/>
    <cellStyle name="Currency 2 2" xfId="2100"/>
    <cellStyle name="Currency 3" xfId="2101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 5" xfId="2102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 5" xfId="2103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41" xfId="2104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41" xfId="2105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41" xfId="2106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8"/>
    <cellStyle name="Heading 3 17" xfId="1500"/>
    <cellStyle name="Heading 3 18" xfId="1502"/>
    <cellStyle name="Heading 3 19" xfId="1504"/>
    <cellStyle name="Heading 3 2" xfId="1505"/>
    <cellStyle name="Heading 3 20" xfId="1495"/>
    <cellStyle name="Heading 3 21" xfId="1497"/>
    <cellStyle name="Heading 3 22" xfId="1499"/>
    <cellStyle name="Heading 3 23" xfId="1501"/>
    <cellStyle name="Heading 3 24" xfId="1503"/>
    <cellStyle name="Heading 3 25" xfId="1507"/>
    <cellStyle name="Heading 3 26" xfId="47"/>
    <cellStyle name="Heading 3 27" xfId="68"/>
    <cellStyle name="Heading 3 28" xfId="75"/>
    <cellStyle name="Heading 3 29" xfId="78"/>
    <cellStyle name="Heading 3 3" xfId="1508"/>
    <cellStyle name="Heading 3 30" xfId="1506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09"/>
    <cellStyle name="Heading 3 38" xfId="1510"/>
    <cellStyle name="Heading 3 39" xfId="1512"/>
    <cellStyle name="Heading 3 4" xfId="1513"/>
    <cellStyle name="Heading 3 40" xfId="59"/>
    <cellStyle name="Heading 3 41" xfId="2107"/>
    <cellStyle name="Heading 3 5" xfId="1514"/>
    <cellStyle name="Heading 3 6" xfId="1515"/>
    <cellStyle name="Heading 3 7" xfId="1516"/>
    <cellStyle name="Heading 3 8" xfId="1517"/>
    <cellStyle name="Heading 3 9" xfId="1518"/>
    <cellStyle name="Heading 4 10" xfId="1521"/>
    <cellStyle name="Heading 4 11" xfId="1524"/>
    <cellStyle name="Heading 4 12" xfId="1527"/>
    <cellStyle name="Heading 4 13" xfId="1530"/>
    <cellStyle name="Heading 4 14" xfId="1533"/>
    <cellStyle name="Heading 4 15" xfId="1537"/>
    <cellStyle name="Heading 4 16" xfId="1541"/>
    <cellStyle name="Heading 4 17" xfId="1545"/>
    <cellStyle name="Heading 4 18" xfId="1549"/>
    <cellStyle name="Heading 4 19" xfId="1553"/>
    <cellStyle name="Heading 4 2" xfId="1554"/>
    <cellStyle name="Heading 4 20" xfId="1536"/>
    <cellStyle name="Heading 4 21" xfId="1540"/>
    <cellStyle name="Heading 4 22" xfId="1544"/>
    <cellStyle name="Heading 4 23" xfId="1548"/>
    <cellStyle name="Heading 4 24" xfId="1552"/>
    <cellStyle name="Heading 4 25" xfId="1558"/>
    <cellStyle name="Heading 4 26" xfId="1562"/>
    <cellStyle name="Heading 4 27" xfId="1566"/>
    <cellStyle name="Heading 4 28" xfId="1570"/>
    <cellStyle name="Heading 4 29" xfId="1574"/>
    <cellStyle name="Heading 4 3" xfId="1575"/>
    <cellStyle name="Heading 4 30" xfId="1557"/>
    <cellStyle name="Heading 4 31" xfId="1561"/>
    <cellStyle name="Heading 4 32" xfId="1565"/>
    <cellStyle name="Heading 4 33" xfId="1569"/>
    <cellStyle name="Heading 4 34" xfId="1573"/>
    <cellStyle name="Heading 4 35" xfId="1579"/>
    <cellStyle name="Heading 4 36" xfId="1582"/>
    <cellStyle name="Heading 4 37" xfId="1585"/>
    <cellStyle name="Heading 4 38" xfId="1588"/>
    <cellStyle name="Heading 4 39" xfId="1590"/>
    <cellStyle name="Heading 4 4" xfId="1591"/>
    <cellStyle name="Heading 4 40" xfId="1578"/>
    <cellStyle name="Heading 4 41" xfId="2108"/>
    <cellStyle name="Heading 4 5" xfId="1592"/>
    <cellStyle name="Heading 4 6" xfId="1593"/>
    <cellStyle name="Heading 4 7" xfId="1594"/>
    <cellStyle name="Heading 4 8" xfId="1595"/>
    <cellStyle name="Heading 4 9" xfId="1596"/>
    <cellStyle name="Heading1" xfId="1597"/>
    <cellStyle name="Hyperlink 2" xfId="1598"/>
    <cellStyle name="Hyperlink 2 2" xfId="2109"/>
    <cellStyle name="Input [yellow]" xfId="524"/>
    <cellStyle name="Input 10" xfId="1599"/>
    <cellStyle name="Input 11" xfId="1600"/>
    <cellStyle name="Input 12" xfId="1601"/>
    <cellStyle name="Input 13" xfId="1602"/>
    <cellStyle name="Input 14" xfId="1603"/>
    <cellStyle name="Input 15" xfId="1605"/>
    <cellStyle name="Input 16" xfId="1607"/>
    <cellStyle name="Input 17" xfId="1609"/>
    <cellStyle name="Input 18" xfId="1611"/>
    <cellStyle name="Input 19" xfId="1613"/>
    <cellStyle name="Input 2" xfId="1427"/>
    <cellStyle name="Input 2 2" xfId="2111"/>
    <cellStyle name="Input 20" xfId="1604"/>
    <cellStyle name="Input 21" xfId="1606"/>
    <cellStyle name="Input 22" xfId="1608"/>
    <cellStyle name="Input 23" xfId="1610"/>
    <cellStyle name="Input 24" xfId="1612"/>
    <cellStyle name="Input 25" xfId="1615"/>
    <cellStyle name="Input 26" xfId="1617"/>
    <cellStyle name="Input 27" xfId="1619"/>
    <cellStyle name="Input 28" xfId="1621"/>
    <cellStyle name="Input 29" xfId="1623"/>
    <cellStyle name="Input 3" xfId="1430"/>
    <cellStyle name="Input 30" xfId="1614"/>
    <cellStyle name="Input 31" xfId="1616"/>
    <cellStyle name="Input 32" xfId="1618"/>
    <cellStyle name="Input 33" xfId="1620"/>
    <cellStyle name="Input 34" xfId="1622"/>
    <cellStyle name="Input 35" xfId="1625"/>
    <cellStyle name="Input 36" xfId="1626"/>
    <cellStyle name="Input 37" xfId="1627"/>
    <cellStyle name="Input 38" xfId="1630"/>
    <cellStyle name="Input 39" xfId="1631"/>
    <cellStyle name="Input 4" xfId="1434"/>
    <cellStyle name="Input 40" xfId="1624"/>
    <cellStyle name="Input 41" xfId="2110"/>
    <cellStyle name="Input 42" xfId="2190"/>
    <cellStyle name="Input 43" xfId="2193"/>
    <cellStyle name="Input 44" xfId="2197"/>
    <cellStyle name="Input 45" xfId="2194"/>
    <cellStyle name="Input 5" xfId="1437"/>
    <cellStyle name="Input 6" xfId="1440"/>
    <cellStyle name="Input 7" xfId="1443"/>
    <cellStyle name="Input 8" xfId="1116"/>
    <cellStyle name="Input 9" xfId="1120"/>
    <cellStyle name="Linked Cell 10" xfId="1632"/>
    <cellStyle name="Linked Cell 11" xfId="1633"/>
    <cellStyle name="Linked Cell 12" xfId="1634"/>
    <cellStyle name="Linked Cell 13" xfId="1635"/>
    <cellStyle name="Linked Cell 14" xfId="1636"/>
    <cellStyle name="Linked Cell 15" xfId="1638"/>
    <cellStyle name="Linked Cell 16" xfId="1640"/>
    <cellStyle name="Linked Cell 17" xfId="1642"/>
    <cellStyle name="Linked Cell 18" xfId="1644"/>
    <cellStyle name="Linked Cell 19" xfId="1646"/>
    <cellStyle name="Linked Cell 2" xfId="1647"/>
    <cellStyle name="Linked Cell 20" xfId="1637"/>
    <cellStyle name="Linked Cell 21" xfId="1639"/>
    <cellStyle name="Linked Cell 22" xfId="1641"/>
    <cellStyle name="Linked Cell 23" xfId="1643"/>
    <cellStyle name="Linked Cell 24" xfId="1645"/>
    <cellStyle name="Linked Cell 25" xfId="1649"/>
    <cellStyle name="Linked Cell 26" xfId="1651"/>
    <cellStyle name="Linked Cell 27" xfId="1653"/>
    <cellStyle name="Linked Cell 28" xfId="1655"/>
    <cellStyle name="Linked Cell 29" xfId="1657"/>
    <cellStyle name="Linked Cell 3" xfId="1658"/>
    <cellStyle name="Linked Cell 30" xfId="1648"/>
    <cellStyle name="Linked Cell 31" xfId="1650"/>
    <cellStyle name="Linked Cell 32" xfId="1652"/>
    <cellStyle name="Linked Cell 33" xfId="1654"/>
    <cellStyle name="Linked Cell 34" xfId="1656"/>
    <cellStyle name="Linked Cell 35" xfId="1660"/>
    <cellStyle name="Linked Cell 36" xfId="1661"/>
    <cellStyle name="Linked Cell 37" xfId="1662"/>
    <cellStyle name="Linked Cell 38" xfId="1663"/>
    <cellStyle name="Linked Cell 39" xfId="1664"/>
    <cellStyle name="Linked Cell 4" xfId="1665"/>
    <cellStyle name="Linked Cell 40" xfId="1659"/>
    <cellStyle name="Linked Cell 41" xfId="2112"/>
    <cellStyle name="Linked Cell 5" xfId="1666"/>
    <cellStyle name="Linked Cell 6" xfId="1667"/>
    <cellStyle name="Linked Cell 7" xfId="1668"/>
    <cellStyle name="Linked Cell 8" xfId="1669"/>
    <cellStyle name="Linked Cell 9" xfId="1670"/>
    <cellStyle name="Neutral 10" xfId="1671"/>
    <cellStyle name="Neutral 11" xfId="1672"/>
    <cellStyle name="Neutral 12" xfId="1673"/>
    <cellStyle name="Neutral 13" xfId="1674"/>
    <cellStyle name="Neutral 14" xfId="1675"/>
    <cellStyle name="Neutral 15" xfId="1677"/>
    <cellStyle name="Neutral 16" xfId="1679"/>
    <cellStyle name="Neutral 17" xfId="1304"/>
    <cellStyle name="Neutral 18" xfId="1307"/>
    <cellStyle name="Neutral 19" xfId="1310"/>
    <cellStyle name="Neutral 2" xfId="1680"/>
    <cellStyle name="Neutral 20" xfId="1676"/>
    <cellStyle name="Neutral 21" xfId="1678"/>
    <cellStyle name="Neutral 22" xfId="1303"/>
    <cellStyle name="Neutral 23" xfId="1306"/>
    <cellStyle name="Neutral 24" xfId="1309"/>
    <cellStyle name="Neutral 25" xfId="1313"/>
    <cellStyle name="Neutral 26" xfId="1682"/>
    <cellStyle name="Neutral 27" xfId="1684"/>
    <cellStyle name="Neutral 28" xfId="1686"/>
    <cellStyle name="Neutral 29" xfId="1688"/>
    <cellStyle name="Neutral 3" xfId="1222"/>
    <cellStyle name="Neutral 30" xfId="1312"/>
    <cellStyle name="Neutral 31" xfId="1681"/>
    <cellStyle name="Neutral 32" xfId="1683"/>
    <cellStyle name="Neutral 33" xfId="1685"/>
    <cellStyle name="Neutral 34" xfId="1687"/>
    <cellStyle name="Neutral 35" xfId="1691"/>
    <cellStyle name="Neutral 36" xfId="1693"/>
    <cellStyle name="Neutral 37" xfId="1694"/>
    <cellStyle name="Neutral 38" xfId="1695"/>
    <cellStyle name="Neutral 39" xfId="1696"/>
    <cellStyle name="Neutral 4" xfId="1225"/>
    <cellStyle name="Neutral 40" xfId="1690"/>
    <cellStyle name="Neutral 41" xfId="2113"/>
    <cellStyle name="Neutral 5" xfId="1227"/>
    <cellStyle name="Neutral 6" xfId="1230"/>
    <cellStyle name="Neutral 7" xfId="1232"/>
    <cellStyle name="Neutral 8" xfId="1234"/>
    <cellStyle name="Neutral 9" xfId="1237"/>
    <cellStyle name="no dec" xfId="1697"/>
    <cellStyle name="Normal" xfId="0" builtinId="0"/>
    <cellStyle name="Normal - Style1" xfId="80"/>
    <cellStyle name="Normal 10" xfId="1698"/>
    <cellStyle name="Normal 10 2" xfId="1699"/>
    <cellStyle name="Normal 10 2 2" xfId="646"/>
    <cellStyle name="Normal 10 3" xfId="1700"/>
    <cellStyle name="Normal 10 4" xfId="2114"/>
    <cellStyle name="Normal 10_Lead -  NU 31-3-54" xfId="698"/>
    <cellStyle name="Normal 11" xfId="1701"/>
    <cellStyle name="Normal 11 2" xfId="1702"/>
    <cellStyle name="Normal 11 3" xfId="1703"/>
    <cellStyle name="Normal 12" xfId="1704"/>
    <cellStyle name="Normal 12 2" xfId="1705"/>
    <cellStyle name="Normal 12 3" xfId="48"/>
    <cellStyle name="Normal 13" xfId="1706"/>
    <cellStyle name="Normal 13 2" xfId="1707"/>
    <cellStyle name="Normal 13 3" xfId="1708"/>
    <cellStyle name="Normal 14" xfId="1709"/>
    <cellStyle name="Normal 14 2" xfId="1710"/>
    <cellStyle name="Normal 14 3" xfId="1711"/>
    <cellStyle name="Normal 14_Q2-54+บิล แลนด์-นุ่น(1)" xfId="1712"/>
    <cellStyle name="Normal 15" xfId="1714"/>
    <cellStyle name="Normal 15 2" xfId="1716"/>
    <cellStyle name="Normal 15 3" xfId="1718"/>
    <cellStyle name="Normal 15_Q2-54+บิล แลนด์-นุ่น(1)" xfId="1325"/>
    <cellStyle name="Normal 16" xfId="1720"/>
    <cellStyle name="Normal 17" xfId="1520"/>
    <cellStyle name="Normal 18" xfId="1523"/>
    <cellStyle name="Normal 18 2" xfId="1721"/>
    <cellStyle name="Normal 18 3" xfId="1722"/>
    <cellStyle name="Normal 18_Lead - N Praram 9 31-3-54" xfId="1725"/>
    <cellStyle name="Normal 19" xfId="1526"/>
    <cellStyle name="Normal 2" xfId="1726"/>
    <cellStyle name="Normal 2 10" xfId="1727"/>
    <cellStyle name="Normal 2 2" xfId="1728"/>
    <cellStyle name="Normal 2 2 2" xfId="1730"/>
    <cellStyle name="Normal 2 2 3" xfId="2115"/>
    <cellStyle name="Normal 2 3" xfId="1731"/>
    <cellStyle name="Normal 2 3 2" xfId="1732"/>
    <cellStyle name="Normal 2 3 3" xfId="2116"/>
    <cellStyle name="Normal 2 4" xfId="1733"/>
    <cellStyle name="Normal 2 4 2" xfId="159"/>
    <cellStyle name="Normal 2 4 3" xfId="2117"/>
    <cellStyle name="Normal 2_40-1 บิลแลนด์" xfId="1734"/>
    <cellStyle name="Normal 20" xfId="1713"/>
    <cellStyle name="Normal 20 2" xfId="1715"/>
    <cellStyle name="Normal 20 3" xfId="1717"/>
    <cellStyle name="Normal 21" xfId="1719"/>
    <cellStyle name="Normal 21 3" xfId="1735"/>
    <cellStyle name="Normal 22" xfId="1519"/>
    <cellStyle name="Normal 23" xfId="1522"/>
    <cellStyle name="Normal 24" xfId="1525"/>
    <cellStyle name="Normal 25" xfId="1529"/>
    <cellStyle name="Normal 26" xfId="1532"/>
    <cellStyle name="Normal 27" xfId="1535"/>
    <cellStyle name="Normal 28" xfId="1539"/>
    <cellStyle name="Normal 29" xfId="1543"/>
    <cellStyle name="Normal 3" xfId="1736"/>
    <cellStyle name="Normal 3 10" xfId="2195"/>
    <cellStyle name="Normal 3 2" xfId="1737"/>
    <cellStyle name="Normal 3 2 2" xfId="1738"/>
    <cellStyle name="Normal 3 2_FA" xfId="1739"/>
    <cellStyle name="Normal 3 3" xfId="1740"/>
    <cellStyle name="Normal 3 4" xfId="1741"/>
    <cellStyle name="Normal 3 5" xfId="1742"/>
    <cellStyle name="Normal 3 6" xfId="1743"/>
    <cellStyle name="Normal 3 7" xfId="2118"/>
    <cellStyle name="Normal 3 8" xfId="2191"/>
    <cellStyle name="Normal 3 9" xfId="2196"/>
    <cellStyle name="Normal 3_Book1" xfId="62"/>
    <cellStyle name="Normal 30" xfId="1528"/>
    <cellStyle name="Normal 31" xfId="1531"/>
    <cellStyle name="Normal 32" xfId="1534"/>
    <cellStyle name="Normal 33" xfId="1538"/>
    <cellStyle name="Normal 34" xfId="1542"/>
    <cellStyle name="Normal 35" xfId="1547"/>
    <cellStyle name="Normal 36" xfId="1551"/>
    <cellStyle name="Normal 37" xfId="1556"/>
    <cellStyle name="Normal 38" xfId="1560"/>
    <cellStyle name="Normal 39" xfId="1564"/>
    <cellStyle name="Normal 4" xfId="1744"/>
    <cellStyle name="Normal 4 2" xfId="1745"/>
    <cellStyle name="Normal 4 3" xfId="1746"/>
    <cellStyle name="Normal 4 3 2" xfId="1747"/>
    <cellStyle name="Normal 4 4" xfId="1748"/>
    <cellStyle name="Normal 4 5" xfId="1749"/>
    <cellStyle name="Normal 4 6" xfId="2119"/>
    <cellStyle name="Normal 4_J136_JSW_Lead_Q1'52_090710" xfId="1750"/>
    <cellStyle name="Normal 40" xfId="1546"/>
    <cellStyle name="Normal 41" xfId="1550"/>
    <cellStyle name="Normal 42" xfId="1555"/>
    <cellStyle name="Normal 43" xfId="1559"/>
    <cellStyle name="Normal 43 2 2" xfId="1751"/>
    <cellStyle name="Normal 44" xfId="1563"/>
    <cellStyle name="Normal 45" xfId="1568"/>
    <cellStyle name="Normal 45 2" xfId="893"/>
    <cellStyle name="Normal 45 3" xfId="895"/>
    <cellStyle name="Normal 46" xfId="1572"/>
    <cellStyle name="Normal 47" xfId="1577"/>
    <cellStyle name="Normal 48" xfId="1581"/>
    <cellStyle name="Normal 48 2" xfId="1752"/>
    <cellStyle name="Normal 49" xfId="1584"/>
    <cellStyle name="Normal 5" xfId="1753"/>
    <cellStyle name="Normal 5 2" xfId="1115"/>
    <cellStyle name="Normal 5 3" xfId="2120"/>
    <cellStyle name="Normal 5_Q2-54+บิล แลนด์-นุ่น(1)" xfId="1754"/>
    <cellStyle name="Normal 50" xfId="1567"/>
    <cellStyle name="Normal 50 2" xfId="892"/>
    <cellStyle name="Normal 51" xfId="1571"/>
    <cellStyle name="Normal 52" xfId="1576"/>
    <cellStyle name="Normal 53" xfId="1580"/>
    <cellStyle name="Normal 54" xfId="1583"/>
    <cellStyle name="Normal 55" xfId="1587"/>
    <cellStyle name="Normal 56" xfId="1589"/>
    <cellStyle name="Normal 57" xfId="45"/>
    <cellStyle name="Normal 58" xfId="1755"/>
    <cellStyle name="Normal 59" xfId="1757"/>
    <cellStyle name="Normal 6" xfId="1758"/>
    <cellStyle name="Normal 6 2" xfId="1759"/>
    <cellStyle name="Normal 6 2 2" xfId="1760"/>
    <cellStyle name="Normal 6 2 3" xfId="1761"/>
    <cellStyle name="Normal 6 2 4" xfId="1762"/>
    <cellStyle name="Normal 6 3" xfId="1763"/>
    <cellStyle name="Normal 6 4" xfId="1764"/>
    <cellStyle name="Normal 6 5" xfId="1765"/>
    <cellStyle name="Normal 6 6" xfId="2121"/>
    <cellStyle name="Normal 6_FA BL" xfId="1766"/>
    <cellStyle name="Normal 60" xfId="1586"/>
    <cellStyle name="Normal 61" xfId="2044"/>
    <cellStyle name="Normal 62" xfId="2167"/>
    <cellStyle name="Normal 64" xfId="1756"/>
    <cellStyle name="Normal 7" xfId="1767"/>
    <cellStyle name="Normal 7 2" xfId="21"/>
    <cellStyle name="Normal 7 3" xfId="1768"/>
    <cellStyle name="Normal 7 4" xfId="2122"/>
    <cellStyle name="Normal 7_FA" xfId="1769"/>
    <cellStyle name="Normal 8" xfId="1770"/>
    <cellStyle name="Normal 8 2" xfId="1771"/>
    <cellStyle name="Normal 8 2 2" xfId="1772"/>
    <cellStyle name="Normal 8 3" xfId="1773"/>
    <cellStyle name="Normal 8 4" xfId="2123"/>
    <cellStyle name="Normal 9" xfId="1774"/>
    <cellStyle name="Normal 9 2" xfId="1775"/>
    <cellStyle name="Normal 9 3" xfId="1776"/>
    <cellStyle name="Normal 9 4" xfId="2124"/>
    <cellStyle name="Normal_C779A0245" xfId="1253"/>
    <cellStyle name="Normal_M033T4" xfId="1511"/>
    <cellStyle name="Normal_Pre-Built-Mar'51-t3 2" xfId="1777"/>
    <cellStyle name="Note 10" xfId="1778"/>
    <cellStyle name="Note 11" xfId="1779"/>
    <cellStyle name="Note 12" xfId="1780"/>
    <cellStyle name="Note 13" xfId="1781"/>
    <cellStyle name="Note 14" xfId="1782"/>
    <cellStyle name="Note 15" xfId="1784"/>
    <cellStyle name="Note 16" xfId="1786"/>
    <cellStyle name="Note 17" xfId="1788"/>
    <cellStyle name="Note 18" xfId="1790"/>
    <cellStyle name="Note 19" xfId="1792"/>
    <cellStyle name="Note 2" xfId="1793"/>
    <cellStyle name="Note 2 2" xfId="2126"/>
    <cellStyle name="Note 20" xfId="1783"/>
    <cellStyle name="Note 21" xfId="1785"/>
    <cellStyle name="Note 22" xfId="1787"/>
    <cellStyle name="Note 23" xfId="1789"/>
    <cellStyle name="Note 24" xfId="1791"/>
    <cellStyle name="Note 25" xfId="1795"/>
    <cellStyle name="Note 26" xfId="1797"/>
    <cellStyle name="Note 27" xfId="1799"/>
    <cellStyle name="Note 28" xfId="1801"/>
    <cellStyle name="Note 29" xfId="1803"/>
    <cellStyle name="Note 3" xfId="1804"/>
    <cellStyle name="Note 30" xfId="1794"/>
    <cellStyle name="Note 31" xfId="1796"/>
    <cellStyle name="Note 32" xfId="1798"/>
    <cellStyle name="Note 33" xfId="1800"/>
    <cellStyle name="Note 34" xfId="1802"/>
    <cellStyle name="Note 35" xfId="1806"/>
    <cellStyle name="Note 36" xfId="1807"/>
    <cellStyle name="Note 37" xfId="1351"/>
    <cellStyle name="Note 38" xfId="1808"/>
    <cellStyle name="Note 39" xfId="1809"/>
    <cellStyle name="Note 4" xfId="1810"/>
    <cellStyle name="Note 40" xfId="1805"/>
    <cellStyle name="Note 41" xfId="2125"/>
    <cellStyle name="Note 5" xfId="1811"/>
    <cellStyle name="Note 6" xfId="1812"/>
    <cellStyle name="Note 7" xfId="1813"/>
    <cellStyle name="Note 8" xfId="1814"/>
    <cellStyle name="Note 9" xfId="1815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8"/>
    <cellStyle name="Output 17" xfId="1820"/>
    <cellStyle name="Output 18" xfId="1822"/>
    <cellStyle name="Output 19" xfId="1824"/>
    <cellStyle name="Output 2" xfId="1826"/>
    <cellStyle name="Output 2 2" xfId="2128"/>
    <cellStyle name="Output 20" xfId="498"/>
    <cellStyle name="Output 21" xfId="1817"/>
    <cellStyle name="Output 22" xfId="1819"/>
    <cellStyle name="Output 23" xfId="1821"/>
    <cellStyle name="Output 24" xfId="1823"/>
    <cellStyle name="Output 25" xfId="1828"/>
    <cellStyle name="Output 26" xfId="1830"/>
    <cellStyle name="Output 27" xfId="1832"/>
    <cellStyle name="Output 28" xfId="1834"/>
    <cellStyle name="Output 29" xfId="1836"/>
    <cellStyle name="Output 3" xfId="1724"/>
    <cellStyle name="Output 30" xfId="1827"/>
    <cellStyle name="Output 31" xfId="1829"/>
    <cellStyle name="Output 32" xfId="1831"/>
    <cellStyle name="Output 33" xfId="1833"/>
    <cellStyle name="Output 34" xfId="1835"/>
    <cellStyle name="Output 35" xfId="1838"/>
    <cellStyle name="Output 36" xfId="1839"/>
    <cellStyle name="Output 37" xfId="1840"/>
    <cellStyle name="Output 38" xfId="1841"/>
    <cellStyle name="Output 39" xfId="1842"/>
    <cellStyle name="Output 4" xfId="1844"/>
    <cellStyle name="Output 40" xfId="1837"/>
    <cellStyle name="Output 41" xfId="2127"/>
    <cellStyle name="Output 5" xfId="1846"/>
    <cellStyle name="Output 6" xfId="1848"/>
    <cellStyle name="Output 7" xfId="1851"/>
    <cellStyle name="Output 8" xfId="1854"/>
    <cellStyle name="Output 9" xfId="1857"/>
    <cellStyle name="Percent" xfId="18" builtinId="5"/>
    <cellStyle name="Percent (0)" xfId="1858"/>
    <cellStyle name="Percent [2]" xfId="1859"/>
    <cellStyle name="Percent [2] 2" xfId="738"/>
    <cellStyle name="Percent [2] 3" xfId="740"/>
    <cellStyle name="Percent [2] 4" xfId="742"/>
    <cellStyle name="Percent 10" xfId="1860"/>
    <cellStyle name="Percent 2" xfId="1175"/>
    <cellStyle name="Percent 2 2" xfId="253"/>
    <cellStyle name="Percent 2 2 2" xfId="2130"/>
    <cellStyle name="Percent 2 3" xfId="260"/>
    <cellStyle name="Percent 2 3 2" xfId="2131"/>
    <cellStyle name="Percent 2 4" xfId="1862"/>
    <cellStyle name="Percent 2 5" xfId="1863"/>
    <cellStyle name="Percent 2 6" xfId="1864"/>
    <cellStyle name="Percent 2 7" xfId="2129"/>
    <cellStyle name="Percent 2_Q1-54 บิลท์ แลนด์" xfId="1865"/>
    <cellStyle name="Percent 3" xfId="1177"/>
    <cellStyle name="Percent 3 2" xfId="130"/>
    <cellStyle name="Percent 3 3" xfId="133"/>
    <cellStyle name="Percent 3 4" xfId="2132"/>
    <cellStyle name="Percent 4" xfId="1179"/>
    <cellStyle name="Percent 4 2" xfId="61"/>
    <cellStyle name="Percent 4 3" xfId="2133"/>
    <cellStyle name="Percent 5" xfId="1181"/>
    <cellStyle name="Percent 5 2" xfId="2134"/>
    <cellStyle name="Percent 6" xfId="1183"/>
    <cellStyle name="Percent 6 2" xfId="2135"/>
    <cellStyle name="Percent 7" xfId="1185"/>
    <cellStyle name="Percent 8" xfId="1188"/>
    <cellStyle name="Percent 9" xfId="1191"/>
    <cellStyle name="Quantity" xfId="1861"/>
    <cellStyle name="Quantity 2" xfId="663"/>
    <cellStyle name="Quantity 3" xfId="666"/>
    <cellStyle name="Quantity 4" xfId="670"/>
    <cellStyle name="Quantity_FA BL" xfId="1866"/>
    <cellStyle name="Result" xfId="120"/>
    <cellStyle name="Result2" xfId="1868"/>
    <cellStyle name="Tickmark" xfId="565"/>
    <cellStyle name="Title 10" xfId="1825"/>
    <cellStyle name="Title 11" xfId="1723"/>
    <cellStyle name="Title 12" xfId="1843"/>
    <cellStyle name="Title 13" xfId="1845"/>
    <cellStyle name="Title 14" xfId="1847"/>
    <cellStyle name="Title 15" xfId="1850"/>
    <cellStyle name="Title 16" xfId="1853"/>
    <cellStyle name="Title 17" xfId="1856"/>
    <cellStyle name="Title 18" xfId="1870"/>
    <cellStyle name="Title 19" xfId="1872"/>
    <cellStyle name="Title 2" xfId="792"/>
    <cellStyle name="Title 20" xfId="1849"/>
    <cellStyle name="Title 21" xfId="1852"/>
    <cellStyle name="Title 22" xfId="1855"/>
    <cellStyle name="Title 23" xfId="1869"/>
    <cellStyle name="Title 24" xfId="1871"/>
    <cellStyle name="Title 25" xfId="1874"/>
    <cellStyle name="Title 26" xfId="1876"/>
    <cellStyle name="Title 27" xfId="1878"/>
    <cellStyle name="Title 28" xfId="1880"/>
    <cellStyle name="Title 29" xfId="1882"/>
    <cellStyle name="Title 3" xfId="794"/>
    <cellStyle name="Title 30" xfId="1873"/>
    <cellStyle name="Title 31" xfId="1875"/>
    <cellStyle name="Title 32" xfId="1877"/>
    <cellStyle name="Title 33" xfId="1879"/>
    <cellStyle name="Title 34" xfId="1881"/>
    <cellStyle name="Title 35" xfId="1884"/>
    <cellStyle name="Title 36" xfId="1885"/>
    <cellStyle name="Title 37" xfId="1886"/>
    <cellStyle name="Title 38" xfId="1887"/>
    <cellStyle name="Title 39" xfId="1888"/>
    <cellStyle name="Title 4" xfId="797"/>
    <cellStyle name="Title 40" xfId="1883"/>
    <cellStyle name="Title 41" xfId="2136"/>
    <cellStyle name="Title 5" xfId="800"/>
    <cellStyle name="Title 6" xfId="803"/>
    <cellStyle name="Title 7" xfId="806"/>
    <cellStyle name="Title 8" xfId="810"/>
    <cellStyle name="Title 9" xfId="813"/>
    <cellStyle name="Total 10" xfId="1889"/>
    <cellStyle name="Total 11" xfId="1890"/>
    <cellStyle name="Total 12" xfId="1891"/>
    <cellStyle name="Total 13" xfId="1892"/>
    <cellStyle name="Total 14" xfId="1893"/>
    <cellStyle name="Total 15" xfId="1895"/>
    <cellStyle name="Total 16" xfId="1897"/>
    <cellStyle name="Total 17" xfId="1899"/>
    <cellStyle name="Total 18" xfId="1901"/>
    <cellStyle name="Total 19" xfId="1903"/>
    <cellStyle name="Total 2" xfId="1904"/>
    <cellStyle name="Total 2 2" xfId="2138"/>
    <cellStyle name="Total 20" xfId="1894"/>
    <cellStyle name="Total 21" xfId="1896"/>
    <cellStyle name="Total 22" xfId="1898"/>
    <cellStyle name="Total 23" xfId="1900"/>
    <cellStyle name="Total 24" xfId="1902"/>
    <cellStyle name="Total 25" xfId="1906"/>
    <cellStyle name="Total 26" xfId="1908"/>
    <cellStyle name="Total 27" xfId="1910"/>
    <cellStyle name="Total 28" xfId="1912"/>
    <cellStyle name="Total 29" xfId="1342"/>
    <cellStyle name="Total 3" xfId="1913"/>
    <cellStyle name="Total 30" xfId="1905"/>
    <cellStyle name="Total 31" xfId="1907"/>
    <cellStyle name="Total 32" xfId="1909"/>
    <cellStyle name="Total 33" xfId="1911"/>
    <cellStyle name="Total 34" xfId="1341"/>
    <cellStyle name="Total 35" xfId="1345"/>
    <cellStyle name="Total 36" xfId="1347"/>
    <cellStyle name="Total 37" xfId="1914"/>
    <cellStyle name="Total 38" xfId="1915"/>
    <cellStyle name="Total 39" xfId="1916"/>
    <cellStyle name="Total 4" xfId="1917"/>
    <cellStyle name="Total 40" xfId="1344"/>
    <cellStyle name="Total 41" xfId="2137"/>
    <cellStyle name="Total 5" xfId="1918"/>
    <cellStyle name="Total 6" xfId="1919"/>
    <cellStyle name="Total 7" xfId="1920"/>
    <cellStyle name="Total 8" xfId="1921"/>
    <cellStyle name="Total 9" xfId="1922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3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5"/>
    <cellStyle name="Warning Text 3" xfId="1926"/>
    <cellStyle name="Warning Text 30" xfId="392"/>
    <cellStyle name="Warning Text 31" xfId="396"/>
    <cellStyle name="Warning Text 32" xfId="401"/>
    <cellStyle name="Warning Text 33" xfId="406"/>
    <cellStyle name="Warning Text 34" xfId="1924"/>
    <cellStyle name="Warning Text 35" xfId="1928"/>
    <cellStyle name="Warning Text 36" xfId="1929"/>
    <cellStyle name="Warning Text 37" xfId="1930"/>
    <cellStyle name="Warning Text 38" xfId="1931"/>
    <cellStyle name="Warning Text 39" xfId="1932"/>
    <cellStyle name="Warning Text 4" xfId="1933"/>
    <cellStyle name="Warning Text 40" xfId="1927"/>
    <cellStyle name="Warning Text 5" xfId="1934"/>
    <cellStyle name="Warning Text 6" xfId="1935"/>
    <cellStyle name="Warning Text 7" xfId="1936"/>
    <cellStyle name="Warning Text 8" xfId="1937"/>
    <cellStyle name="Warning Text 9" xfId="1938"/>
    <cellStyle name="การคำนวณ" xfId="1987"/>
    <cellStyle name="การคำนวณ 2" xfId="2139"/>
    <cellStyle name="การคำนวณ 3" xfId="2140"/>
    <cellStyle name="ข้อความเตือน" xfId="1692"/>
    <cellStyle name="ข้อความเตือน 2" xfId="2141"/>
    <cellStyle name="ข้อความอธิบาย" xfId="1424"/>
    <cellStyle name="ข้อความอธิบาย 2" xfId="2142"/>
    <cellStyle name="เครื่องหมายจุลภาค 10" xfId="1939"/>
    <cellStyle name="เครื่องหมายจุลภาค 10 2" xfId="1940"/>
    <cellStyle name="เครื่องหมายจุลภาค 10 3" xfId="1941"/>
    <cellStyle name="เครื่องหมายจุลภาค 10_Q2-54+บิล แลนด์-นุ่น(1)" xfId="1942"/>
    <cellStyle name="เครื่องหมายจุลภาค 11" xfId="1943"/>
    <cellStyle name="เครื่องหมายจุลภาค 11 2" xfId="1944"/>
    <cellStyle name="เครื่องหมายจุลภาค 11 3" xfId="1945"/>
    <cellStyle name="เครื่องหมายจุลภาค 12" xfId="1946"/>
    <cellStyle name="เครื่องหมายจุลภาค 12 2" xfId="1947"/>
    <cellStyle name="เครื่องหมายจุลภาค 13" xfId="1948"/>
    <cellStyle name="เครื่องหมายจุลภาค 13 2" xfId="1629"/>
    <cellStyle name="เครื่องหมายจุลภาค 14" xfId="1949"/>
    <cellStyle name="เครื่องหมายจุลภาค 14 2" xfId="1950"/>
    <cellStyle name="เครื่องหมายจุลภาค 15" xfId="1952"/>
    <cellStyle name="เครื่องหมายจุลภาค 16" xfId="1953"/>
    <cellStyle name="เครื่องหมายจุลภาค 17" xfId="1954"/>
    <cellStyle name="เครื่องหมายจุลภาค 18" xfId="1955"/>
    <cellStyle name="เครื่องหมายจุลภาค 19" xfId="1956"/>
    <cellStyle name="เครื่องหมายจุลภาค 19 2" xfId="1957"/>
    <cellStyle name="เครื่องหมายจุลภาค 2" xfId="1958"/>
    <cellStyle name="เครื่องหมายจุลภาค 2 2" xfId="1959"/>
    <cellStyle name="เครื่องหมายจุลภาค 2 2 2" xfId="1960"/>
    <cellStyle name="เครื่องหมายจุลภาค 2 2 3" xfId="2144"/>
    <cellStyle name="เครื่องหมายจุลภาค 2 3" xfId="1961"/>
    <cellStyle name="เครื่องหมายจุลภาค 2 3 2" xfId="2145"/>
    <cellStyle name="เครื่องหมายจุลภาค 2 4" xfId="1962"/>
    <cellStyle name="เครื่องหมายจุลภาค 2 4 2" xfId="2146"/>
    <cellStyle name="เครื่องหมายจุลภาค 2 5" xfId="1963"/>
    <cellStyle name="เครื่องหมายจุลภาค 2 6" xfId="1964"/>
    <cellStyle name="เครื่องหมายจุลภาค 2 7" xfId="2143"/>
    <cellStyle name="เครื่องหมายจุลภาค 2_AJE_Preb" xfId="1965"/>
    <cellStyle name="เครื่องหมายจุลภาค 20" xfId="1951"/>
    <cellStyle name="เครื่องหมายจุลภาค 20 2" xfId="1966"/>
    <cellStyle name="เครื่องหมายจุลภาค 3" xfId="1967"/>
    <cellStyle name="เครื่องหมายจุลภาค 3 2" xfId="1087"/>
    <cellStyle name="เครื่องหมายจุลภาค 3 3" xfId="1091"/>
    <cellStyle name="เครื่องหมายจุลภาค 3 4" xfId="2147"/>
    <cellStyle name="เครื่องหมายจุลภาค 3_Q1-54 บิลท์ แลนด์" xfId="1968"/>
    <cellStyle name="เครื่องหมายจุลภาค 4" xfId="1969"/>
    <cellStyle name="เครื่องหมายจุลภาค 4 2" xfId="1970"/>
    <cellStyle name="เครื่องหมายจุลภาค 4 3" xfId="2148"/>
    <cellStyle name="เครื่องหมายจุลภาค 5" xfId="1971"/>
    <cellStyle name="เครื่องหมายจุลภาค 5 2" xfId="2149"/>
    <cellStyle name="เครื่องหมายจุลภาค 6" xfId="1729"/>
    <cellStyle name="เครื่องหมายจุลภาค 6 2" xfId="2150"/>
    <cellStyle name="เครื่องหมายจุลภาค 7" xfId="1258"/>
    <cellStyle name="เครื่องหมายจุลภาค 7 2" xfId="1972"/>
    <cellStyle name="เครื่องหมายจุลภาค 7_Lead -  NU 31-3-54" xfId="1689"/>
    <cellStyle name="เครื่องหมายจุลภาค 8" xfId="1260"/>
    <cellStyle name="เครื่องหมายจุลภาค 9" xfId="1262"/>
    <cellStyle name="เครื่องหมายจุลภาค_budget-land+ก่อสร้าง" xfId="2151"/>
    <cellStyle name="ชื่อเรื่อง" xfId="1988"/>
    <cellStyle name="ชื่อเรื่อง 2" xfId="2152"/>
    <cellStyle name="เซลล์ตรวจสอบ" xfId="1973"/>
    <cellStyle name="เซลล์ตรวจสอบ 2" xfId="2153"/>
    <cellStyle name="เซลล์ที่มีการเชื่อมโยง" xfId="1974"/>
    <cellStyle name="เซลล์ที่มีการเชื่อมโยง 2" xfId="2154"/>
    <cellStyle name="ดี" xfId="1989"/>
    <cellStyle name="ดี 2" xfId="2155"/>
    <cellStyle name="ปกติ 10" xfId="1990"/>
    <cellStyle name="ปกติ 10 2" xfId="1816"/>
    <cellStyle name="ปกติ 11" xfId="1991"/>
    <cellStyle name="ปกติ 11 2" xfId="1992"/>
    <cellStyle name="ปกติ 12" xfId="1993"/>
    <cellStyle name="ปกติ 13" xfId="1994"/>
    <cellStyle name="ปกติ 14" xfId="1995"/>
    <cellStyle name="ปกติ 15" xfId="1996"/>
    <cellStyle name="ปกติ 15 2" xfId="1997"/>
    <cellStyle name="ปกติ 16" xfId="1998"/>
    <cellStyle name="ปกติ 16 2" xfId="1999"/>
    <cellStyle name="ปกติ 2" xfId="2000"/>
    <cellStyle name="ปกติ 2 2" xfId="958"/>
    <cellStyle name="ปกติ 2 2 2" xfId="2001"/>
    <cellStyle name="ปกติ 2 2 3" xfId="2002"/>
    <cellStyle name="ปกติ 2 2 3 2" xfId="2158"/>
    <cellStyle name="ปกติ 2 2 4" xfId="2157"/>
    <cellStyle name="ปกติ 2 3" xfId="961"/>
    <cellStyle name="ปกติ 2 3 2" xfId="2160"/>
    <cellStyle name="ปกติ 2 3 3" xfId="2159"/>
    <cellStyle name="ปกติ 2 4" xfId="964"/>
    <cellStyle name="ปกติ 2 5" xfId="968"/>
    <cellStyle name="ปกติ 2 6" xfId="971"/>
    <cellStyle name="ปกติ 2 7" xfId="2156"/>
    <cellStyle name="ปกติ 2_40-1 บิลแลนด์" xfId="2003"/>
    <cellStyle name="ปกติ 3" xfId="2004"/>
    <cellStyle name="ปกติ 3 2" xfId="2005"/>
    <cellStyle name="ปกติ 3 2 2" xfId="2006"/>
    <cellStyle name="ปกติ 3 2 2 2" xfId="2007"/>
    <cellStyle name="ปกติ 3 2 3" xfId="2008"/>
    <cellStyle name="ปกติ 3 3" xfId="2009"/>
    <cellStyle name="ปกติ 3 3 2" xfId="2010"/>
    <cellStyle name="ปกติ 3 3 3" xfId="2011"/>
    <cellStyle name="ปกติ 3 4" xfId="1984"/>
    <cellStyle name="ปกติ 3_Index Prebuilt" xfId="2012"/>
    <cellStyle name="ปกติ 4" xfId="2013"/>
    <cellStyle name="ปกติ 4 2" xfId="2014"/>
    <cellStyle name="ปกติ 4 2 2" xfId="2015"/>
    <cellStyle name="ปกติ 4 3" xfId="2161"/>
    <cellStyle name="ปกติ 4_Book2" xfId="2016"/>
    <cellStyle name="ปกติ 5" xfId="2017"/>
    <cellStyle name="ปกติ 5 2" xfId="2162"/>
    <cellStyle name="ปกติ 6" xfId="2018"/>
    <cellStyle name="ปกติ 6 2" xfId="2019"/>
    <cellStyle name="ปกติ 6 3" xfId="2163"/>
    <cellStyle name="ปกติ 6_PRE-BUILTQ1-54" xfId="2020"/>
    <cellStyle name="ปกติ 7" xfId="2021"/>
    <cellStyle name="ปกติ 7 2" xfId="2164"/>
    <cellStyle name="ปกติ 8" xfId="2022"/>
    <cellStyle name="ปกติ 8 2" xfId="2165"/>
    <cellStyle name="ปกติ 9" xfId="2023"/>
    <cellStyle name="ปกติ 9 2" xfId="1267"/>
    <cellStyle name="ปกติ 9 3" xfId="2166"/>
    <cellStyle name="ปกติ 9_Lead -  NU 31-3-54" xfId="2024"/>
    <cellStyle name="ปกติ_Book2" xfId="2025"/>
    <cellStyle name="ปกติ_Sheet1" xfId="2026"/>
    <cellStyle name="ปกติ_Sheet1 2" xfId="2027"/>
    <cellStyle name="ปกติ_Sheet1 2 2" xfId="2043"/>
    <cellStyle name="ปกติ_Sheet1_a710T-Dec'49 เอสพีพี ซีรีน" xfId="480"/>
    <cellStyle name="ปกติ_Sheet1_APD-Dec46-T03" xfId="2042"/>
    <cellStyle name="ปกติ_Sheet1_Pre-Built-Mar'51-t3" xfId="2028"/>
    <cellStyle name="ปกติ_Sheet1_Samchai-Jun'50-T3" xfId="2029"/>
    <cellStyle name="ปกติ_Sheet1_TT037T-47 ธนาพัฒน์ แลนด์_a710T-Dec'49 เอสพีพี ซีรีน" xfId="2030"/>
    <cellStyle name="ปกติ_SPC-Dec'50-T3" xfId="2031"/>
    <cellStyle name="ปกติ_SPC-Dec'50-T3_Note new STD" xfId="2032"/>
    <cellStyle name="ป้อนค่า" xfId="2033"/>
    <cellStyle name="ป้อนค่า 2" xfId="2168"/>
    <cellStyle name="ป้อนค่า 3" xfId="2169"/>
    <cellStyle name="ปานกลาง" xfId="2034"/>
    <cellStyle name="ปานกลาง 2" xfId="2035"/>
    <cellStyle name="ปานกลาง 2 2" xfId="2170"/>
    <cellStyle name="เปอร์เซ็นต์ 2" xfId="3"/>
    <cellStyle name="เปอร์เซ็นต์ 2 2" xfId="1975"/>
    <cellStyle name="เปอร์เซ็นต์ 2 3" xfId="1976"/>
    <cellStyle name="เปอร์เซ็นต์ 2 4" xfId="1977"/>
    <cellStyle name="เปอร์เซ็นต์ 2 5" xfId="2171"/>
    <cellStyle name="เปอร์เซ็นต์ 3" xfId="27"/>
    <cellStyle name="เปอร์เซ็นต์ 4" xfId="1978"/>
    <cellStyle name="เปอร์เซ็นต์ 5" xfId="1979"/>
    <cellStyle name="เปอร์เซ็นต์ 5 2" xfId="1980"/>
    <cellStyle name="เปอร์เซ็นต์ 6" xfId="1867"/>
    <cellStyle name="ผลรวม" xfId="2036"/>
    <cellStyle name="ผลรวม 2" xfId="2172"/>
    <cellStyle name="ผลรวม 3" xfId="2173"/>
    <cellStyle name="แย่" xfId="1986"/>
    <cellStyle name="แย่ 2" xfId="2174"/>
    <cellStyle name="ส่วนที่ถูกเน้น1" xfId="656"/>
    <cellStyle name="ส่วนที่ถูกเน้น1 2" xfId="2175"/>
    <cellStyle name="ส่วนที่ถูกเน้น2" xfId="658"/>
    <cellStyle name="ส่วนที่ถูกเน้น2 2" xfId="2176"/>
    <cellStyle name="ส่วนที่ถูกเน้น3" xfId="660"/>
    <cellStyle name="ส่วนที่ถูกเน้น3 2" xfId="2177"/>
    <cellStyle name="ส่วนที่ถูกเน้น4" xfId="662"/>
    <cellStyle name="ส่วนที่ถูกเน้น4 2" xfId="2178"/>
    <cellStyle name="ส่วนที่ถูกเน้น5" xfId="665"/>
    <cellStyle name="ส่วนที่ถูกเน้น5 2" xfId="2179"/>
    <cellStyle name="ส่วนที่ถูกเน้น6" xfId="669"/>
    <cellStyle name="ส่วนที่ถูกเน้น6 2" xfId="2180"/>
    <cellStyle name="เส้นขอบขวา" xfId="783"/>
    <cellStyle name="เส้นขอบขวา 2" xfId="1981"/>
    <cellStyle name="เส้นขอบขวา 3" xfId="1982"/>
    <cellStyle name="เส้นขอบขวา 4" xfId="1983"/>
    <cellStyle name="เส้นขอบขวา_FA BL" xfId="1985"/>
    <cellStyle name="แสดงผล" xfId="1628"/>
    <cellStyle name="แสดงผล 2" xfId="2181"/>
    <cellStyle name="แสดงผล 3" xfId="2182"/>
    <cellStyle name="หมายเหตุ" xfId="2037"/>
    <cellStyle name="หมายเหตุ 2" xfId="2183"/>
    <cellStyle name="หมายเหตุ 3" xfId="2184"/>
    <cellStyle name="หัวเรื่อง 1" xfId="2038"/>
    <cellStyle name="หัวเรื่อง 1 2" xfId="2185"/>
    <cellStyle name="หัวเรื่อง 2" xfId="2039"/>
    <cellStyle name="หัวเรื่อง 2 2" xfId="2186"/>
    <cellStyle name="หัวเรื่อง 3" xfId="2040"/>
    <cellStyle name="หัวเรื่อง 3 2" xfId="2187"/>
    <cellStyle name="หัวเรื่อง 4" xfId="2041"/>
    <cellStyle name="หัวเรื่อง 4 2" xfId="2188"/>
  </cellStyles>
  <dxfs count="0"/>
  <tableStyles count="0" defaultTableStyle="TableStyleMedium2"/>
  <colors>
    <mruColors>
      <color rgb="FF0000FF"/>
      <color rgb="FFFF0066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topLeftCell="A189" zoomScaleNormal="100" zoomScaleSheetLayoutView="100" workbookViewId="0">
      <selection activeCell="N173" sqref="N173"/>
    </sheetView>
  </sheetViews>
  <sheetFormatPr defaultColWidth="9.140625" defaultRowHeight="25.15" customHeight="1" x14ac:dyDescent="0.45"/>
  <cols>
    <col min="1" max="1" width="8.42578125" style="93" customWidth="1"/>
    <col min="2" max="4" width="9.140625" style="93" customWidth="1"/>
    <col min="5" max="5" width="0.85546875" style="93" customWidth="1"/>
    <col min="6" max="6" width="7.7109375" style="93" customWidth="1"/>
    <col min="7" max="7" width="0.7109375" style="93" customWidth="1"/>
    <col min="8" max="8" width="7.7109375" style="93" customWidth="1"/>
    <col min="9" max="9" width="1" style="93" customWidth="1"/>
    <col min="10" max="10" width="17.42578125" style="93" bestFit="1" customWidth="1"/>
    <col min="11" max="11" width="0.85546875" style="93" customWidth="1"/>
    <col min="12" max="12" width="14.28515625" style="93" customWidth="1"/>
    <col min="13" max="13" width="0.85546875" style="93" customWidth="1"/>
    <col min="14" max="14" width="19.5703125" style="93" bestFit="1" customWidth="1"/>
    <col min="15" max="15" width="3" style="93" customWidth="1"/>
    <col min="16" max="16384" width="9.140625" style="93"/>
  </cols>
  <sheetData>
    <row r="1" spans="1:14" ht="26.25" customHeight="1" x14ac:dyDescent="0.4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26.25" customHeight="1" x14ac:dyDescent="0.45">
      <c r="A2" s="140" t="s">
        <v>1013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ht="26.25" customHeight="1" x14ac:dyDescent="0.45">
      <c r="A3" s="146" t="s">
        <v>580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s="470" customFormat="1" ht="26.25" customHeight="1" x14ac:dyDescent="0.45">
      <c r="A4" s="781" t="s">
        <v>579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</row>
    <row r="5" spans="1:14" ht="26.25" customHeight="1" x14ac:dyDescent="0.4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4" ht="26.25" customHeight="1" x14ac:dyDescent="0.45">
      <c r="A6" s="459" t="s">
        <v>1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</row>
    <row r="7" spans="1:14" ht="26.25" customHeight="1" x14ac:dyDescent="0.45">
      <c r="A7" s="87" t="s">
        <v>224</v>
      </c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459"/>
    </row>
    <row r="8" spans="1:14" ht="26.25" customHeight="1" x14ac:dyDescent="0.45">
      <c r="A8" s="83" t="s">
        <v>225</v>
      </c>
      <c r="B8" s="459"/>
      <c r="C8" s="459"/>
      <c r="D8" s="459"/>
      <c r="E8" s="459"/>
      <c r="F8" s="459"/>
      <c r="G8" s="459"/>
      <c r="H8" s="459"/>
      <c r="I8" s="459"/>
      <c r="J8" s="459"/>
      <c r="K8" s="459"/>
      <c r="L8" s="459"/>
      <c r="M8" s="459"/>
    </row>
    <row r="9" spans="1:14" ht="26.25" customHeight="1" x14ac:dyDescent="0.45">
      <c r="A9" s="86" t="s">
        <v>226</v>
      </c>
      <c r="B9" s="459"/>
      <c r="C9" s="459"/>
      <c r="D9" s="459"/>
      <c r="E9" s="459"/>
      <c r="F9" s="459"/>
      <c r="G9" s="459"/>
      <c r="H9" s="459"/>
      <c r="I9" s="459"/>
      <c r="J9" s="459"/>
      <c r="K9" s="459"/>
      <c r="L9" s="459"/>
      <c r="M9" s="459"/>
    </row>
    <row r="10" spans="1:14" s="149" customFormat="1" ht="26.25" customHeight="1" x14ac:dyDescent="0.45">
      <c r="A10" s="86" t="s">
        <v>227</v>
      </c>
      <c r="C10" s="76"/>
      <c r="D10" s="150"/>
      <c r="E10" s="150"/>
      <c r="F10" s="150"/>
      <c r="G10" s="150"/>
      <c r="H10" s="150"/>
      <c r="I10" s="150"/>
      <c r="J10" s="150"/>
      <c r="K10" s="150"/>
    </row>
    <row r="11" spans="1:14" s="149" customFormat="1" ht="26.25" customHeight="1" x14ac:dyDescent="0.45">
      <c r="A11" s="84" t="s">
        <v>628</v>
      </c>
      <c r="C11" s="76"/>
      <c r="D11" s="150"/>
      <c r="E11" s="150"/>
      <c r="F11" s="150"/>
      <c r="G11" s="150"/>
      <c r="H11" s="150"/>
      <c r="I11" s="150"/>
      <c r="J11" s="150"/>
      <c r="K11" s="150"/>
    </row>
    <row r="12" spans="1:14" s="149" customFormat="1" ht="26.25" customHeight="1" x14ac:dyDescent="0.45">
      <c r="A12" s="322" t="s">
        <v>921</v>
      </c>
      <c r="C12" s="76"/>
      <c r="D12" s="150"/>
      <c r="E12" s="150"/>
      <c r="F12" s="150"/>
      <c r="G12" s="150"/>
      <c r="H12" s="150"/>
      <c r="I12" s="150"/>
      <c r="J12" s="150"/>
      <c r="K12" s="150"/>
    </row>
    <row r="13" spans="1:14" s="149" customFormat="1" ht="26.25" customHeight="1" x14ac:dyDescent="0.45">
      <c r="A13" s="83" t="s">
        <v>629</v>
      </c>
      <c r="C13" s="76"/>
      <c r="D13" s="150"/>
      <c r="E13" s="150"/>
      <c r="F13" s="150"/>
      <c r="G13" s="150"/>
      <c r="H13" s="150"/>
      <c r="I13" s="150"/>
      <c r="J13" s="150"/>
      <c r="K13" s="150"/>
    </row>
    <row r="14" spans="1:14" s="149" customFormat="1" ht="26.25" customHeight="1" x14ac:dyDescent="0.45">
      <c r="A14" s="83" t="s">
        <v>630</v>
      </c>
      <c r="C14" s="76"/>
      <c r="D14" s="150"/>
      <c r="E14" s="150"/>
      <c r="F14" s="150"/>
      <c r="G14" s="150"/>
      <c r="H14" s="150"/>
      <c r="I14" s="150"/>
      <c r="J14" s="150"/>
      <c r="K14" s="150"/>
    </row>
    <row r="15" spans="1:14" s="149" customFormat="1" ht="26.25" customHeight="1" x14ac:dyDescent="0.45">
      <c r="A15" s="322" t="s">
        <v>922</v>
      </c>
      <c r="C15" s="76"/>
      <c r="D15" s="150"/>
      <c r="E15" s="150"/>
      <c r="F15" s="150"/>
      <c r="G15" s="150"/>
      <c r="H15" s="150"/>
      <c r="I15" s="150"/>
      <c r="J15" s="150"/>
      <c r="K15" s="150"/>
    </row>
    <row r="16" spans="1:14" s="149" customFormat="1" ht="26.25" customHeight="1" x14ac:dyDescent="0.45">
      <c r="A16" s="83" t="s">
        <v>923</v>
      </c>
      <c r="C16" s="76"/>
      <c r="D16" s="150"/>
      <c r="E16" s="150"/>
      <c r="F16" s="150"/>
      <c r="G16" s="150"/>
      <c r="H16" s="150"/>
      <c r="I16" s="150"/>
      <c r="J16" s="150"/>
      <c r="K16" s="150"/>
    </row>
    <row r="17" spans="1:14" s="149" customFormat="1" ht="26.25" customHeight="1" x14ac:dyDescent="0.45">
      <c r="A17" s="83" t="s">
        <v>631</v>
      </c>
      <c r="C17" s="76"/>
      <c r="D17" s="150"/>
      <c r="E17" s="150"/>
      <c r="F17" s="150"/>
      <c r="G17" s="150"/>
      <c r="H17" s="150"/>
      <c r="I17" s="150"/>
      <c r="J17" s="150"/>
      <c r="K17" s="150"/>
    </row>
    <row r="18" spans="1:14" s="149" customFormat="1" ht="26.25" customHeight="1" x14ac:dyDescent="0.45">
      <c r="A18" s="83" t="s">
        <v>632</v>
      </c>
      <c r="C18" s="76"/>
      <c r="D18" s="150"/>
      <c r="E18" s="150"/>
      <c r="F18" s="150"/>
      <c r="G18" s="150"/>
      <c r="H18" s="150"/>
      <c r="I18" s="150"/>
      <c r="J18" s="150"/>
      <c r="K18" s="150"/>
    </row>
    <row r="19" spans="1:14" s="77" customFormat="1" ht="26.25" customHeight="1" x14ac:dyDescent="0.45">
      <c r="A19" s="77" t="s">
        <v>2</v>
      </c>
    </row>
    <row r="20" spans="1:14" s="174" customFormat="1" ht="26.25" customHeight="1" x14ac:dyDescent="0.45">
      <c r="A20" s="89" t="s">
        <v>634</v>
      </c>
      <c r="B20" s="72"/>
      <c r="C20" s="72"/>
      <c r="D20" s="72"/>
    </row>
    <row r="21" spans="1:14" s="174" customFormat="1" ht="26.25" customHeight="1" x14ac:dyDescent="0.45">
      <c r="A21" s="473" t="s">
        <v>924</v>
      </c>
      <c r="C21" s="72"/>
      <c r="D21" s="72"/>
    </row>
    <row r="22" spans="1:14" s="174" customFormat="1" ht="26.25" customHeight="1" x14ac:dyDescent="0.45">
      <c r="A22" s="89" t="s">
        <v>925</v>
      </c>
      <c r="B22" s="72"/>
      <c r="C22" s="72"/>
      <c r="D22" s="72"/>
    </row>
    <row r="23" spans="1:14" s="174" customFormat="1" ht="26.25" customHeight="1" x14ac:dyDescent="0.45">
      <c r="A23" s="89" t="s">
        <v>926</v>
      </c>
      <c r="B23" s="72"/>
      <c r="C23" s="72"/>
      <c r="D23" s="72"/>
    </row>
    <row r="24" spans="1:14" s="174" customFormat="1" ht="26.25" customHeight="1" x14ac:dyDescent="0.45">
      <c r="A24" s="89" t="s">
        <v>658</v>
      </c>
      <c r="B24" s="72"/>
      <c r="C24" s="72"/>
      <c r="D24" s="72"/>
    </row>
    <row r="25" spans="1:14" s="174" customFormat="1" ht="26.25" customHeight="1" x14ac:dyDescent="0.45">
      <c r="A25" s="473" t="s">
        <v>660</v>
      </c>
    </row>
    <row r="26" spans="1:14" s="174" customFormat="1" ht="26.25" customHeight="1" x14ac:dyDescent="0.45">
      <c r="A26" s="89" t="s">
        <v>659</v>
      </c>
      <c r="B26" s="119"/>
    </row>
    <row r="27" spans="1:14" s="174" customFormat="1" ht="26.25" customHeight="1" x14ac:dyDescent="0.45">
      <c r="A27" s="473" t="s">
        <v>662</v>
      </c>
    </row>
    <row r="28" spans="1:14" s="174" customFormat="1" ht="26.25" customHeight="1" x14ac:dyDescent="0.45">
      <c r="A28" s="474" t="s">
        <v>661</v>
      </c>
      <c r="B28" s="119"/>
    </row>
    <row r="29" spans="1:14" s="119" customFormat="1" ht="26.25" customHeight="1" x14ac:dyDescent="0.45">
      <c r="A29" s="118"/>
      <c r="B29" s="124"/>
      <c r="I29" s="179"/>
      <c r="K29" s="120"/>
      <c r="M29" s="156"/>
    </row>
    <row r="30" spans="1:14" s="119" customFormat="1" ht="26.25" customHeight="1" x14ac:dyDescent="0.45">
      <c r="A30" s="118"/>
      <c r="B30" s="124"/>
      <c r="I30" s="179"/>
      <c r="K30" s="120"/>
      <c r="M30" s="156"/>
    </row>
    <row r="31" spans="1:14" ht="26.25" customHeight="1" x14ac:dyDescent="0.45">
      <c r="A31" s="604"/>
      <c r="B31" s="475" t="s">
        <v>284</v>
      </c>
      <c r="D31" s="195"/>
      <c r="E31" s="195"/>
      <c r="F31" s="476"/>
      <c r="G31" s="476"/>
      <c r="I31" s="604"/>
      <c r="J31" s="604"/>
      <c r="K31" s="604"/>
      <c r="L31" s="604"/>
      <c r="M31" s="604"/>
      <c r="N31" s="604"/>
    </row>
    <row r="32" spans="1:14" ht="26.25" customHeight="1" x14ac:dyDescent="0.45">
      <c r="B32" s="475" t="s">
        <v>408</v>
      </c>
      <c r="D32" s="195"/>
      <c r="E32" s="195"/>
      <c r="F32" s="476"/>
      <c r="G32" s="476"/>
      <c r="I32" s="604"/>
      <c r="J32" s="604"/>
      <c r="K32" s="604"/>
      <c r="L32" s="604"/>
      <c r="M32" s="604"/>
      <c r="N32" s="604"/>
    </row>
    <row r="33" spans="1:14" ht="26.25" customHeight="1" x14ac:dyDescent="0.45">
      <c r="B33" s="475"/>
      <c r="D33" s="195"/>
      <c r="E33" s="195"/>
      <c r="F33" s="476"/>
      <c r="G33" s="476"/>
      <c r="I33" s="604"/>
      <c r="J33" s="604"/>
      <c r="K33" s="604"/>
      <c r="L33" s="604"/>
      <c r="M33" s="604"/>
      <c r="N33" s="604"/>
    </row>
    <row r="34" spans="1:14" ht="28.5" customHeight="1" x14ac:dyDescent="0.45">
      <c r="A34" s="783" t="s">
        <v>4</v>
      </c>
      <c r="B34" s="783"/>
      <c r="C34" s="783"/>
      <c r="D34" s="783"/>
      <c r="E34" s="783"/>
      <c r="F34" s="783"/>
      <c r="G34" s="783"/>
      <c r="H34" s="783"/>
      <c r="I34" s="783"/>
      <c r="J34" s="783"/>
      <c r="K34" s="783"/>
      <c r="L34" s="783"/>
      <c r="M34" s="783"/>
      <c r="N34" s="783"/>
    </row>
    <row r="35" spans="1:14" ht="28.5" customHeight="1" x14ac:dyDescent="0.45">
      <c r="A35" s="605"/>
      <c r="B35" s="605"/>
      <c r="C35" s="605"/>
      <c r="D35" s="605"/>
      <c r="E35" s="605"/>
      <c r="F35" s="605"/>
      <c r="G35" s="605"/>
      <c r="H35" s="605"/>
      <c r="I35" s="605"/>
      <c r="J35" s="605"/>
      <c r="K35" s="605"/>
      <c r="L35" s="605"/>
      <c r="M35" s="605"/>
      <c r="N35" s="605"/>
    </row>
    <row r="36" spans="1:14" ht="28.5" customHeight="1" x14ac:dyDescent="0.45">
      <c r="A36" s="77" t="s">
        <v>380</v>
      </c>
      <c r="B36" s="605"/>
      <c r="C36" s="605"/>
      <c r="D36" s="605"/>
      <c r="E36" s="605"/>
      <c r="F36" s="605"/>
      <c r="G36" s="605"/>
      <c r="H36" s="605"/>
      <c r="I36" s="605"/>
      <c r="J36" s="605"/>
      <c r="K36" s="605"/>
      <c r="L36" s="605"/>
      <c r="M36" s="605"/>
    </row>
    <row r="37" spans="1:14" s="119" customFormat="1" ht="28.5" customHeight="1" x14ac:dyDescent="0.45">
      <c r="A37" s="88" t="s">
        <v>229</v>
      </c>
      <c r="B37" s="152"/>
      <c r="F37" s="118"/>
      <c r="G37" s="118"/>
      <c r="H37" s="153"/>
      <c r="I37" s="121"/>
      <c r="J37" s="121"/>
      <c r="K37" s="121"/>
      <c r="L37" s="122"/>
      <c r="M37" s="122"/>
    </row>
    <row r="38" spans="1:14" s="119" customFormat="1" ht="28.5" customHeight="1" x14ac:dyDescent="0.45">
      <c r="A38" s="400" t="s">
        <v>237</v>
      </c>
      <c r="B38" s="118"/>
      <c r="C38" s="152"/>
      <c r="D38" s="152"/>
      <c r="E38" s="152"/>
      <c r="F38" s="152"/>
      <c r="G38" s="152"/>
      <c r="H38" s="152"/>
      <c r="I38" s="154"/>
      <c r="J38" s="155"/>
      <c r="K38" s="152"/>
      <c r="L38" s="152"/>
      <c r="M38" s="152"/>
    </row>
    <row r="39" spans="1:14" s="119" customFormat="1" ht="28.5" customHeight="1" x14ac:dyDescent="0.45">
      <c r="A39" s="79" t="s">
        <v>928</v>
      </c>
      <c r="B39" s="152"/>
      <c r="C39" s="152"/>
      <c r="D39" s="152"/>
      <c r="E39" s="152"/>
      <c r="F39" s="152"/>
      <c r="G39" s="152"/>
      <c r="H39" s="152"/>
      <c r="I39" s="154"/>
      <c r="J39" s="155"/>
      <c r="K39" s="152"/>
      <c r="L39" s="152"/>
      <c r="M39" s="152"/>
    </row>
    <row r="40" spans="1:14" s="119" customFormat="1" ht="28.5" customHeight="1" x14ac:dyDescent="0.45">
      <c r="A40" s="79" t="s">
        <v>927</v>
      </c>
      <c r="B40" s="152"/>
      <c r="C40" s="152"/>
      <c r="D40" s="152"/>
      <c r="E40" s="152"/>
      <c r="F40" s="152"/>
      <c r="G40" s="152"/>
      <c r="H40" s="152"/>
      <c r="I40" s="154"/>
      <c r="J40" s="155"/>
      <c r="K40" s="152"/>
      <c r="L40" s="152"/>
      <c r="M40" s="152"/>
    </row>
    <row r="41" spans="1:14" s="119" customFormat="1" ht="28.5" customHeight="1" x14ac:dyDescent="0.45">
      <c r="A41" s="79" t="s">
        <v>228</v>
      </c>
      <c r="B41" s="152"/>
      <c r="C41" s="152"/>
      <c r="D41" s="152"/>
      <c r="E41" s="152"/>
      <c r="F41" s="152"/>
      <c r="G41" s="152"/>
      <c r="H41" s="152"/>
      <c r="I41" s="154"/>
      <c r="J41" s="155"/>
      <c r="K41" s="152"/>
      <c r="L41" s="152"/>
      <c r="M41" s="152"/>
    </row>
    <row r="42" spans="1:14" s="119" customFormat="1" ht="28.5" customHeight="1" x14ac:dyDescent="0.45">
      <c r="A42" s="424" t="s">
        <v>657</v>
      </c>
      <c r="B42" s="174"/>
      <c r="F42" s="70"/>
      <c r="G42" s="70"/>
      <c r="J42" s="122"/>
      <c r="K42" s="120"/>
      <c r="M42" s="520"/>
    </row>
    <row r="43" spans="1:14" s="119" customFormat="1" ht="28.5" customHeight="1" x14ac:dyDescent="0.45">
      <c r="A43" s="400" t="s">
        <v>929</v>
      </c>
      <c r="B43" s="71"/>
      <c r="K43" s="120"/>
    </row>
    <row r="44" spans="1:14" s="119" customFormat="1" ht="28.5" customHeight="1" x14ac:dyDescent="0.45">
      <c r="A44" s="79" t="s">
        <v>879</v>
      </c>
      <c r="B44" s="124"/>
      <c r="I44" s="179"/>
      <c r="K44" s="120"/>
      <c r="M44" s="156"/>
    </row>
    <row r="45" spans="1:14" s="151" customFormat="1" ht="28.5" customHeight="1" x14ac:dyDescent="0.45">
      <c r="A45" s="425" t="s">
        <v>223</v>
      </c>
      <c r="C45" s="279"/>
      <c r="D45" s="157"/>
      <c r="E45" s="157"/>
      <c r="F45" s="70"/>
      <c r="G45" s="70"/>
    </row>
    <row r="46" spans="1:14" s="119" customFormat="1" ht="28.5" customHeight="1" x14ac:dyDescent="0.45">
      <c r="A46" s="400" t="s">
        <v>930</v>
      </c>
      <c r="B46" s="71"/>
      <c r="K46" s="120"/>
    </row>
    <row r="47" spans="1:14" s="119" customFormat="1" ht="28.5" customHeight="1" x14ac:dyDescent="0.45">
      <c r="A47" s="79" t="s">
        <v>931</v>
      </c>
      <c r="B47" s="124"/>
      <c r="I47" s="179"/>
      <c r="K47" s="120"/>
      <c r="M47" s="156"/>
    </row>
    <row r="48" spans="1:14" s="119" customFormat="1" ht="28.5" customHeight="1" x14ac:dyDescent="0.45">
      <c r="A48" s="79" t="s">
        <v>222</v>
      </c>
      <c r="B48" s="124"/>
      <c r="I48" s="179"/>
      <c r="K48" s="120"/>
      <c r="M48" s="156"/>
    </row>
    <row r="49" spans="1:15" s="119" customFormat="1" ht="28.5" customHeight="1" x14ac:dyDescent="0.45">
      <c r="A49" s="400" t="s">
        <v>292</v>
      </c>
      <c r="B49" s="124"/>
      <c r="I49" s="179"/>
      <c r="K49" s="120"/>
      <c r="M49" s="156"/>
    </row>
    <row r="50" spans="1:15" s="119" customFormat="1" ht="28.5" customHeight="1" x14ac:dyDescent="0.45">
      <c r="A50" s="82" t="s">
        <v>932</v>
      </c>
      <c r="B50" s="124"/>
      <c r="I50" s="179"/>
      <c r="K50" s="120"/>
      <c r="M50" s="156"/>
    </row>
    <row r="51" spans="1:15" s="119" customFormat="1" ht="28.5" customHeight="1" x14ac:dyDescent="0.45">
      <c r="A51" s="82" t="s">
        <v>293</v>
      </c>
      <c r="B51" s="124"/>
      <c r="I51" s="179"/>
      <c r="K51" s="120"/>
      <c r="M51" s="156"/>
    </row>
    <row r="52" spans="1:15" s="119" customFormat="1" ht="28.5" customHeight="1" x14ac:dyDescent="0.45">
      <c r="A52" s="424" t="s">
        <v>289</v>
      </c>
      <c r="I52" s="179"/>
      <c r="K52" s="120"/>
      <c r="M52" s="156"/>
    </row>
    <row r="53" spans="1:15" s="119" customFormat="1" ht="28.5" customHeight="1" x14ac:dyDescent="0.45">
      <c r="A53" s="400" t="s">
        <v>238</v>
      </c>
      <c r="B53" s="124"/>
      <c r="I53" s="179"/>
      <c r="K53" s="120"/>
      <c r="M53" s="156"/>
    </row>
    <row r="54" spans="1:15" s="119" customFormat="1" ht="28.5" customHeight="1" x14ac:dyDescent="0.45">
      <c r="A54" s="79" t="s">
        <v>266</v>
      </c>
      <c r="B54" s="124"/>
      <c r="I54" s="179"/>
      <c r="K54" s="120"/>
      <c r="M54" s="156"/>
    </row>
    <row r="55" spans="1:15" s="119" customFormat="1" ht="28.5" customHeight="1" x14ac:dyDescent="0.45">
      <c r="A55" s="424" t="s">
        <v>221</v>
      </c>
      <c r="I55" s="179"/>
      <c r="K55" s="120"/>
      <c r="M55" s="156"/>
    </row>
    <row r="56" spans="1:15" s="119" customFormat="1" ht="28.5" customHeight="1" x14ac:dyDescent="0.45">
      <c r="A56" s="400" t="s">
        <v>240</v>
      </c>
      <c r="B56" s="124"/>
      <c r="I56" s="179"/>
      <c r="K56" s="120"/>
      <c r="M56" s="156"/>
    </row>
    <row r="57" spans="1:15" s="119" customFormat="1" ht="28.5" customHeight="1" x14ac:dyDescent="0.45">
      <c r="A57" s="79" t="s">
        <v>933</v>
      </c>
      <c r="B57" s="124"/>
      <c r="I57" s="179"/>
      <c r="K57" s="120"/>
      <c r="M57" s="156"/>
    </row>
    <row r="58" spans="1:15" s="119" customFormat="1" ht="28.5" customHeight="1" x14ac:dyDescent="0.45">
      <c r="A58" s="79" t="s">
        <v>934</v>
      </c>
      <c r="B58" s="124"/>
      <c r="I58" s="179"/>
      <c r="K58" s="120"/>
      <c r="M58" s="156"/>
    </row>
    <row r="59" spans="1:15" s="119" customFormat="1" ht="28.5" customHeight="1" x14ac:dyDescent="0.45">
      <c r="A59" s="79" t="s">
        <v>220</v>
      </c>
      <c r="B59" s="124"/>
      <c r="I59" s="179"/>
      <c r="K59" s="120"/>
      <c r="M59" s="156"/>
    </row>
    <row r="60" spans="1:15" s="119" customFormat="1" ht="28.5" customHeight="1" x14ac:dyDescent="0.45">
      <c r="A60" s="79"/>
      <c r="B60" s="124"/>
      <c r="I60" s="179"/>
      <c r="K60" s="120"/>
      <c r="M60" s="156"/>
    </row>
    <row r="61" spans="1:15" s="119" customFormat="1" ht="28.5" customHeight="1" x14ac:dyDescent="0.45">
      <c r="A61" s="436"/>
      <c r="B61" s="477"/>
      <c r="C61" s="478"/>
      <c r="D61" s="478"/>
      <c r="E61" s="124"/>
      <c r="F61" s="124"/>
      <c r="G61" s="124"/>
      <c r="H61" s="124"/>
      <c r="I61" s="124"/>
      <c r="J61" s="120"/>
      <c r="K61" s="121"/>
      <c r="L61" s="122"/>
      <c r="N61" s="122"/>
      <c r="O61" s="123"/>
    </row>
    <row r="62" spans="1:15" ht="28.5" customHeight="1" x14ac:dyDescent="0.45">
      <c r="A62" s="604"/>
      <c r="B62" s="475" t="s">
        <v>284</v>
      </c>
      <c r="D62" s="195"/>
      <c r="E62" s="195"/>
      <c r="F62" s="476"/>
      <c r="G62" s="476"/>
      <c r="I62" s="604"/>
      <c r="J62" s="604"/>
      <c r="K62" s="604"/>
      <c r="L62" s="604"/>
      <c r="M62" s="604"/>
      <c r="N62" s="604"/>
    </row>
    <row r="63" spans="1:15" ht="28.5" customHeight="1" x14ac:dyDescent="0.45">
      <c r="B63" s="475" t="s">
        <v>408</v>
      </c>
      <c r="D63" s="195"/>
      <c r="E63" s="195"/>
      <c r="F63" s="476"/>
      <c r="G63" s="476"/>
      <c r="I63" s="604"/>
      <c r="J63" s="604"/>
      <c r="K63" s="604"/>
      <c r="L63" s="604"/>
      <c r="M63" s="604"/>
      <c r="N63" s="604"/>
    </row>
    <row r="64" spans="1:15" ht="28.5" customHeight="1" x14ac:dyDescent="0.45">
      <c r="B64" s="475"/>
      <c r="D64" s="195"/>
      <c r="E64" s="195"/>
      <c r="F64" s="476"/>
      <c r="G64" s="476"/>
      <c r="I64" s="604"/>
      <c r="J64" s="604"/>
      <c r="K64" s="604"/>
      <c r="L64" s="604"/>
      <c r="M64" s="604"/>
      <c r="N64" s="604"/>
    </row>
    <row r="65" spans="1:15" ht="27.75" customHeight="1" x14ac:dyDescent="0.45">
      <c r="A65" s="783" t="s">
        <v>5</v>
      </c>
      <c r="B65" s="783"/>
      <c r="C65" s="783"/>
      <c r="D65" s="783"/>
      <c r="E65" s="783"/>
      <c r="F65" s="783"/>
      <c r="G65" s="783"/>
      <c r="H65" s="783"/>
      <c r="I65" s="783"/>
      <c r="J65" s="783"/>
      <c r="K65" s="783"/>
      <c r="L65" s="783"/>
      <c r="M65" s="783"/>
      <c r="N65" s="783"/>
    </row>
    <row r="66" spans="1:15" ht="27.75" customHeight="1" x14ac:dyDescent="0.45">
      <c r="A66" s="605"/>
      <c r="B66" s="605"/>
      <c r="C66" s="605"/>
      <c r="D66" s="605"/>
      <c r="E66" s="605"/>
      <c r="F66" s="605"/>
      <c r="G66" s="605"/>
      <c r="H66" s="605"/>
      <c r="I66" s="605"/>
      <c r="J66" s="605"/>
      <c r="K66" s="605"/>
      <c r="L66" s="605"/>
      <c r="M66" s="605"/>
      <c r="N66" s="605"/>
    </row>
    <row r="67" spans="1:15" ht="27.75" customHeight="1" x14ac:dyDescent="0.45">
      <c r="A67" s="77" t="s">
        <v>380</v>
      </c>
      <c r="B67" s="605"/>
      <c r="C67" s="605"/>
      <c r="D67" s="605"/>
      <c r="E67" s="605"/>
      <c r="F67" s="605"/>
      <c r="G67" s="605"/>
      <c r="H67" s="605"/>
      <c r="I67" s="605"/>
      <c r="J67" s="605"/>
      <c r="K67" s="605"/>
      <c r="L67" s="605"/>
      <c r="M67" s="605"/>
    </row>
    <row r="68" spans="1:15" s="119" customFormat="1" ht="27.75" customHeight="1" x14ac:dyDescent="0.45">
      <c r="A68" s="424" t="s">
        <v>663</v>
      </c>
      <c r="I68" s="179"/>
      <c r="K68" s="120"/>
      <c r="M68" s="156"/>
    </row>
    <row r="69" spans="1:15" s="119" customFormat="1" ht="27.75" customHeight="1" x14ac:dyDescent="0.45">
      <c r="A69" s="400" t="s">
        <v>239</v>
      </c>
      <c r="B69" s="124"/>
      <c r="I69" s="179"/>
      <c r="K69" s="120"/>
      <c r="M69" s="156"/>
    </row>
    <row r="70" spans="1:15" s="119" customFormat="1" ht="27.75" customHeight="1" x14ac:dyDescent="0.45">
      <c r="A70" s="79" t="s">
        <v>935</v>
      </c>
      <c r="B70" s="124"/>
      <c r="I70" s="179"/>
      <c r="K70" s="120"/>
      <c r="M70" s="156"/>
    </row>
    <row r="71" spans="1:15" s="119" customFormat="1" ht="27.75" customHeight="1" x14ac:dyDescent="0.45">
      <c r="A71" s="79" t="s">
        <v>635</v>
      </c>
      <c r="B71" s="124"/>
      <c r="I71" s="179"/>
      <c r="K71" s="120"/>
      <c r="M71" s="156"/>
    </row>
    <row r="72" spans="1:15" s="174" customFormat="1" ht="27.75" customHeight="1" x14ac:dyDescent="0.45">
      <c r="A72" s="89" t="s">
        <v>878</v>
      </c>
      <c r="B72" s="71"/>
      <c r="C72" s="72"/>
      <c r="D72" s="72"/>
      <c r="E72" s="72"/>
    </row>
    <row r="73" spans="1:15" s="174" customFormat="1" ht="27.75" customHeight="1" x14ac:dyDescent="0.45">
      <c r="A73" s="521" t="s">
        <v>664</v>
      </c>
      <c r="B73" s="522"/>
      <c r="C73" s="523"/>
      <c r="D73" s="523"/>
      <c r="E73" s="72"/>
    </row>
    <row r="74" spans="1:15" s="174" customFormat="1" ht="27.75" customHeight="1" x14ac:dyDescent="0.45">
      <c r="A74" s="524" t="s">
        <v>636</v>
      </c>
      <c r="B74" s="522"/>
      <c r="C74" s="523"/>
      <c r="D74" s="523"/>
      <c r="E74" s="72"/>
    </row>
    <row r="75" spans="1:15" s="174" customFormat="1" ht="27.75" customHeight="1" x14ac:dyDescent="0.45">
      <c r="A75" s="525" t="s">
        <v>936</v>
      </c>
      <c r="B75" s="522"/>
      <c r="C75" s="523"/>
      <c r="D75" s="523"/>
      <c r="E75" s="72"/>
    </row>
    <row r="76" spans="1:15" s="174" customFormat="1" ht="27.75" customHeight="1" x14ac:dyDescent="0.45">
      <c r="A76" s="525" t="s">
        <v>938</v>
      </c>
      <c r="B76" s="526"/>
      <c r="C76" s="510"/>
      <c r="D76" s="510"/>
      <c r="E76" s="72"/>
      <c r="H76" s="527"/>
    </row>
    <row r="77" spans="1:15" s="119" customFormat="1" ht="27.75" customHeight="1" x14ac:dyDescent="0.45">
      <c r="A77" s="525" t="s">
        <v>939</v>
      </c>
      <c r="B77" s="516"/>
      <c r="C77" s="510"/>
      <c r="D77" s="510"/>
      <c r="J77" s="120"/>
      <c r="K77" s="121"/>
      <c r="L77" s="122"/>
      <c r="N77" s="122"/>
      <c r="O77" s="123"/>
    </row>
    <row r="78" spans="1:15" s="119" customFormat="1" ht="27.75" customHeight="1" x14ac:dyDescent="0.45">
      <c r="A78" s="525" t="s">
        <v>940</v>
      </c>
      <c r="B78" s="516"/>
      <c r="C78" s="510"/>
      <c r="D78" s="510"/>
      <c r="E78" s="124"/>
      <c r="F78" s="124"/>
      <c r="G78" s="124"/>
      <c r="H78" s="124"/>
      <c r="I78" s="124"/>
      <c r="J78" s="120"/>
      <c r="K78" s="121"/>
      <c r="L78" s="122"/>
      <c r="N78" s="122"/>
      <c r="O78" s="123"/>
    </row>
    <row r="79" spans="1:15" s="119" customFormat="1" ht="27.75" customHeight="1" x14ac:dyDescent="0.45">
      <c r="A79" s="525" t="s">
        <v>937</v>
      </c>
      <c r="B79" s="516"/>
      <c r="C79" s="510"/>
      <c r="D79" s="510"/>
      <c r="E79" s="124"/>
      <c r="F79" s="124"/>
      <c r="G79" s="124"/>
      <c r="H79" s="124"/>
      <c r="I79" s="124"/>
      <c r="J79" s="120"/>
      <c r="K79" s="121"/>
      <c r="L79" s="122"/>
      <c r="N79" s="122"/>
      <c r="O79" s="123"/>
    </row>
    <row r="80" spans="1:15" s="77" customFormat="1" ht="27.75" customHeight="1" x14ac:dyDescent="0.45">
      <c r="A80" s="585" t="s">
        <v>1014</v>
      </c>
      <c r="B80" s="72"/>
      <c r="C80" s="174"/>
      <c r="D80" s="159"/>
      <c r="E80" s="174"/>
      <c r="F80" s="124"/>
      <c r="G80" s="124"/>
      <c r="H80" s="124"/>
      <c r="I80" s="511"/>
      <c r="J80" s="159"/>
      <c r="K80" s="95"/>
      <c r="L80" s="174"/>
      <c r="M80" s="604"/>
      <c r="N80" s="604"/>
      <c r="O80" s="604"/>
    </row>
    <row r="81" spans="1:16" s="77" customFormat="1" ht="27.75" customHeight="1" x14ac:dyDescent="0.45">
      <c r="A81" s="528" t="s">
        <v>1015</v>
      </c>
      <c r="B81" s="174"/>
      <c r="C81" s="95"/>
      <c r="D81" s="159"/>
      <c r="E81" s="174"/>
      <c r="F81" s="124"/>
      <c r="G81" s="124"/>
      <c r="H81" s="124"/>
      <c r="I81" s="511"/>
      <c r="J81" s="159"/>
      <c r="K81" s="95"/>
      <c r="L81" s="174"/>
      <c r="M81" s="604"/>
      <c r="N81" s="604"/>
      <c r="O81" s="604"/>
    </row>
    <row r="82" spans="1:16" s="77" customFormat="1" ht="27.75" customHeight="1" x14ac:dyDescent="0.45">
      <c r="A82" s="79" t="s">
        <v>1016</v>
      </c>
      <c r="B82" s="174"/>
      <c r="C82" s="95"/>
      <c r="D82" s="159"/>
      <c r="E82" s="174"/>
      <c r="F82" s="124"/>
      <c r="G82" s="124"/>
      <c r="H82" s="124"/>
      <c r="I82" s="511"/>
      <c r="J82" s="159"/>
      <c r="K82" s="95"/>
      <c r="L82" s="174"/>
      <c r="M82" s="604"/>
      <c r="N82" s="604"/>
      <c r="O82" s="604"/>
    </row>
    <row r="83" spans="1:16" s="77" customFormat="1" ht="27.75" customHeight="1" x14ac:dyDescent="0.45">
      <c r="B83" s="174" t="s">
        <v>421</v>
      </c>
      <c r="C83" s="95"/>
      <c r="D83" s="159"/>
      <c r="E83" s="174"/>
      <c r="F83" s="124"/>
      <c r="G83" s="124"/>
      <c r="H83" s="124"/>
      <c r="I83" s="529" t="s">
        <v>412</v>
      </c>
      <c r="J83" s="159"/>
      <c r="K83" s="95"/>
      <c r="L83" s="174"/>
      <c r="M83" s="604"/>
      <c r="N83" s="604"/>
      <c r="O83" s="604"/>
    </row>
    <row r="84" spans="1:16" s="77" customFormat="1" ht="27.75" customHeight="1" x14ac:dyDescent="0.45">
      <c r="B84" s="174" t="s">
        <v>359</v>
      </c>
      <c r="C84" s="95"/>
      <c r="D84" s="159"/>
      <c r="E84" s="174"/>
      <c r="F84" s="174"/>
      <c r="G84" s="174"/>
      <c r="H84" s="174" t="s">
        <v>360</v>
      </c>
      <c r="I84" s="511"/>
      <c r="J84" s="159"/>
      <c r="K84" s="95"/>
      <c r="L84" s="174"/>
      <c r="M84" s="604"/>
      <c r="N84" s="604"/>
      <c r="O84" s="604"/>
    </row>
    <row r="85" spans="1:16" s="77" customFormat="1" ht="27.75" customHeight="1" x14ac:dyDescent="0.45">
      <c r="B85" s="174" t="s">
        <v>357</v>
      </c>
      <c r="C85" s="95"/>
      <c r="D85" s="159"/>
      <c r="E85" s="174"/>
      <c r="F85" s="174"/>
      <c r="G85" s="174"/>
      <c r="H85" s="174" t="s">
        <v>358</v>
      </c>
      <c r="I85" s="511"/>
      <c r="J85" s="159"/>
      <c r="K85" s="95"/>
      <c r="L85" s="174"/>
      <c r="M85" s="604"/>
      <c r="N85" s="604"/>
      <c r="O85" s="604"/>
    </row>
    <row r="86" spans="1:16" s="77" customFormat="1" ht="27.75" customHeight="1" x14ac:dyDescent="0.45">
      <c r="B86" s="174" t="s">
        <v>413</v>
      </c>
      <c r="C86" s="95"/>
      <c r="D86" s="159"/>
      <c r="E86" s="174"/>
      <c r="F86" s="174"/>
      <c r="G86" s="174"/>
      <c r="H86" s="174"/>
      <c r="I86" s="511"/>
      <c r="J86" s="159"/>
      <c r="K86" s="95"/>
      <c r="L86" s="174"/>
      <c r="M86" s="604"/>
      <c r="N86" s="604"/>
      <c r="O86" s="604"/>
    </row>
    <row r="87" spans="1:16" s="77" customFormat="1" ht="27.75" customHeight="1" x14ac:dyDescent="0.45">
      <c r="B87" s="174" t="s">
        <v>361</v>
      </c>
      <c r="C87" s="95"/>
      <c r="D87" s="159"/>
      <c r="E87" s="174"/>
      <c r="F87" s="174"/>
      <c r="G87" s="174"/>
      <c r="H87" s="174" t="s">
        <v>362</v>
      </c>
      <c r="I87" s="511"/>
      <c r="J87" s="159"/>
      <c r="K87" s="95"/>
      <c r="L87" s="174"/>
      <c r="M87" s="604"/>
      <c r="N87" s="604"/>
      <c r="O87" s="604"/>
    </row>
    <row r="88" spans="1:16" s="77" customFormat="1" ht="27.75" customHeight="1" x14ac:dyDescent="0.45">
      <c r="B88" s="124" t="s">
        <v>414</v>
      </c>
      <c r="C88" s="95"/>
      <c r="D88" s="159"/>
      <c r="E88" s="174"/>
      <c r="F88" s="174"/>
      <c r="G88" s="174"/>
      <c r="H88" s="174"/>
      <c r="I88" s="511"/>
      <c r="J88" s="159"/>
      <c r="K88" s="95"/>
      <c r="L88" s="174"/>
      <c r="M88" s="604"/>
      <c r="N88" s="604"/>
      <c r="O88" s="604"/>
    </row>
    <row r="89" spans="1:16" s="77" customFormat="1" ht="27.75" customHeight="1" x14ac:dyDescent="0.45">
      <c r="B89" s="174" t="s">
        <v>415</v>
      </c>
      <c r="C89" s="95"/>
      <c r="D89" s="159"/>
      <c r="E89" s="174"/>
      <c r="F89" s="174"/>
      <c r="G89" s="174"/>
      <c r="H89" s="174" t="s">
        <v>422</v>
      </c>
      <c r="I89" s="511"/>
      <c r="J89" s="159"/>
      <c r="K89" s="95"/>
      <c r="L89" s="174"/>
      <c r="M89" s="604"/>
      <c r="N89" s="604"/>
      <c r="O89" s="604"/>
    </row>
    <row r="90" spans="1:16" s="77" customFormat="1" ht="27.75" customHeight="1" x14ac:dyDescent="0.45">
      <c r="B90" s="174" t="s">
        <v>363</v>
      </c>
      <c r="C90" s="95"/>
      <c r="D90" s="124"/>
      <c r="E90" s="159"/>
      <c r="F90" s="174"/>
      <c r="G90" s="174"/>
      <c r="H90" s="174" t="s">
        <v>364</v>
      </c>
      <c r="I90" s="511"/>
      <c r="J90" s="159"/>
      <c r="K90" s="95"/>
      <c r="L90" s="174"/>
      <c r="M90" s="604"/>
      <c r="N90" s="604"/>
      <c r="O90" s="604"/>
    </row>
    <row r="91" spans="1:16" s="174" customFormat="1" ht="27.75" customHeight="1" x14ac:dyDescent="0.45">
      <c r="A91" s="512"/>
      <c r="D91" s="436"/>
      <c r="E91" s="124"/>
      <c r="F91" s="159"/>
      <c r="G91" s="159"/>
      <c r="H91" s="159"/>
      <c r="I91" s="124"/>
      <c r="J91" s="124"/>
      <c r="K91" s="511"/>
      <c r="L91" s="513"/>
      <c r="M91" s="153"/>
      <c r="O91" s="153"/>
      <c r="P91" s="514"/>
    </row>
    <row r="92" spans="1:16" s="174" customFormat="1" ht="27.75" customHeight="1" x14ac:dyDescent="0.45">
      <c r="A92" s="512"/>
      <c r="D92" s="436"/>
      <c r="E92" s="124"/>
      <c r="F92" s="159"/>
      <c r="G92" s="159"/>
      <c r="H92" s="159"/>
      <c r="I92" s="124"/>
      <c r="J92" s="124"/>
      <c r="K92" s="511"/>
      <c r="L92" s="513"/>
      <c r="M92" s="153"/>
      <c r="O92" s="153"/>
      <c r="P92" s="514"/>
    </row>
    <row r="93" spans="1:16" s="174" customFormat="1" ht="27.75" customHeight="1" x14ac:dyDescent="0.45">
      <c r="A93" s="512"/>
      <c r="D93" s="436"/>
      <c r="E93" s="124"/>
      <c r="F93" s="159"/>
      <c r="G93" s="159"/>
      <c r="H93" s="159"/>
      <c r="I93" s="124"/>
      <c r="J93" s="124"/>
      <c r="K93" s="511"/>
      <c r="L93" s="513"/>
      <c r="M93" s="153"/>
      <c r="O93" s="153"/>
      <c r="P93" s="514"/>
    </row>
    <row r="94" spans="1:16" s="119" customFormat="1" ht="27.75" customHeight="1" x14ac:dyDescent="0.45">
      <c r="A94" s="436"/>
      <c r="B94" s="475" t="s">
        <v>284</v>
      </c>
      <c r="C94" s="93"/>
      <c r="D94" s="195"/>
      <c r="E94" s="510"/>
      <c r="J94" s="120"/>
      <c r="K94" s="121"/>
      <c r="L94" s="122"/>
      <c r="N94" s="122"/>
      <c r="O94" s="123"/>
    </row>
    <row r="95" spans="1:16" s="119" customFormat="1" ht="27.75" customHeight="1" x14ac:dyDescent="0.45">
      <c r="A95" s="436"/>
      <c r="B95" s="475" t="s">
        <v>408</v>
      </c>
      <c r="C95" s="93"/>
      <c r="D95" s="195"/>
      <c r="E95" s="510"/>
      <c r="J95" s="120"/>
      <c r="K95" s="121"/>
      <c r="L95" s="122"/>
      <c r="N95" s="122"/>
      <c r="O95" s="123"/>
    </row>
    <row r="96" spans="1:16" s="119" customFormat="1" ht="27.75" customHeight="1" x14ac:dyDescent="0.45">
      <c r="A96" s="436"/>
      <c r="B96" s="475"/>
      <c r="C96" s="93"/>
      <c r="D96" s="195"/>
      <c r="E96" s="510"/>
      <c r="J96" s="120"/>
      <c r="K96" s="121"/>
      <c r="L96" s="122"/>
      <c r="N96" s="122"/>
      <c r="O96" s="123"/>
    </row>
    <row r="97" spans="1:15" s="119" customFormat="1" ht="26.25" customHeight="1" x14ac:dyDescent="0.45">
      <c r="A97" s="783" t="s">
        <v>7</v>
      </c>
      <c r="B97" s="783"/>
      <c r="C97" s="783"/>
      <c r="D97" s="783"/>
      <c r="E97" s="783"/>
      <c r="F97" s="783"/>
      <c r="G97" s="783"/>
      <c r="H97" s="783"/>
      <c r="I97" s="783"/>
      <c r="J97" s="783"/>
      <c r="K97" s="783"/>
      <c r="L97" s="783"/>
      <c r="M97" s="783"/>
      <c r="N97" s="783"/>
      <c r="O97" s="123"/>
    </row>
    <row r="98" spans="1:15" s="119" customFormat="1" ht="26.25" customHeight="1" x14ac:dyDescent="0.45">
      <c r="A98" s="436"/>
      <c r="B98" s="516"/>
      <c r="C98" s="510"/>
      <c r="D98" s="510"/>
      <c r="E98" s="510"/>
      <c r="J98" s="120"/>
      <c r="K98" s="121"/>
      <c r="L98" s="122"/>
      <c r="N98" s="122"/>
      <c r="O98" s="123"/>
    </row>
    <row r="99" spans="1:15" s="119" customFormat="1" ht="26.25" customHeight="1" x14ac:dyDescent="0.45">
      <c r="A99" s="77" t="s">
        <v>380</v>
      </c>
      <c r="B99" s="516"/>
      <c r="C99" s="510"/>
      <c r="D99" s="510"/>
      <c r="E99" s="510"/>
      <c r="J99" s="120"/>
      <c r="K99" s="121"/>
      <c r="L99" s="122"/>
      <c r="N99" s="122"/>
      <c r="O99" s="123"/>
    </row>
    <row r="100" spans="1:15" s="77" customFormat="1" ht="26.25" customHeight="1" x14ac:dyDescent="0.45">
      <c r="A100" s="400" t="s">
        <v>665</v>
      </c>
      <c r="B100" s="174"/>
      <c r="C100" s="95"/>
      <c r="D100" s="124"/>
      <c r="E100" s="159"/>
      <c r="F100" s="174"/>
      <c r="G100" s="174"/>
      <c r="H100" s="174"/>
      <c r="I100" s="511"/>
      <c r="J100" s="159"/>
      <c r="K100" s="95"/>
      <c r="L100" s="174"/>
      <c r="M100" s="604"/>
      <c r="N100" s="604"/>
      <c r="O100" s="604"/>
    </row>
    <row r="101" spans="1:15" s="77" customFormat="1" ht="26.25" customHeight="1" x14ac:dyDescent="0.45">
      <c r="A101" s="79" t="s">
        <v>941</v>
      </c>
      <c r="B101" s="174"/>
      <c r="C101" s="530"/>
      <c r="D101" s="531"/>
      <c r="E101" s="531"/>
      <c r="F101" s="531"/>
      <c r="G101" s="531"/>
      <c r="H101" s="531"/>
      <c r="I101" s="531"/>
      <c r="J101" s="531"/>
      <c r="K101" s="531"/>
      <c r="L101" s="174"/>
      <c r="M101" s="604"/>
      <c r="N101" s="604"/>
      <c r="O101" s="604"/>
    </row>
    <row r="102" spans="1:15" s="77" customFormat="1" ht="26.25" customHeight="1" x14ac:dyDescent="0.45">
      <c r="A102" s="532" t="s">
        <v>942</v>
      </c>
      <c r="C102" s="95"/>
      <c r="D102" s="124"/>
      <c r="E102" s="159"/>
      <c r="F102" s="124"/>
      <c r="G102" s="124"/>
      <c r="H102" s="124"/>
      <c r="I102" s="511"/>
      <c r="J102" s="159"/>
      <c r="K102" s="95"/>
      <c r="L102" s="174"/>
      <c r="M102" s="604"/>
      <c r="N102" s="604"/>
      <c r="O102" s="604"/>
    </row>
    <row r="103" spans="1:15" s="77" customFormat="1" ht="26.25" customHeight="1" x14ac:dyDescent="0.45">
      <c r="A103" s="532" t="s">
        <v>944</v>
      </c>
      <c r="C103" s="95"/>
      <c r="D103" s="124"/>
      <c r="E103" s="159"/>
      <c r="F103" s="124"/>
      <c r="G103" s="124"/>
      <c r="H103" s="124"/>
      <c r="I103" s="511"/>
      <c r="J103" s="159"/>
      <c r="K103" s="95"/>
      <c r="L103" s="174"/>
      <c r="M103" s="604"/>
      <c r="N103" s="604"/>
      <c r="O103" s="604"/>
    </row>
    <row r="104" spans="1:15" s="77" customFormat="1" ht="26.25" customHeight="1" x14ac:dyDescent="0.45">
      <c r="A104" s="532" t="s">
        <v>943</v>
      </c>
      <c r="C104" s="95"/>
      <c r="D104" s="124"/>
      <c r="E104" s="159"/>
      <c r="F104" s="124"/>
      <c r="G104" s="124"/>
      <c r="H104" s="124"/>
      <c r="I104" s="511"/>
      <c r="J104" s="159"/>
      <c r="K104" s="95"/>
      <c r="L104" s="174"/>
      <c r="M104" s="604"/>
      <c r="N104" s="604"/>
      <c r="O104" s="604"/>
    </row>
    <row r="105" spans="1:15" s="77" customFormat="1" ht="26.25" customHeight="1" x14ac:dyDescent="0.45">
      <c r="A105" s="78" t="s">
        <v>1080</v>
      </c>
      <c r="C105" s="95"/>
      <c r="D105" s="124"/>
      <c r="E105" s="159"/>
      <c r="F105" s="124"/>
      <c r="G105" s="124"/>
      <c r="H105" s="124"/>
      <c r="I105" s="511"/>
      <c r="J105" s="159"/>
      <c r="K105" s="95"/>
      <c r="L105" s="174"/>
      <c r="M105" s="604"/>
      <c r="N105" s="604"/>
      <c r="O105" s="604"/>
    </row>
    <row r="106" spans="1:15" s="174" customFormat="1" ht="26.25" customHeight="1" x14ac:dyDescent="0.45">
      <c r="A106" s="119"/>
      <c r="B106" s="533" t="s">
        <v>881</v>
      </c>
      <c r="D106" s="436"/>
      <c r="E106" s="124"/>
      <c r="F106" s="159"/>
      <c r="G106" s="159"/>
      <c r="H106" s="124"/>
      <c r="I106" s="124"/>
      <c r="J106" s="154"/>
    </row>
    <row r="107" spans="1:15" s="174" customFormat="1" ht="26.25" customHeight="1" x14ac:dyDescent="0.45">
      <c r="A107" s="119"/>
      <c r="B107" s="124" t="s">
        <v>1024</v>
      </c>
      <c r="D107" s="436"/>
      <c r="E107" s="124"/>
      <c r="F107" s="159"/>
      <c r="G107" s="159"/>
      <c r="H107" s="124"/>
      <c r="I107" s="124"/>
      <c r="J107" s="154"/>
    </row>
    <row r="108" spans="1:15" s="119" customFormat="1" ht="26.25" customHeight="1" x14ac:dyDescent="0.45">
      <c r="B108" s="124" t="s">
        <v>1023</v>
      </c>
      <c r="C108" s="118"/>
      <c r="E108" s="124"/>
      <c r="F108" s="159"/>
      <c r="G108" s="124"/>
      <c r="H108" s="124"/>
      <c r="I108" s="154"/>
      <c r="J108" s="159"/>
      <c r="K108" s="152"/>
    </row>
    <row r="109" spans="1:15" s="119" customFormat="1" ht="26.25" customHeight="1" x14ac:dyDescent="0.45">
      <c r="A109" s="124"/>
      <c r="B109" s="541" t="s">
        <v>1022</v>
      </c>
      <c r="D109" s="152"/>
      <c r="E109" s="124"/>
      <c r="F109" s="159"/>
      <c r="G109" s="124"/>
      <c r="H109" s="124"/>
      <c r="I109" s="154"/>
      <c r="J109" s="159"/>
      <c r="K109" s="152"/>
    </row>
    <row r="110" spans="1:15" s="119" customFormat="1" ht="26.25" customHeight="1" x14ac:dyDescent="0.45">
      <c r="B110" s="124" t="s">
        <v>1021</v>
      </c>
      <c r="D110" s="152"/>
      <c r="E110" s="124"/>
      <c r="F110" s="159"/>
      <c r="G110" s="124"/>
      <c r="H110" s="124"/>
      <c r="I110" s="154"/>
      <c r="J110" s="159"/>
      <c r="K110" s="152"/>
    </row>
    <row r="111" spans="1:15" s="119" customFormat="1" ht="26.25" customHeight="1" x14ac:dyDescent="0.45">
      <c r="B111" s="124" t="s">
        <v>1019</v>
      </c>
      <c r="D111" s="152"/>
      <c r="E111" s="124"/>
      <c r="F111" s="159"/>
      <c r="G111" s="124"/>
      <c r="H111" s="124"/>
      <c r="I111" s="154"/>
      <c r="J111" s="159"/>
      <c r="K111" s="152"/>
    </row>
    <row r="112" spans="1:15" s="119" customFormat="1" ht="26.25" customHeight="1" x14ac:dyDescent="0.45">
      <c r="B112" s="124" t="s">
        <v>1020</v>
      </c>
      <c r="D112" s="152"/>
      <c r="E112" s="124"/>
      <c r="F112" s="159"/>
      <c r="G112" s="124"/>
      <c r="H112" s="124"/>
      <c r="I112" s="154"/>
      <c r="J112" s="159"/>
      <c r="K112" s="152"/>
    </row>
    <row r="113" spans="1:16" s="174" customFormat="1" ht="26.25" customHeight="1" x14ac:dyDescent="0.45">
      <c r="A113" s="400" t="s">
        <v>1025</v>
      </c>
      <c r="B113" s="111"/>
      <c r="D113" s="436"/>
      <c r="E113" s="124"/>
      <c r="F113" s="159"/>
      <c r="G113" s="159"/>
      <c r="H113" s="159"/>
      <c r="I113" s="124"/>
      <c r="J113" s="124"/>
      <c r="K113" s="511"/>
      <c r="L113" s="513"/>
      <c r="M113" s="153"/>
      <c r="O113" s="153"/>
      <c r="P113" s="514"/>
    </row>
    <row r="114" spans="1:16" s="174" customFormat="1" ht="26.25" customHeight="1" x14ac:dyDescent="0.45">
      <c r="A114" s="89" t="s">
        <v>1027</v>
      </c>
      <c r="D114" s="436"/>
      <c r="E114" s="124"/>
      <c r="F114" s="159"/>
      <c r="G114" s="159"/>
      <c r="H114" s="159"/>
      <c r="I114" s="124"/>
      <c r="J114" s="124"/>
      <c r="K114" s="511"/>
      <c r="L114" s="513"/>
      <c r="M114" s="153"/>
      <c r="O114" s="153"/>
      <c r="P114" s="514"/>
    </row>
    <row r="115" spans="1:16" s="174" customFormat="1" ht="26.25" customHeight="1" x14ac:dyDescent="0.45">
      <c r="A115" s="89" t="s">
        <v>1026</v>
      </c>
      <c r="B115" s="124"/>
      <c r="D115" s="436"/>
      <c r="E115" s="124"/>
      <c r="F115" s="159"/>
      <c r="G115" s="159"/>
      <c r="H115" s="159"/>
      <c r="I115" s="124"/>
      <c r="J115" s="124"/>
      <c r="K115" s="511"/>
      <c r="L115" s="513"/>
      <c r="M115" s="153"/>
      <c r="O115" s="153"/>
      <c r="P115" s="514"/>
    </row>
    <row r="116" spans="1:16" s="174" customFormat="1" ht="26.25" customHeight="1" x14ac:dyDescent="0.45">
      <c r="A116" s="473" t="s">
        <v>1017</v>
      </c>
      <c r="B116" s="124"/>
      <c r="D116" s="436"/>
      <c r="E116" s="124"/>
      <c r="F116" s="159"/>
      <c r="G116" s="159"/>
      <c r="H116" s="159"/>
      <c r="I116" s="124"/>
      <c r="J116" s="124"/>
      <c r="K116" s="511"/>
      <c r="L116" s="513"/>
      <c r="M116" s="153"/>
      <c r="O116" s="153"/>
      <c r="P116" s="514"/>
    </row>
    <row r="117" spans="1:16" s="174" customFormat="1" ht="26.25" customHeight="1" x14ac:dyDescent="0.45">
      <c r="A117" s="585" t="s">
        <v>1018</v>
      </c>
      <c r="B117" s="124"/>
      <c r="D117" s="436"/>
      <c r="E117" s="124"/>
      <c r="F117" s="159"/>
      <c r="G117" s="159"/>
      <c r="H117" s="159"/>
      <c r="I117" s="124"/>
      <c r="J117" s="124"/>
      <c r="K117" s="511"/>
      <c r="L117" s="513"/>
      <c r="M117" s="153"/>
      <c r="O117" s="153"/>
      <c r="P117" s="514"/>
    </row>
    <row r="118" spans="1:16" s="515" customFormat="1" ht="26.25" customHeight="1" x14ac:dyDescent="0.45">
      <c r="A118" s="528" t="s">
        <v>1028</v>
      </c>
      <c r="C118" s="436"/>
      <c r="D118" s="436"/>
      <c r="E118" s="436"/>
      <c r="F118" s="174"/>
      <c r="G118" s="174"/>
      <c r="H118" s="174"/>
      <c r="I118" s="174"/>
      <c r="J118" s="174"/>
      <c r="K118" s="513"/>
      <c r="L118" s="174"/>
      <c r="M118" s="174"/>
      <c r="N118" s="174"/>
      <c r="O118" s="153"/>
    </row>
    <row r="119" spans="1:16" s="515" customFormat="1" ht="26.25" customHeight="1" x14ac:dyDescent="0.45">
      <c r="A119" s="79" t="s">
        <v>1029</v>
      </c>
      <c r="C119" s="436"/>
      <c r="D119" s="436"/>
      <c r="E119" s="436"/>
      <c r="F119" s="174"/>
      <c r="G119" s="174"/>
      <c r="H119" s="174"/>
      <c r="I119" s="174"/>
      <c r="J119" s="174"/>
      <c r="K119" s="513"/>
      <c r="L119" s="174"/>
      <c r="M119" s="174"/>
      <c r="N119" s="174"/>
      <c r="O119" s="153"/>
    </row>
    <row r="120" spans="1:16" s="515" customFormat="1" ht="26.25" customHeight="1" x14ac:dyDescent="0.45">
      <c r="A120" s="89" t="s">
        <v>1030</v>
      </c>
      <c r="B120" s="95"/>
      <c r="C120" s="436"/>
      <c r="D120" s="436"/>
      <c r="E120" s="436"/>
      <c r="F120" s="174"/>
      <c r="G120" s="174"/>
      <c r="H120" s="174"/>
      <c r="I120" s="174"/>
      <c r="J120" s="174"/>
      <c r="K120" s="513"/>
      <c r="L120" s="174"/>
      <c r="M120" s="174"/>
      <c r="N120" s="174"/>
      <c r="O120" s="153"/>
    </row>
    <row r="121" spans="1:16" s="515" customFormat="1" ht="26.25" customHeight="1" x14ac:dyDescent="0.45">
      <c r="A121" s="89" t="s">
        <v>1032</v>
      </c>
      <c r="B121" s="95"/>
      <c r="C121" s="436"/>
      <c r="D121" s="436"/>
      <c r="E121" s="436"/>
      <c r="F121" s="174"/>
      <c r="G121" s="174"/>
      <c r="H121" s="174"/>
      <c r="I121" s="174"/>
      <c r="J121" s="174"/>
      <c r="K121" s="513"/>
      <c r="L121" s="174"/>
      <c r="M121" s="174"/>
      <c r="N121" s="174"/>
      <c r="O121" s="153"/>
    </row>
    <row r="122" spans="1:16" s="515" customFormat="1" ht="26.25" customHeight="1" x14ac:dyDescent="0.45">
      <c r="A122" s="89" t="s">
        <v>1031</v>
      </c>
      <c r="B122" s="95"/>
      <c r="C122" s="436"/>
      <c r="D122" s="436"/>
      <c r="E122" s="436"/>
      <c r="F122" s="174"/>
      <c r="G122" s="174"/>
      <c r="H122" s="174"/>
      <c r="I122" s="174"/>
      <c r="J122" s="174"/>
      <c r="K122" s="513"/>
      <c r="L122" s="174"/>
      <c r="M122" s="174"/>
      <c r="N122" s="174"/>
      <c r="O122" s="153"/>
    </row>
    <row r="123" spans="1:16" s="515" customFormat="1" ht="26.25" customHeight="1" x14ac:dyDescent="0.45">
      <c r="A123" s="473" t="s">
        <v>945</v>
      </c>
      <c r="B123" s="152"/>
      <c r="C123" s="436"/>
      <c r="D123" s="436"/>
      <c r="E123" s="436"/>
      <c r="F123" s="174"/>
      <c r="G123" s="174"/>
      <c r="H123" s="174"/>
      <c r="I123" s="174"/>
      <c r="J123" s="174"/>
      <c r="K123" s="513"/>
      <c r="L123" s="174"/>
      <c r="M123" s="174"/>
      <c r="N123" s="174"/>
      <c r="O123" s="153"/>
    </row>
    <row r="124" spans="1:16" s="174" customFormat="1" ht="26.25" customHeight="1" x14ac:dyDescent="0.45">
      <c r="A124" s="89" t="s">
        <v>882</v>
      </c>
      <c r="D124" s="436"/>
      <c r="E124" s="124"/>
      <c r="F124" s="159"/>
      <c r="G124" s="159"/>
      <c r="H124" s="159"/>
      <c r="I124" s="124"/>
      <c r="J124" s="124"/>
      <c r="K124" s="511"/>
      <c r="L124" s="513"/>
      <c r="M124" s="153"/>
      <c r="O124" s="153"/>
      <c r="P124" s="514"/>
    </row>
    <row r="125" spans="1:16" s="174" customFormat="1" ht="26.25" customHeight="1" x14ac:dyDescent="0.45">
      <c r="A125" s="512"/>
      <c r="D125" s="436"/>
      <c r="E125" s="124"/>
      <c r="F125" s="159"/>
      <c r="G125" s="159"/>
      <c r="H125" s="159"/>
      <c r="I125" s="124"/>
      <c r="J125" s="124"/>
      <c r="K125" s="511"/>
      <c r="L125" s="513"/>
      <c r="M125" s="153"/>
      <c r="O125" s="153"/>
      <c r="P125" s="514"/>
    </row>
    <row r="126" spans="1:16" s="174" customFormat="1" ht="26.25" customHeight="1" x14ac:dyDescent="0.45">
      <c r="A126" s="512"/>
      <c r="D126" s="436"/>
      <c r="E126" s="124"/>
      <c r="F126" s="159"/>
      <c r="G126" s="159"/>
      <c r="H126" s="159"/>
      <c r="I126" s="124"/>
      <c r="J126" s="124"/>
      <c r="K126" s="511"/>
      <c r="L126" s="513"/>
      <c r="M126" s="153"/>
      <c r="O126" s="153"/>
      <c r="P126" s="514"/>
    </row>
    <row r="127" spans="1:16" s="119" customFormat="1" ht="26.25" customHeight="1" x14ac:dyDescent="0.45">
      <c r="A127" s="436"/>
      <c r="B127" s="475" t="s">
        <v>284</v>
      </c>
      <c r="C127" s="93"/>
      <c r="D127" s="195"/>
      <c r="E127" s="510"/>
      <c r="J127" s="120"/>
      <c r="K127" s="121"/>
      <c r="L127" s="122"/>
      <c r="N127" s="122"/>
      <c r="O127" s="123"/>
    </row>
    <row r="128" spans="1:16" s="119" customFormat="1" ht="26.25" customHeight="1" x14ac:dyDescent="0.45">
      <c r="A128" s="436"/>
      <c r="B128" s="475" t="s">
        <v>408</v>
      </c>
      <c r="C128" s="93"/>
      <c r="D128" s="195"/>
      <c r="E128" s="510"/>
      <c r="J128" s="120"/>
      <c r="K128" s="121"/>
      <c r="L128" s="122"/>
      <c r="N128" s="122"/>
      <c r="O128" s="123"/>
    </row>
    <row r="129" spans="1:15" s="119" customFormat="1" ht="26.25" customHeight="1" x14ac:dyDescent="0.45">
      <c r="A129" s="436"/>
      <c r="B129" s="475"/>
      <c r="C129" s="93"/>
      <c r="D129" s="195"/>
      <c r="E129" s="510"/>
      <c r="J129" s="120"/>
      <c r="K129" s="121"/>
      <c r="L129" s="122"/>
      <c r="N129" s="122"/>
      <c r="O129" s="123"/>
    </row>
    <row r="130" spans="1:15" s="119" customFormat="1" ht="28.5" customHeight="1" x14ac:dyDescent="0.45">
      <c r="A130" s="783" t="s">
        <v>9</v>
      </c>
      <c r="B130" s="783"/>
      <c r="C130" s="783"/>
      <c r="D130" s="783"/>
      <c r="E130" s="783"/>
      <c r="F130" s="783"/>
      <c r="G130" s="783"/>
      <c r="H130" s="783"/>
      <c r="I130" s="783"/>
      <c r="J130" s="783"/>
      <c r="K130" s="783"/>
      <c r="L130" s="783"/>
      <c r="M130" s="783"/>
      <c r="N130" s="783"/>
      <c r="O130" s="123"/>
    </row>
    <row r="131" spans="1:15" s="119" customFormat="1" ht="28.5" customHeight="1" x14ac:dyDescent="0.45">
      <c r="A131" s="436"/>
      <c r="B131" s="516"/>
      <c r="C131" s="510"/>
      <c r="D131" s="510"/>
      <c r="E131" s="510"/>
      <c r="J131" s="120"/>
      <c r="K131" s="121"/>
      <c r="L131" s="122"/>
      <c r="N131" s="122"/>
      <c r="O131" s="123"/>
    </row>
    <row r="132" spans="1:15" s="119" customFormat="1" ht="28.5" customHeight="1" x14ac:dyDescent="0.45">
      <c r="A132" s="77" t="s">
        <v>380</v>
      </c>
      <c r="B132" s="516"/>
      <c r="C132" s="510"/>
      <c r="D132" s="510"/>
      <c r="E132" s="510"/>
      <c r="J132" s="120"/>
      <c r="K132" s="121"/>
      <c r="L132" s="122"/>
      <c r="N132" s="122"/>
      <c r="O132" s="123"/>
    </row>
    <row r="133" spans="1:15" s="515" customFormat="1" ht="28.5" customHeight="1" x14ac:dyDescent="0.45">
      <c r="A133" s="473" t="s">
        <v>858</v>
      </c>
      <c r="B133" s="95"/>
      <c r="C133" s="436"/>
      <c r="D133" s="436"/>
      <c r="E133" s="436"/>
      <c r="F133" s="174"/>
      <c r="G133" s="174"/>
      <c r="H133" s="174"/>
      <c r="I133" s="174"/>
      <c r="J133" s="174"/>
      <c r="K133" s="513"/>
      <c r="L133" s="174"/>
      <c r="M133" s="174"/>
      <c r="N133" s="174"/>
      <c r="O133" s="153"/>
    </row>
    <row r="134" spans="1:15" s="174" customFormat="1" ht="28.5" customHeight="1" x14ac:dyDescent="0.45">
      <c r="A134" s="89" t="s">
        <v>859</v>
      </c>
      <c r="B134" s="534"/>
      <c r="D134" s="95"/>
      <c r="E134" s="124"/>
      <c r="F134" s="159"/>
      <c r="G134" s="159"/>
      <c r="H134" s="159"/>
      <c r="I134" s="535"/>
      <c r="J134" s="535"/>
      <c r="K134" s="535"/>
      <c r="L134" s="159"/>
      <c r="M134" s="95"/>
    </row>
    <row r="135" spans="1:15" s="174" customFormat="1" ht="28.5" customHeight="1" x14ac:dyDescent="0.45">
      <c r="A135" s="89" t="s">
        <v>860</v>
      </c>
      <c r="B135" s="124"/>
      <c r="D135" s="95"/>
      <c r="F135" s="159"/>
      <c r="G135" s="159"/>
      <c r="J135" s="124"/>
      <c r="K135" s="511"/>
      <c r="L135" s="159"/>
      <c r="M135" s="95"/>
    </row>
    <row r="136" spans="1:15" s="174" customFormat="1" ht="28.5" customHeight="1" x14ac:dyDescent="0.45">
      <c r="A136" s="473" t="s">
        <v>861</v>
      </c>
      <c r="B136" s="124"/>
      <c r="D136" s="95"/>
      <c r="F136" s="159"/>
      <c r="G136" s="159"/>
      <c r="J136" s="124"/>
      <c r="K136" s="511"/>
      <c r="L136" s="159"/>
      <c r="M136" s="95"/>
    </row>
    <row r="137" spans="1:15" s="174" customFormat="1" ht="28.5" customHeight="1" x14ac:dyDescent="0.45">
      <c r="A137" s="119" t="s">
        <v>1069</v>
      </c>
      <c r="B137" s="534"/>
      <c r="D137" s="95"/>
      <c r="E137" s="124"/>
      <c r="F137" s="159"/>
      <c r="G137" s="159"/>
      <c r="J137" s="124"/>
      <c r="K137" s="511"/>
      <c r="L137" s="159"/>
      <c r="M137" s="95"/>
    </row>
    <row r="138" spans="1:15" s="174" customFormat="1" ht="28.5" customHeight="1" x14ac:dyDescent="0.45">
      <c r="A138" s="89" t="s">
        <v>633</v>
      </c>
      <c r="B138" s="124"/>
      <c r="D138" s="95"/>
      <c r="F138" s="159"/>
      <c r="G138" s="159"/>
      <c r="J138" s="124"/>
      <c r="K138" s="511"/>
      <c r="L138" s="159"/>
      <c r="M138" s="95"/>
    </row>
    <row r="139" spans="1:15" s="515" customFormat="1" ht="28.5" customHeight="1" x14ac:dyDescent="0.45">
      <c r="A139" s="473" t="s">
        <v>946</v>
      </c>
      <c r="B139" s="436"/>
      <c r="C139" s="436"/>
      <c r="D139" s="436"/>
      <c r="E139" s="436"/>
      <c r="F139" s="174"/>
      <c r="G139" s="174"/>
      <c r="H139" s="174"/>
      <c r="I139" s="174"/>
      <c r="J139" s="174"/>
      <c r="K139" s="513"/>
      <c r="L139" s="174"/>
      <c r="M139" s="174"/>
      <c r="N139" s="174"/>
      <c r="O139" s="153"/>
    </row>
    <row r="140" spans="1:15" s="515" customFormat="1" ht="28.5" customHeight="1" x14ac:dyDescent="0.45">
      <c r="A140" s="525" t="s">
        <v>947</v>
      </c>
      <c r="B140" s="436"/>
      <c r="C140" s="436"/>
      <c r="D140" s="436"/>
      <c r="E140" s="436"/>
      <c r="F140" s="174"/>
      <c r="G140" s="174"/>
      <c r="H140" s="174"/>
      <c r="I140" s="174"/>
      <c r="J140" s="174"/>
      <c r="K140" s="513"/>
      <c r="L140" s="174"/>
      <c r="M140" s="174"/>
      <c r="N140" s="174"/>
      <c r="O140" s="153"/>
    </row>
    <row r="141" spans="1:15" s="515" customFormat="1" ht="28.5" customHeight="1" x14ac:dyDescent="0.45">
      <c r="A141" s="525" t="s">
        <v>948</v>
      </c>
      <c r="B141" s="436"/>
      <c r="C141" s="436"/>
      <c r="D141" s="436"/>
      <c r="E141" s="436"/>
      <c r="F141" s="174"/>
      <c r="G141" s="174"/>
      <c r="H141" s="174"/>
      <c r="I141" s="174"/>
      <c r="J141" s="174"/>
      <c r="K141" s="513"/>
      <c r="L141" s="174"/>
      <c r="M141" s="174"/>
      <c r="N141" s="174"/>
      <c r="O141" s="153"/>
    </row>
    <row r="142" spans="1:15" s="515" customFormat="1" ht="28.5" customHeight="1" x14ac:dyDescent="0.45">
      <c r="A142" s="525" t="s">
        <v>883</v>
      </c>
      <c r="B142" s="436"/>
      <c r="C142" s="436"/>
      <c r="D142" s="436"/>
      <c r="E142" s="436"/>
      <c r="F142" s="174"/>
      <c r="G142" s="174"/>
      <c r="H142" s="174"/>
      <c r="I142" s="174"/>
      <c r="J142" s="174"/>
      <c r="K142" s="513"/>
      <c r="L142" s="174"/>
      <c r="M142" s="174"/>
      <c r="N142" s="174"/>
      <c r="O142" s="153"/>
    </row>
    <row r="143" spans="1:15" s="515" customFormat="1" ht="28.5" customHeight="1" x14ac:dyDescent="0.45">
      <c r="A143" s="124" t="s">
        <v>1070</v>
      </c>
      <c r="B143" s="436"/>
      <c r="C143" s="436"/>
      <c r="D143" s="436"/>
      <c r="E143" s="436"/>
      <c r="F143" s="174"/>
      <c r="G143" s="174"/>
      <c r="H143" s="174"/>
      <c r="I143" s="174"/>
      <c r="J143" s="174"/>
      <c r="K143" s="513"/>
      <c r="L143" s="174"/>
      <c r="M143" s="174"/>
      <c r="N143" s="174"/>
      <c r="O143" s="153"/>
    </row>
    <row r="144" spans="1:15" s="515" customFormat="1" ht="28.5" customHeight="1" x14ac:dyDescent="0.45">
      <c r="A144" s="525" t="s">
        <v>950</v>
      </c>
      <c r="B144" s="436"/>
      <c r="C144" s="436"/>
      <c r="D144" s="436"/>
      <c r="E144" s="436"/>
      <c r="F144" s="174"/>
      <c r="G144" s="174"/>
      <c r="H144" s="174"/>
      <c r="I144" s="174"/>
      <c r="J144" s="174"/>
      <c r="K144" s="513"/>
      <c r="L144" s="174"/>
      <c r="M144" s="174"/>
      <c r="N144" s="174"/>
      <c r="O144" s="153"/>
    </row>
    <row r="145" spans="1:15" s="515" customFormat="1" ht="28.5" customHeight="1" x14ac:dyDescent="0.45">
      <c r="A145" s="525" t="s">
        <v>949</v>
      </c>
      <c r="B145" s="436"/>
      <c r="C145" s="436"/>
      <c r="D145" s="436"/>
      <c r="E145" s="436"/>
      <c r="F145" s="174"/>
      <c r="G145" s="174"/>
      <c r="H145" s="174"/>
      <c r="I145" s="174"/>
      <c r="J145" s="174"/>
      <c r="K145" s="513"/>
      <c r="L145" s="174"/>
      <c r="M145" s="174"/>
      <c r="N145" s="174"/>
      <c r="O145" s="153"/>
    </row>
    <row r="146" spans="1:15" s="119" customFormat="1" ht="28.5" customHeight="1" x14ac:dyDescent="0.45">
      <c r="A146" s="473" t="s">
        <v>724</v>
      </c>
      <c r="B146" s="516"/>
      <c r="C146" s="510"/>
      <c r="D146" s="510"/>
      <c r="E146" s="510"/>
      <c r="J146" s="120"/>
      <c r="K146" s="121"/>
      <c r="L146" s="122"/>
      <c r="N146" s="122"/>
      <c r="O146" s="123"/>
    </row>
    <row r="147" spans="1:15" s="119" customFormat="1" ht="28.5" customHeight="1" x14ac:dyDescent="0.45">
      <c r="B147" s="536" t="s">
        <v>952</v>
      </c>
      <c r="C147" s="510"/>
      <c r="D147" s="510"/>
      <c r="E147" s="510"/>
      <c r="J147" s="120"/>
      <c r="K147" s="121"/>
      <c r="L147" s="122"/>
      <c r="N147" s="122"/>
      <c r="O147" s="123"/>
    </row>
    <row r="148" spans="1:15" s="119" customFormat="1" ht="28.5" customHeight="1" x14ac:dyDescent="0.45">
      <c r="B148" s="89" t="s">
        <v>951</v>
      </c>
      <c r="C148" s="510"/>
      <c r="D148" s="510"/>
      <c r="E148" s="510"/>
      <c r="J148" s="120"/>
      <c r="K148" s="121"/>
      <c r="L148" s="122"/>
      <c r="N148" s="122"/>
      <c r="O148" s="123"/>
    </row>
    <row r="149" spans="1:15" s="119" customFormat="1" ht="28.5" customHeight="1" x14ac:dyDescent="0.45">
      <c r="B149" s="537" t="s">
        <v>955</v>
      </c>
      <c r="C149" s="510"/>
      <c r="D149" s="510"/>
      <c r="E149" s="510"/>
      <c r="J149" s="120"/>
      <c r="K149" s="121"/>
      <c r="L149" s="122"/>
      <c r="N149" s="122"/>
      <c r="O149" s="123"/>
    </row>
    <row r="150" spans="1:15" s="119" customFormat="1" ht="28.5" customHeight="1" x14ac:dyDescent="0.45">
      <c r="B150" s="89" t="s">
        <v>954</v>
      </c>
      <c r="C150" s="510"/>
      <c r="D150" s="510"/>
      <c r="E150" s="510"/>
      <c r="J150" s="120"/>
      <c r="K150" s="121"/>
      <c r="L150" s="122"/>
      <c r="N150" s="122"/>
      <c r="O150" s="123"/>
    </row>
    <row r="151" spans="1:15" s="119" customFormat="1" ht="28.5" customHeight="1" x14ac:dyDescent="0.45">
      <c r="A151" s="86"/>
      <c r="B151" s="89" t="s">
        <v>953</v>
      </c>
      <c r="C151" s="123"/>
      <c r="F151" s="123"/>
      <c r="G151" s="123"/>
      <c r="H151" s="123"/>
      <c r="I151" s="158"/>
      <c r="J151" s="159"/>
      <c r="K151" s="123"/>
      <c r="L151" s="123"/>
      <c r="M151" s="123"/>
      <c r="N151" s="123"/>
    </row>
    <row r="152" spans="1:15" s="119" customFormat="1" ht="28.5" customHeight="1" x14ac:dyDescent="0.45">
      <c r="A152" s="77"/>
      <c r="B152" s="537" t="s">
        <v>956</v>
      </c>
      <c r="J152" s="120"/>
      <c r="K152" s="121"/>
      <c r="L152" s="122"/>
      <c r="N152" s="122"/>
      <c r="O152" s="123"/>
    </row>
    <row r="153" spans="1:15" s="119" customFormat="1" ht="28.5" customHeight="1" x14ac:dyDescent="0.45">
      <c r="A153" s="77"/>
      <c r="B153" s="542" t="s">
        <v>598</v>
      </c>
      <c r="J153" s="120"/>
      <c r="K153" s="121"/>
      <c r="L153" s="122"/>
      <c r="N153" s="122"/>
      <c r="O153" s="123"/>
    </row>
    <row r="154" spans="1:15" s="119" customFormat="1" ht="28.5" customHeight="1" x14ac:dyDescent="0.45">
      <c r="A154" s="77"/>
      <c r="B154" s="537" t="s">
        <v>862</v>
      </c>
      <c r="J154" s="120"/>
      <c r="K154" s="121"/>
      <c r="L154" s="122"/>
      <c r="N154" s="122"/>
      <c r="O154" s="123"/>
    </row>
    <row r="155" spans="1:15" s="119" customFormat="1" ht="28.5" customHeight="1" x14ac:dyDescent="0.45">
      <c r="A155" s="77"/>
      <c r="B155" s="89" t="s">
        <v>863</v>
      </c>
      <c r="J155" s="120"/>
      <c r="K155" s="121"/>
      <c r="L155" s="122"/>
      <c r="N155" s="122"/>
      <c r="O155" s="123"/>
    </row>
    <row r="156" spans="1:15" s="119" customFormat="1" ht="28.5" customHeight="1" x14ac:dyDescent="0.45">
      <c r="A156" s="86"/>
      <c r="B156" s="123"/>
      <c r="C156" s="123"/>
      <c r="F156" s="123"/>
      <c r="G156" s="123"/>
      <c r="H156" s="123"/>
      <c r="I156" s="158"/>
      <c r="J156" s="159"/>
      <c r="K156" s="123"/>
      <c r="L156" s="123"/>
      <c r="M156" s="123"/>
      <c r="N156" s="123"/>
    </row>
    <row r="157" spans="1:15" s="119" customFormat="1" ht="28.5" customHeight="1" x14ac:dyDescent="0.45">
      <c r="A157" s="86"/>
      <c r="B157" s="123"/>
      <c r="C157" s="123"/>
      <c r="F157" s="123"/>
      <c r="G157" s="123"/>
      <c r="H157" s="123"/>
      <c r="I157" s="158"/>
      <c r="J157" s="159"/>
      <c r="K157" s="123"/>
      <c r="L157" s="123"/>
      <c r="M157" s="123"/>
      <c r="N157" s="123"/>
    </row>
    <row r="158" spans="1:15" ht="28.5" customHeight="1" x14ac:dyDescent="0.45">
      <c r="A158" s="604"/>
      <c r="B158" s="475" t="s">
        <v>284</v>
      </c>
      <c r="D158" s="195"/>
      <c r="E158" s="195"/>
      <c r="F158" s="476"/>
      <c r="G158" s="476"/>
      <c r="I158" s="604"/>
      <c r="J158" s="604"/>
      <c r="K158" s="604"/>
      <c r="L158" s="604"/>
      <c r="M158" s="604"/>
      <c r="N158" s="604"/>
    </row>
    <row r="159" spans="1:15" ht="28.5" customHeight="1" x14ac:dyDescent="0.45">
      <c r="B159" s="475" t="s">
        <v>408</v>
      </c>
      <c r="D159" s="195"/>
      <c r="E159" s="195"/>
      <c r="F159" s="476"/>
      <c r="G159" s="476"/>
      <c r="I159" s="604"/>
      <c r="J159" s="604"/>
      <c r="K159" s="604"/>
      <c r="L159" s="604"/>
      <c r="M159" s="604"/>
      <c r="N159" s="604"/>
    </row>
    <row r="160" spans="1:15" ht="28.5" customHeight="1" x14ac:dyDescent="0.45">
      <c r="B160" s="475"/>
      <c r="D160" s="195"/>
      <c r="E160" s="195"/>
      <c r="F160" s="476"/>
      <c r="G160" s="476"/>
      <c r="I160" s="604"/>
      <c r="J160" s="604"/>
      <c r="K160" s="604"/>
      <c r="L160" s="604"/>
      <c r="M160" s="604"/>
      <c r="N160" s="604"/>
    </row>
    <row r="161" spans="1:15" ht="26.25" customHeight="1" x14ac:dyDescent="0.45">
      <c r="A161" s="783" t="s">
        <v>10</v>
      </c>
      <c r="B161" s="783"/>
      <c r="C161" s="783"/>
      <c r="D161" s="783"/>
      <c r="E161" s="783"/>
      <c r="F161" s="783"/>
      <c r="G161" s="783"/>
      <c r="H161" s="783"/>
      <c r="I161" s="783"/>
      <c r="J161" s="783"/>
      <c r="K161" s="783"/>
      <c r="L161" s="783"/>
      <c r="M161" s="783"/>
      <c r="N161" s="783"/>
    </row>
    <row r="162" spans="1:15" ht="26.25" customHeight="1" x14ac:dyDescent="0.45">
      <c r="A162" s="605"/>
      <c r="B162" s="605"/>
      <c r="C162" s="605"/>
      <c r="D162" s="605"/>
      <c r="E162" s="605"/>
      <c r="F162" s="605"/>
      <c r="G162" s="605"/>
      <c r="H162" s="605"/>
      <c r="I162" s="605"/>
      <c r="J162" s="605"/>
      <c r="K162" s="605"/>
      <c r="L162" s="605"/>
      <c r="M162" s="605"/>
    </row>
    <row r="163" spans="1:15" s="119" customFormat="1" ht="26.25" customHeight="1" x14ac:dyDescent="0.45">
      <c r="A163" s="77" t="s">
        <v>380</v>
      </c>
      <c r="B163" s="124"/>
      <c r="J163" s="120"/>
      <c r="K163" s="121"/>
      <c r="L163" s="122"/>
      <c r="N163" s="122"/>
      <c r="O163" s="123"/>
    </row>
    <row r="164" spans="1:15" s="111" customFormat="1" ht="26.25" customHeight="1" x14ac:dyDescent="0.45">
      <c r="A164" s="89" t="s">
        <v>1071</v>
      </c>
      <c r="B164" s="124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</row>
    <row r="165" spans="1:15" s="111" customFormat="1" ht="26.25" customHeight="1" x14ac:dyDescent="0.45">
      <c r="A165" s="90" t="s">
        <v>317</v>
      </c>
      <c r="B165" s="124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</row>
    <row r="166" spans="1:15" s="111" customFormat="1" ht="26.25" customHeight="1" x14ac:dyDescent="0.45">
      <c r="A166" s="89" t="s">
        <v>230</v>
      </c>
      <c r="B166" s="124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</row>
    <row r="167" spans="1:15" s="111" customFormat="1" ht="26.25" customHeight="1" x14ac:dyDescent="0.45">
      <c r="A167" s="90" t="s">
        <v>336</v>
      </c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</row>
    <row r="168" spans="1:15" s="111" customFormat="1" ht="26.25" customHeight="1" x14ac:dyDescent="0.45">
      <c r="A168" s="89" t="s">
        <v>337</v>
      </c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</row>
    <row r="169" spans="1:15" s="111" customFormat="1" ht="26.25" customHeight="1" x14ac:dyDescent="0.45">
      <c r="A169" s="89" t="s">
        <v>241</v>
      </c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</row>
    <row r="170" spans="1:15" s="111" customFormat="1" ht="26.25" customHeight="1" x14ac:dyDescent="0.45">
      <c r="A170" s="90" t="s">
        <v>318</v>
      </c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</row>
    <row r="171" spans="1:15" s="111" customFormat="1" ht="26.25" customHeight="1" x14ac:dyDescent="0.45">
      <c r="A171" s="89" t="s">
        <v>247</v>
      </c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</row>
    <row r="172" spans="1:15" s="111" customFormat="1" ht="26.25" customHeight="1" x14ac:dyDescent="0.45">
      <c r="A172" s="89" t="s">
        <v>246</v>
      </c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</row>
    <row r="173" spans="1:15" s="111" customFormat="1" ht="26.25" customHeight="1" x14ac:dyDescent="0.45">
      <c r="A173" s="89" t="s">
        <v>245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</row>
    <row r="174" spans="1:15" s="111" customFormat="1" ht="26.25" customHeight="1" x14ac:dyDescent="0.45">
      <c r="A174" s="86" t="s">
        <v>231</v>
      </c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</row>
    <row r="175" spans="1:15" s="111" customFormat="1" ht="26.25" customHeight="1" x14ac:dyDescent="0.45">
      <c r="A175" s="86" t="s">
        <v>244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</row>
    <row r="176" spans="1:15" ht="26.25" customHeight="1" x14ac:dyDescent="0.45">
      <c r="A176" s="85" t="s">
        <v>232</v>
      </c>
      <c r="B176" s="125"/>
      <c r="C176" s="125"/>
      <c r="D176" s="605"/>
      <c r="E176" s="605"/>
      <c r="F176" s="605"/>
      <c r="G176" s="605"/>
      <c r="H176" s="605"/>
      <c r="I176" s="605"/>
      <c r="J176" s="605"/>
      <c r="K176" s="605"/>
      <c r="L176" s="605"/>
      <c r="M176" s="605"/>
    </row>
    <row r="177" spans="1:14" s="119" customFormat="1" ht="26.25" customHeight="1" x14ac:dyDescent="0.45">
      <c r="A177" s="86" t="s">
        <v>381</v>
      </c>
      <c r="B177" s="123"/>
      <c r="C177" s="123"/>
      <c r="F177" s="123"/>
      <c r="G177" s="123"/>
      <c r="H177" s="123"/>
      <c r="I177" s="158"/>
      <c r="J177" s="159"/>
      <c r="K177" s="123"/>
      <c r="L177" s="123"/>
      <c r="M177" s="123"/>
      <c r="N177" s="123"/>
    </row>
    <row r="178" spans="1:14" s="119" customFormat="1" ht="26.25" customHeight="1" x14ac:dyDescent="0.45">
      <c r="A178" s="86"/>
      <c r="B178" s="123"/>
      <c r="C178" s="391" t="s">
        <v>461</v>
      </c>
      <c r="F178" s="123"/>
      <c r="G178" s="123"/>
      <c r="H178" s="123"/>
      <c r="I178" s="158"/>
      <c r="J178" s="159"/>
      <c r="K178" s="123"/>
      <c r="L178" s="123"/>
      <c r="M178" s="123"/>
      <c r="N178" s="123"/>
    </row>
    <row r="179" spans="1:14" s="119" customFormat="1" ht="26.25" customHeight="1" x14ac:dyDescent="0.45">
      <c r="A179" s="86" t="s">
        <v>462</v>
      </c>
      <c r="B179" s="123"/>
      <c r="C179" s="123"/>
      <c r="F179" s="123"/>
      <c r="G179" s="123"/>
      <c r="H179" s="123"/>
      <c r="I179" s="158"/>
      <c r="J179" s="159"/>
      <c r="K179" s="123"/>
      <c r="L179" s="123"/>
      <c r="M179" s="123"/>
      <c r="N179" s="123"/>
    </row>
    <row r="180" spans="1:14" s="119" customFormat="1" ht="26.25" customHeight="1" x14ac:dyDescent="0.45">
      <c r="A180" s="79" t="s">
        <v>242</v>
      </c>
      <c r="B180" s="123"/>
      <c r="C180" s="391" t="s">
        <v>243</v>
      </c>
      <c r="F180" s="123"/>
      <c r="G180" s="123"/>
      <c r="H180" s="123"/>
      <c r="I180" s="158"/>
      <c r="J180" s="159"/>
      <c r="K180" s="123"/>
      <c r="L180" s="123"/>
      <c r="M180" s="123"/>
      <c r="N180" s="123"/>
    </row>
    <row r="181" spans="1:14" s="119" customFormat="1" ht="26.25" customHeight="1" x14ac:dyDescent="0.45">
      <c r="A181" s="86" t="s">
        <v>463</v>
      </c>
      <c r="B181" s="123"/>
      <c r="C181" s="123"/>
      <c r="F181" s="123"/>
      <c r="G181" s="123"/>
      <c r="H181" s="123"/>
      <c r="I181" s="158"/>
      <c r="J181" s="159"/>
      <c r="K181" s="123"/>
      <c r="L181" s="123"/>
      <c r="M181" s="123"/>
      <c r="N181" s="123"/>
    </row>
    <row r="182" spans="1:14" s="119" customFormat="1" ht="26.25" customHeight="1" x14ac:dyDescent="0.45">
      <c r="A182" s="80" t="s">
        <v>233</v>
      </c>
      <c r="B182" s="123"/>
      <c r="C182" s="123"/>
      <c r="F182" s="123"/>
      <c r="G182" s="123"/>
      <c r="H182" s="123"/>
      <c r="I182" s="158"/>
      <c r="J182" s="159"/>
      <c r="K182" s="123"/>
      <c r="L182" s="123"/>
      <c r="M182" s="123"/>
      <c r="N182" s="123"/>
    </row>
    <row r="183" spans="1:14" s="119" customFormat="1" ht="26.25" customHeight="1" x14ac:dyDescent="0.45">
      <c r="A183" s="85" t="s">
        <v>957</v>
      </c>
      <c r="B183" s="123"/>
      <c r="C183" s="123"/>
      <c r="F183" s="123"/>
      <c r="G183" s="123"/>
      <c r="H183" s="123"/>
      <c r="I183" s="158"/>
      <c r="J183" s="159"/>
      <c r="K183" s="123"/>
      <c r="L183" s="123"/>
      <c r="M183" s="123"/>
      <c r="N183" s="123"/>
    </row>
    <row r="184" spans="1:14" s="119" customFormat="1" ht="26.25" customHeight="1" x14ac:dyDescent="0.45">
      <c r="A184" s="85" t="s">
        <v>14</v>
      </c>
      <c r="B184" s="123"/>
      <c r="C184" s="123"/>
      <c r="F184" s="123"/>
      <c r="G184" s="123"/>
      <c r="H184" s="123"/>
      <c r="I184" s="158"/>
      <c r="J184" s="159"/>
      <c r="K184" s="123"/>
      <c r="L184" s="123"/>
      <c r="M184" s="123"/>
      <c r="N184" s="123"/>
    </row>
    <row r="185" spans="1:14" s="119" customFormat="1" ht="26.25" customHeight="1" x14ac:dyDescent="0.45">
      <c r="A185" s="80" t="s">
        <v>319</v>
      </c>
      <c r="B185" s="123"/>
      <c r="C185" s="123"/>
      <c r="F185" s="123"/>
      <c r="G185" s="123"/>
      <c r="H185" s="123"/>
      <c r="I185" s="158"/>
      <c r="J185" s="159"/>
      <c r="K185" s="123"/>
      <c r="L185" s="123"/>
      <c r="M185" s="123"/>
      <c r="N185" s="123"/>
    </row>
    <row r="186" spans="1:14" s="119" customFormat="1" ht="26.25" customHeight="1" x14ac:dyDescent="0.45">
      <c r="A186" s="80" t="s">
        <v>640</v>
      </c>
      <c r="B186" s="123"/>
      <c r="C186" s="123"/>
      <c r="F186" s="123"/>
      <c r="G186" s="123"/>
      <c r="H186" s="123"/>
      <c r="I186" s="158"/>
      <c r="J186" s="159"/>
      <c r="K186" s="123"/>
      <c r="L186" s="123"/>
      <c r="M186" s="123"/>
      <c r="N186" s="123"/>
    </row>
    <row r="187" spans="1:14" s="119" customFormat="1" ht="26.25" customHeight="1" x14ac:dyDescent="0.45">
      <c r="A187" s="86" t="s">
        <v>918</v>
      </c>
      <c r="B187" s="123"/>
      <c r="C187" s="123"/>
      <c r="F187" s="123"/>
      <c r="G187" s="123"/>
      <c r="H187" s="123"/>
      <c r="I187" s="158"/>
      <c r="J187" s="159" t="s">
        <v>920</v>
      </c>
      <c r="K187" s="123"/>
      <c r="L187" s="123"/>
      <c r="M187" s="123"/>
      <c r="N187" s="123"/>
    </row>
    <row r="188" spans="1:14" s="119" customFormat="1" ht="26.25" customHeight="1" x14ac:dyDescent="0.45">
      <c r="A188" s="86" t="s">
        <v>919</v>
      </c>
      <c r="B188" s="123"/>
      <c r="C188" s="123"/>
      <c r="F188" s="123"/>
      <c r="G188" s="123"/>
      <c r="H188" s="123"/>
      <c r="I188" s="158"/>
      <c r="J188" s="159" t="s">
        <v>16</v>
      </c>
      <c r="K188" s="123"/>
      <c r="L188" s="123"/>
      <c r="M188" s="123"/>
      <c r="N188" s="123"/>
    </row>
    <row r="189" spans="1:14" s="119" customFormat="1" ht="26.25" customHeight="1" x14ac:dyDescent="0.45">
      <c r="A189" s="86"/>
      <c r="B189" s="123"/>
      <c r="C189" s="123"/>
      <c r="F189" s="123"/>
      <c r="G189" s="123"/>
      <c r="H189" s="123"/>
      <c r="I189" s="158"/>
      <c r="J189" s="159"/>
      <c r="K189" s="123"/>
      <c r="L189" s="123"/>
      <c r="M189" s="123"/>
      <c r="N189" s="123"/>
    </row>
    <row r="190" spans="1:14" s="119" customFormat="1" ht="26.25" customHeight="1" x14ac:dyDescent="0.45">
      <c r="A190" s="86"/>
      <c r="B190" s="123"/>
      <c r="C190" s="123"/>
      <c r="F190" s="123"/>
      <c r="G190" s="123"/>
      <c r="H190" s="123"/>
      <c r="I190" s="158"/>
      <c r="J190" s="159"/>
      <c r="K190" s="123"/>
      <c r="L190" s="123"/>
      <c r="M190" s="123"/>
      <c r="N190" s="123"/>
    </row>
    <row r="191" spans="1:14" ht="26.25" customHeight="1" x14ac:dyDescent="0.45">
      <c r="A191" s="604"/>
      <c r="B191" s="475" t="s">
        <v>284</v>
      </c>
      <c r="D191" s="195"/>
      <c r="E191" s="195"/>
      <c r="F191" s="476"/>
      <c r="G191" s="476"/>
      <c r="I191" s="604"/>
      <c r="J191" s="604"/>
      <c r="K191" s="604"/>
      <c r="L191" s="604"/>
      <c r="M191" s="604"/>
      <c r="N191" s="604"/>
    </row>
    <row r="192" spans="1:14" ht="26.25" customHeight="1" x14ac:dyDescent="0.45">
      <c r="B192" s="475" t="s">
        <v>408</v>
      </c>
      <c r="D192" s="195"/>
      <c r="E192" s="195"/>
      <c r="F192" s="476"/>
      <c r="G192" s="476"/>
      <c r="I192" s="604"/>
      <c r="J192" s="604"/>
      <c r="K192" s="604"/>
      <c r="L192" s="604"/>
      <c r="M192" s="604"/>
      <c r="N192" s="604"/>
    </row>
    <row r="193" spans="1:15" ht="26.25" customHeight="1" x14ac:dyDescent="0.45">
      <c r="B193" s="475"/>
      <c r="D193" s="195"/>
      <c r="E193" s="195"/>
      <c r="F193" s="476"/>
      <c r="G193" s="476"/>
      <c r="I193" s="604"/>
      <c r="J193" s="604"/>
      <c r="K193" s="604"/>
      <c r="L193" s="604"/>
      <c r="M193" s="604"/>
      <c r="N193" s="604"/>
    </row>
    <row r="194" spans="1:15" ht="27.75" customHeight="1" x14ac:dyDescent="0.45">
      <c r="A194" s="783" t="s">
        <v>11</v>
      </c>
      <c r="B194" s="783"/>
      <c r="C194" s="783"/>
      <c r="D194" s="783"/>
      <c r="E194" s="783"/>
      <c r="F194" s="783"/>
      <c r="G194" s="783"/>
      <c r="H194" s="783"/>
      <c r="I194" s="783"/>
      <c r="J194" s="783"/>
      <c r="K194" s="783"/>
      <c r="L194" s="783"/>
      <c r="M194" s="783"/>
      <c r="N194" s="783"/>
    </row>
    <row r="195" spans="1:15" ht="27.75" customHeight="1" x14ac:dyDescent="0.45">
      <c r="A195" s="605"/>
      <c r="B195" s="605"/>
      <c r="C195" s="605"/>
      <c r="D195" s="605"/>
      <c r="E195" s="605"/>
      <c r="F195" s="605"/>
      <c r="G195" s="605"/>
      <c r="H195" s="605"/>
      <c r="I195" s="605"/>
      <c r="J195" s="605"/>
      <c r="K195" s="605"/>
      <c r="L195" s="605"/>
      <c r="M195" s="605"/>
      <c r="N195" s="605"/>
    </row>
    <row r="196" spans="1:15" s="119" customFormat="1" ht="27.75" customHeight="1" x14ac:dyDescent="0.45">
      <c r="A196" s="458" t="s">
        <v>17</v>
      </c>
      <c r="B196" s="605"/>
      <c r="C196" s="605"/>
      <c r="D196" s="605"/>
      <c r="E196" s="605"/>
      <c r="F196" s="605"/>
      <c r="G196" s="605"/>
      <c r="H196" s="605"/>
      <c r="I196" s="605"/>
      <c r="J196" s="605"/>
      <c r="K196" s="605"/>
      <c r="L196" s="605"/>
      <c r="M196" s="605"/>
      <c r="N196" s="605"/>
      <c r="O196" s="123"/>
    </row>
    <row r="197" spans="1:15" s="119" customFormat="1" ht="27.75" customHeight="1" x14ac:dyDescent="0.45">
      <c r="A197" s="91" t="s">
        <v>338</v>
      </c>
      <c r="B197" s="605"/>
      <c r="C197" s="605"/>
      <c r="D197" s="605"/>
      <c r="E197" s="605"/>
      <c r="F197" s="605"/>
      <c r="G197" s="605"/>
      <c r="H197" s="605"/>
      <c r="I197" s="605"/>
      <c r="J197" s="605"/>
      <c r="K197" s="605"/>
      <c r="L197" s="605"/>
      <c r="M197" s="605"/>
      <c r="N197" s="605"/>
      <c r="O197" s="123"/>
    </row>
    <row r="198" spans="1:15" s="119" customFormat="1" ht="27.75" customHeight="1" x14ac:dyDescent="0.45">
      <c r="A198" s="92" t="s">
        <v>249</v>
      </c>
      <c r="B198" s="605"/>
      <c r="C198" s="605"/>
      <c r="D198" s="605"/>
      <c r="E198" s="605"/>
      <c r="F198" s="605"/>
      <c r="G198" s="605"/>
      <c r="H198" s="605"/>
      <c r="I198" s="605"/>
      <c r="J198" s="605"/>
      <c r="K198" s="605"/>
      <c r="L198" s="605"/>
      <c r="M198" s="605"/>
      <c r="N198" s="605"/>
      <c r="O198" s="123"/>
    </row>
    <row r="199" spans="1:15" s="119" customFormat="1" ht="27.75" customHeight="1" x14ac:dyDescent="0.45">
      <c r="A199" s="92" t="s">
        <v>248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</row>
    <row r="200" spans="1:15" s="119" customFormat="1" ht="27.75" customHeight="1" x14ac:dyDescent="0.45">
      <c r="A200" s="91" t="s">
        <v>783</v>
      </c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3"/>
    </row>
    <row r="201" spans="1:15" s="119" customFormat="1" ht="27.75" customHeight="1" x14ac:dyDescent="0.45">
      <c r="A201" s="92" t="s">
        <v>234</v>
      </c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3"/>
    </row>
    <row r="202" spans="1:15" s="119" customFormat="1" ht="27.75" customHeight="1" x14ac:dyDescent="0.45">
      <c r="A202" s="77"/>
      <c r="B202" s="77"/>
      <c r="C202" s="77"/>
      <c r="D202" s="77"/>
      <c r="E202" s="77"/>
      <c r="F202" s="77"/>
      <c r="G202" s="77"/>
      <c r="H202" s="77"/>
      <c r="I202" s="77"/>
      <c r="J202" s="604"/>
      <c r="K202" s="77"/>
      <c r="L202" s="782" t="s">
        <v>19</v>
      </c>
      <c r="M202" s="782"/>
      <c r="N202" s="782"/>
      <c r="O202" s="123"/>
    </row>
    <row r="203" spans="1:15" s="119" customFormat="1" ht="27.75" customHeight="1" x14ac:dyDescent="0.45">
      <c r="A203" s="77"/>
      <c r="B203" s="160" t="s">
        <v>20</v>
      </c>
      <c r="C203" s="160"/>
      <c r="D203" s="160"/>
      <c r="E203" s="77"/>
      <c r="F203" s="784" t="s">
        <v>21</v>
      </c>
      <c r="G203" s="784"/>
      <c r="H203" s="784"/>
      <c r="I203" s="77"/>
      <c r="J203" s="606" t="s">
        <v>22</v>
      </c>
      <c r="K203" s="77"/>
      <c r="L203" s="784" t="s">
        <v>23</v>
      </c>
      <c r="M203" s="784"/>
      <c r="N203" s="784"/>
      <c r="O203" s="123"/>
    </row>
    <row r="204" spans="1:15" s="119" customFormat="1" ht="27.75" customHeight="1" x14ac:dyDescent="0.45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319" t="s">
        <v>581</v>
      </c>
      <c r="M204" s="320"/>
      <c r="N204" s="319" t="s">
        <v>424</v>
      </c>
      <c r="O204" s="123"/>
    </row>
    <row r="205" spans="1:15" s="119" customFormat="1" ht="27.75" customHeight="1" x14ac:dyDescent="0.45">
      <c r="A205" s="77" t="s">
        <v>24</v>
      </c>
      <c r="B205" s="77"/>
      <c r="C205" s="77"/>
      <c r="D205" s="77"/>
      <c r="E205" s="77"/>
      <c r="F205" s="782" t="s">
        <v>25</v>
      </c>
      <c r="G205" s="782"/>
      <c r="H205" s="782"/>
      <c r="I205" s="77"/>
      <c r="J205" s="604" t="s">
        <v>26</v>
      </c>
      <c r="K205" s="77"/>
      <c r="L205" s="604">
        <v>99.99</v>
      </c>
      <c r="M205" s="604"/>
      <c r="N205" s="604">
        <v>99.99</v>
      </c>
      <c r="O205" s="123"/>
    </row>
    <row r="206" spans="1:15" s="119" customFormat="1" ht="27.75" customHeight="1" x14ac:dyDescent="0.45">
      <c r="A206" s="77" t="s">
        <v>27</v>
      </c>
      <c r="B206" s="77"/>
      <c r="C206" s="77"/>
      <c r="D206" s="77"/>
      <c r="E206" s="77"/>
      <c r="F206" s="77"/>
      <c r="G206" s="77"/>
      <c r="H206" s="77"/>
      <c r="I206" s="77"/>
      <c r="J206" s="604" t="s">
        <v>28</v>
      </c>
      <c r="K206" s="77"/>
      <c r="L206" s="77"/>
      <c r="M206" s="77"/>
      <c r="N206" s="77"/>
      <c r="O206" s="122"/>
    </row>
    <row r="207" spans="1:15" s="119" customFormat="1" ht="27.75" customHeight="1" x14ac:dyDescent="0.45">
      <c r="A207" s="77" t="s">
        <v>29</v>
      </c>
      <c r="B207" s="77"/>
      <c r="C207" s="77"/>
      <c r="D207" s="77"/>
      <c r="E207" s="77"/>
      <c r="F207" s="782" t="s">
        <v>25</v>
      </c>
      <c r="G207" s="782"/>
      <c r="H207" s="782"/>
      <c r="I207" s="77"/>
      <c r="J207" s="604" t="s">
        <v>30</v>
      </c>
      <c r="K207" s="77"/>
      <c r="L207" s="604">
        <v>100</v>
      </c>
      <c r="M207" s="604"/>
      <c r="N207" s="604">
        <v>100</v>
      </c>
      <c r="O207" s="122"/>
    </row>
    <row r="208" spans="1:15" s="119" customFormat="1" ht="27.75" customHeight="1" x14ac:dyDescent="0.45">
      <c r="A208" s="77"/>
      <c r="B208" s="77"/>
      <c r="C208" s="77"/>
      <c r="D208" s="77"/>
      <c r="E208" s="77"/>
      <c r="F208" s="77"/>
      <c r="G208" s="77"/>
      <c r="H208" s="77"/>
      <c r="I208" s="77"/>
      <c r="J208" s="604" t="s">
        <v>31</v>
      </c>
      <c r="K208" s="77"/>
      <c r="L208" s="604"/>
      <c r="M208" s="604"/>
      <c r="N208" s="604"/>
      <c r="O208" s="122"/>
    </row>
    <row r="209" spans="1:15" s="119" customFormat="1" ht="27.75" customHeight="1" x14ac:dyDescent="0.45">
      <c r="A209" s="77" t="s">
        <v>274</v>
      </c>
      <c r="B209" s="77"/>
      <c r="C209" s="77"/>
      <c r="D209" s="77"/>
      <c r="E209" s="77"/>
      <c r="F209" s="782" t="s">
        <v>33</v>
      </c>
      <c r="G209" s="782"/>
      <c r="H209" s="782"/>
      <c r="I209" s="77"/>
      <c r="J209" s="604" t="s">
        <v>32</v>
      </c>
      <c r="K209" s="77"/>
      <c r="L209" s="604">
        <v>100</v>
      </c>
      <c r="M209" s="604"/>
      <c r="N209" s="604">
        <v>100</v>
      </c>
      <c r="O209" s="122"/>
    </row>
    <row r="210" spans="1:15" s="119" customFormat="1" ht="27.75" customHeight="1" x14ac:dyDescent="0.45">
      <c r="A210" s="77"/>
      <c r="B210" s="77"/>
      <c r="C210" s="77"/>
      <c r="D210" s="77"/>
      <c r="E210" s="604"/>
      <c r="H210" s="94" t="s">
        <v>275</v>
      </c>
      <c r="I210" s="604"/>
      <c r="J210" s="604" t="s">
        <v>339</v>
      </c>
      <c r="K210" s="77"/>
      <c r="L210" s="604"/>
      <c r="M210" s="604"/>
      <c r="N210" s="604"/>
      <c r="O210" s="122"/>
    </row>
    <row r="211" spans="1:15" s="119" customFormat="1" ht="27.75" customHeight="1" x14ac:dyDescent="0.45">
      <c r="A211" s="426" t="s">
        <v>666</v>
      </c>
      <c r="B211" s="162"/>
      <c r="C211" s="162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</row>
    <row r="212" spans="1:15" s="119" customFormat="1" ht="27.75" customHeight="1" x14ac:dyDescent="0.45">
      <c r="A212" s="420" t="s">
        <v>637</v>
      </c>
      <c r="B212" s="96"/>
      <c r="C212" s="162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</row>
    <row r="213" spans="1:15" s="119" customFormat="1" ht="27.75" customHeight="1" x14ac:dyDescent="0.45">
      <c r="A213" s="420" t="s">
        <v>638</v>
      </c>
      <c r="B213" s="96"/>
      <c r="C213" s="162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</row>
    <row r="214" spans="1:15" s="119" customFormat="1" ht="27.75" customHeight="1" x14ac:dyDescent="0.45">
      <c r="A214" s="420" t="s">
        <v>639</v>
      </c>
      <c r="B214" s="96"/>
      <c r="C214" s="162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</row>
    <row r="215" spans="1:15" s="119" customFormat="1" ht="27.75" customHeight="1" x14ac:dyDescent="0.45">
      <c r="A215" s="427" t="s">
        <v>250</v>
      </c>
      <c r="B215" s="96"/>
      <c r="C215" s="162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</row>
    <row r="216" spans="1:15" s="119" customFormat="1" ht="27.75" customHeight="1" x14ac:dyDescent="0.45">
      <c r="A216" s="426" t="s">
        <v>667</v>
      </c>
      <c r="B216" s="162"/>
      <c r="C216" s="162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</row>
    <row r="217" spans="1:15" s="119" customFormat="1" ht="27.75" customHeight="1" x14ac:dyDescent="0.45">
      <c r="A217" s="420" t="s">
        <v>668</v>
      </c>
      <c r="B217" s="96"/>
      <c r="C217" s="162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</row>
    <row r="218" spans="1:15" s="119" customFormat="1" ht="27.75" customHeight="1" x14ac:dyDescent="0.45">
      <c r="A218" s="420" t="s">
        <v>669</v>
      </c>
      <c r="B218" s="96"/>
      <c r="C218" s="162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</row>
    <row r="219" spans="1:15" s="119" customFormat="1" ht="27.75" customHeight="1" x14ac:dyDescent="0.45">
      <c r="A219" s="420" t="s">
        <v>670</v>
      </c>
      <c r="B219" s="96"/>
      <c r="C219" s="162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</row>
    <row r="220" spans="1:15" s="119" customFormat="1" ht="27.75" customHeight="1" x14ac:dyDescent="0.45">
      <c r="A220" s="420"/>
      <c r="B220" s="96"/>
      <c r="C220" s="162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</row>
    <row r="221" spans="1:15" s="119" customFormat="1" ht="27.75" customHeight="1" x14ac:dyDescent="0.45">
      <c r="A221" s="420"/>
      <c r="B221" s="96"/>
      <c r="C221" s="162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</row>
    <row r="222" spans="1:15" s="119" customFormat="1" ht="27.75" customHeight="1" x14ac:dyDescent="0.45">
      <c r="A222" s="420"/>
      <c r="B222" s="96"/>
      <c r="C222" s="162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</row>
    <row r="223" spans="1:15" ht="27.75" customHeight="1" x14ac:dyDescent="0.45">
      <c r="A223" s="604"/>
      <c r="B223" s="475" t="s">
        <v>284</v>
      </c>
      <c r="D223" s="195"/>
      <c r="E223" s="195"/>
      <c r="F223" s="476"/>
      <c r="G223" s="476"/>
      <c r="I223" s="604"/>
      <c r="J223" s="604"/>
      <c r="K223" s="604"/>
      <c r="L223" s="604"/>
      <c r="M223" s="604"/>
      <c r="N223" s="604"/>
    </row>
    <row r="224" spans="1:15" ht="27.75" customHeight="1" x14ac:dyDescent="0.45">
      <c r="B224" s="475" t="s">
        <v>408</v>
      </c>
      <c r="D224" s="195"/>
      <c r="E224" s="195"/>
      <c r="F224" s="476"/>
      <c r="G224" s="476"/>
      <c r="I224" s="604"/>
      <c r="J224" s="604"/>
      <c r="K224" s="604"/>
      <c r="L224" s="604"/>
      <c r="M224" s="604"/>
      <c r="N224" s="604"/>
    </row>
    <row r="225" spans="1:14" ht="27.75" customHeight="1" x14ac:dyDescent="0.45">
      <c r="A225" s="458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</row>
    <row r="226" spans="1:14" ht="27.75" customHeight="1" x14ac:dyDescent="0.45">
      <c r="A226" s="8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</row>
    <row r="227" spans="1:14" ht="27.75" customHeight="1" x14ac:dyDescent="0.45">
      <c r="A227" s="8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</row>
    <row r="228" spans="1:14" ht="27.75" customHeight="1" x14ac:dyDescent="0.45">
      <c r="A228" s="8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</row>
    <row r="229" spans="1:14" ht="27.75" customHeight="1" x14ac:dyDescent="0.45">
      <c r="A229" s="8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</row>
    <row r="230" spans="1:14" ht="27.75" customHeight="1" x14ac:dyDescent="0.45">
      <c r="A230" s="8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</row>
    <row r="231" spans="1:14" ht="25.15" customHeight="1" x14ac:dyDescent="0.45">
      <c r="A231" s="8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</row>
    <row r="232" spans="1:14" ht="25.15" customHeight="1" x14ac:dyDescent="0.45">
      <c r="A232" s="8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</row>
    <row r="233" spans="1:14" ht="25.15" customHeight="1" x14ac:dyDescent="0.45">
      <c r="A233" s="8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</row>
    <row r="234" spans="1:14" ht="25.15" customHeight="1" x14ac:dyDescent="0.45">
      <c r="A234" s="8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</row>
    <row r="235" spans="1:14" ht="25.15" customHeight="1" x14ac:dyDescent="0.45">
      <c r="A235" s="8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</row>
    <row r="236" spans="1:14" ht="25.15" customHeight="1" x14ac:dyDescent="0.45">
      <c r="A236" s="8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</row>
    <row r="237" spans="1:14" ht="25.15" customHeight="1" x14ac:dyDescent="0.45">
      <c r="A237" s="8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</row>
    <row r="238" spans="1:14" ht="25.15" customHeight="1" x14ac:dyDescent="0.45">
      <c r="A238" s="8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</row>
    <row r="239" spans="1:14" ht="25.15" customHeight="1" x14ac:dyDescent="0.45">
      <c r="A239" s="8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</row>
    <row r="240" spans="1:14" ht="25.15" customHeight="1" x14ac:dyDescent="0.45">
      <c r="A240" s="76"/>
    </row>
  </sheetData>
  <mergeCells count="13">
    <mergeCell ref="A4:N4"/>
    <mergeCell ref="F205:H205"/>
    <mergeCell ref="A194:N194"/>
    <mergeCell ref="F207:H207"/>
    <mergeCell ref="F209:H209"/>
    <mergeCell ref="F203:H203"/>
    <mergeCell ref="L203:N203"/>
    <mergeCell ref="A65:N65"/>
    <mergeCell ref="A161:N161"/>
    <mergeCell ref="L202:N202"/>
    <mergeCell ref="A97:N97"/>
    <mergeCell ref="A130:N130"/>
    <mergeCell ref="A34:N34"/>
  </mergeCells>
  <pageMargins left="0.9055118110236221" right="0.23622047244094491" top="0.6692913385826772" bottom="0.59055118110236227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zoomScaleNormal="100" workbookViewId="0">
      <selection activeCell="D9" sqref="D9"/>
    </sheetView>
  </sheetViews>
  <sheetFormatPr defaultColWidth="8.140625" defaultRowHeight="21.75" x14ac:dyDescent="0.45"/>
  <cols>
    <col min="1" max="1" width="7.42578125" style="543" customWidth="1"/>
    <col min="2" max="3" width="8.140625" style="543"/>
    <col min="4" max="4" width="8.140625" style="543" customWidth="1"/>
    <col min="5" max="5" width="8" style="543" customWidth="1"/>
    <col min="6" max="6" width="0.85546875" style="543" customWidth="1"/>
    <col min="7" max="7" width="15.42578125" style="543" bestFit="1" customWidth="1"/>
    <col min="8" max="8" width="0.85546875" style="543" customWidth="1"/>
    <col min="9" max="9" width="18.140625" style="543" customWidth="1"/>
    <col min="10" max="10" width="0.85546875" style="543" customWidth="1"/>
    <col min="11" max="11" width="16.85546875" style="543" customWidth="1"/>
    <col min="12" max="12" width="1" style="543" customWidth="1"/>
    <col min="13" max="13" width="16" style="543" bestFit="1" customWidth="1"/>
    <col min="14" max="14" width="1.28515625" style="543" customWidth="1"/>
    <col min="15" max="16384" width="8.140625" style="543"/>
  </cols>
  <sheetData>
    <row r="1" spans="1:13" ht="24" customHeight="1" x14ac:dyDescent="0.45">
      <c r="A1" s="787" t="s">
        <v>12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</row>
    <row r="2" spans="1:13" ht="24" customHeight="1" x14ac:dyDescent="0.45"/>
    <row r="3" spans="1:13" ht="24" customHeight="1" x14ac:dyDescent="0.45">
      <c r="A3" s="544" t="s">
        <v>829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</row>
    <row r="4" spans="1:13" ht="24" customHeight="1" x14ac:dyDescent="0.45">
      <c r="A4" s="546" t="s">
        <v>1086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</row>
    <row r="5" spans="1:13" ht="24" customHeight="1" x14ac:dyDescent="0.45">
      <c r="A5" s="547" t="s">
        <v>960</v>
      </c>
      <c r="B5" s="545"/>
      <c r="C5" s="545"/>
      <c r="D5" s="545"/>
      <c r="E5" s="545"/>
      <c r="F5" s="545"/>
      <c r="G5" s="545"/>
      <c r="H5" s="545"/>
      <c r="I5" s="545"/>
      <c r="J5" s="545"/>
      <c r="K5" s="545"/>
    </row>
    <row r="6" spans="1:13" ht="24" customHeight="1" x14ac:dyDescent="0.45">
      <c r="A6" s="547" t="s">
        <v>959</v>
      </c>
      <c r="B6" s="545"/>
      <c r="C6" s="545"/>
      <c r="D6" s="545"/>
      <c r="E6" s="545"/>
      <c r="F6" s="545"/>
      <c r="G6" s="545"/>
      <c r="H6" s="545"/>
      <c r="I6" s="545"/>
      <c r="J6" s="545"/>
      <c r="K6" s="545"/>
    </row>
    <row r="7" spans="1:13" ht="24" customHeight="1" x14ac:dyDescent="0.45">
      <c r="A7" s="546" t="s">
        <v>961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</row>
    <row r="8" spans="1:13" ht="24" customHeight="1" x14ac:dyDescent="0.45">
      <c r="A8" s="547" t="s">
        <v>962</v>
      </c>
      <c r="B8" s="548"/>
      <c r="C8" s="548"/>
      <c r="D8" s="548"/>
      <c r="E8" s="548"/>
      <c r="F8" s="548"/>
      <c r="G8" s="548"/>
      <c r="H8" s="548"/>
      <c r="I8" s="548"/>
      <c r="J8" s="548"/>
      <c r="K8" s="548"/>
    </row>
    <row r="9" spans="1:13" ht="24" customHeight="1" x14ac:dyDescent="0.45">
      <c r="A9" s="549"/>
      <c r="B9" s="550"/>
      <c r="C9" s="550"/>
      <c r="D9" s="550"/>
      <c r="G9" s="550"/>
      <c r="H9" s="550"/>
      <c r="I9" s="550"/>
      <c r="J9" s="550"/>
      <c r="K9" s="550"/>
      <c r="L9" s="550"/>
      <c r="M9" s="551" t="s">
        <v>830</v>
      </c>
    </row>
    <row r="10" spans="1:13" ht="24" customHeight="1" x14ac:dyDescent="0.45">
      <c r="A10" s="552"/>
      <c r="B10" s="550"/>
      <c r="C10" s="550"/>
      <c r="D10" s="550"/>
      <c r="G10" s="786" t="s">
        <v>8</v>
      </c>
      <c r="H10" s="786"/>
      <c r="I10" s="786"/>
      <c r="J10" s="786"/>
      <c r="K10" s="786"/>
      <c r="L10" s="786"/>
      <c r="M10" s="786"/>
    </row>
    <row r="11" spans="1:13" ht="24" customHeight="1" x14ac:dyDescent="0.45">
      <c r="A11" s="549"/>
      <c r="B11" s="550"/>
      <c r="C11" s="550"/>
      <c r="D11" s="550"/>
      <c r="G11" s="553"/>
      <c r="H11" s="553"/>
      <c r="I11" s="785" t="s">
        <v>832</v>
      </c>
      <c r="J11" s="785"/>
      <c r="K11" s="785"/>
      <c r="L11" s="553"/>
      <c r="M11" s="554"/>
    </row>
    <row r="12" spans="1:13" ht="67.5" customHeight="1" x14ac:dyDescent="0.45">
      <c r="A12" s="549"/>
      <c r="B12" s="550"/>
      <c r="C12" s="550"/>
      <c r="D12" s="550"/>
      <c r="G12" s="586" t="s">
        <v>424</v>
      </c>
      <c r="H12" s="555"/>
      <c r="I12" s="587" t="s">
        <v>833</v>
      </c>
      <c r="J12" s="555"/>
      <c r="K12" s="587" t="s">
        <v>834</v>
      </c>
      <c r="L12" s="555"/>
      <c r="M12" s="586" t="s">
        <v>973</v>
      </c>
    </row>
    <row r="13" spans="1:13" ht="24" customHeight="1" x14ac:dyDescent="0.45">
      <c r="A13" s="556" t="s">
        <v>641</v>
      </c>
      <c r="C13" s="550"/>
      <c r="D13" s="550"/>
      <c r="E13" s="550"/>
      <c r="F13" s="550"/>
      <c r="G13" s="550"/>
      <c r="H13" s="550"/>
      <c r="I13" s="550"/>
      <c r="J13" s="550"/>
    </row>
    <row r="14" spans="1:13" s="558" customFormat="1" ht="24" customHeight="1" x14ac:dyDescent="0.45">
      <c r="A14" s="557" t="s">
        <v>642</v>
      </c>
      <c r="C14" s="559"/>
      <c r="D14" s="550"/>
      <c r="E14" s="550"/>
      <c r="F14" s="550"/>
      <c r="G14" s="550"/>
      <c r="H14" s="550"/>
    </row>
    <row r="15" spans="1:13" s="558" customFormat="1" ht="24" customHeight="1" x14ac:dyDescent="0.45">
      <c r="A15" s="557" t="s">
        <v>802</v>
      </c>
      <c r="C15" s="559"/>
      <c r="D15" s="550"/>
      <c r="E15" s="550"/>
      <c r="F15" s="550"/>
      <c r="G15" s="550"/>
      <c r="H15" s="550"/>
    </row>
    <row r="16" spans="1:13" s="558" customFormat="1" ht="24" customHeight="1" x14ac:dyDescent="0.45">
      <c r="A16" s="560" t="s">
        <v>803</v>
      </c>
      <c r="C16" s="559"/>
      <c r="D16" s="550"/>
      <c r="G16" s="550">
        <v>322872985.17000002</v>
      </c>
      <c r="H16" s="550"/>
      <c r="I16" s="550">
        <v>-322872985.17000002</v>
      </c>
      <c r="J16" s="550"/>
      <c r="K16" s="550">
        <v>0</v>
      </c>
      <c r="L16" s="550"/>
      <c r="M16" s="550">
        <f>SUM(G16:K16)</f>
        <v>0</v>
      </c>
    </row>
    <row r="17" spans="1:13" s="558" customFormat="1" ht="24" customHeight="1" x14ac:dyDescent="0.45">
      <c r="A17" s="560" t="s">
        <v>804</v>
      </c>
      <c r="C17" s="559"/>
      <c r="D17" s="550"/>
      <c r="G17" s="550">
        <v>0</v>
      </c>
      <c r="H17" s="550"/>
      <c r="I17" s="550">
        <v>322872985.17000002</v>
      </c>
      <c r="J17" s="550"/>
      <c r="K17" s="550">
        <v>0</v>
      </c>
      <c r="L17" s="550"/>
      <c r="M17" s="550">
        <f>SUM(G17:K17)</f>
        <v>322872985.17000002</v>
      </c>
    </row>
    <row r="18" spans="1:13" s="558" customFormat="1" ht="24" customHeight="1" x14ac:dyDescent="0.45">
      <c r="A18" s="557" t="s">
        <v>805</v>
      </c>
      <c r="C18" s="559"/>
      <c r="D18" s="550"/>
      <c r="G18" s="550"/>
      <c r="H18" s="550"/>
      <c r="I18" s="550"/>
      <c r="J18" s="550"/>
    </row>
    <row r="19" spans="1:13" s="558" customFormat="1" ht="24" customHeight="1" x14ac:dyDescent="0.45">
      <c r="A19" s="560" t="s">
        <v>806</v>
      </c>
      <c r="C19" s="559"/>
      <c r="D19" s="550"/>
      <c r="G19" s="550">
        <v>0</v>
      </c>
      <c r="H19" s="550"/>
      <c r="I19" s="550">
        <v>151559612.5079549</v>
      </c>
      <c r="J19" s="550"/>
      <c r="K19" s="550">
        <v>0</v>
      </c>
      <c r="L19" s="550"/>
      <c r="M19" s="550">
        <f>SUM(G19:K19)</f>
        <v>151559612.5079549</v>
      </c>
    </row>
    <row r="20" spans="1:13" s="558" customFormat="1" ht="24" customHeight="1" x14ac:dyDescent="0.45">
      <c r="A20" s="560" t="s">
        <v>379</v>
      </c>
      <c r="C20" s="559"/>
      <c r="D20" s="550"/>
      <c r="G20" s="550">
        <v>145307700</v>
      </c>
      <c r="H20" s="550"/>
      <c r="I20" s="550">
        <v>-145307700</v>
      </c>
      <c r="J20" s="550"/>
      <c r="K20" s="550">
        <v>0</v>
      </c>
      <c r="L20" s="550"/>
      <c r="M20" s="550">
        <f>SUM(G20:K20)</f>
        <v>0</v>
      </c>
    </row>
    <row r="21" spans="1:13" s="558" customFormat="1" ht="24" customHeight="1" x14ac:dyDescent="0.45">
      <c r="A21" s="560" t="s">
        <v>643</v>
      </c>
      <c r="C21" s="559"/>
      <c r="D21" s="550"/>
      <c r="G21" s="550">
        <v>0</v>
      </c>
      <c r="H21" s="550"/>
      <c r="I21" s="550">
        <v>0</v>
      </c>
      <c r="J21" s="550"/>
      <c r="K21" s="561">
        <v>94654289.209999993</v>
      </c>
      <c r="M21" s="562">
        <f>SUM(G21:K21)</f>
        <v>94654289.209999993</v>
      </c>
    </row>
    <row r="22" spans="1:13" ht="24" customHeight="1" x14ac:dyDescent="0.45">
      <c r="A22" s="563" t="s">
        <v>221</v>
      </c>
      <c r="G22" s="543">
        <v>47455612.68</v>
      </c>
      <c r="I22" s="543">
        <v>-1430382.5</v>
      </c>
      <c r="K22" s="543">
        <v>0</v>
      </c>
      <c r="M22" s="543">
        <f>SUM(G22:K22)</f>
        <v>46025230.18</v>
      </c>
    </row>
    <row r="23" spans="1:13" ht="24" customHeight="1" x14ac:dyDescent="0.45">
      <c r="A23" s="563" t="s">
        <v>835</v>
      </c>
    </row>
    <row r="24" spans="1:13" ht="24" customHeight="1" x14ac:dyDescent="0.45">
      <c r="A24" s="564" t="s">
        <v>836</v>
      </c>
      <c r="G24" s="543">
        <v>0</v>
      </c>
      <c r="I24" s="543">
        <v>900000</v>
      </c>
      <c r="K24" s="543">
        <v>0</v>
      </c>
      <c r="M24" s="543">
        <f>SUM(G24:K24)</f>
        <v>900000</v>
      </c>
    </row>
    <row r="25" spans="1:13" ht="9" customHeight="1" x14ac:dyDescent="0.45">
      <c r="A25" s="564"/>
    </row>
    <row r="26" spans="1:13" s="565" customFormat="1" ht="24" customHeight="1" x14ac:dyDescent="0.45">
      <c r="A26" s="557" t="s">
        <v>837</v>
      </c>
      <c r="C26" s="566"/>
      <c r="D26" s="566"/>
    </row>
    <row r="27" spans="1:13" s="565" customFormat="1" ht="24" customHeight="1" x14ac:dyDescent="0.45">
      <c r="A27" s="567" t="s">
        <v>838</v>
      </c>
      <c r="C27" s="566"/>
      <c r="D27" s="566"/>
      <c r="E27" s="550"/>
      <c r="F27" s="550"/>
      <c r="G27" s="550"/>
      <c r="H27" s="550"/>
      <c r="I27" s="550"/>
      <c r="J27" s="550"/>
      <c r="K27" s="550"/>
    </row>
    <row r="28" spans="1:13" s="565" customFormat="1" ht="24" customHeight="1" x14ac:dyDescent="0.45">
      <c r="A28" s="560" t="s">
        <v>839</v>
      </c>
      <c r="C28" s="566"/>
      <c r="D28" s="566"/>
      <c r="E28" s="550"/>
      <c r="F28" s="550"/>
      <c r="G28" s="550"/>
      <c r="H28" s="550"/>
      <c r="I28" s="550"/>
      <c r="J28" s="550"/>
      <c r="K28" s="550"/>
    </row>
    <row r="29" spans="1:13" s="565" customFormat="1" ht="24" customHeight="1" x14ac:dyDescent="0.45">
      <c r="A29" s="568" t="s">
        <v>840</v>
      </c>
      <c r="C29" s="566"/>
      <c r="D29" s="566"/>
      <c r="G29" s="550">
        <v>0</v>
      </c>
      <c r="H29" s="550"/>
      <c r="I29" s="550">
        <v>0</v>
      </c>
      <c r="J29" s="550"/>
      <c r="K29" s="569">
        <v>57723816.740000002</v>
      </c>
      <c r="L29" s="550"/>
      <c r="M29" s="550">
        <f>SUM(G29:K29)</f>
        <v>57723816.740000002</v>
      </c>
    </row>
    <row r="30" spans="1:13" s="565" customFormat="1" ht="24" customHeight="1" x14ac:dyDescent="0.45">
      <c r="A30" s="567" t="s">
        <v>841</v>
      </c>
      <c r="G30" s="550"/>
      <c r="H30" s="550"/>
      <c r="I30" s="550"/>
      <c r="J30" s="550"/>
      <c r="K30" s="550"/>
      <c r="L30" s="550"/>
      <c r="M30" s="550"/>
    </row>
    <row r="31" spans="1:13" s="565" customFormat="1" ht="24" customHeight="1" x14ac:dyDescent="0.45">
      <c r="A31" s="560" t="s">
        <v>842</v>
      </c>
      <c r="G31" s="550"/>
      <c r="H31" s="550"/>
      <c r="I31" s="550"/>
      <c r="J31" s="550"/>
      <c r="K31" s="550"/>
      <c r="L31" s="550"/>
      <c r="M31" s="550"/>
    </row>
    <row r="32" spans="1:13" s="565" customFormat="1" ht="24" customHeight="1" x14ac:dyDescent="0.45">
      <c r="A32" s="568" t="s">
        <v>840</v>
      </c>
      <c r="G32" s="550">
        <v>0</v>
      </c>
      <c r="H32" s="550"/>
      <c r="I32" s="550">
        <v>0</v>
      </c>
      <c r="J32" s="550"/>
      <c r="K32" s="569">
        <v>36930472.469999999</v>
      </c>
      <c r="L32" s="550"/>
      <c r="M32" s="550">
        <f>SUM(G32:K32)</f>
        <v>36930472.469999999</v>
      </c>
    </row>
    <row r="33" spans="1:13" ht="24" customHeight="1" x14ac:dyDescent="0.45">
      <c r="A33" s="567" t="s">
        <v>645</v>
      </c>
      <c r="B33" s="570"/>
      <c r="G33" s="550"/>
      <c r="H33" s="550"/>
      <c r="I33" s="550"/>
      <c r="J33" s="550"/>
      <c r="K33" s="550"/>
      <c r="L33" s="550"/>
      <c r="M33" s="550"/>
    </row>
    <row r="34" spans="1:13" ht="24" customHeight="1" x14ac:dyDescent="0.45">
      <c r="A34" s="560" t="s">
        <v>843</v>
      </c>
      <c r="B34" s="570"/>
      <c r="G34" s="550">
        <v>1574917674.1100011</v>
      </c>
      <c r="H34" s="550"/>
      <c r="I34" s="550">
        <v>5721530.0063639302</v>
      </c>
      <c r="J34" s="550"/>
      <c r="K34" s="550">
        <v>0</v>
      </c>
      <c r="L34" s="550"/>
      <c r="M34" s="550">
        <f>SUM(G34:K34)</f>
        <v>1580639204.116365</v>
      </c>
    </row>
    <row r="35" spans="1:13" ht="24" customHeight="1" x14ac:dyDescent="0.45">
      <c r="A35" s="564"/>
    </row>
    <row r="36" spans="1:13" ht="24" customHeight="1" x14ac:dyDescent="0.45">
      <c r="A36" s="564"/>
    </row>
    <row r="37" spans="1:13" ht="24" customHeight="1" x14ac:dyDescent="0.45">
      <c r="A37" s="571"/>
      <c r="C37" s="572" t="s">
        <v>284</v>
      </c>
      <c r="D37" s="573"/>
      <c r="E37" s="574"/>
      <c r="F37" s="573"/>
      <c r="G37" s="571"/>
      <c r="H37" s="571"/>
      <c r="I37" s="571"/>
      <c r="J37" s="571"/>
      <c r="K37" s="571"/>
      <c r="L37" s="571"/>
    </row>
    <row r="38" spans="1:13" s="565" customFormat="1" ht="24" customHeight="1" x14ac:dyDescent="0.45">
      <c r="A38" s="573"/>
      <c r="C38" s="572" t="s">
        <v>396</v>
      </c>
      <c r="D38" s="573"/>
      <c r="E38" s="574"/>
      <c r="F38" s="573"/>
      <c r="G38" s="571"/>
      <c r="H38" s="571"/>
      <c r="I38" s="571"/>
      <c r="J38" s="571"/>
      <c r="K38" s="571"/>
      <c r="L38" s="571"/>
    </row>
    <row r="39" spans="1:13" ht="23.25" customHeight="1" x14ac:dyDescent="0.45">
      <c r="A39" s="787" t="s">
        <v>13</v>
      </c>
      <c r="B39" s="787"/>
      <c r="C39" s="787"/>
      <c r="D39" s="787"/>
      <c r="E39" s="787"/>
      <c r="F39" s="787"/>
      <c r="G39" s="787"/>
      <c r="H39" s="787"/>
      <c r="I39" s="787"/>
      <c r="J39" s="787"/>
      <c r="K39" s="787"/>
      <c r="L39" s="787"/>
      <c r="M39" s="787"/>
    </row>
    <row r="40" spans="1:13" ht="23.25" customHeight="1" x14ac:dyDescent="0.45"/>
    <row r="41" spans="1:13" ht="23.25" customHeight="1" x14ac:dyDescent="0.45">
      <c r="A41" s="544" t="s">
        <v>958</v>
      </c>
      <c r="B41" s="545"/>
      <c r="C41" s="545"/>
      <c r="D41" s="545"/>
      <c r="E41" s="545"/>
      <c r="F41" s="545"/>
      <c r="G41" s="545"/>
      <c r="H41" s="545"/>
      <c r="I41" s="545"/>
      <c r="J41" s="545"/>
      <c r="K41" s="545"/>
    </row>
    <row r="42" spans="1:13" ht="23.25" customHeight="1" x14ac:dyDescent="0.45">
      <c r="A42" s="575"/>
      <c r="B42" s="576"/>
      <c r="D42" s="577"/>
      <c r="F42" s="575"/>
      <c r="G42" s="575"/>
      <c r="H42" s="575"/>
      <c r="I42" s="575"/>
      <c r="J42" s="575"/>
      <c r="M42" s="551" t="s">
        <v>830</v>
      </c>
    </row>
    <row r="43" spans="1:13" ht="23.25" customHeight="1" x14ac:dyDescent="0.45">
      <c r="A43" s="552" t="s">
        <v>831</v>
      </c>
      <c r="B43" s="550"/>
      <c r="C43" s="550"/>
      <c r="D43" s="550"/>
      <c r="G43" s="786" t="s">
        <v>6</v>
      </c>
      <c r="H43" s="786"/>
      <c r="I43" s="786"/>
      <c r="J43" s="786"/>
      <c r="K43" s="786"/>
      <c r="L43" s="786"/>
      <c r="M43" s="786"/>
    </row>
    <row r="44" spans="1:13" ht="23.25" customHeight="1" x14ac:dyDescent="0.45">
      <c r="A44" s="549"/>
      <c r="B44" s="550"/>
      <c r="C44" s="550"/>
      <c r="D44" s="550"/>
      <c r="G44" s="578"/>
      <c r="H44" s="578"/>
      <c r="I44" s="785" t="s">
        <v>832</v>
      </c>
      <c r="J44" s="785"/>
      <c r="K44" s="785"/>
      <c r="L44" s="578"/>
      <c r="M44" s="579"/>
    </row>
    <row r="45" spans="1:13" ht="67.5" customHeight="1" x14ac:dyDescent="0.45">
      <c r="A45" s="549"/>
      <c r="B45" s="550"/>
      <c r="C45" s="550"/>
      <c r="D45" s="550"/>
      <c r="G45" s="586" t="s">
        <v>424</v>
      </c>
      <c r="H45" s="555"/>
      <c r="I45" s="587" t="s">
        <v>833</v>
      </c>
      <c r="J45" s="555"/>
      <c r="K45" s="587" t="s">
        <v>834</v>
      </c>
      <c r="L45" s="555"/>
      <c r="M45" s="586" t="s">
        <v>973</v>
      </c>
    </row>
    <row r="46" spans="1:13" ht="23.25" customHeight="1" x14ac:dyDescent="0.45">
      <c r="A46" s="556" t="s">
        <v>641</v>
      </c>
      <c r="C46" s="550"/>
      <c r="D46" s="550"/>
      <c r="E46" s="550"/>
      <c r="F46" s="550"/>
      <c r="G46" s="550"/>
      <c r="H46" s="550"/>
      <c r="I46" s="550"/>
      <c r="J46" s="550"/>
    </row>
    <row r="47" spans="1:13" s="558" customFormat="1" ht="23.25" customHeight="1" x14ac:dyDescent="0.45">
      <c r="A47" s="557" t="s">
        <v>642</v>
      </c>
      <c r="C47" s="559"/>
      <c r="D47" s="550"/>
      <c r="E47" s="550"/>
      <c r="F47" s="550"/>
      <c r="G47" s="550"/>
      <c r="H47" s="550"/>
    </row>
    <row r="48" spans="1:13" s="558" customFormat="1" ht="23.25" customHeight="1" x14ac:dyDescent="0.45">
      <c r="A48" s="557" t="s">
        <v>802</v>
      </c>
      <c r="C48" s="559"/>
      <c r="D48" s="550"/>
      <c r="E48" s="550"/>
      <c r="F48" s="550"/>
      <c r="G48" s="550"/>
      <c r="H48" s="550"/>
    </row>
    <row r="49" spans="1:13" s="558" customFormat="1" ht="23.25" customHeight="1" x14ac:dyDescent="0.45">
      <c r="A49" s="560" t="s">
        <v>803</v>
      </c>
      <c r="C49" s="559"/>
      <c r="D49" s="550"/>
      <c r="G49" s="550">
        <v>316593449.86000001</v>
      </c>
      <c r="H49" s="550"/>
      <c r="I49" s="550">
        <v>-316593449.86000001</v>
      </c>
      <c r="J49" s="550"/>
      <c r="K49" s="550">
        <v>0</v>
      </c>
      <c r="L49" s="550"/>
      <c r="M49" s="550">
        <f>SUM(G49:K49)</f>
        <v>0</v>
      </c>
    </row>
    <row r="50" spans="1:13" s="558" customFormat="1" ht="23.25" customHeight="1" x14ac:dyDescent="0.45">
      <c r="A50" s="560" t="s">
        <v>804</v>
      </c>
      <c r="C50" s="559"/>
      <c r="D50" s="550"/>
      <c r="G50" s="550">
        <v>0</v>
      </c>
      <c r="H50" s="550"/>
      <c r="I50" s="550">
        <v>316593449.86000001</v>
      </c>
      <c r="J50" s="550"/>
      <c r="K50" s="550">
        <v>0</v>
      </c>
      <c r="L50" s="550"/>
      <c r="M50" s="550">
        <f>SUM(G50:K50)</f>
        <v>316593449.86000001</v>
      </c>
    </row>
    <row r="51" spans="1:13" s="558" customFormat="1" ht="23.25" customHeight="1" x14ac:dyDescent="0.45">
      <c r="A51" s="557" t="s">
        <v>805</v>
      </c>
      <c r="C51" s="559"/>
      <c r="D51" s="550"/>
      <c r="G51" s="550"/>
      <c r="H51" s="550"/>
      <c r="I51" s="550"/>
      <c r="J51" s="550"/>
    </row>
    <row r="52" spans="1:13" s="558" customFormat="1" ht="23.25" customHeight="1" x14ac:dyDescent="0.45">
      <c r="A52" s="560" t="s">
        <v>806</v>
      </c>
      <c r="C52" s="559"/>
      <c r="D52" s="550"/>
      <c r="G52" s="550">
        <v>0</v>
      </c>
      <c r="H52" s="550"/>
      <c r="I52" s="550">
        <v>103490142.9079549</v>
      </c>
      <c r="J52" s="550"/>
      <c r="K52" s="550">
        <v>0</v>
      </c>
      <c r="L52" s="550"/>
      <c r="M52" s="550">
        <f>SUM(G52:K52)</f>
        <v>103490142.9079549</v>
      </c>
    </row>
    <row r="53" spans="1:13" s="558" customFormat="1" ht="23.25" customHeight="1" x14ac:dyDescent="0.45">
      <c r="A53" s="560" t="s">
        <v>379</v>
      </c>
      <c r="C53" s="559"/>
      <c r="D53" s="550"/>
      <c r="G53" s="550">
        <v>98407700</v>
      </c>
      <c r="H53" s="550"/>
      <c r="I53" s="550">
        <v>-98407700</v>
      </c>
      <c r="J53" s="550"/>
      <c r="K53" s="550">
        <v>0</v>
      </c>
      <c r="L53" s="550"/>
      <c r="M53" s="550">
        <f>SUM(G53:K53)</f>
        <v>0</v>
      </c>
    </row>
    <row r="54" spans="1:13" s="558" customFormat="1" ht="23.25" customHeight="1" x14ac:dyDescent="0.45">
      <c r="A54" s="560" t="s">
        <v>643</v>
      </c>
      <c r="C54" s="559"/>
      <c r="D54" s="550"/>
      <c r="G54" s="550">
        <v>0</v>
      </c>
      <c r="H54" s="550"/>
      <c r="I54" s="550">
        <v>0</v>
      </c>
      <c r="J54" s="550"/>
      <c r="K54" s="561">
        <v>81073707.090000004</v>
      </c>
      <c r="M54" s="562">
        <f>SUM(G54:K54)</f>
        <v>81073707.090000004</v>
      </c>
    </row>
    <row r="55" spans="1:13" ht="23.25" customHeight="1" x14ac:dyDescent="0.45">
      <c r="A55" s="563" t="s">
        <v>221</v>
      </c>
      <c r="G55" s="543">
        <v>29978764.300000004</v>
      </c>
      <c r="I55" s="543">
        <v>-1016488.5815909818</v>
      </c>
      <c r="K55" s="543">
        <v>0</v>
      </c>
      <c r="M55" s="543">
        <f>SUM(G55:K55)</f>
        <v>28962275.718409024</v>
      </c>
    </row>
    <row r="56" spans="1:13" s="565" customFormat="1" ht="8.25" customHeight="1" x14ac:dyDescent="0.45">
      <c r="A56" s="567"/>
      <c r="C56" s="566"/>
      <c r="D56" s="566"/>
    </row>
    <row r="57" spans="1:13" s="565" customFormat="1" ht="23.25" customHeight="1" x14ac:dyDescent="0.45">
      <c r="A57" s="557" t="s">
        <v>837</v>
      </c>
      <c r="C57" s="566"/>
      <c r="D57" s="566"/>
    </row>
    <row r="58" spans="1:13" s="565" customFormat="1" ht="23.25" customHeight="1" x14ac:dyDescent="0.45">
      <c r="A58" s="567" t="s">
        <v>838</v>
      </c>
      <c r="C58" s="566"/>
      <c r="D58" s="566"/>
      <c r="G58" s="550"/>
      <c r="H58" s="550"/>
      <c r="I58" s="550"/>
      <c r="J58" s="550"/>
      <c r="K58" s="550"/>
      <c r="L58" s="550"/>
      <c r="M58" s="550"/>
    </row>
    <row r="59" spans="1:13" s="565" customFormat="1" ht="23.25" customHeight="1" x14ac:dyDescent="0.45">
      <c r="A59" s="560" t="s">
        <v>839</v>
      </c>
      <c r="C59" s="566"/>
      <c r="D59" s="566"/>
      <c r="G59" s="550"/>
      <c r="H59" s="550"/>
      <c r="I59" s="550"/>
      <c r="J59" s="550"/>
      <c r="K59" s="550"/>
      <c r="L59" s="550"/>
      <c r="M59" s="550"/>
    </row>
    <row r="60" spans="1:13" s="565" customFormat="1" ht="23.25" customHeight="1" x14ac:dyDescent="0.45">
      <c r="A60" s="568" t="s">
        <v>840</v>
      </c>
      <c r="C60" s="566"/>
      <c r="D60" s="566"/>
      <c r="G60" s="550">
        <v>0</v>
      </c>
      <c r="H60" s="550"/>
      <c r="I60" s="550">
        <v>0</v>
      </c>
      <c r="J60" s="550"/>
      <c r="K60" s="569">
        <v>52344609.600000001</v>
      </c>
      <c r="L60" s="550"/>
      <c r="M60" s="550">
        <f>SUM(G60:K60)</f>
        <v>52344609.600000001</v>
      </c>
    </row>
    <row r="61" spans="1:13" s="565" customFormat="1" ht="23.25" customHeight="1" x14ac:dyDescent="0.45">
      <c r="A61" s="567" t="s">
        <v>841</v>
      </c>
      <c r="G61" s="550"/>
      <c r="H61" s="550"/>
      <c r="I61" s="550"/>
      <c r="J61" s="550"/>
      <c r="K61" s="550"/>
      <c r="L61" s="550"/>
      <c r="M61" s="550"/>
    </row>
    <row r="62" spans="1:13" s="565" customFormat="1" ht="23.25" customHeight="1" x14ac:dyDescent="0.45">
      <c r="A62" s="560" t="s">
        <v>842</v>
      </c>
      <c r="G62" s="550"/>
      <c r="H62" s="550"/>
      <c r="I62" s="550"/>
      <c r="J62" s="550"/>
      <c r="K62" s="550"/>
      <c r="L62" s="550"/>
      <c r="M62" s="550"/>
    </row>
    <row r="63" spans="1:13" s="565" customFormat="1" ht="23.25" customHeight="1" x14ac:dyDescent="0.45">
      <c r="A63" s="568" t="s">
        <v>840</v>
      </c>
      <c r="G63" s="550">
        <v>0</v>
      </c>
      <c r="H63" s="550"/>
      <c r="I63" s="550">
        <v>0</v>
      </c>
      <c r="J63" s="550"/>
      <c r="K63" s="569">
        <v>28729097.489999998</v>
      </c>
      <c r="L63" s="550"/>
      <c r="M63" s="550">
        <f>SUM(G63:K63)</f>
        <v>28729097.489999998</v>
      </c>
    </row>
    <row r="64" spans="1:13" ht="23.25" customHeight="1" x14ac:dyDescent="0.45">
      <c r="A64" s="567" t="s">
        <v>645</v>
      </c>
      <c r="B64" s="570"/>
      <c r="G64" s="550"/>
      <c r="H64" s="550"/>
      <c r="I64" s="550"/>
      <c r="J64" s="550"/>
      <c r="K64" s="550"/>
      <c r="L64" s="550"/>
      <c r="M64" s="550"/>
    </row>
    <row r="65" spans="1:13" ht="23.25" customHeight="1" x14ac:dyDescent="0.45">
      <c r="A65" s="560" t="s">
        <v>843</v>
      </c>
      <c r="B65" s="570"/>
      <c r="G65" s="550">
        <v>1448191558.0199995</v>
      </c>
      <c r="H65" s="550"/>
      <c r="I65" s="550">
        <v>4065954.3263639272</v>
      </c>
      <c r="J65" s="550"/>
      <c r="K65" s="550">
        <v>0</v>
      </c>
      <c r="L65" s="550"/>
      <c r="M65" s="550">
        <f>SUM(G65:K65)</f>
        <v>1452257512.3463635</v>
      </c>
    </row>
    <row r="66" spans="1:13" ht="23.25" customHeight="1" x14ac:dyDescent="0.45">
      <c r="A66" s="580" t="s">
        <v>963</v>
      </c>
      <c r="B66" s="581"/>
      <c r="C66" s="581"/>
      <c r="D66" s="581"/>
      <c r="E66" s="581"/>
      <c r="F66" s="581"/>
      <c r="G66" s="581"/>
      <c r="H66" s="581"/>
      <c r="I66" s="581"/>
      <c r="J66" s="581"/>
      <c r="K66" s="581"/>
    </row>
    <row r="67" spans="1:13" ht="23.25" customHeight="1" x14ac:dyDescent="0.45">
      <c r="A67" s="674" t="s">
        <v>844</v>
      </c>
      <c r="C67" s="562"/>
    </row>
    <row r="68" spans="1:13" ht="23.25" customHeight="1" x14ac:dyDescent="0.45">
      <c r="A68" s="675" t="s">
        <v>845</v>
      </c>
      <c r="C68" s="562"/>
    </row>
    <row r="69" spans="1:13" ht="23.25" customHeight="1" x14ac:dyDescent="0.45">
      <c r="A69" s="675"/>
      <c r="C69" s="562"/>
      <c r="M69" s="551" t="s">
        <v>830</v>
      </c>
    </row>
    <row r="70" spans="1:13" ht="23.25" customHeight="1" x14ac:dyDescent="0.45">
      <c r="A70" s="575"/>
      <c r="B70" s="562"/>
      <c r="C70" s="562"/>
      <c r="D70" s="562"/>
      <c r="E70" s="562"/>
      <c r="F70" s="562"/>
      <c r="G70" s="562"/>
      <c r="H70" s="562"/>
      <c r="I70" s="562"/>
      <c r="K70" s="676" t="s">
        <v>8</v>
      </c>
      <c r="M70" s="676" t="s">
        <v>6</v>
      </c>
    </row>
    <row r="71" spans="1:13" ht="23.25" customHeight="1" x14ac:dyDescent="0.45">
      <c r="A71" s="575"/>
      <c r="B71" s="562" t="s">
        <v>807</v>
      </c>
      <c r="C71" s="562"/>
      <c r="D71" s="562"/>
      <c r="E71" s="562"/>
      <c r="F71" s="562"/>
      <c r="G71" s="562"/>
      <c r="H71" s="562"/>
      <c r="K71" s="562">
        <f>5082442.90795491+2069469.6</f>
        <v>7151912.5079549104</v>
      </c>
      <c r="M71" s="562">
        <v>5082442.9079549089</v>
      </c>
    </row>
    <row r="72" spans="1:13" ht="23.25" customHeight="1" x14ac:dyDescent="0.45">
      <c r="A72" s="575"/>
      <c r="B72" s="562" t="s">
        <v>808</v>
      </c>
      <c r="C72" s="562"/>
      <c r="D72" s="562"/>
      <c r="E72" s="562"/>
      <c r="F72" s="562"/>
      <c r="G72" s="562"/>
      <c r="H72" s="562"/>
      <c r="K72" s="562">
        <f>-1016488.58159098-413893.92</f>
        <v>-1430382.50159098</v>
      </c>
      <c r="M72" s="562">
        <v>-1016488.5815909818</v>
      </c>
    </row>
    <row r="73" spans="1:13" ht="23.25" customHeight="1" x14ac:dyDescent="0.45">
      <c r="A73" s="575"/>
      <c r="B73" s="562" t="s">
        <v>846</v>
      </c>
      <c r="C73" s="562"/>
      <c r="D73" s="562"/>
      <c r="E73" s="562"/>
      <c r="F73" s="562"/>
      <c r="G73" s="562"/>
      <c r="H73" s="562"/>
      <c r="K73" s="677"/>
      <c r="M73" s="677"/>
    </row>
    <row r="74" spans="1:13" ht="23.25" customHeight="1" thickBot="1" x14ac:dyDescent="0.5">
      <c r="A74" s="575"/>
      <c r="B74" s="580" t="s">
        <v>847</v>
      </c>
      <c r="C74" s="580"/>
      <c r="D74" s="580"/>
      <c r="E74" s="580"/>
      <c r="F74" s="580"/>
      <c r="G74" s="580"/>
      <c r="H74" s="580"/>
      <c r="K74" s="678">
        <f>SUM(K71:K72)</f>
        <v>5721530.0063639302</v>
      </c>
      <c r="M74" s="678">
        <f>SUM(M71:M72)</f>
        <v>4065954.3263639272</v>
      </c>
    </row>
    <row r="75" spans="1:13" ht="23.25" customHeight="1" thickTop="1" x14ac:dyDescent="0.45">
      <c r="A75" s="575"/>
      <c r="B75" s="575"/>
      <c r="C75" s="575"/>
      <c r="D75" s="575"/>
      <c r="E75" s="575"/>
      <c r="F75" s="575"/>
      <c r="G75" s="575"/>
      <c r="H75" s="575"/>
      <c r="I75" s="575"/>
      <c r="J75" s="575"/>
      <c r="K75" s="575"/>
      <c r="L75" s="575"/>
      <c r="M75" s="575"/>
    </row>
    <row r="76" spans="1:13" ht="23.25" customHeight="1" x14ac:dyDescent="0.45">
      <c r="A76" s="575"/>
      <c r="B76" s="575"/>
      <c r="C76" s="575"/>
      <c r="D76" s="575"/>
      <c r="E76" s="575"/>
      <c r="F76" s="575"/>
      <c r="G76" s="575"/>
      <c r="H76" s="575"/>
      <c r="I76" s="575"/>
      <c r="J76" s="575"/>
      <c r="K76" s="575"/>
      <c r="L76" s="575"/>
      <c r="M76" s="575"/>
    </row>
    <row r="77" spans="1:13" ht="23.25" customHeight="1" x14ac:dyDescent="0.45">
      <c r="A77" s="575"/>
      <c r="B77" s="575"/>
      <c r="C77" s="572" t="s">
        <v>284</v>
      </c>
      <c r="D77" s="573"/>
      <c r="E77" s="575"/>
      <c r="F77" s="575"/>
      <c r="G77" s="575"/>
      <c r="H77" s="575"/>
      <c r="I77" s="575"/>
      <c r="J77" s="575"/>
      <c r="K77" s="575"/>
      <c r="L77" s="575"/>
      <c r="M77" s="575"/>
    </row>
    <row r="78" spans="1:13" ht="23.25" customHeight="1" x14ac:dyDescent="0.45">
      <c r="A78" s="575"/>
      <c r="B78" s="575"/>
      <c r="C78" s="572" t="s">
        <v>396</v>
      </c>
      <c r="D78" s="573"/>
      <c r="E78" s="575"/>
      <c r="F78" s="575"/>
      <c r="G78" s="575"/>
      <c r="H78" s="575"/>
      <c r="I78" s="575"/>
      <c r="J78" s="575"/>
      <c r="K78" s="575"/>
      <c r="L78" s="575"/>
      <c r="M78" s="575"/>
    </row>
  </sheetData>
  <mergeCells count="6">
    <mergeCell ref="I44:K44"/>
    <mergeCell ref="G10:M10"/>
    <mergeCell ref="I11:K11"/>
    <mergeCell ref="A1:M1"/>
    <mergeCell ref="A39:M39"/>
    <mergeCell ref="G43:M43"/>
  </mergeCells>
  <pageMargins left="0.84" right="0.35433070866141736" top="0.59055118110236227" bottom="0.49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17" zoomScaleNormal="100" workbookViewId="0">
      <selection activeCell="D25" sqref="D25"/>
    </sheetView>
  </sheetViews>
  <sheetFormatPr defaultColWidth="8.140625" defaultRowHeight="23.25" customHeight="1" x14ac:dyDescent="0.45"/>
  <cols>
    <col min="1" max="1" width="7.42578125" style="470" customWidth="1"/>
    <col min="2" max="2" width="8.140625" style="470"/>
    <col min="3" max="4" width="9.28515625" style="470" customWidth="1"/>
    <col min="5" max="5" width="8.42578125" style="470" customWidth="1"/>
    <col min="6" max="6" width="16" style="470" bestFit="1" customWidth="1"/>
    <col min="7" max="7" width="0.85546875" style="470" customWidth="1"/>
    <col min="8" max="8" width="18.28515625" style="470" customWidth="1"/>
    <col min="9" max="9" width="0.7109375" style="470" customWidth="1"/>
    <col min="10" max="10" width="18.28515625" style="470" customWidth="1"/>
    <col min="11" max="11" width="1" style="470" customWidth="1"/>
    <col min="12" max="12" width="18.28515625" style="470" customWidth="1"/>
    <col min="13" max="13" width="1.28515625" style="470" customWidth="1"/>
    <col min="14" max="16384" width="8.140625" style="470"/>
  </cols>
  <sheetData>
    <row r="1" spans="1:12" ht="23.25" customHeight="1" x14ac:dyDescent="0.45">
      <c r="A1" s="783" t="s">
        <v>18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</row>
    <row r="2" spans="1:12" ht="8.25" customHeight="1" x14ac:dyDescent="0.45"/>
    <row r="3" spans="1:12" ht="23.25" customHeight="1" x14ac:dyDescent="0.45">
      <c r="A3" s="303" t="s">
        <v>964</v>
      </c>
    </row>
    <row r="4" spans="1:12" ht="23.25" customHeight="1" x14ac:dyDescent="0.45">
      <c r="A4" s="679" t="s">
        <v>1038</v>
      </c>
      <c r="B4" s="355"/>
      <c r="C4" s="355"/>
      <c r="D4" s="355"/>
      <c r="E4" s="355"/>
      <c r="F4" s="355"/>
      <c r="G4" s="355"/>
      <c r="H4" s="355"/>
      <c r="I4" s="355"/>
    </row>
    <row r="5" spans="1:12" s="299" customFormat="1" ht="23.25" customHeight="1" x14ac:dyDescent="0.45">
      <c r="A5" s="582" t="s">
        <v>1039</v>
      </c>
      <c r="B5" s="437"/>
      <c r="F5" s="301"/>
      <c r="G5" s="300"/>
      <c r="H5" s="300"/>
      <c r="I5" s="300"/>
    </row>
    <row r="6" spans="1:12" s="299" customFormat="1" ht="23.25" customHeight="1" x14ac:dyDescent="0.45">
      <c r="A6" s="439"/>
      <c r="B6" s="486"/>
      <c r="C6" s="437"/>
      <c r="D6" s="437"/>
      <c r="E6" s="437"/>
      <c r="F6" s="437"/>
      <c r="G6" s="390"/>
      <c r="H6" s="155"/>
      <c r="I6" s="437"/>
      <c r="L6" s="680" t="s">
        <v>830</v>
      </c>
    </row>
    <row r="7" spans="1:12" s="299" customFormat="1" ht="23.25" customHeight="1" x14ac:dyDescent="0.45">
      <c r="A7" s="438"/>
      <c r="B7" s="437"/>
      <c r="C7" s="437"/>
      <c r="D7" s="437"/>
      <c r="E7" s="437"/>
      <c r="F7" s="791" t="s">
        <v>8</v>
      </c>
      <c r="G7" s="791"/>
      <c r="H7" s="791"/>
      <c r="I7" s="791"/>
      <c r="J7" s="791"/>
      <c r="K7" s="791"/>
      <c r="L7" s="791"/>
    </row>
    <row r="8" spans="1:12" s="299" customFormat="1" ht="23.25" customHeight="1" x14ac:dyDescent="0.45">
      <c r="A8" s="438"/>
      <c r="B8" s="437"/>
      <c r="C8" s="437"/>
      <c r="D8" s="437"/>
      <c r="E8" s="437"/>
      <c r="F8" s="593" t="s">
        <v>1036</v>
      </c>
      <c r="G8" s="390"/>
      <c r="H8" s="788" t="s">
        <v>848</v>
      </c>
      <c r="I8" s="788"/>
      <c r="J8" s="788"/>
      <c r="K8" s="788"/>
      <c r="L8" s="788"/>
    </row>
    <row r="9" spans="1:12" s="299" customFormat="1" ht="23.25" customHeight="1" x14ac:dyDescent="0.45">
      <c r="A9" s="438"/>
      <c r="B9" s="437"/>
      <c r="C9" s="437"/>
      <c r="D9" s="437"/>
      <c r="E9" s="437"/>
      <c r="F9" s="593" t="s">
        <v>1037</v>
      </c>
      <c r="G9" s="390"/>
      <c r="H9" s="592" t="s">
        <v>1034</v>
      </c>
      <c r="I9" s="589"/>
      <c r="J9" s="592" t="s">
        <v>1035</v>
      </c>
      <c r="K9" s="589"/>
      <c r="L9" s="789" t="s">
        <v>65</v>
      </c>
    </row>
    <row r="10" spans="1:12" s="299" customFormat="1" ht="23.25" customHeight="1" x14ac:dyDescent="0.45">
      <c r="A10" s="438"/>
      <c r="B10" s="437"/>
      <c r="C10" s="437"/>
      <c r="D10" s="437"/>
      <c r="E10" s="437"/>
      <c r="F10" s="588"/>
      <c r="G10" s="390"/>
      <c r="H10" s="487" t="s">
        <v>1033</v>
      </c>
      <c r="I10" s="590"/>
      <c r="J10" s="488" t="s">
        <v>316</v>
      </c>
      <c r="K10" s="591"/>
      <c r="L10" s="790"/>
    </row>
    <row r="11" spans="1:12" s="299" customFormat="1" ht="23.25" customHeight="1" x14ac:dyDescent="0.45">
      <c r="A11" s="489" t="s">
        <v>849</v>
      </c>
      <c r="H11" s="301"/>
      <c r="I11" s="490"/>
    </row>
    <row r="12" spans="1:12" s="299" customFormat="1" ht="23.25" customHeight="1" x14ac:dyDescent="0.45">
      <c r="A12" s="491" t="s">
        <v>850</v>
      </c>
      <c r="F12" s="479">
        <v>547249632.82000005</v>
      </c>
      <c r="G12" s="479"/>
      <c r="H12" s="492">
        <v>0</v>
      </c>
      <c r="I12" s="492"/>
      <c r="J12" s="479">
        <v>547249632.82000005</v>
      </c>
      <c r="K12" s="479"/>
      <c r="L12" s="479">
        <f t="shared" ref="L12:L20" si="0">SUM(H12:J12)</f>
        <v>547249632.82000005</v>
      </c>
    </row>
    <row r="13" spans="1:12" s="299" customFormat="1" ht="23.25" customHeight="1" x14ac:dyDescent="0.45">
      <c r="A13" s="491" t="s">
        <v>15</v>
      </c>
      <c r="F13" s="479">
        <v>322872985.17000002</v>
      </c>
      <c r="G13" s="493"/>
      <c r="H13" s="479">
        <v>313967630.43000001</v>
      </c>
      <c r="I13" s="479"/>
      <c r="J13" s="492">
        <v>8905354.7400000095</v>
      </c>
      <c r="K13" s="479"/>
      <c r="L13" s="479">
        <f t="shared" si="0"/>
        <v>322872985.17000002</v>
      </c>
    </row>
    <row r="14" spans="1:12" s="299" customFormat="1" ht="23.25" customHeight="1" x14ac:dyDescent="0.45">
      <c r="A14" s="491" t="s">
        <v>851</v>
      </c>
      <c r="F14" s="479">
        <v>949151919.28999996</v>
      </c>
      <c r="G14" s="493"/>
      <c r="H14" s="492">
        <v>0</v>
      </c>
      <c r="I14" s="479"/>
      <c r="J14" s="479">
        <v>949151919.28999996</v>
      </c>
      <c r="K14" s="479"/>
      <c r="L14" s="479">
        <f t="shared" si="0"/>
        <v>949151919.28999996</v>
      </c>
    </row>
    <row r="15" spans="1:12" s="299" customFormat="1" ht="23.25" customHeight="1" x14ac:dyDescent="0.45">
      <c r="A15" s="491" t="s">
        <v>852</v>
      </c>
      <c r="F15" s="479">
        <v>209543491</v>
      </c>
      <c r="G15" s="493"/>
      <c r="H15" s="492">
        <v>0</v>
      </c>
      <c r="I15" s="479"/>
      <c r="J15" s="479">
        <v>209543491</v>
      </c>
      <c r="K15" s="479"/>
      <c r="L15" s="479">
        <f t="shared" si="0"/>
        <v>209543491</v>
      </c>
    </row>
    <row r="16" spans="1:12" s="299" customFormat="1" ht="23.25" customHeight="1" x14ac:dyDescent="0.45">
      <c r="A16" s="491" t="s">
        <v>540</v>
      </c>
      <c r="F16" s="479">
        <v>480264563.81</v>
      </c>
      <c r="G16" s="493"/>
      <c r="H16" s="492">
        <v>0</v>
      </c>
      <c r="I16" s="479"/>
      <c r="J16" s="479">
        <v>480264563.81</v>
      </c>
      <c r="K16" s="479"/>
      <c r="L16" s="479">
        <f t="shared" si="0"/>
        <v>480264563.81</v>
      </c>
    </row>
    <row r="17" spans="1:12" s="299" customFormat="1" ht="23.25" customHeight="1" x14ac:dyDescent="0.45">
      <c r="A17" s="491" t="s">
        <v>853</v>
      </c>
      <c r="F17" s="479">
        <v>10284719.810000001</v>
      </c>
      <c r="G17" s="493"/>
      <c r="H17" s="492">
        <v>0</v>
      </c>
      <c r="I17" s="479"/>
      <c r="J17" s="479">
        <v>10284719.810000001</v>
      </c>
      <c r="K17" s="479"/>
      <c r="L17" s="479">
        <f t="shared" si="0"/>
        <v>10284719.810000001</v>
      </c>
    </row>
    <row r="18" spans="1:12" s="354" customFormat="1" ht="23.25" customHeight="1" x14ac:dyDescent="0.45">
      <c r="A18" s="485" t="s">
        <v>379</v>
      </c>
      <c r="C18" s="324"/>
      <c r="D18" s="494"/>
      <c r="E18" s="494"/>
      <c r="F18" s="479">
        <v>145307700</v>
      </c>
      <c r="G18" s="479"/>
      <c r="H18" s="479">
        <v>151559612.50999999</v>
      </c>
      <c r="I18" s="479"/>
      <c r="J18" s="492">
        <v>900000</v>
      </c>
      <c r="K18" s="479"/>
      <c r="L18" s="479">
        <f t="shared" si="0"/>
        <v>152459612.50999999</v>
      </c>
    </row>
    <row r="19" spans="1:12" s="299" customFormat="1" ht="23.25" customHeight="1" x14ac:dyDescent="0.45">
      <c r="A19" s="485" t="s">
        <v>854</v>
      </c>
      <c r="F19" s="479">
        <v>81407699.310000002</v>
      </c>
      <c r="G19" s="479"/>
      <c r="H19" s="492">
        <v>0</v>
      </c>
      <c r="I19" s="479"/>
      <c r="J19" s="479">
        <v>81407699.310000002</v>
      </c>
      <c r="K19" s="479"/>
      <c r="L19" s="479">
        <f t="shared" si="0"/>
        <v>81407699.310000002</v>
      </c>
    </row>
    <row r="20" spans="1:12" s="299" customFormat="1" ht="23.25" customHeight="1" x14ac:dyDescent="0.45">
      <c r="A20" s="491" t="s">
        <v>855</v>
      </c>
      <c r="F20" s="479">
        <v>161758960</v>
      </c>
      <c r="G20" s="493"/>
      <c r="H20" s="492">
        <v>0</v>
      </c>
      <c r="I20" s="479"/>
      <c r="J20" s="479">
        <v>161758960</v>
      </c>
      <c r="K20" s="479"/>
      <c r="L20" s="479">
        <f t="shared" si="0"/>
        <v>161758960</v>
      </c>
    </row>
    <row r="21" spans="1:12" s="299" customFormat="1" ht="23.25" customHeight="1" thickBot="1" x14ac:dyDescent="0.5">
      <c r="A21" s="489" t="s">
        <v>856</v>
      </c>
      <c r="F21" s="495">
        <f>SUM(F12:F20)</f>
        <v>2907841671.21</v>
      </c>
      <c r="G21" s="493"/>
      <c r="H21" s="495">
        <f>SUM(H12:H20)</f>
        <v>465527242.94</v>
      </c>
      <c r="I21" s="479"/>
      <c r="J21" s="495">
        <f>SUM(J12:J20)</f>
        <v>2449466340.7799997</v>
      </c>
      <c r="K21" s="479"/>
      <c r="L21" s="495">
        <f>SUM(L12:L20)</f>
        <v>2914993583.7199998</v>
      </c>
    </row>
    <row r="22" spans="1:12" s="299" customFormat="1" ht="8.25" customHeight="1" thickTop="1" x14ac:dyDescent="0.45">
      <c r="A22" s="489"/>
      <c r="F22" s="506"/>
      <c r="G22" s="493"/>
      <c r="H22" s="506"/>
      <c r="I22" s="479"/>
      <c r="J22" s="506"/>
      <c r="K22" s="479"/>
      <c r="L22" s="506"/>
    </row>
    <row r="23" spans="1:12" s="299" customFormat="1" ht="23.25" customHeight="1" x14ac:dyDescent="0.45">
      <c r="A23" s="439"/>
      <c r="B23" s="486"/>
      <c r="C23" s="437"/>
      <c r="D23" s="437"/>
      <c r="E23" s="437"/>
      <c r="F23" s="437"/>
      <c r="G23" s="390"/>
      <c r="H23" s="155"/>
      <c r="I23" s="437"/>
      <c r="L23" s="680" t="s">
        <v>830</v>
      </c>
    </row>
    <row r="24" spans="1:12" s="299" customFormat="1" ht="23.25" customHeight="1" x14ac:dyDescent="0.45">
      <c r="A24" s="438"/>
      <c r="B24" s="437"/>
      <c r="C24" s="437"/>
      <c r="D24" s="437"/>
      <c r="E24" s="437"/>
      <c r="F24" s="791" t="s">
        <v>6</v>
      </c>
      <c r="G24" s="791"/>
      <c r="H24" s="791"/>
      <c r="I24" s="791"/>
      <c r="J24" s="791"/>
      <c r="K24" s="791"/>
      <c r="L24" s="791"/>
    </row>
    <row r="25" spans="1:12" s="299" customFormat="1" ht="23.25" customHeight="1" x14ac:dyDescent="0.45">
      <c r="A25" s="438"/>
      <c r="B25" s="437"/>
      <c r="C25" s="437"/>
      <c r="D25" s="437"/>
      <c r="E25" s="437"/>
      <c r="F25" s="593" t="s">
        <v>1036</v>
      </c>
      <c r="G25" s="390"/>
      <c r="H25" s="788" t="s">
        <v>848</v>
      </c>
      <c r="I25" s="788"/>
      <c r="J25" s="788"/>
      <c r="K25" s="788"/>
      <c r="L25" s="788"/>
    </row>
    <row r="26" spans="1:12" s="299" customFormat="1" ht="23.25" customHeight="1" x14ac:dyDescent="0.45">
      <c r="A26" s="438"/>
      <c r="B26" s="437"/>
      <c r="C26" s="437"/>
      <c r="D26" s="437"/>
      <c r="E26" s="437"/>
      <c r="F26" s="593" t="s">
        <v>1037</v>
      </c>
      <c r="G26" s="390"/>
      <c r="H26" s="592" t="s">
        <v>1034</v>
      </c>
      <c r="I26" s="589"/>
      <c r="J26" s="592" t="s">
        <v>1035</v>
      </c>
      <c r="K26" s="589"/>
      <c r="L26" s="789" t="s">
        <v>65</v>
      </c>
    </row>
    <row r="27" spans="1:12" s="299" customFormat="1" ht="23.25" customHeight="1" x14ac:dyDescent="0.45">
      <c r="A27" s="438"/>
      <c r="B27" s="437"/>
      <c r="C27" s="437"/>
      <c r="D27" s="437"/>
      <c r="E27" s="437"/>
      <c r="F27" s="588"/>
      <c r="G27" s="390"/>
      <c r="H27" s="487" t="s">
        <v>1033</v>
      </c>
      <c r="I27" s="590"/>
      <c r="J27" s="488" t="s">
        <v>316</v>
      </c>
      <c r="K27" s="591"/>
      <c r="L27" s="790"/>
    </row>
    <row r="28" spans="1:12" s="299" customFormat="1" ht="23.25" customHeight="1" x14ac:dyDescent="0.45">
      <c r="A28" s="489" t="s">
        <v>849</v>
      </c>
      <c r="H28" s="301"/>
      <c r="I28" s="490"/>
    </row>
    <row r="29" spans="1:12" s="299" customFormat="1" ht="23.25" customHeight="1" x14ac:dyDescent="0.45">
      <c r="A29" s="491" t="s">
        <v>850</v>
      </c>
      <c r="F29" s="479">
        <v>473038916.17000002</v>
      </c>
      <c r="G29" s="479"/>
      <c r="H29" s="492">
        <v>0</v>
      </c>
      <c r="I29" s="492"/>
      <c r="J29" s="479">
        <f>+F29</f>
        <v>473038916.17000002</v>
      </c>
      <c r="K29" s="479"/>
      <c r="L29" s="479">
        <f>SUM(H29:J29)</f>
        <v>473038916.17000002</v>
      </c>
    </row>
    <row r="30" spans="1:12" s="299" customFormat="1" ht="23.25" customHeight="1" x14ac:dyDescent="0.45">
      <c r="A30" s="491" t="s">
        <v>15</v>
      </c>
      <c r="F30" s="479">
        <v>316593449.86000001</v>
      </c>
      <c r="G30" s="493"/>
      <c r="H30" s="479">
        <v>307688095.12</v>
      </c>
      <c r="I30" s="479"/>
      <c r="J30" s="492">
        <v>8905354.7400000095</v>
      </c>
      <c r="K30" s="479"/>
      <c r="L30" s="479">
        <f>SUM(H30:J30)</f>
        <v>316593449.86000001</v>
      </c>
    </row>
    <row r="31" spans="1:12" s="299" customFormat="1" ht="23.25" customHeight="1" x14ac:dyDescent="0.45">
      <c r="A31" s="491" t="s">
        <v>851</v>
      </c>
      <c r="F31" s="479">
        <v>838962997.52999997</v>
      </c>
      <c r="G31" s="493"/>
      <c r="H31" s="492">
        <v>0</v>
      </c>
      <c r="I31" s="479"/>
      <c r="J31" s="479">
        <f>+F31</f>
        <v>838962997.52999997</v>
      </c>
      <c r="K31" s="479"/>
      <c r="L31" s="479">
        <f t="shared" ref="L31:L34" si="1">SUM(H31:J31)</f>
        <v>838962997.52999997</v>
      </c>
    </row>
    <row r="32" spans="1:12" s="299" customFormat="1" ht="23.25" customHeight="1" x14ac:dyDescent="0.45">
      <c r="A32" s="491" t="s">
        <v>852</v>
      </c>
      <c r="F32" s="479">
        <v>1063000000</v>
      </c>
      <c r="G32" s="493"/>
      <c r="H32" s="492">
        <v>0</v>
      </c>
      <c r="I32" s="479"/>
      <c r="J32" s="479">
        <f>+F32</f>
        <v>1063000000</v>
      </c>
      <c r="K32" s="479"/>
      <c r="L32" s="479">
        <f t="shared" si="1"/>
        <v>1063000000</v>
      </c>
    </row>
    <row r="33" spans="1:12" s="299" customFormat="1" ht="23.25" customHeight="1" x14ac:dyDescent="0.45">
      <c r="A33" s="491" t="s">
        <v>540</v>
      </c>
      <c r="F33" s="479">
        <v>469003384.77999997</v>
      </c>
      <c r="G33" s="493"/>
      <c r="H33" s="492">
        <v>0</v>
      </c>
      <c r="I33" s="479"/>
      <c r="J33" s="479">
        <f>+F33</f>
        <v>469003384.77999997</v>
      </c>
      <c r="K33" s="479"/>
      <c r="L33" s="479">
        <f t="shared" si="1"/>
        <v>469003384.77999997</v>
      </c>
    </row>
    <row r="34" spans="1:12" s="299" customFormat="1" ht="23.25" customHeight="1" x14ac:dyDescent="0.45">
      <c r="A34" s="491" t="s">
        <v>853</v>
      </c>
      <c r="F34" s="479">
        <v>8858623.8100000005</v>
      </c>
      <c r="G34" s="493"/>
      <c r="H34" s="492">
        <v>0</v>
      </c>
      <c r="I34" s="479"/>
      <c r="J34" s="479">
        <f>+F34</f>
        <v>8858623.8100000005</v>
      </c>
      <c r="K34" s="479"/>
      <c r="L34" s="479">
        <f t="shared" si="1"/>
        <v>8858623.8100000005</v>
      </c>
    </row>
    <row r="35" spans="1:12" s="354" customFormat="1" ht="23.25" customHeight="1" x14ac:dyDescent="0.45">
      <c r="A35" s="485" t="s">
        <v>379</v>
      </c>
      <c r="C35" s="324"/>
      <c r="D35" s="494"/>
      <c r="E35" s="494"/>
      <c r="F35" s="479">
        <v>98407700</v>
      </c>
      <c r="G35" s="479"/>
      <c r="H35" s="479">
        <v>103490142.9079549</v>
      </c>
      <c r="I35" s="479"/>
      <c r="J35" s="492">
        <v>0</v>
      </c>
      <c r="K35" s="479"/>
      <c r="L35" s="479">
        <f>SUM(H35:J35)</f>
        <v>103490142.9079549</v>
      </c>
    </row>
    <row r="36" spans="1:12" s="299" customFormat="1" ht="23.25" customHeight="1" x14ac:dyDescent="0.45">
      <c r="A36" s="485" t="s">
        <v>854</v>
      </c>
      <c r="F36" s="479">
        <v>81407699.310000002</v>
      </c>
      <c r="G36" s="479"/>
      <c r="H36" s="492">
        <v>0</v>
      </c>
      <c r="I36" s="479"/>
      <c r="J36" s="479">
        <v>81407699.310000002</v>
      </c>
      <c r="K36" s="479"/>
      <c r="L36" s="479">
        <f>SUM(H36:J36)</f>
        <v>81407699.310000002</v>
      </c>
    </row>
    <row r="37" spans="1:12" s="299" customFormat="1" ht="23.25" customHeight="1" x14ac:dyDescent="0.45">
      <c r="A37" s="491" t="s">
        <v>855</v>
      </c>
      <c r="F37" s="479">
        <v>161758960</v>
      </c>
      <c r="G37" s="493"/>
      <c r="H37" s="492">
        <v>0</v>
      </c>
      <c r="I37" s="479"/>
      <c r="J37" s="479">
        <v>161758960</v>
      </c>
      <c r="K37" s="479"/>
      <c r="L37" s="479">
        <f>SUM(H37:J37)</f>
        <v>161758960</v>
      </c>
    </row>
    <row r="38" spans="1:12" s="299" customFormat="1" ht="23.25" customHeight="1" thickBot="1" x14ac:dyDescent="0.5">
      <c r="A38" s="489" t="s">
        <v>856</v>
      </c>
      <c r="F38" s="495">
        <f>SUM(F29:F37)</f>
        <v>3511031731.46</v>
      </c>
      <c r="G38" s="493"/>
      <c r="H38" s="495">
        <f>SUM(H29:H37)</f>
        <v>411178238.02795494</v>
      </c>
      <c r="I38" s="479"/>
      <c r="J38" s="495">
        <f>SUM(J29:J37)</f>
        <v>3104935936.3400002</v>
      </c>
      <c r="K38" s="479"/>
      <c r="L38" s="495">
        <f>SUM(L29:L37)</f>
        <v>3516114174.3679547</v>
      </c>
    </row>
    <row r="39" spans="1:12" s="299" customFormat="1" ht="8.25" customHeight="1" thickTop="1" x14ac:dyDescent="0.45">
      <c r="A39" s="489"/>
      <c r="F39" s="506"/>
      <c r="G39" s="493"/>
      <c r="H39" s="506"/>
      <c r="I39" s="479"/>
      <c r="J39" s="506"/>
      <c r="K39" s="479"/>
      <c r="L39" s="506"/>
    </row>
    <row r="40" spans="1:12" s="299" customFormat="1" ht="23.25" customHeight="1" x14ac:dyDescent="0.45">
      <c r="A40" s="496" t="s">
        <v>857</v>
      </c>
      <c r="B40" s="297"/>
      <c r="G40" s="421"/>
      <c r="I40" s="490"/>
    </row>
    <row r="41" spans="1:12" s="299" customFormat="1" ht="23.25" customHeight="1" x14ac:dyDescent="0.45">
      <c r="A41" s="496"/>
      <c r="B41" s="297"/>
      <c r="G41" s="421"/>
      <c r="I41" s="490"/>
    </row>
    <row r="42" spans="1:12" ht="23.25" customHeight="1" x14ac:dyDescent="0.45">
      <c r="A42" s="604"/>
      <c r="D42" s="475" t="s">
        <v>284</v>
      </c>
      <c r="E42" s="93"/>
      <c r="F42" s="476"/>
      <c r="G42" s="93"/>
      <c r="H42" s="604"/>
      <c r="I42" s="604"/>
      <c r="J42" s="604"/>
      <c r="K42" s="604"/>
    </row>
    <row r="43" spans="1:12" s="299" customFormat="1" ht="23.25" customHeight="1" x14ac:dyDescent="0.45">
      <c r="A43" s="93"/>
      <c r="D43" s="475" t="s">
        <v>408</v>
      </c>
      <c r="E43" s="93"/>
      <c r="F43" s="476"/>
      <c r="G43" s="93"/>
      <c r="H43" s="604"/>
      <c r="I43" s="604"/>
      <c r="J43" s="604"/>
      <c r="K43" s="604"/>
    </row>
  </sheetData>
  <mergeCells count="7">
    <mergeCell ref="H25:L25"/>
    <mergeCell ref="L26:L27"/>
    <mergeCell ref="A1:L1"/>
    <mergeCell ref="F7:L7"/>
    <mergeCell ref="H8:L8"/>
    <mergeCell ref="L9:L10"/>
    <mergeCell ref="F24:L24"/>
  </mergeCells>
  <pageMargins left="0.74803149606299213" right="0.35433070866141736" top="0.51181102362204722" bottom="0.39370078740157483" header="0.31496062992125984" footer="0.27559055118110237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22" zoomScaleNormal="100" workbookViewId="0">
      <selection activeCell="E34" sqref="E34"/>
    </sheetView>
  </sheetViews>
  <sheetFormatPr defaultColWidth="8.140625" defaultRowHeight="23.45" customHeight="1" x14ac:dyDescent="0.45"/>
  <cols>
    <col min="1" max="1" width="7.42578125" style="470" customWidth="1"/>
    <col min="2" max="3" width="8.140625" style="470"/>
    <col min="4" max="4" width="8.140625" style="470" customWidth="1"/>
    <col min="5" max="5" width="10.5703125" style="470" customWidth="1"/>
    <col min="6" max="7" width="9.140625" style="470" customWidth="1"/>
    <col min="8" max="8" width="6.5703125" style="470" customWidth="1"/>
    <col min="9" max="9" width="17.28515625" style="470" customWidth="1"/>
    <col min="10" max="10" width="1" style="470" customWidth="1"/>
    <col min="11" max="11" width="17.28515625" style="470" customWidth="1"/>
    <col min="12" max="12" width="1.28515625" style="470" customWidth="1"/>
    <col min="13" max="16384" width="8.140625" style="470"/>
  </cols>
  <sheetData>
    <row r="1" spans="1:11" ht="23.45" customHeight="1" x14ac:dyDescent="0.45">
      <c r="A1" s="783" t="s">
        <v>34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</row>
    <row r="2" spans="1:11" s="299" customFormat="1" ht="8.25" customHeight="1" x14ac:dyDescent="0.45">
      <c r="A2" s="496"/>
      <c r="B2" s="297"/>
      <c r="H2" s="497"/>
    </row>
    <row r="3" spans="1:11" s="299" customFormat="1" ht="23.45" customHeight="1" x14ac:dyDescent="0.45">
      <c r="A3" s="303" t="s">
        <v>964</v>
      </c>
      <c r="B3" s="297"/>
      <c r="H3" s="497"/>
    </row>
    <row r="4" spans="1:11" s="299" customFormat="1" ht="23.45" customHeight="1" x14ac:dyDescent="0.45">
      <c r="A4" s="440" t="s">
        <v>965</v>
      </c>
      <c r="B4" s="297"/>
      <c r="F4" s="311"/>
      <c r="G4" s="311"/>
      <c r="H4" s="311"/>
      <c r="I4" s="311"/>
      <c r="J4" s="311"/>
    </row>
    <row r="5" spans="1:11" ht="23.45" customHeight="1" x14ac:dyDescent="0.45">
      <c r="A5" s="502" t="s">
        <v>968</v>
      </c>
      <c r="B5" s="320"/>
      <c r="C5" s="320"/>
      <c r="D5" s="320"/>
      <c r="E5" s="320"/>
      <c r="F5" s="320"/>
      <c r="G5" s="320"/>
      <c r="H5" s="320"/>
      <c r="I5" s="320"/>
    </row>
    <row r="6" spans="1:11" ht="23.45" customHeight="1" x14ac:dyDescent="0.45">
      <c r="A6" s="519" t="s">
        <v>967</v>
      </c>
      <c r="B6" s="500"/>
      <c r="C6" s="500"/>
      <c r="D6" s="500"/>
      <c r="E6" s="500"/>
      <c r="F6" s="500"/>
      <c r="G6" s="500"/>
      <c r="H6" s="500"/>
      <c r="I6" s="500"/>
    </row>
    <row r="7" spans="1:11" ht="23.45" customHeight="1" x14ac:dyDescent="0.45">
      <c r="A7" s="519" t="s">
        <v>966</v>
      </c>
      <c r="B7" s="501"/>
      <c r="C7" s="501"/>
      <c r="D7" s="501"/>
      <c r="E7" s="501"/>
      <c r="F7" s="501"/>
      <c r="G7" s="501"/>
      <c r="H7" s="501"/>
      <c r="I7" s="501"/>
    </row>
    <row r="8" spans="1:11" ht="23.45" customHeight="1" x14ac:dyDescent="0.45">
      <c r="A8" s="519" t="s">
        <v>971</v>
      </c>
      <c r="B8" s="483"/>
      <c r="D8" s="484"/>
      <c r="E8" s="484"/>
      <c r="F8" s="518"/>
      <c r="G8" s="518"/>
      <c r="H8" s="518"/>
      <c r="I8" s="518"/>
    </row>
    <row r="9" spans="1:11" ht="23.45" customHeight="1" x14ac:dyDescent="0.45">
      <c r="A9" s="519" t="s">
        <v>969</v>
      </c>
      <c r="B9" s="483"/>
      <c r="D9" s="484"/>
      <c r="E9" s="484"/>
      <c r="F9" s="518"/>
      <c r="G9" s="518"/>
      <c r="H9" s="518"/>
      <c r="I9" s="518"/>
    </row>
    <row r="10" spans="1:11" ht="23.45" customHeight="1" x14ac:dyDescent="0.45">
      <c r="B10" s="483"/>
      <c r="D10" s="484"/>
      <c r="E10" s="484"/>
      <c r="F10" s="518"/>
      <c r="I10" s="518"/>
      <c r="J10" s="518"/>
      <c r="K10" s="480" t="s">
        <v>299</v>
      </c>
    </row>
    <row r="11" spans="1:11" ht="23.45" customHeight="1" x14ac:dyDescent="0.45">
      <c r="B11" s="483"/>
      <c r="D11" s="484"/>
      <c r="E11" s="484"/>
      <c r="F11" s="518"/>
      <c r="I11" s="594" t="s">
        <v>8</v>
      </c>
      <c r="J11" s="518"/>
      <c r="K11" s="595" t="s">
        <v>6</v>
      </c>
    </row>
    <row r="12" spans="1:11" ht="23.45" customHeight="1" x14ac:dyDescent="0.45">
      <c r="B12" s="483" t="s">
        <v>784</v>
      </c>
      <c r="D12" s="484"/>
      <c r="E12" s="484"/>
      <c r="F12" s="518"/>
      <c r="I12" s="503">
        <v>98644727.300000012</v>
      </c>
      <c r="J12" s="503"/>
      <c r="K12" s="503">
        <v>84069583.810000002</v>
      </c>
    </row>
    <row r="13" spans="1:11" ht="23.45" customHeight="1" x14ac:dyDescent="0.45">
      <c r="B13" s="483" t="s">
        <v>785</v>
      </c>
      <c r="D13" s="484"/>
      <c r="E13" s="484"/>
      <c r="F13" s="518"/>
      <c r="I13" s="503">
        <v>0</v>
      </c>
      <c r="J13" s="503"/>
      <c r="K13" s="503">
        <v>0</v>
      </c>
    </row>
    <row r="14" spans="1:11" ht="23.45" customHeight="1" x14ac:dyDescent="0.45">
      <c r="B14" s="483" t="s">
        <v>821</v>
      </c>
      <c r="D14" s="484"/>
      <c r="E14" s="484"/>
      <c r="F14" s="518"/>
      <c r="I14" s="503">
        <v>0</v>
      </c>
      <c r="J14" s="503"/>
      <c r="K14" s="503">
        <v>0</v>
      </c>
    </row>
    <row r="15" spans="1:11" ht="23.45" customHeight="1" x14ac:dyDescent="0.45">
      <c r="B15" s="483" t="s">
        <v>822</v>
      </c>
      <c r="D15" s="484"/>
      <c r="E15" s="484"/>
      <c r="F15" s="518"/>
      <c r="I15" s="503">
        <v>0</v>
      </c>
      <c r="J15" s="503"/>
      <c r="K15" s="503">
        <v>0</v>
      </c>
    </row>
    <row r="16" spans="1:11" ht="23.45" customHeight="1" x14ac:dyDescent="0.45">
      <c r="B16" s="483" t="s">
        <v>786</v>
      </c>
      <c r="D16" s="484"/>
      <c r="E16" s="484"/>
      <c r="F16" s="518"/>
      <c r="I16" s="504">
        <v>-3990438.09</v>
      </c>
      <c r="J16" s="503"/>
      <c r="K16" s="504">
        <v>-2995876.72</v>
      </c>
    </row>
    <row r="17" spans="1:11" ht="23.45" customHeight="1" x14ac:dyDescent="0.45">
      <c r="B17" s="483" t="s">
        <v>787</v>
      </c>
      <c r="D17" s="484"/>
      <c r="E17" s="484"/>
      <c r="F17" s="518"/>
      <c r="I17" s="503"/>
      <c r="J17" s="503"/>
      <c r="K17" s="503"/>
    </row>
    <row r="18" spans="1:11" ht="23.45" customHeight="1" x14ac:dyDescent="0.45">
      <c r="B18" s="483" t="s">
        <v>788</v>
      </c>
      <c r="D18" s="484"/>
      <c r="E18" s="484"/>
      <c r="F18" s="518"/>
      <c r="I18" s="503">
        <f>SUM(I12:I16)</f>
        <v>94654289.210000008</v>
      </c>
      <c r="J18" s="503"/>
      <c r="K18" s="503">
        <f>SUM(K12:K16)</f>
        <v>81073707.090000004</v>
      </c>
    </row>
    <row r="19" spans="1:11" ht="23.45" customHeight="1" x14ac:dyDescent="0.45">
      <c r="B19" s="483" t="s">
        <v>789</v>
      </c>
      <c r="D19" s="484"/>
      <c r="E19" s="484"/>
      <c r="F19" s="518"/>
      <c r="I19" s="503">
        <v>0</v>
      </c>
      <c r="J19" s="503"/>
      <c r="K19" s="503">
        <v>0</v>
      </c>
    </row>
    <row r="20" spans="1:11" ht="23.45" customHeight="1" thickBot="1" x14ac:dyDescent="0.5">
      <c r="B20" s="483" t="s">
        <v>790</v>
      </c>
      <c r="D20" s="484"/>
      <c r="E20" s="484"/>
      <c r="F20" s="518"/>
      <c r="I20" s="505">
        <f>SUM(I18:I19)</f>
        <v>94654289.210000008</v>
      </c>
      <c r="J20" s="503"/>
      <c r="K20" s="505">
        <f>SUM(K18:K19)</f>
        <v>81073707.090000004</v>
      </c>
    </row>
    <row r="21" spans="1:11" ht="8.25" customHeight="1" thickTop="1" x14ac:dyDescent="0.45">
      <c r="A21" s="605"/>
      <c r="B21" s="605"/>
      <c r="C21" s="605"/>
      <c r="D21" s="605"/>
      <c r="E21" s="605"/>
      <c r="F21" s="605"/>
      <c r="G21" s="605"/>
      <c r="H21" s="605"/>
      <c r="I21" s="605"/>
      <c r="J21" s="605"/>
    </row>
    <row r="22" spans="1:11" ht="23.45" customHeight="1" x14ac:dyDescent="0.45">
      <c r="A22" s="605"/>
      <c r="B22" s="605"/>
      <c r="C22" s="605"/>
      <c r="D22" s="605"/>
      <c r="E22" s="605"/>
      <c r="F22" s="605"/>
      <c r="G22" s="605"/>
      <c r="H22" s="605"/>
      <c r="I22" s="518"/>
      <c r="J22" s="518"/>
      <c r="K22" s="480" t="s">
        <v>299</v>
      </c>
    </row>
    <row r="23" spans="1:11" ht="23.45" customHeight="1" x14ac:dyDescent="0.45">
      <c r="A23" s="605"/>
      <c r="B23" s="605"/>
      <c r="C23" s="605"/>
      <c r="D23" s="605"/>
      <c r="E23" s="605"/>
      <c r="F23" s="605"/>
      <c r="G23" s="605"/>
      <c r="H23" s="605"/>
      <c r="I23" s="594" t="s">
        <v>8</v>
      </c>
      <c r="J23" s="518"/>
      <c r="K23" s="595" t="s">
        <v>6</v>
      </c>
    </row>
    <row r="24" spans="1:11" ht="23.45" customHeight="1" x14ac:dyDescent="0.45">
      <c r="B24" s="507" t="s">
        <v>823</v>
      </c>
      <c r="D24" s="484"/>
      <c r="E24" s="484"/>
      <c r="F24" s="518"/>
      <c r="I24" s="503"/>
      <c r="J24" s="503"/>
      <c r="K24" s="503"/>
    </row>
    <row r="25" spans="1:11" ht="23.45" customHeight="1" x14ac:dyDescent="0.45">
      <c r="B25" s="483" t="s">
        <v>824</v>
      </c>
      <c r="D25" s="484"/>
      <c r="E25" s="484"/>
      <c r="F25" s="518"/>
      <c r="I25" s="503">
        <v>57723816.740000002</v>
      </c>
      <c r="J25" s="503"/>
      <c r="K25" s="503">
        <v>52344609.597072825</v>
      </c>
    </row>
    <row r="26" spans="1:11" ht="23.45" customHeight="1" x14ac:dyDescent="0.45">
      <c r="B26" s="483" t="s">
        <v>825</v>
      </c>
      <c r="D26" s="484"/>
      <c r="E26" s="484"/>
      <c r="F26" s="518"/>
      <c r="I26" s="504">
        <v>36930472.469999999</v>
      </c>
      <c r="J26" s="503"/>
      <c r="K26" s="504">
        <v>28729097.492927179</v>
      </c>
    </row>
    <row r="27" spans="1:11" ht="23.45" customHeight="1" thickBot="1" x14ac:dyDescent="0.5">
      <c r="B27" s="483"/>
      <c r="D27" s="484"/>
      <c r="E27" s="484"/>
      <c r="F27" s="518"/>
      <c r="I27" s="596">
        <f>SUM(I25:I26)</f>
        <v>94654289.210000008</v>
      </c>
      <c r="J27" s="503"/>
      <c r="K27" s="596">
        <f>SUM(K25:K26)</f>
        <v>81073707.090000004</v>
      </c>
    </row>
    <row r="28" spans="1:11" ht="8.25" customHeight="1" thickTop="1" x14ac:dyDescent="0.45">
      <c r="B28" s="483"/>
      <c r="D28" s="484"/>
      <c r="E28" s="484"/>
      <c r="F28" s="518"/>
      <c r="I28" s="503"/>
      <c r="J28" s="503"/>
      <c r="K28" s="503"/>
    </row>
    <row r="29" spans="1:11" ht="23.45" customHeight="1" x14ac:dyDescent="0.45">
      <c r="A29" s="401" t="s">
        <v>972</v>
      </c>
      <c r="B29" s="483"/>
      <c r="D29" s="484"/>
      <c r="E29" s="484"/>
      <c r="F29" s="518"/>
      <c r="G29" s="518"/>
      <c r="H29" s="518"/>
      <c r="I29" s="518"/>
    </row>
    <row r="30" spans="1:11" ht="23.45" customHeight="1" x14ac:dyDescent="0.45">
      <c r="A30" s="420" t="s">
        <v>970</v>
      </c>
      <c r="B30" s="483"/>
      <c r="D30" s="484"/>
      <c r="E30" s="484"/>
      <c r="F30" s="518"/>
      <c r="G30" s="518"/>
      <c r="H30" s="518"/>
      <c r="I30" s="518"/>
    </row>
    <row r="31" spans="1:11" ht="23.25" customHeight="1" x14ac:dyDescent="0.45">
      <c r="B31" s="483"/>
      <c r="D31" s="484"/>
      <c r="E31" s="484"/>
      <c r="F31" s="518"/>
      <c r="I31" s="518"/>
      <c r="J31" s="518"/>
      <c r="K31" s="480" t="s">
        <v>299</v>
      </c>
    </row>
    <row r="32" spans="1:11" ht="23.45" customHeight="1" x14ac:dyDescent="0.45">
      <c r="B32" s="483"/>
      <c r="D32" s="484"/>
      <c r="E32" s="484"/>
      <c r="F32" s="518"/>
      <c r="I32" s="594" t="s">
        <v>8</v>
      </c>
      <c r="J32" s="518"/>
      <c r="K32" s="595" t="s">
        <v>6</v>
      </c>
    </row>
    <row r="33" spans="1:11" ht="23.45" customHeight="1" x14ac:dyDescent="0.45">
      <c r="B33" s="457" t="s">
        <v>85</v>
      </c>
      <c r="D33" s="484"/>
      <c r="E33" s="484"/>
      <c r="F33" s="518"/>
      <c r="I33" s="503">
        <v>45318813.219999999</v>
      </c>
      <c r="J33" s="503"/>
      <c r="K33" s="503">
        <v>37338146.210000001</v>
      </c>
    </row>
    <row r="34" spans="1:11" ht="23.45" customHeight="1" x14ac:dyDescent="0.45">
      <c r="B34" s="457" t="s">
        <v>827</v>
      </c>
      <c r="D34" s="484"/>
      <c r="E34" s="484"/>
      <c r="F34" s="518"/>
      <c r="I34" s="503">
        <v>4253685.28</v>
      </c>
      <c r="J34" s="503"/>
      <c r="K34" s="503">
        <v>0</v>
      </c>
    </row>
    <row r="35" spans="1:11" ht="23.45" customHeight="1" x14ac:dyDescent="0.45">
      <c r="B35" s="457" t="s">
        <v>828</v>
      </c>
      <c r="D35" s="484"/>
      <c r="E35" s="484"/>
      <c r="F35" s="518"/>
      <c r="I35" s="503">
        <v>35868435.379999995</v>
      </c>
      <c r="J35" s="503"/>
      <c r="K35" s="503">
        <v>34522205.549999997</v>
      </c>
    </row>
    <row r="36" spans="1:11" ht="23.45" customHeight="1" x14ac:dyDescent="0.45">
      <c r="B36" s="457" t="s">
        <v>49</v>
      </c>
      <c r="D36" s="484"/>
      <c r="E36" s="484"/>
      <c r="F36" s="518"/>
      <c r="I36" s="503">
        <v>9213355.3300000001</v>
      </c>
      <c r="J36" s="503"/>
      <c r="K36" s="503">
        <v>9213355.3300000001</v>
      </c>
    </row>
    <row r="37" spans="1:11" ht="23.25" customHeight="1" thickBot="1" x14ac:dyDescent="0.5">
      <c r="B37" s="457" t="s">
        <v>826</v>
      </c>
      <c r="D37" s="484"/>
      <c r="E37" s="484"/>
      <c r="F37" s="518"/>
      <c r="I37" s="505">
        <f>SUM(I33:I36)</f>
        <v>94654289.209999993</v>
      </c>
      <c r="J37" s="518"/>
      <c r="K37" s="505">
        <f>SUM(K33:K36)</f>
        <v>81073707.089999989</v>
      </c>
    </row>
    <row r="38" spans="1:11" ht="23.45" customHeight="1" thickTop="1" x14ac:dyDescent="0.45">
      <c r="A38" s="499"/>
      <c r="C38" s="305"/>
      <c r="D38" s="305"/>
      <c r="E38" s="305"/>
      <c r="F38" s="305"/>
      <c r="G38" s="305"/>
      <c r="H38" s="305"/>
      <c r="I38" s="144"/>
    </row>
    <row r="39" spans="1:11" ht="23.45" customHeight="1" x14ac:dyDescent="0.45">
      <c r="A39" s="604"/>
      <c r="B39" s="475" t="s">
        <v>284</v>
      </c>
      <c r="C39" s="93"/>
      <c r="D39" s="195"/>
      <c r="E39" s="195"/>
      <c r="F39" s="604"/>
      <c r="G39" s="604"/>
      <c r="H39" s="604"/>
      <c r="I39" s="604"/>
      <c r="J39" s="604"/>
    </row>
    <row r="40" spans="1:11" s="482" customFormat="1" ht="23.45" customHeight="1" x14ac:dyDescent="0.45">
      <c r="A40" s="93"/>
      <c r="B40" s="475" t="s">
        <v>408</v>
      </c>
      <c r="C40" s="93"/>
      <c r="D40" s="195"/>
      <c r="E40" s="195"/>
      <c r="F40" s="604"/>
      <c r="G40" s="604"/>
      <c r="H40" s="604"/>
      <c r="I40" s="604"/>
      <c r="J40" s="604"/>
    </row>
    <row r="41" spans="1:11" ht="23.45" customHeight="1" x14ac:dyDescent="0.45">
      <c r="A41" s="498"/>
      <c r="B41" s="481"/>
      <c r="C41" s="481"/>
      <c r="D41" s="481"/>
      <c r="E41" s="481"/>
      <c r="F41" s="481"/>
      <c r="G41" s="481"/>
      <c r="H41" s="481"/>
      <c r="I41" s="481"/>
    </row>
    <row r="42" spans="1:11" ht="23.45" customHeight="1" x14ac:dyDescent="0.45">
      <c r="A42" s="498"/>
      <c r="B42" s="481"/>
      <c r="C42" s="481"/>
      <c r="D42" s="481"/>
      <c r="E42" s="481"/>
      <c r="F42" s="481"/>
      <c r="G42" s="481"/>
      <c r="H42" s="481"/>
      <c r="I42" s="481"/>
    </row>
    <row r="43" spans="1:11" ht="23.45" customHeight="1" x14ac:dyDescent="0.45">
      <c r="A43" s="498"/>
      <c r="B43" s="481"/>
      <c r="C43" s="481"/>
      <c r="D43" s="481"/>
      <c r="E43" s="481"/>
      <c r="F43" s="481"/>
      <c r="G43" s="481"/>
      <c r="H43" s="481"/>
      <c r="I43" s="481"/>
    </row>
    <row r="44" spans="1:11" ht="23.45" customHeight="1" x14ac:dyDescent="0.45">
      <c r="A44" s="498"/>
      <c r="B44" s="481"/>
      <c r="C44" s="481"/>
      <c r="D44" s="481"/>
      <c r="E44" s="481"/>
      <c r="F44" s="481"/>
      <c r="G44" s="481"/>
      <c r="H44" s="481"/>
      <c r="I44" s="481"/>
    </row>
    <row r="45" spans="1:11" ht="23.45" customHeight="1" x14ac:dyDescent="0.45">
      <c r="A45" s="498"/>
      <c r="B45" s="481"/>
      <c r="C45" s="481"/>
      <c r="D45" s="481"/>
      <c r="E45" s="481"/>
      <c r="F45" s="481"/>
      <c r="G45" s="481"/>
      <c r="H45" s="481"/>
      <c r="I45" s="481"/>
    </row>
    <row r="46" spans="1:11" ht="23.45" customHeight="1" x14ac:dyDescent="0.45">
      <c r="A46" s="498"/>
      <c r="B46" s="481"/>
      <c r="C46" s="481"/>
      <c r="D46" s="481"/>
      <c r="E46" s="481"/>
      <c r="F46" s="481"/>
      <c r="G46" s="481"/>
      <c r="H46" s="481"/>
      <c r="I46" s="481"/>
    </row>
    <row r="47" spans="1:11" ht="23.45" customHeight="1" x14ac:dyDescent="0.45">
      <c r="A47" s="498"/>
      <c r="B47" s="481"/>
      <c r="C47" s="481"/>
      <c r="D47" s="481"/>
      <c r="E47" s="481"/>
      <c r="F47" s="481"/>
      <c r="G47" s="481"/>
      <c r="H47" s="481"/>
      <c r="I47" s="481"/>
    </row>
    <row r="48" spans="1:11" ht="23.45" customHeight="1" x14ac:dyDescent="0.45">
      <c r="A48" s="481"/>
    </row>
  </sheetData>
  <mergeCells count="1">
    <mergeCell ref="A1:K1"/>
  </mergeCells>
  <pageMargins left="0.86" right="0.35433070866141736" top="0.54" bottom="0.46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topLeftCell="A16" zoomScaleNormal="100" zoomScaleSheetLayoutView="100" workbookViewId="0">
      <selection activeCell="L12" sqref="L12"/>
    </sheetView>
  </sheetViews>
  <sheetFormatPr defaultColWidth="9.140625" defaultRowHeight="25.15" customHeight="1" x14ac:dyDescent="0.45"/>
  <cols>
    <col min="1" max="1" width="8.42578125" style="93" customWidth="1"/>
    <col min="2" max="4" width="9.140625" style="93" customWidth="1"/>
    <col min="5" max="5" width="0.85546875" style="93" customWidth="1"/>
    <col min="6" max="6" width="7.7109375" style="93" customWidth="1"/>
    <col min="7" max="7" width="0.7109375" style="93" customWidth="1"/>
    <col min="8" max="8" width="7.7109375" style="93" customWidth="1"/>
    <col min="9" max="9" width="1" style="93" customWidth="1"/>
    <col min="10" max="10" width="17.42578125" style="93" bestFit="1" customWidth="1"/>
    <col min="11" max="11" width="0.85546875" style="93" customWidth="1"/>
    <col min="12" max="12" width="14.28515625" style="93" customWidth="1"/>
    <col min="13" max="13" width="0.85546875" style="93" customWidth="1"/>
    <col min="14" max="14" width="19.5703125" style="93" bestFit="1" customWidth="1"/>
    <col min="15" max="15" width="3" style="93" customWidth="1"/>
    <col min="16" max="16384" width="9.140625" style="93"/>
  </cols>
  <sheetData>
    <row r="1" spans="1:14" ht="27.75" customHeight="1" x14ac:dyDescent="0.45">
      <c r="A1" s="783" t="s">
        <v>35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783"/>
    </row>
    <row r="2" spans="1:14" ht="27.75" customHeight="1" x14ac:dyDescent="0.45">
      <c r="A2" s="605"/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</row>
    <row r="3" spans="1:14" s="162" customFormat="1" ht="27.75" customHeight="1" x14ac:dyDescent="0.45">
      <c r="A3" s="422" t="s">
        <v>646</v>
      </c>
      <c r="B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293"/>
    </row>
    <row r="4" spans="1:14" ht="27.75" customHeight="1" x14ac:dyDescent="0.45">
      <c r="A4" s="91" t="s">
        <v>647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</row>
    <row r="5" spans="1:14" ht="27.75" customHeight="1" x14ac:dyDescent="0.45">
      <c r="A5" s="92" t="s">
        <v>648</v>
      </c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</row>
    <row r="6" spans="1:14" ht="27.75" customHeight="1" x14ac:dyDescent="0.45">
      <c r="A6" s="428" t="s">
        <v>671</v>
      </c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</row>
    <row r="7" spans="1:14" ht="27.75" customHeight="1" x14ac:dyDescent="0.45">
      <c r="A7" s="428" t="s">
        <v>672</v>
      </c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459"/>
    </row>
    <row r="8" spans="1:14" ht="27.75" customHeight="1" x14ac:dyDescent="0.45">
      <c r="A8" s="428" t="s">
        <v>673</v>
      </c>
      <c r="C8" s="459"/>
      <c r="D8" s="459"/>
      <c r="E8" s="459"/>
      <c r="F8" s="459"/>
      <c r="G8" s="459"/>
      <c r="H8" s="459"/>
      <c r="I8" s="459"/>
      <c r="J8" s="459"/>
      <c r="K8" s="459"/>
      <c r="L8" s="459"/>
      <c r="M8" s="459"/>
    </row>
    <row r="9" spans="1:14" ht="27.75" customHeight="1" x14ac:dyDescent="0.45">
      <c r="A9" s="428" t="s">
        <v>674</v>
      </c>
      <c r="C9" s="459"/>
      <c r="D9" s="459"/>
      <c r="E9" s="459"/>
      <c r="F9" s="459"/>
      <c r="G9" s="459"/>
      <c r="H9" s="459"/>
      <c r="I9" s="459"/>
      <c r="J9" s="459"/>
      <c r="K9" s="459"/>
      <c r="L9" s="459"/>
      <c r="M9" s="459"/>
    </row>
    <row r="10" spans="1:14" ht="27.75" customHeight="1" x14ac:dyDescent="0.45">
      <c r="A10" s="428" t="s">
        <v>675</v>
      </c>
      <c r="C10" s="459"/>
      <c r="D10" s="459"/>
      <c r="E10" s="459"/>
      <c r="F10" s="459"/>
      <c r="G10" s="459"/>
      <c r="H10" s="459"/>
      <c r="I10" s="459"/>
      <c r="J10" s="459"/>
      <c r="K10" s="459"/>
      <c r="L10" s="459"/>
      <c r="M10" s="459"/>
    </row>
    <row r="11" spans="1:14" ht="27.75" customHeight="1" x14ac:dyDescent="0.45">
      <c r="A11" s="428" t="s">
        <v>676</v>
      </c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163"/>
    </row>
    <row r="12" spans="1:14" ht="27.75" customHeight="1" x14ac:dyDescent="0.45">
      <c r="A12" s="428" t="s">
        <v>677</v>
      </c>
      <c r="C12" s="459"/>
      <c r="D12" s="459"/>
      <c r="E12" s="459"/>
      <c r="F12" s="459"/>
      <c r="G12" s="459"/>
      <c r="H12" s="459"/>
      <c r="I12" s="459"/>
      <c r="J12" s="459"/>
      <c r="K12" s="459"/>
      <c r="L12" s="459"/>
      <c r="M12" s="459"/>
      <c r="N12" s="163"/>
    </row>
    <row r="13" spans="1:14" s="77" customFormat="1" ht="27.75" customHeight="1" x14ac:dyDescent="0.45">
      <c r="A13" s="81" t="s">
        <v>649</v>
      </c>
      <c r="B13" s="93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</row>
    <row r="14" spans="1:14" s="77" customFormat="1" ht="27.75" customHeight="1" x14ac:dyDescent="0.45">
      <c r="A14" s="92" t="s">
        <v>650</v>
      </c>
      <c r="B14" s="93"/>
      <c r="C14" s="459"/>
      <c r="D14" s="459"/>
      <c r="E14" s="459"/>
      <c r="F14" s="459"/>
      <c r="G14" s="459"/>
      <c r="H14" s="459"/>
      <c r="I14" s="459"/>
      <c r="J14" s="459"/>
      <c r="K14" s="459"/>
      <c r="L14" s="459"/>
      <c r="M14" s="459"/>
      <c r="N14" s="459"/>
    </row>
    <row r="15" spans="1:14" s="77" customFormat="1" ht="27.75" customHeight="1" x14ac:dyDescent="0.45">
      <c r="A15" s="92" t="s">
        <v>651</v>
      </c>
      <c r="B15" s="93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</row>
    <row r="16" spans="1:14" ht="27.75" customHeight="1" x14ac:dyDescent="0.45">
      <c r="A16" s="428" t="s">
        <v>678</v>
      </c>
      <c r="C16" s="459"/>
      <c r="D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</row>
    <row r="17" spans="1:14" ht="27.75" customHeight="1" x14ac:dyDescent="0.45">
      <c r="A17" s="429" t="s">
        <v>679</v>
      </c>
      <c r="C17" s="459"/>
      <c r="D17" s="459"/>
      <c r="E17" s="459"/>
      <c r="F17" s="459"/>
      <c r="G17" s="459"/>
      <c r="H17" s="459"/>
      <c r="I17" s="459"/>
      <c r="J17" s="459"/>
      <c r="K17" s="459"/>
      <c r="L17" s="459"/>
      <c r="M17" s="459"/>
      <c r="N17" s="459"/>
    </row>
    <row r="18" spans="1:14" ht="27.75" customHeight="1" x14ac:dyDescent="0.45">
      <c r="A18" s="428" t="s">
        <v>680</v>
      </c>
      <c r="C18" s="459"/>
      <c r="D18" s="459"/>
      <c r="E18" s="459"/>
      <c r="F18" s="459"/>
      <c r="G18" s="459"/>
      <c r="H18" s="459"/>
      <c r="I18" s="459"/>
      <c r="J18" s="459"/>
      <c r="K18" s="459"/>
      <c r="L18" s="459"/>
      <c r="M18" s="459"/>
      <c r="N18" s="163"/>
    </row>
    <row r="19" spans="1:14" ht="27.75" customHeight="1" x14ac:dyDescent="0.45">
      <c r="A19" s="92" t="s">
        <v>681</v>
      </c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163"/>
    </row>
    <row r="20" spans="1:14" ht="27.75" customHeight="1" x14ac:dyDescent="0.45">
      <c r="A20" s="92" t="s">
        <v>653</v>
      </c>
      <c r="C20" s="459"/>
      <c r="D20" s="459"/>
      <c r="E20" s="459"/>
      <c r="F20" s="459"/>
      <c r="G20" s="459"/>
      <c r="H20" s="459"/>
      <c r="I20" s="459"/>
      <c r="J20" s="459"/>
      <c r="K20" s="459"/>
      <c r="L20" s="459"/>
      <c r="M20" s="459"/>
      <c r="N20" s="163"/>
    </row>
    <row r="21" spans="1:14" ht="27.75" customHeight="1" x14ac:dyDescent="0.45">
      <c r="A21" s="91" t="s">
        <v>654</v>
      </c>
      <c r="C21" s="459"/>
      <c r="D21" s="459"/>
      <c r="E21" s="459"/>
      <c r="F21" s="459"/>
      <c r="G21" s="459"/>
      <c r="H21" s="459"/>
      <c r="I21" s="459"/>
      <c r="J21" s="459"/>
      <c r="K21" s="459"/>
      <c r="L21" s="459"/>
      <c r="M21" s="459"/>
    </row>
    <row r="22" spans="1:14" s="162" customFormat="1" ht="27.75" customHeight="1" x14ac:dyDescent="0.45">
      <c r="A22" s="92" t="s">
        <v>682</v>
      </c>
      <c r="B22" s="93"/>
      <c r="C22" s="459"/>
      <c r="D22" s="459"/>
      <c r="E22" s="459"/>
      <c r="F22" s="459"/>
      <c r="G22" s="459"/>
      <c r="H22" s="459"/>
      <c r="I22" s="459"/>
      <c r="J22" s="459"/>
      <c r="K22" s="459"/>
      <c r="L22" s="459"/>
      <c r="M22" s="459"/>
      <c r="N22" s="459"/>
    </row>
    <row r="23" spans="1:14" s="162" customFormat="1" ht="27.75" customHeight="1" x14ac:dyDescent="0.45">
      <c r="A23" s="91" t="s">
        <v>656</v>
      </c>
      <c r="B23" s="93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</row>
    <row r="24" spans="1:14" ht="27.75" customHeight="1" x14ac:dyDescent="0.45">
      <c r="A24" s="78" t="s">
        <v>655</v>
      </c>
      <c r="C24" s="77"/>
      <c r="D24" s="77"/>
      <c r="E24" s="77"/>
      <c r="F24" s="77"/>
      <c r="G24" s="77"/>
      <c r="H24" s="77"/>
      <c r="I24" s="459"/>
      <c r="J24" s="459"/>
      <c r="K24" s="459"/>
      <c r="L24" s="459"/>
      <c r="M24" s="459"/>
    </row>
    <row r="25" spans="1:14" ht="27.75" customHeight="1" x14ac:dyDescent="0.45">
      <c r="A25" s="84" t="s">
        <v>1087</v>
      </c>
      <c r="C25" s="77"/>
      <c r="D25" s="77"/>
      <c r="E25" s="77"/>
      <c r="F25" s="77"/>
      <c r="G25" s="77"/>
      <c r="H25" s="77"/>
      <c r="I25" s="459"/>
      <c r="J25" s="459"/>
      <c r="K25" s="459"/>
      <c r="L25" s="459"/>
      <c r="M25" s="459"/>
      <c r="N25" s="459"/>
    </row>
    <row r="26" spans="1:14" ht="27.75" customHeight="1" x14ac:dyDescent="0.45">
      <c r="A26" s="84" t="s">
        <v>794</v>
      </c>
      <c r="C26" s="77"/>
      <c r="D26" s="77"/>
      <c r="E26" s="77"/>
      <c r="F26" s="77"/>
      <c r="G26" s="77"/>
      <c r="H26" s="77"/>
      <c r="I26" s="459"/>
      <c r="J26" s="459"/>
      <c r="K26" s="459"/>
      <c r="L26" s="459"/>
      <c r="M26" s="459"/>
      <c r="N26" s="459"/>
    </row>
    <row r="27" spans="1:14" ht="27.75" customHeight="1" x14ac:dyDescent="0.45">
      <c r="A27" s="91" t="s">
        <v>795</v>
      </c>
      <c r="C27" s="77"/>
      <c r="D27" s="77"/>
      <c r="E27" s="77"/>
      <c r="F27" s="77"/>
      <c r="G27" s="77"/>
      <c r="H27" s="77"/>
      <c r="I27" s="459"/>
      <c r="J27" s="459"/>
      <c r="K27" s="459"/>
      <c r="L27" s="459"/>
      <c r="M27" s="459"/>
      <c r="N27" s="459"/>
    </row>
    <row r="28" spans="1:14" s="77" customFormat="1" ht="27.75" customHeight="1" x14ac:dyDescent="0.45">
      <c r="A28" s="458"/>
      <c r="B28" s="93"/>
      <c r="I28" s="459"/>
      <c r="J28" s="459"/>
      <c r="K28" s="459"/>
      <c r="L28" s="459"/>
      <c r="M28" s="459"/>
      <c r="N28" s="459"/>
    </row>
    <row r="29" spans="1:14" s="77" customFormat="1" ht="27.75" customHeight="1" x14ac:dyDescent="0.45">
      <c r="A29" s="458"/>
      <c r="B29" s="93"/>
      <c r="I29" s="459"/>
      <c r="J29" s="459"/>
      <c r="K29" s="459"/>
      <c r="L29" s="459"/>
      <c r="M29" s="459"/>
      <c r="N29" s="459"/>
    </row>
    <row r="30" spans="1:14" ht="27.75" customHeight="1" x14ac:dyDescent="0.45">
      <c r="A30" s="604"/>
      <c r="B30" s="475" t="s">
        <v>284</v>
      </c>
      <c r="D30" s="195"/>
      <c r="E30" s="195"/>
      <c r="F30" s="476"/>
      <c r="G30" s="476"/>
      <c r="I30" s="604"/>
      <c r="J30" s="604"/>
      <c r="K30" s="604"/>
      <c r="L30" s="604"/>
      <c r="M30" s="604"/>
      <c r="N30" s="604"/>
    </row>
    <row r="31" spans="1:14" ht="27.75" customHeight="1" x14ac:dyDescent="0.45">
      <c r="B31" s="475" t="s">
        <v>408</v>
      </c>
      <c r="D31" s="195"/>
      <c r="E31" s="195"/>
      <c r="F31" s="476"/>
      <c r="G31" s="476"/>
      <c r="I31" s="604"/>
      <c r="J31" s="604"/>
      <c r="K31" s="604"/>
      <c r="L31" s="604"/>
      <c r="M31" s="604"/>
      <c r="N31" s="604"/>
    </row>
    <row r="32" spans="1:14" ht="27.75" customHeight="1" x14ac:dyDescent="0.45">
      <c r="B32" s="475"/>
      <c r="D32" s="195"/>
      <c r="E32" s="195"/>
      <c r="F32" s="476"/>
      <c r="G32" s="476"/>
      <c r="I32" s="604"/>
      <c r="J32" s="604"/>
      <c r="K32" s="604"/>
      <c r="L32" s="604"/>
      <c r="M32" s="604"/>
      <c r="N32" s="604"/>
    </row>
    <row r="33" spans="1:14" s="77" customFormat="1" ht="28.5" customHeight="1" x14ac:dyDescent="0.45">
      <c r="A33" s="782" t="s">
        <v>36</v>
      </c>
      <c r="B33" s="782"/>
      <c r="C33" s="782"/>
      <c r="D33" s="782"/>
      <c r="E33" s="782"/>
      <c r="F33" s="782"/>
      <c r="G33" s="782"/>
      <c r="H33" s="782"/>
      <c r="I33" s="782"/>
      <c r="J33" s="782"/>
      <c r="K33" s="782"/>
      <c r="L33" s="782"/>
      <c r="M33" s="782"/>
      <c r="N33" s="782"/>
    </row>
    <row r="34" spans="1:14" s="77" customFormat="1" ht="28.5" customHeight="1" x14ac:dyDescent="0.45">
      <c r="A34" s="604"/>
      <c r="B34" s="604"/>
      <c r="C34" s="604"/>
      <c r="D34" s="604"/>
      <c r="E34" s="604"/>
      <c r="F34" s="604"/>
      <c r="G34" s="604"/>
      <c r="H34" s="604"/>
      <c r="I34" s="604"/>
      <c r="J34" s="604"/>
      <c r="K34" s="604"/>
      <c r="L34" s="604"/>
      <c r="M34" s="604"/>
      <c r="N34" s="604"/>
    </row>
    <row r="35" spans="1:14" ht="28.5" customHeight="1" x14ac:dyDescent="0.45">
      <c r="A35" s="458" t="s">
        <v>652</v>
      </c>
      <c r="B35" s="459"/>
      <c r="C35" s="459"/>
      <c r="D35" s="459"/>
      <c r="E35" s="459"/>
      <c r="F35" s="459"/>
      <c r="G35" s="459"/>
      <c r="H35" s="459"/>
      <c r="I35" s="459"/>
      <c r="J35" s="459"/>
      <c r="K35" s="459"/>
      <c r="L35" s="459"/>
      <c r="M35" s="459"/>
      <c r="N35" s="459"/>
    </row>
    <row r="36" spans="1:14" s="77" customFormat="1" ht="28.5" customHeight="1" x14ac:dyDescent="0.45">
      <c r="A36" s="430" t="s">
        <v>683</v>
      </c>
      <c r="B36" s="279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279"/>
    </row>
    <row r="37" spans="1:14" s="77" customFormat="1" ht="28.5" customHeight="1" x14ac:dyDescent="0.45">
      <c r="A37" s="98" t="s">
        <v>684</v>
      </c>
      <c r="B37" s="151"/>
      <c r="C37" s="151"/>
      <c r="D37" s="151"/>
      <c r="E37" s="151"/>
      <c r="F37" s="151"/>
      <c r="G37" s="151"/>
      <c r="H37" s="141"/>
      <c r="I37" s="141"/>
      <c r="J37" s="141"/>
      <c r="K37" s="141"/>
      <c r="L37" s="141"/>
      <c r="M37" s="141"/>
      <c r="N37" s="141"/>
    </row>
    <row r="38" spans="1:14" s="77" customFormat="1" ht="28.5" customHeight="1" x14ac:dyDescent="0.45">
      <c r="A38" s="420" t="s">
        <v>685</v>
      </c>
      <c r="B38" s="151"/>
      <c r="C38" s="151"/>
      <c r="D38" s="151"/>
      <c r="E38" s="151"/>
      <c r="F38" s="151"/>
      <c r="G38" s="151"/>
      <c r="H38" s="141"/>
      <c r="I38" s="141"/>
      <c r="J38" s="141"/>
      <c r="K38" s="141"/>
      <c r="L38" s="141"/>
      <c r="M38" s="141"/>
      <c r="N38" s="141"/>
    </row>
    <row r="39" spans="1:14" s="279" customFormat="1" ht="28.5" customHeight="1" x14ac:dyDescent="0.45">
      <c r="A39" s="420" t="s">
        <v>686</v>
      </c>
      <c r="B39" s="151"/>
      <c r="C39" s="151"/>
      <c r="D39" s="151"/>
      <c r="E39" s="151"/>
      <c r="F39" s="151"/>
      <c r="G39" s="151"/>
      <c r="H39" s="141"/>
      <c r="I39" s="141"/>
      <c r="J39" s="141"/>
      <c r="K39" s="141"/>
      <c r="L39" s="141"/>
      <c r="M39" s="141"/>
      <c r="N39" s="141"/>
    </row>
    <row r="40" spans="1:14" s="151" customFormat="1" ht="28.5" customHeight="1" x14ac:dyDescent="0.45">
      <c r="A40" s="420" t="s">
        <v>687</v>
      </c>
      <c r="B40" s="279"/>
      <c r="C40" s="164"/>
      <c r="D40" s="164"/>
      <c r="E40" s="164"/>
      <c r="F40" s="164"/>
      <c r="G40" s="164"/>
      <c r="H40" s="164"/>
      <c r="I40" s="164"/>
      <c r="J40" s="279"/>
      <c r="K40" s="164"/>
      <c r="L40" s="279"/>
      <c r="M40" s="164"/>
      <c r="N40" s="164"/>
    </row>
    <row r="41" spans="1:14" s="151" customFormat="1" ht="28.5" customHeight="1" x14ac:dyDescent="0.45">
      <c r="A41" s="430" t="s">
        <v>688</v>
      </c>
      <c r="B41" s="279"/>
      <c r="C41" s="164"/>
      <c r="D41" s="164"/>
      <c r="E41" s="164"/>
      <c r="F41" s="164"/>
      <c r="G41" s="164"/>
      <c r="H41" s="164"/>
      <c r="I41" s="164"/>
      <c r="J41" s="279"/>
      <c r="K41" s="164"/>
      <c r="L41" s="279"/>
      <c r="M41" s="164"/>
      <c r="N41" s="164"/>
    </row>
    <row r="42" spans="1:14" s="151" customFormat="1" ht="28.5" customHeight="1" x14ac:dyDescent="0.45">
      <c r="A42" s="98" t="s">
        <v>689</v>
      </c>
      <c r="B42" s="279"/>
      <c r="C42" s="164"/>
      <c r="D42" s="164"/>
      <c r="E42" s="164"/>
      <c r="F42" s="164"/>
      <c r="G42" s="164"/>
      <c r="H42" s="164"/>
      <c r="I42" s="164"/>
      <c r="J42" s="279"/>
      <c r="K42" s="164"/>
      <c r="L42" s="279"/>
      <c r="M42" s="164"/>
      <c r="N42" s="164"/>
    </row>
    <row r="43" spans="1:14" s="279" customFormat="1" ht="28.5" customHeight="1" x14ac:dyDescent="0.45">
      <c r="A43" s="420" t="s">
        <v>690</v>
      </c>
      <c r="C43" s="164"/>
      <c r="D43" s="164"/>
      <c r="E43" s="164"/>
      <c r="F43" s="164"/>
      <c r="G43" s="164"/>
      <c r="H43" s="164"/>
      <c r="I43" s="164"/>
      <c r="K43" s="164"/>
      <c r="M43" s="164"/>
      <c r="N43" s="164"/>
    </row>
    <row r="44" spans="1:14" s="279" customFormat="1" ht="28.5" customHeight="1" x14ac:dyDescent="0.45">
      <c r="A44" s="420" t="s">
        <v>691</v>
      </c>
      <c r="C44" s="164"/>
      <c r="D44" s="164"/>
      <c r="E44" s="164"/>
      <c r="F44" s="164"/>
      <c r="G44" s="164"/>
      <c r="H44" s="164"/>
      <c r="I44" s="164"/>
      <c r="K44" s="164"/>
      <c r="M44" s="164"/>
      <c r="N44" s="164"/>
    </row>
    <row r="45" spans="1:14" s="279" customFormat="1" ht="28.5" customHeight="1" x14ac:dyDescent="0.45">
      <c r="A45" s="91" t="s">
        <v>692</v>
      </c>
      <c r="B45" s="165"/>
      <c r="C45" s="459"/>
      <c r="D45" s="459"/>
      <c r="E45" s="459"/>
      <c r="F45" s="459"/>
      <c r="G45" s="459"/>
      <c r="H45" s="459"/>
      <c r="I45" s="459"/>
      <c r="J45" s="459"/>
      <c r="K45" s="459"/>
      <c r="L45" s="93"/>
      <c r="M45" s="93"/>
      <c r="N45" s="93"/>
    </row>
    <row r="46" spans="1:14" s="279" customFormat="1" ht="28.5" customHeight="1" x14ac:dyDescent="0.45">
      <c r="A46" s="431" t="s">
        <v>693</v>
      </c>
      <c r="B46" s="458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93"/>
    </row>
    <row r="47" spans="1:14" s="279" customFormat="1" ht="28.5" customHeight="1" x14ac:dyDescent="0.45">
      <c r="A47" s="83" t="s">
        <v>694</v>
      </c>
      <c r="B47" s="458"/>
      <c r="C47" s="459"/>
      <c r="D47" s="459"/>
      <c r="E47" s="459"/>
      <c r="F47" s="459"/>
      <c r="G47" s="459"/>
      <c r="H47" s="459"/>
      <c r="I47" s="459"/>
      <c r="J47" s="459"/>
      <c r="K47" s="459"/>
      <c r="L47" s="459"/>
      <c r="M47" s="459"/>
      <c r="N47" s="93"/>
    </row>
    <row r="48" spans="1:14" s="77" customFormat="1" ht="28.5" customHeight="1" x14ac:dyDescent="0.45">
      <c r="A48" s="91" t="s">
        <v>695</v>
      </c>
      <c r="B48" s="93"/>
      <c r="C48" s="459"/>
      <c r="D48" s="459"/>
      <c r="E48" s="459"/>
      <c r="F48" s="459"/>
      <c r="G48" s="459"/>
      <c r="H48" s="459"/>
      <c r="I48" s="459"/>
      <c r="J48" s="459"/>
      <c r="K48" s="459"/>
      <c r="L48" s="459"/>
      <c r="M48" s="459"/>
      <c r="N48" s="163"/>
    </row>
    <row r="49" spans="1:14" ht="28.5" customHeight="1" x14ac:dyDescent="0.45">
      <c r="A49" s="92" t="s">
        <v>916</v>
      </c>
      <c r="C49" s="459"/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</row>
    <row r="50" spans="1:14" ht="28.5" customHeight="1" x14ac:dyDescent="0.45">
      <c r="A50" s="538" t="s">
        <v>696</v>
      </c>
      <c r="C50" s="459"/>
      <c r="D50" s="459"/>
      <c r="E50" s="459"/>
      <c r="F50" s="459"/>
      <c r="G50" s="459"/>
      <c r="H50" s="459"/>
      <c r="I50" s="459"/>
      <c r="J50" s="459"/>
      <c r="K50" s="459"/>
      <c r="L50" s="459"/>
      <c r="M50" s="459"/>
      <c r="N50" s="459"/>
    </row>
    <row r="51" spans="1:14" ht="28.5" customHeight="1" x14ac:dyDescent="0.45">
      <c r="A51" s="92" t="s">
        <v>917</v>
      </c>
      <c r="C51" s="459"/>
      <c r="D51" s="459"/>
      <c r="E51" s="459"/>
      <c r="F51" s="459"/>
      <c r="G51" s="459"/>
      <c r="H51" s="459"/>
      <c r="I51" s="459"/>
      <c r="J51" s="459"/>
      <c r="K51" s="459"/>
      <c r="L51" s="459"/>
      <c r="M51" s="459"/>
      <c r="N51" s="459"/>
    </row>
    <row r="52" spans="1:14" ht="28.5" customHeight="1" x14ac:dyDescent="0.45">
      <c r="A52" s="538" t="s">
        <v>697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</row>
    <row r="53" spans="1:14" ht="28.5" customHeight="1" x14ac:dyDescent="0.45">
      <c r="A53" s="538" t="s">
        <v>698</v>
      </c>
      <c r="C53" s="459"/>
      <c r="D53" s="459"/>
      <c r="E53" s="459"/>
      <c r="F53" s="459"/>
      <c r="G53" s="459"/>
      <c r="H53" s="459"/>
      <c r="I53" s="459"/>
      <c r="J53" s="459"/>
      <c r="K53" s="459"/>
      <c r="L53" s="459"/>
      <c r="M53" s="459"/>
      <c r="N53" s="459"/>
    </row>
    <row r="54" spans="1:14" ht="28.5" customHeight="1" x14ac:dyDescent="0.45">
      <c r="A54" s="538" t="s">
        <v>699</v>
      </c>
      <c r="C54" s="459"/>
      <c r="D54" s="459"/>
      <c r="E54" s="459"/>
      <c r="F54" s="459"/>
      <c r="G54" s="459"/>
      <c r="H54" s="459"/>
      <c r="I54" s="459"/>
      <c r="J54" s="459"/>
      <c r="K54" s="459"/>
      <c r="L54" s="459"/>
      <c r="M54" s="459"/>
      <c r="N54" s="459"/>
    </row>
    <row r="55" spans="1:14" ht="28.5" customHeight="1" x14ac:dyDescent="0.45">
      <c r="A55" s="538" t="s">
        <v>700</v>
      </c>
      <c r="C55" s="459"/>
      <c r="D55" s="459"/>
      <c r="E55" s="459"/>
      <c r="F55" s="459"/>
      <c r="G55" s="459"/>
      <c r="H55" s="459"/>
      <c r="I55" s="459"/>
      <c r="J55" s="459"/>
      <c r="K55" s="459"/>
      <c r="L55" s="459"/>
      <c r="M55" s="459"/>
      <c r="N55" s="459"/>
    </row>
    <row r="56" spans="1:14" ht="28.5" customHeight="1" x14ac:dyDescent="0.45">
      <c r="A56" s="91" t="s">
        <v>715</v>
      </c>
      <c r="B56" s="459"/>
      <c r="C56" s="459"/>
      <c r="D56" s="459"/>
      <c r="E56" s="459"/>
      <c r="F56" s="459"/>
      <c r="G56" s="459"/>
      <c r="H56" s="459"/>
      <c r="I56" s="459"/>
      <c r="J56" s="459"/>
      <c r="K56" s="459"/>
      <c r="L56" s="459"/>
      <c r="M56" s="459"/>
    </row>
    <row r="57" spans="1:14" ht="28.5" customHeight="1" x14ac:dyDescent="0.45">
      <c r="A57" s="92" t="s">
        <v>704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77"/>
    </row>
    <row r="58" spans="1:14" ht="28.5" customHeight="1" x14ac:dyDescent="0.45">
      <c r="A58" s="91" t="s">
        <v>701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77"/>
    </row>
    <row r="59" spans="1:14" ht="28.5" customHeight="1" x14ac:dyDescent="0.45">
      <c r="A59" s="538"/>
      <c r="C59" s="459"/>
      <c r="D59" s="459"/>
      <c r="E59" s="459"/>
      <c r="F59" s="459"/>
      <c r="G59" s="459"/>
      <c r="H59" s="459"/>
      <c r="I59" s="459"/>
      <c r="J59" s="459"/>
      <c r="K59" s="459"/>
      <c r="L59" s="459"/>
      <c r="M59" s="459"/>
      <c r="N59" s="459"/>
    </row>
    <row r="60" spans="1:14" ht="28.5" customHeight="1" x14ac:dyDescent="0.45">
      <c r="A60" s="538"/>
      <c r="C60" s="459"/>
      <c r="D60" s="459"/>
      <c r="E60" s="459"/>
      <c r="F60" s="459"/>
      <c r="G60" s="459"/>
      <c r="H60" s="459"/>
      <c r="I60" s="459"/>
      <c r="J60" s="459"/>
      <c r="K60" s="459"/>
      <c r="L60" s="459"/>
      <c r="M60" s="459"/>
      <c r="N60" s="459"/>
    </row>
    <row r="61" spans="1:14" ht="28.5" customHeight="1" x14ac:dyDescent="0.45">
      <c r="A61" s="604"/>
      <c r="B61" s="475" t="s">
        <v>284</v>
      </c>
      <c r="D61" s="195"/>
      <c r="E61" s="195"/>
      <c r="F61" s="476"/>
      <c r="G61" s="476"/>
      <c r="I61" s="604"/>
      <c r="J61" s="604"/>
      <c r="K61" s="604"/>
      <c r="L61" s="604"/>
      <c r="M61" s="604"/>
      <c r="N61" s="604"/>
    </row>
    <row r="62" spans="1:14" ht="28.5" customHeight="1" x14ac:dyDescent="0.45">
      <c r="B62" s="475" t="s">
        <v>408</v>
      </c>
      <c r="D62" s="195"/>
      <c r="E62" s="195"/>
      <c r="F62" s="476"/>
      <c r="G62" s="476"/>
      <c r="I62" s="604"/>
      <c r="J62" s="604"/>
      <c r="K62" s="604"/>
      <c r="L62" s="604"/>
      <c r="M62" s="604"/>
      <c r="N62" s="604"/>
    </row>
    <row r="63" spans="1:14" ht="28.5" customHeight="1" x14ac:dyDescent="0.45">
      <c r="B63" s="475"/>
      <c r="D63" s="195"/>
      <c r="E63" s="195"/>
      <c r="F63" s="476"/>
      <c r="G63" s="476"/>
      <c r="I63" s="604"/>
      <c r="J63" s="604"/>
      <c r="K63" s="604"/>
      <c r="L63" s="604"/>
      <c r="M63" s="604"/>
      <c r="N63" s="604"/>
    </row>
    <row r="64" spans="1:14" s="77" customFormat="1" ht="27" customHeight="1" x14ac:dyDescent="0.45">
      <c r="A64" s="782" t="s">
        <v>53</v>
      </c>
      <c r="B64" s="782"/>
      <c r="C64" s="782"/>
      <c r="D64" s="782"/>
      <c r="E64" s="782"/>
      <c r="F64" s="782"/>
      <c r="G64" s="782"/>
      <c r="H64" s="782"/>
      <c r="I64" s="782"/>
      <c r="J64" s="782"/>
      <c r="K64" s="782"/>
      <c r="L64" s="782"/>
      <c r="M64" s="782"/>
      <c r="N64" s="782"/>
    </row>
    <row r="65" spans="1:14" s="77" customFormat="1" ht="27" customHeight="1" x14ac:dyDescent="0.45">
      <c r="A65" s="604"/>
      <c r="B65" s="604"/>
      <c r="C65" s="604"/>
      <c r="D65" s="604"/>
      <c r="E65" s="604"/>
      <c r="F65" s="604"/>
      <c r="G65" s="604"/>
      <c r="H65" s="604"/>
      <c r="I65" s="604"/>
      <c r="J65" s="604"/>
      <c r="K65" s="604"/>
      <c r="L65" s="604"/>
      <c r="M65" s="604"/>
      <c r="N65" s="604"/>
    </row>
    <row r="66" spans="1:14" ht="27" customHeight="1" x14ac:dyDescent="0.45">
      <c r="A66" s="458" t="s">
        <v>652</v>
      </c>
      <c r="B66" s="459"/>
      <c r="C66" s="459"/>
      <c r="D66" s="459"/>
      <c r="E66" s="459"/>
      <c r="F66" s="459"/>
      <c r="G66" s="459"/>
      <c r="H66" s="459"/>
      <c r="I66" s="459"/>
      <c r="J66" s="459"/>
      <c r="K66" s="459"/>
      <c r="L66" s="459"/>
      <c r="M66" s="459"/>
      <c r="N66" s="459"/>
    </row>
    <row r="67" spans="1:14" ht="27" customHeight="1" x14ac:dyDescent="0.45">
      <c r="A67" s="92" t="s">
        <v>705</v>
      </c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77"/>
    </row>
    <row r="68" spans="1:14" ht="27" customHeight="1" x14ac:dyDescent="0.45">
      <c r="A68" s="91" t="s">
        <v>702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77"/>
    </row>
    <row r="69" spans="1:14" ht="27" customHeight="1" x14ac:dyDescent="0.45">
      <c r="A69" s="92" t="s">
        <v>706</v>
      </c>
      <c r="C69" s="459"/>
      <c r="D69" s="459"/>
      <c r="E69" s="459"/>
      <c r="F69" s="459"/>
      <c r="G69" s="459"/>
      <c r="H69" s="459"/>
      <c r="I69" s="459"/>
      <c r="J69" s="459"/>
      <c r="K69" s="459"/>
      <c r="L69" s="459"/>
      <c r="M69" s="459"/>
      <c r="N69" s="459"/>
    </row>
    <row r="70" spans="1:14" ht="27" customHeight="1" x14ac:dyDescent="0.45">
      <c r="A70" s="91" t="s">
        <v>703</v>
      </c>
      <c r="C70" s="459"/>
      <c r="D70" s="459"/>
      <c r="E70" s="459"/>
      <c r="F70" s="459"/>
      <c r="G70" s="459"/>
      <c r="H70" s="459"/>
      <c r="I70" s="459"/>
      <c r="J70" s="459"/>
      <c r="K70" s="459"/>
      <c r="L70" s="459"/>
      <c r="M70" s="459"/>
    </row>
    <row r="71" spans="1:14" ht="27" customHeight="1" x14ac:dyDescent="0.45">
      <c r="A71" s="458" t="s">
        <v>37</v>
      </c>
      <c r="C71" s="459"/>
      <c r="D71" s="459"/>
      <c r="E71" s="459"/>
      <c r="F71" s="459"/>
      <c r="G71" s="459"/>
      <c r="H71" s="459"/>
      <c r="I71" s="459"/>
      <c r="J71" s="459"/>
      <c r="K71" s="459"/>
      <c r="L71" s="109" t="s">
        <v>38</v>
      </c>
      <c r="M71" s="459"/>
      <c r="N71" s="459"/>
    </row>
    <row r="72" spans="1:14" ht="27" customHeight="1" x14ac:dyDescent="0.45">
      <c r="A72" s="458"/>
      <c r="B72" s="459" t="s">
        <v>39</v>
      </c>
      <c r="C72" s="459"/>
      <c r="D72" s="459"/>
      <c r="E72" s="459"/>
      <c r="F72" s="459"/>
      <c r="G72" s="459"/>
      <c r="H72" s="459"/>
      <c r="I72" s="459"/>
      <c r="J72" s="459"/>
      <c r="K72" s="459"/>
      <c r="L72" s="161" t="s">
        <v>40</v>
      </c>
      <c r="M72" s="459"/>
      <c r="N72" s="459"/>
    </row>
    <row r="73" spans="1:14" ht="27" customHeight="1" x14ac:dyDescent="0.45">
      <c r="A73" s="458"/>
      <c r="B73" s="93" t="s">
        <v>41</v>
      </c>
      <c r="C73" s="459"/>
      <c r="D73" s="459"/>
      <c r="E73" s="459"/>
      <c r="F73" s="459"/>
      <c r="G73" s="459"/>
      <c r="H73" s="459"/>
      <c r="I73" s="459"/>
      <c r="J73" s="459"/>
      <c r="K73" s="459"/>
      <c r="L73" s="161" t="s">
        <v>42</v>
      </c>
      <c r="M73" s="459"/>
      <c r="N73" s="459"/>
    </row>
    <row r="74" spans="1:14" ht="27" customHeight="1" x14ac:dyDescent="0.45">
      <c r="A74" s="458"/>
      <c r="B74" s="93" t="s">
        <v>43</v>
      </c>
      <c r="C74" s="459"/>
      <c r="D74" s="459"/>
      <c r="E74" s="459"/>
      <c r="F74" s="459"/>
      <c r="G74" s="459"/>
      <c r="H74" s="459"/>
      <c r="I74" s="459"/>
      <c r="J74" s="459"/>
      <c r="K74" s="459"/>
      <c r="L74" s="161" t="s">
        <v>44</v>
      </c>
      <c r="M74" s="459"/>
      <c r="N74" s="459"/>
    </row>
    <row r="75" spans="1:14" ht="27" customHeight="1" x14ac:dyDescent="0.45">
      <c r="A75" s="458"/>
      <c r="B75" s="459" t="s">
        <v>45</v>
      </c>
      <c r="C75" s="459"/>
      <c r="D75" s="459"/>
      <c r="E75" s="459"/>
      <c r="F75" s="459"/>
      <c r="G75" s="459"/>
      <c r="H75" s="459"/>
      <c r="I75" s="459"/>
      <c r="J75" s="459"/>
      <c r="K75" s="459"/>
      <c r="L75" s="161" t="s">
        <v>46</v>
      </c>
      <c r="M75" s="459"/>
      <c r="N75" s="459"/>
    </row>
    <row r="76" spans="1:14" ht="27" customHeight="1" x14ac:dyDescent="0.45">
      <c r="A76" s="458"/>
      <c r="B76" s="459" t="s">
        <v>47</v>
      </c>
      <c r="C76" s="459"/>
      <c r="D76" s="459"/>
      <c r="E76" s="459"/>
      <c r="F76" s="459"/>
      <c r="G76" s="459"/>
      <c r="H76" s="459"/>
      <c r="I76" s="459"/>
      <c r="J76" s="459"/>
      <c r="K76" s="459"/>
      <c r="L76" s="161" t="s">
        <v>44</v>
      </c>
      <c r="M76" s="459"/>
      <c r="N76" s="459"/>
    </row>
    <row r="77" spans="1:14" ht="27" customHeight="1" x14ac:dyDescent="0.45">
      <c r="A77" s="458"/>
      <c r="B77" s="459" t="s">
        <v>48</v>
      </c>
      <c r="C77" s="459"/>
      <c r="D77" s="459"/>
      <c r="E77" s="459"/>
      <c r="F77" s="459"/>
      <c r="G77" s="459"/>
      <c r="H77" s="459"/>
      <c r="I77" s="459"/>
      <c r="J77" s="459"/>
      <c r="K77" s="459"/>
      <c r="L77" s="161" t="s">
        <v>44</v>
      </c>
      <c r="M77" s="459"/>
      <c r="N77" s="459"/>
    </row>
    <row r="78" spans="1:14" ht="27" customHeight="1" x14ac:dyDescent="0.45">
      <c r="A78" s="458"/>
      <c r="B78" s="459" t="s">
        <v>49</v>
      </c>
      <c r="C78" s="459"/>
      <c r="D78" s="459"/>
      <c r="E78" s="459"/>
      <c r="F78" s="459"/>
      <c r="G78" s="459"/>
      <c r="H78" s="459"/>
      <c r="I78" s="459"/>
      <c r="J78" s="459"/>
      <c r="K78" s="459"/>
      <c r="L78" s="161" t="s">
        <v>44</v>
      </c>
      <c r="M78" s="459"/>
      <c r="N78" s="459"/>
    </row>
    <row r="79" spans="1:14" ht="27" customHeight="1" x14ac:dyDescent="0.45">
      <c r="A79" s="458"/>
      <c r="B79" s="166" t="s">
        <v>50</v>
      </c>
      <c r="C79" s="166"/>
      <c r="D79" s="166"/>
      <c r="E79" s="166"/>
      <c r="F79" s="166"/>
      <c r="G79" s="166"/>
      <c r="H79" s="166"/>
      <c r="I79" s="166"/>
      <c r="J79" s="166"/>
      <c r="K79" s="166"/>
      <c r="L79" s="161" t="s">
        <v>44</v>
      </c>
      <c r="M79" s="166"/>
      <c r="N79" s="459"/>
    </row>
    <row r="80" spans="1:14" ht="27" customHeight="1" x14ac:dyDescent="0.45">
      <c r="A80" s="92" t="s">
        <v>707</v>
      </c>
      <c r="B80" s="459"/>
      <c r="C80" s="459"/>
      <c r="D80" s="459"/>
      <c r="E80" s="459"/>
      <c r="F80" s="459"/>
      <c r="G80" s="459"/>
      <c r="H80" s="459"/>
      <c r="I80" s="459"/>
      <c r="J80" s="459"/>
      <c r="K80" s="459"/>
      <c r="L80" s="109"/>
      <c r="M80" s="459"/>
      <c r="N80" s="459"/>
    </row>
    <row r="81" spans="1:14" ht="27" customHeight="1" x14ac:dyDescent="0.45">
      <c r="A81" s="91" t="s">
        <v>708</v>
      </c>
      <c r="B81" s="459"/>
      <c r="C81" s="459"/>
      <c r="D81" s="459"/>
      <c r="E81" s="459"/>
      <c r="F81" s="459"/>
      <c r="G81" s="459"/>
      <c r="H81" s="459"/>
      <c r="I81" s="459"/>
      <c r="J81" s="459"/>
      <c r="K81" s="459"/>
      <c r="L81" s="109"/>
      <c r="M81" s="459"/>
      <c r="N81" s="459"/>
    </row>
    <row r="82" spans="1:14" ht="27" customHeight="1" x14ac:dyDescent="0.45">
      <c r="A82" s="91" t="s">
        <v>709</v>
      </c>
      <c r="B82" s="459"/>
      <c r="C82" s="459"/>
      <c r="D82" s="459"/>
      <c r="E82" s="459"/>
      <c r="F82" s="459"/>
      <c r="G82" s="459"/>
      <c r="H82" s="459"/>
      <c r="I82" s="459"/>
      <c r="J82" s="459"/>
      <c r="K82" s="459"/>
      <c r="L82" s="109"/>
      <c r="M82" s="459"/>
      <c r="N82" s="459"/>
    </row>
    <row r="83" spans="1:14" ht="27" customHeight="1" x14ac:dyDescent="0.45">
      <c r="A83" s="458"/>
      <c r="B83" s="459"/>
      <c r="C83" s="459"/>
      <c r="D83" s="459"/>
      <c r="E83" s="459"/>
      <c r="F83" s="459"/>
      <c r="G83" s="459"/>
      <c r="H83" s="459"/>
      <c r="I83" s="459"/>
      <c r="J83" s="459"/>
      <c r="K83" s="459"/>
      <c r="L83" s="109" t="s">
        <v>38</v>
      </c>
      <c r="M83" s="459"/>
      <c r="N83" s="459"/>
    </row>
    <row r="84" spans="1:14" ht="27" customHeight="1" x14ac:dyDescent="0.45">
      <c r="A84" s="458"/>
      <c r="B84" s="459" t="s">
        <v>39</v>
      </c>
      <c r="C84" s="459"/>
      <c r="D84" s="459"/>
      <c r="E84" s="459"/>
      <c r="F84" s="459"/>
      <c r="G84" s="459"/>
      <c r="H84" s="459"/>
      <c r="I84" s="459"/>
      <c r="J84" s="459"/>
      <c r="K84" s="459"/>
      <c r="L84" s="161" t="s">
        <v>51</v>
      </c>
      <c r="M84" s="459"/>
      <c r="N84" s="459"/>
    </row>
    <row r="85" spans="1:14" ht="27" customHeight="1" x14ac:dyDescent="0.45">
      <c r="A85" s="458"/>
      <c r="B85" s="459" t="s">
        <v>47</v>
      </c>
      <c r="C85" s="459"/>
      <c r="D85" s="459"/>
      <c r="E85" s="459"/>
      <c r="F85" s="459"/>
      <c r="G85" s="459"/>
      <c r="H85" s="459"/>
      <c r="I85" s="459"/>
      <c r="J85" s="459"/>
      <c r="K85" s="459"/>
      <c r="L85" s="161" t="s">
        <v>52</v>
      </c>
      <c r="M85" s="459"/>
      <c r="N85" s="459"/>
    </row>
    <row r="86" spans="1:14" s="77" customFormat="1" ht="27" customHeight="1" x14ac:dyDescent="0.45">
      <c r="A86" s="433" t="s">
        <v>710</v>
      </c>
      <c r="B86" s="604"/>
      <c r="C86" s="604"/>
      <c r="D86" s="604"/>
      <c r="E86" s="604"/>
      <c r="F86" s="604"/>
      <c r="G86" s="604"/>
      <c r="H86" s="604"/>
      <c r="I86" s="604"/>
      <c r="J86" s="604"/>
      <c r="K86" s="604"/>
      <c r="L86" s="604"/>
      <c r="M86" s="604"/>
      <c r="N86" s="604"/>
    </row>
    <row r="87" spans="1:14" s="77" customFormat="1" ht="27" customHeight="1" x14ac:dyDescent="0.45">
      <c r="A87" s="432" t="s">
        <v>711</v>
      </c>
      <c r="B87" s="604"/>
      <c r="C87" s="604"/>
      <c r="D87" s="604"/>
      <c r="E87" s="604"/>
      <c r="F87" s="604"/>
      <c r="G87" s="604"/>
      <c r="H87" s="604"/>
      <c r="I87" s="604"/>
      <c r="J87" s="604"/>
      <c r="K87" s="604"/>
      <c r="L87" s="604"/>
      <c r="M87" s="604"/>
      <c r="N87" s="604"/>
    </row>
    <row r="88" spans="1:14" ht="27" customHeight="1" x14ac:dyDescent="0.45">
      <c r="A88" s="432" t="s">
        <v>712</v>
      </c>
      <c r="B88" s="459"/>
      <c r="C88" s="459"/>
      <c r="D88" s="459"/>
      <c r="E88" s="459"/>
      <c r="F88" s="459"/>
      <c r="G88" s="459"/>
      <c r="H88" s="459"/>
      <c r="I88" s="459"/>
      <c r="J88" s="459"/>
      <c r="K88" s="459"/>
      <c r="L88" s="109"/>
      <c r="M88" s="459"/>
      <c r="N88" s="459"/>
    </row>
    <row r="89" spans="1:14" s="100" customFormat="1" ht="27" customHeight="1" x14ac:dyDescent="0.45">
      <c r="A89" s="432" t="s">
        <v>713</v>
      </c>
      <c r="B89" s="167"/>
      <c r="D89" s="168"/>
      <c r="E89" s="168"/>
      <c r="F89" s="168"/>
      <c r="G89" s="168"/>
      <c r="H89" s="168"/>
      <c r="I89" s="168"/>
      <c r="J89" s="168"/>
      <c r="K89" s="168"/>
      <c r="L89" s="168"/>
      <c r="M89" s="169"/>
      <c r="N89" s="168"/>
    </row>
    <row r="90" spans="1:14" s="100" customFormat="1" ht="27" customHeight="1" x14ac:dyDescent="0.45">
      <c r="A90" s="432" t="s">
        <v>714</v>
      </c>
      <c r="B90" s="167"/>
      <c r="D90" s="168"/>
      <c r="E90" s="168"/>
      <c r="F90" s="168"/>
      <c r="G90" s="168"/>
      <c r="H90" s="168"/>
      <c r="I90" s="168"/>
      <c r="J90" s="168"/>
      <c r="K90" s="168"/>
      <c r="L90" s="168"/>
      <c r="M90" s="169"/>
      <c r="N90" s="168"/>
    </row>
    <row r="91" spans="1:14" s="100" customFormat="1" ht="27" customHeight="1" x14ac:dyDescent="0.45">
      <c r="A91" s="432"/>
      <c r="B91" s="167"/>
      <c r="D91" s="168"/>
      <c r="E91" s="168"/>
      <c r="F91" s="168"/>
      <c r="G91" s="168"/>
      <c r="H91" s="168"/>
      <c r="I91" s="168"/>
      <c r="J91" s="168"/>
      <c r="K91" s="168"/>
      <c r="L91" s="168"/>
      <c r="M91" s="169"/>
      <c r="N91" s="168"/>
    </row>
    <row r="92" spans="1:14" ht="27" customHeight="1" x14ac:dyDescent="0.45">
      <c r="A92" s="81"/>
      <c r="C92" s="77"/>
      <c r="D92" s="77"/>
      <c r="E92" s="77"/>
      <c r="F92" s="77"/>
      <c r="G92" s="77"/>
      <c r="H92" s="77"/>
      <c r="I92" s="111"/>
      <c r="J92" s="111"/>
      <c r="K92" s="77"/>
      <c r="L92" s="77"/>
      <c r="M92" s="77"/>
      <c r="N92" s="77"/>
    </row>
    <row r="93" spans="1:14" ht="27" customHeight="1" x14ac:dyDescent="0.45">
      <c r="A93" s="604"/>
      <c r="B93" s="475" t="s">
        <v>284</v>
      </c>
      <c r="D93" s="195"/>
      <c r="E93" s="195"/>
      <c r="F93" s="476"/>
      <c r="G93" s="476"/>
      <c r="I93" s="604"/>
      <c r="J93" s="604"/>
      <c r="K93" s="604"/>
      <c r="L93" s="604"/>
      <c r="M93" s="604"/>
      <c r="N93" s="604"/>
    </row>
    <row r="94" spans="1:14" ht="27" customHeight="1" x14ac:dyDescent="0.45">
      <c r="B94" s="475" t="s">
        <v>408</v>
      </c>
      <c r="D94" s="195"/>
      <c r="E94" s="195"/>
      <c r="F94" s="476"/>
      <c r="G94" s="476"/>
      <c r="I94" s="604"/>
      <c r="J94" s="604"/>
      <c r="K94" s="604"/>
      <c r="L94" s="604"/>
      <c r="M94" s="604"/>
      <c r="N94" s="604"/>
    </row>
    <row r="95" spans="1:14" ht="27" customHeight="1" x14ac:dyDescent="0.45">
      <c r="B95" s="475"/>
      <c r="D95" s="195"/>
      <c r="E95" s="195"/>
      <c r="F95" s="476"/>
      <c r="G95" s="476"/>
      <c r="I95" s="604"/>
      <c r="J95" s="604"/>
      <c r="K95" s="604"/>
      <c r="L95" s="604"/>
      <c r="M95" s="604"/>
      <c r="N95" s="604"/>
    </row>
    <row r="96" spans="1:14" s="77" customFormat="1" ht="29.25" customHeight="1" x14ac:dyDescent="0.45">
      <c r="A96" s="182" t="s">
        <v>296</v>
      </c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</row>
    <row r="97" spans="1:14" s="77" customFormat="1" ht="29.25" customHeight="1" x14ac:dyDescent="0.45">
      <c r="A97" s="604"/>
      <c r="B97" s="604"/>
      <c r="C97" s="604"/>
      <c r="D97" s="604"/>
      <c r="E97" s="604"/>
      <c r="F97" s="604"/>
      <c r="G97" s="604"/>
      <c r="H97" s="604"/>
      <c r="I97" s="604"/>
      <c r="J97" s="604"/>
      <c r="K97" s="604"/>
      <c r="L97" s="604"/>
      <c r="M97" s="604"/>
      <c r="N97" s="604"/>
    </row>
    <row r="98" spans="1:14" ht="29.25" customHeight="1" x14ac:dyDescent="0.45">
      <c r="A98" s="458" t="s">
        <v>652</v>
      </c>
      <c r="B98" s="459"/>
      <c r="C98" s="459"/>
      <c r="D98" s="459"/>
      <c r="E98" s="459"/>
      <c r="F98" s="459"/>
      <c r="G98" s="459"/>
      <c r="H98" s="459"/>
      <c r="I98" s="459"/>
      <c r="J98" s="459"/>
      <c r="K98" s="459"/>
      <c r="L98" s="459"/>
      <c r="M98" s="459"/>
      <c r="N98" s="459"/>
    </row>
    <row r="99" spans="1:14" ht="29.25" customHeight="1" x14ac:dyDescent="0.45">
      <c r="A99" s="78" t="s">
        <v>716</v>
      </c>
      <c r="B99" s="458"/>
      <c r="C99" s="459"/>
      <c r="D99" s="459"/>
      <c r="E99" s="459"/>
      <c r="F99" s="459"/>
      <c r="G99" s="459"/>
      <c r="H99" s="459"/>
      <c r="I99" s="459"/>
      <c r="J99" s="459"/>
      <c r="K99" s="459"/>
      <c r="L99" s="459"/>
      <c r="M99" s="459"/>
    </row>
    <row r="100" spans="1:14" ht="29.25" customHeight="1" x14ac:dyDescent="0.45">
      <c r="A100" s="84" t="s">
        <v>983</v>
      </c>
      <c r="B100" s="458"/>
      <c r="C100" s="459"/>
      <c r="D100" s="459"/>
      <c r="E100" s="459"/>
      <c r="F100" s="459"/>
      <c r="G100" s="459"/>
      <c r="H100" s="459"/>
      <c r="I100" s="459"/>
      <c r="J100" s="459"/>
      <c r="K100" s="459"/>
      <c r="L100" s="459"/>
      <c r="M100" s="459"/>
      <c r="N100" s="459"/>
    </row>
    <row r="101" spans="1:14" ht="29.25" customHeight="1" x14ac:dyDescent="0.45">
      <c r="A101" s="83" t="s">
        <v>984</v>
      </c>
      <c r="B101" s="458"/>
      <c r="C101" s="459"/>
      <c r="D101" s="459"/>
      <c r="E101" s="459"/>
      <c r="F101" s="459"/>
      <c r="G101" s="459"/>
      <c r="H101" s="459"/>
      <c r="I101" s="459"/>
      <c r="J101" s="459"/>
      <c r="K101" s="459"/>
      <c r="L101" s="459"/>
      <c r="M101" s="459"/>
      <c r="N101" s="459"/>
    </row>
    <row r="102" spans="1:14" ht="29.25" customHeight="1" x14ac:dyDescent="0.45">
      <c r="A102" s="83" t="s">
        <v>985</v>
      </c>
      <c r="B102" s="458"/>
      <c r="C102" s="459"/>
      <c r="D102" s="459"/>
      <c r="E102" s="459"/>
      <c r="F102" s="459"/>
      <c r="G102" s="459"/>
      <c r="H102" s="459"/>
      <c r="I102" s="459"/>
      <c r="J102" s="459"/>
      <c r="K102" s="459"/>
      <c r="L102" s="459"/>
      <c r="M102" s="459"/>
      <c r="N102" s="459"/>
    </row>
    <row r="103" spans="1:14" ht="29.25" customHeight="1" x14ac:dyDescent="0.45">
      <c r="A103" s="83" t="s">
        <v>987</v>
      </c>
      <c r="B103" s="458"/>
      <c r="C103" s="459"/>
      <c r="D103" s="459"/>
      <c r="E103" s="459"/>
      <c r="F103" s="459"/>
      <c r="G103" s="459"/>
      <c r="H103" s="459"/>
      <c r="I103" s="459"/>
      <c r="J103" s="459"/>
      <c r="K103" s="459"/>
      <c r="L103" s="459"/>
      <c r="M103" s="459"/>
      <c r="N103" s="459"/>
    </row>
    <row r="104" spans="1:14" ht="29.25" customHeight="1" x14ac:dyDescent="0.45">
      <c r="A104" s="83" t="s">
        <v>986</v>
      </c>
      <c r="B104" s="458"/>
      <c r="C104" s="459"/>
      <c r="D104" s="459"/>
      <c r="E104" s="459"/>
      <c r="F104" s="459"/>
      <c r="G104" s="459"/>
      <c r="H104" s="459"/>
      <c r="I104" s="459"/>
      <c r="J104" s="459"/>
      <c r="K104" s="459"/>
      <c r="L104" s="459"/>
      <c r="M104" s="459"/>
    </row>
    <row r="105" spans="1:14" ht="29.25" customHeight="1" x14ac:dyDescent="0.45">
      <c r="A105" s="84" t="s">
        <v>989</v>
      </c>
      <c r="B105" s="458"/>
      <c r="C105" s="459"/>
      <c r="D105" s="459"/>
      <c r="E105" s="459"/>
      <c r="F105" s="459"/>
      <c r="G105" s="459"/>
      <c r="H105" s="459"/>
      <c r="I105" s="459"/>
      <c r="J105" s="459"/>
      <c r="K105" s="459"/>
      <c r="L105" s="459"/>
      <c r="M105" s="459"/>
      <c r="N105" s="459"/>
    </row>
    <row r="106" spans="1:14" ht="29.25" customHeight="1" x14ac:dyDescent="0.45">
      <c r="A106" s="83" t="s">
        <v>988</v>
      </c>
      <c r="B106" s="458"/>
      <c r="C106" s="459"/>
      <c r="D106" s="459"/>
      <c r="E106" s="459"/>
      <c r="F106" s="459"/>
      <c r="G106" s="459"/>
      <c r="H106" s="459"/>
      <c r="I106" s="459"/>
      <c r="J106" s="459"/>
      <c r="K106" s="459"/>
      <c r="L106" s="459"/>
      <c r="M106" s="459"/>
      <c r="N106" s="459"/>
    </row>
    <row r="107" spans="1:14" ht="29.25" customHeight="1" x14ac:dyDescent="0.45">
      <c r="A107" s="83" t="s">
        <v>864</v>
      </c>
      <c r="B107" s="458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</row>
    <row r="108" spans="1:14" ht="29.25" customHeight="1" x14ac:dyDescent="0.45">
      <c r="A108" s="539" t="s">
        <v>865</v>
      </c>
      <c r="B108" s="458"/>
      <c r="C108" s="459"/>
      <c r="D108" s="459"/>
      <c r="E108" s="459"/>
      <c r="F108" s="459"/>
      <c r="G108" s="459"/>
      <c r="H108" s="459"/>
      <c r="I108" s="459"/>
      <c r="J108" s="459"/>
      <c r="K108" s="459"/>
      <c r="L108" s="459"/>
      <c r="M108" s="459"/>
      <c r="N108" s="459"/>
    </row>
    <row r="109" spans="1:14" ht="29.25" customHeight="1" x14ac:dyDescent="0.45">
      <c r="A109" s="423" t="s">
        <v>866</v>
      </c>
      <c r="B109" s="458"/>
      <c r="C109" s="459"/>
      <c r="D109" s="459"/>
      <c r="E109" s="459"/>
      <c r="F109" s="459"/>
      <c r="G109" s="459"/>
      <c r="H109" s="459"/>
      <c r="I109" s="459"/>
      <c r="J109" s="459"/>
      <c r="K109" s="459"/>
      <c r="L109" s="459"/>
      <c r="M109" s="459"/>
      <c r="N109" s="459"/>
    </row>
    <row r="110" spans="1:14" ht="29.25" customHeight="1" x14ac:dyDescent="0.45">
      <c r="A110" s="83" t="s">
        <v>991</v>
      </c>
      <c r="B110" s="458"/>
      <c r="C110" s="459"/>
      <c r="D110" s="459"/>
      <c r="E110" s="459"/>
      <c r="F110" s="459"/>
      <c r="G110" s="459"/>
      <c r="H110" s="459"/>
      <c r="I110" s="459"/>
      <c r="J110" s="459"/>
      <c r="K110" s="459"/>
      <c r="L110" s="459"/>
      <c r="M110" s="459"/>
      <c r="N110" s="459"/>
    </row>
    <row r="111" spans="1:14" ht="29.25" customHeight="1" x14ac:dyDescent="0.45">
      <c r="A111" s="83" t="s">
        <v>990</v>
      </c>
      <c r="B111" s="458"/>
      <c r="C111" s="459"/>
      <c r="D111" s="459"/>
      <c r="E111" s="459"/>
      <c r="F111" s="459"/>
      <c r="G111" s="459"/>
      <c r="H111" s="459"/>
      <c r="I111" s="459"/>
      <c r="J111" s="459"/>
      <c r="K111" s="459"/>
      <c r="L111" s="459"/>
      <c r="M111" s="459"/>
      <c r="N111" s="459"/>
    </row>
    <row r="112" spans="1:14" ht="29.25" customHeight="1" x14ac:dyDescent="0.45">
      <c r="A112" s="423" t="s">
        <v>867</v>
      </c>
      <c r="B112" s="458"/>
      <c r="C112" s="459"/>
      <c r="D112" s="459"/>
      <c r="E112" s="459"/>
      <c r="F112" s="459"/>
      <c r="G112" s="459"/>
      <c r="H112" s="459"/>
      <c r="I112" s="459"/>
      <c r="J112" s="459"/>
      <c r="K112" s="459"/>
      <c r="L112" s="459"/>
      <c r="M112" s="459"/>
      <c r="N112" s="459"/>
    </row>
    <row r="113" spans="1:14" ht="29.25" customHeight="1" x14ac:dyDescent="0.45">
      <c r="A113" s="423" t="s">
        <v>868</v>
      </c>
      <c r="B113" s="458"/>
      <c r="C113" s="459"/>
      <c r="D113" s="459"/>
      <c r="E113" s="459"/>
      <c r="F113" s="459"/>
      <c r="G113" s="459"/>
      <c r="H113" s="459"/>
      <c r="I113" s="459"/>
      <c r="J113" s="459"/>
      <c r="K113" s="459"/>
      <c r="L113" s="459"/>
      <c r="M113" s="459"/>
      <c r="N113" s="459"/>
    </row>
    <row r="114" spans="1:14" ht="29.25" customHeight="1" x14ac:dyDescent="0.45">
      <c r="A114" s="423" t="s">
        <v>869</v>
      </c>
      <c r="B114" s="458"/>
      <c r="C114" s="459"/>
      <c r="D114" s="459"/>
      <c r="E114" s="459"/>
      <c r="F114" s="459"/>
      <c r="G114" s="459"/>
      <c r="H114" s="459"/>
      <c r="I114" s="459"/>
      <c r="J114" s="459"/>
      <c r="K114" s="459"/>
      <c r="L114" s="459"/>
      <c r="M114" s="459"/>
      <c r="N114" s="459"/>
    </row>
    <row r="115" spans="1:14" ht="29.25" customHeight="1" x14ac:dyDescent="0.45">
      <c r="A115" s="539" t="s">
        <v>870</v>
      </c>
      <c r="B115" s="458"/>
      <c r="C115" s="459"/>
      <c r="D115" s="459"/>
      <c r="E115" s="459"/>
      <c r="F115" s="459"/>
      <c r="G115" s="459"/>
      <c r="H115" s="459"/>
      <c r="I115" s="459"/>
      <c r="J115" s="459"/>
      <c r="K115" s="459"/>
      <c r="L115" s="459"/>
      <c r="M115" s="459"/>
      <c r="N115" s="459"/>
    </row>
    <row r="116" spans="1:14" ht="29.25" customHeight="1" x14ac:dyDescent="0.45">
      <c r="A116" s="423" t="s">
        <v>981</v>
      </c>
      <c r="B116" s="458"/>
      <c r="C116" s="459"/>
      <c r="D116" s="459"/>
      <c r="E116" s="459"/>
      <c r="F116" s="459"/>
      <c r="G116" s="459"/>
      <c r="H116" s="459"/>
      <c r="I116" s="459"/>
      <c r="J116" s="459"/>
      <c r="K116" s="459"/>
      <c r="L116" s="459"/>
      <c r="M116" s="459"/>
      <c r="N116" s="459"/>
    </row>
    <row r="117" spans="1:14" ht="29.25" customHeight="1" x14ac:dyDescent="0.45">
      <c r="A117" s="83" t="s">
        <v>978</v>
      </c>
      <c r="B117" s="458"/>
      <c r="C117" s="459"/>
      <c r="D117" s="459"/>
      <c r="E117" s="459"/>
      <c r="F117" s="459"/>
      <c r="G117" s="459"/>
      <c r="H117" s="459"/>
      <c r="I117" s="459"/>
      <c r="J117" s="459"/>
      <c r="K117" s="459"/>
      <c r="L117" s="459"/>
      <c r="M117" s="459"/>
      <c r="N117" s="459"/>
    </row>
    <row r="118" spans="1:14" ht="29.25" customHeight="1" x14ac:dyDescent="0.45">
      <c r="A118" s="83" t="s">
        <v>979</v>
      </c>
      <c r="B118" s="458"/>
      <c r="C118" s="459"/>
      <c r="D118" s="459"/>
      <c r="E118" s="459"/>
      <c r="F118" s="459"/>
      <c r="G118" s="459"/>
      <c r="H118" s="459"/>
      <c r="I118" s="459"/>
      <c r="J118" s="459"/>
      <c r="K118" s="459"/>
      <c r="L118" s="459"/>
      <c r="M118" s="459"/>
      <c r="N118" s="459"/>
    </row>
    <row r="119" spans="1:14" ht="29.25" customHeight="1" x14ac:dyDescent="0.45">
      <c r="A119" s="83" t="s">
        <v>982</v>
      </c>
      <c r="B119" s="458"/>
      <c r="C119" s="459"/>
      <c r="D119" s="459"/>
      <c r="E119" s="459"/>
      <c r="F119" s="459"/>
      <c r="G119" s="459"/>
      <c r="H119" s="459"/>
      <c r="I119" s="459"/>
      <c r="J119" s="459"/>
      <c r="K119" s="459"/>
      <c r="L119" s="459"/>
      <c r="M119" s="459"/>
      <c r="N119" s="459"/>
    </row>
    <row r="120" spans="1:14" ht="29.25" customHeight="1" x14ac:dyDescent="0.45">
      <c r="A120" s="83" t="s">
        <v>980</v>
      </c>
      <c r="B120" s="458"/>
      <c r="C120" s="459"/>
      <c r="D120" s="459"/>
      <c r="E120" s="459"/>
      <c r="F120" s="459"/>
      <c r="G120" s="459"/>
      <c r="H120" s="459"/>
      <c r="I120" s="459"/>
      <c r="J120" s="459"/>
      <c r="K120" s="459"/>
      <c r="L120" s="459"/>
      <c r="M120" s="459"/>
      <c r="N120" s="459"/>
    </row>
    <row r="121" spans="1:14" ht="29.25" customHeight="1" x14ac:dyDescent="0.45">
      <c r="A121" s="83"/>
      <c r="B121" s="458"/>
      <c r="C121" s="459"/>
      <c r="D121" s="459"/>
      <c r="E121" s="459"/>
      <c r="F121" s="459"/>
      <c r="G121" s="459"/>
      <c r="H121" s="459"/>
      <c r="I121" s="459"/>
      <c r="J121" s="459"/>
      <c r="K121" s="459"/>
      <c r="L121" s="459"/>
      <c r="M121" s="459"/>
      <c r="N121" s="459"/>
    </row>
    <row r="122" spans="1:14" ht="29.25" customHeight="1" x14ac:dyDescent="0.45">
      <c r="A122" s="83"/>
      <c r="B122" s="458"/>
      <c r="C122" s="459"/>
      <c r="D122" s="459"/>
      <c r="E122" s="459"/>
      <c r="F122" s="459"/>
      <c r="G122" s="459"/>
      <c r="H122" s="459"/>
      <c r="I122" s="459"/>
      <c r="J122" s="459"/>
      <c r="K122" s="459"/>
      <c r="L122" s="459"/>
      <c r="M122" s="459"/>
      <c r="N122" s="459"/>
    </row>
    <row r="123" spans="1:14" ht="29.25" customHeight="1" x14ac:dyDescent="0.45">
      <c r="A123" s="604"/>
      <c r="B123" s="475" t="s">
        <v>284</v>
      </c>
      <c r="D123" s="195"/>
      <c r="E123" s="195"/>
      <c r="F123" s="476"/>
      <c r="G123" s="476"/>
      <c r="I123" s="604"/>
      <c r="J123" s="604"/>
      <c r="K123" s="604"/>
      <c r="L123" s="604"/>
      <c r="M123" s="604"/>
      <c r="N123" s="604"/>
    </row>
    <row r="124" spans="1:14" ht="29.25" customHeight="1" x14ac:dyDescent="0.45">
      <c r="B124" s="475" t="s">
        <v>408</v>
      </c>
      <c r="D124" s="195"/>
      <c r="E124" s="195"/>
      <c r="F124" s="476"/>
      <c r="G124" s="476"/>
      <c r="I124" s="604"/>
      <c r="J124" s="604"/>
      <c r="K124" s="604"/>
      <c r="L124" s="604"/>
      <c r="M124" s="604"/>
      <c r="N124" s="604"/>
    </row>
    <row r="125" spans="1:14" ht="29.25" customHeight="1" x14ac:dyDescent="0.45">
      <c r="B125" s="475"/>
      <c r="D125" s="195"/>
      <c r="E125" s="195"/>
      <c r="F125" s="476"/>
      <c r="G125" s="476"/>
      <c r="I125" s="604"/>
      <c r="J125" s="604"/>
      <c r="K125" s="604"/>
      <c r="L125" s="604"/>
      <c r="M125" s="604"/>
      <c r="N125" s="604"/>
    </row>
    <row r="126" spans="1:14" s="77" customFormat="1" ht="29.25" customHeight="1" x14ac:dyDescent="0.45">
      <c r="A126" s="182" t="s">
        <v>297</v>
      </c>
      <c r="B126" s="182"/>
      <c r="C126" s="182"/>
      <c r="D126" s="182"/>
      <c r="E126" s="182"/>
      <c r="F126" s="182"/>
      <c r="G126" s="182"/>
      <c r="H126" s="182"/>
      <c r="I126" s="182"/>
      <c r="J126" s="182"/>
      <c r="K126" s="182"/>
      <c r="L126" s="182"/>
      <c r="M126" s="182"/>
      <c r="N126" s="182"/>
    </row>
    <row r="127" spans="1:14" s="77" customFormat="1" ht="25.15" customHeight="1" x14ac:dyDescent="0.45">
      <c r="A127" s="604"/>
      <c r="B127" s="604"/>
      <c r="C127" s="604"/>
      <c r="D127" s="604"/>
      <c r="E127" s="604"/>
      <c r="F127" s="604"/>
      <c r="G127" s="604"/>
      <c r="H127" s="604"/>
      <c r="I127" s="604"/>
      <c r="J127" s="604"/>
      <c r="K127" s="604"/>
      <c r="L127" s="604"/>
      <c r="M127" s="604"/>
      <c r="N127" s="604"/>
    </row>
    <row r="128" spans="1:14" ht="25.15" customHeight="1" x14ac:dyDescent="0.45">
      <c r="A128" s="458" t="s">
        <v>652</v>
      </c>
      <c r="B128" s="459"/>
      <c r="C128" s="459"/>
      <c r="D128" s="459"/>
      <c r="E128" s="459"/>
      <c r="F128" s="459"/>
      <c r="G128" s="459"/>
      <c r="H128" s="459"/>
      <c r="I128" s="459"/>
      <c r="J128" s="459"/>
      <c r="K128" s="459"/>
      <c r="L128" s="459"/>
      <c r="M128" s="459"/>
      <c r="N128" s="459"/>
    </row>
    <row r="129" spans="1:14" ht="24.75" customHeight="1" x14ac:dyDescent="0.45">
      <c r="A129" s="83" t="s">
        <v>877</v>
      </c>
      <c r="B129" s="458"/>
      <c r="C129" s="459"/>
      <c r="D129" s="459"/>
      <c r="E129" s="459"/>
      <c r="F129" s="459"/>
      <c r="G129" s="459"/>
      <c r="H129" s="459"/>
      <c r="I129" s="459"/>
      <c r="J129" s="459"/>
      <c r="K129" s="459"/>
      <c r="L129" s="459"/>
      <c r="M129" s="459"/>
      <c r="N129" s="459"/>
    </row>
    <row r="130" spans="1:14" ht="24.75" customHeight="1" x14ac:dyDescent="0.45">
      <c r="A130" s="539" t="s">
        <v>643</v>
      </c>
      <c r="B130" s="458"/>
      <c r="C130" s="459"/>
      <c r="D130" s="459"/>
      <c r="E130" s="459"/>
      <c r="F130" s="459"/>
      <c r="G130" s="459"/>
      <c r="H130" s="459"/>
      <c r="I130" s="459"/>
      <c r="J130" s="459"/>
      <c r="K130" s="459"/>
      <c r="L130" s="459"/>
      <c r="M130" s="459"/>
      <c r="N130" s="459"/>
    </row>
    <row r="131" spans="1:14" ht="24.75" customHeight="1" x14ac:dyDescent="0.45">
      <c r="A131" s="540" t="s">
        <v>974</v>
      </c>
      <c r="B131" s="458"/>
      <c r="C131" s="459"/>
      <c r="D131" s="459"/>
      <c r="E131" s="459"/>
      <c r="F131" s="459"/>
      <c r="G131" s="459"/>
      <c r="H131" s="459"/>
      <c r="I131" s="459"/>
      <c r="J131" s="459"/>
      <c r="K131" s="459"/>
      <c r="L131" s="459"/>
      <c r="M131" s="459"/>
      <c r="N131" s="459"/>
    </row>
    <row r="132" spans="1:14" ht="24.75" customHeight="1" x14ac:dyDescent="0.45">
      <c r="A132" s="83" t="s">
        <v>975</v>
      </c>
      <c r="B132" s="458"/>
      <c r="C132" s="459"/>
      <c r="D132" s="459"/>
      <c r="E132" s="459"/>
      <c r="F132" s="459"/>
      <c r="G132" s="459"/>
      <c r="H132" s="459"/>
      <c r="I132" s="459"/>
      <c r="J132" s="459"/>
      <c r="K132" s="459"/>
      <c r="L132" s="459"/>
      <c r="M132" s="459"/>
      <c r="N132" s="459"/>
    </row>
    <row r="133" spans="1:14" ht="24.75" customHeight="1" x14ac:dyDescent="0.45">
      <c r="A133" s="83" t="s">
        <v>977</v>
      </c>
      <c r="B133" s="458"/>
      <c r="C133" s="459"/>
      <c r="D133" s="459"/>
      <c r="E133" s="459"/>
      <c r="F133" s="459"/>
      <c r="G133" s="459"/>
      <c r="H133" s="459"/>
      <c r="I133" s="459"/>
      <c r="J133" s="459"/>
      <c r="K133" s="459"/>
      <c r="L133" s="459"/>
      <c r="M133" s="459"/>
      <c r="N133" s="459"/>
    </row>
    <row r="134" spans="1:14" ht="24.75" customHeight="1" x14ac:dyDescent="0.45">
      <c r="A134" s="83" t="s">
        <v>976</v>
      </c>
      <c r="B134" s="458"/>
      <c r="C134" s="459"/>
      <c r="D134" s="459"/>
      <c r="E134" s="459"/>
      <c r="F134" s="459"/>
      <c r="G134" s="459"/>
      <c r="H134" s="459"/>
      <c r="I134" s="459"/>
      <c r="J134" s="459"/>
      <c r="K134" s="459"/>
      <c r="L134" s="459"/>
      <c r="M134" s="459"/>
      <c r="N134" s="459"/>
    </row>
    <row r="135" spans="1:14" ht="24" customHeight="1" x14ac:dyDescent="0.45">
      <c r="A135" s="540" t="s">
        <v>871</v>
      </c>
      <c r="B135" s="458"/>
      <c r="C135" s="459"/>
      <c r="D135" s="459"/>
      <c r="E135" s="459"/>
      <c r="F135" s="459"/>
      <c r="G135" s="459"/>
      <c r="H135" s="459"/>
      <c r="I135" s="459"/>
      <c r="J135" s="459"/>
      <c r="K135" s="459"/>
      <c r="L135" s="459"/>
      <c r="M135" s="459"/>
      <c r="N135" s="459"/>
    </row>
    <row r="136" spans="1:14" ht="24" customHeight="1" x14ac:dyDescent="0.45">
      <c r="A136" s="83" t="s">
        <v>873</v>
      </c>
      <c r="B136" s="458"/>
      <c r="C136" s="459"/>
      <c r="D136" s="459"/>
      <c r="E136" s="459"/>
      <c r="F136" s="459"/>
      <c r="G136" s="459"/>
      <c r="H136" s="459"/>
      <c r="I136" s="459"/>
      <c r="J136" s="459"/>
      <c r="K136" s="459"/>
      <c r="L136" s="459"/>
      <c r="M136" s="459"/>
      <c r="N136" s="459"/>
    </row>
    <row r="137" spans="1:14" ht="24" customHeight="1" x14ac:dyDescent="0.45">
      <c r="A137" s="83" t="s">
        <v>872</v>
      </c>
      <c r="B137" s="458"/>
      <c r="C137" s="459"/>
      <c r="D137" s="459"/>
      <c r="E137" s="459"/>
      <c r="F137" s="459"/>
      <c r="G137" s="459"/>
      <c r="H137" s="459"/>
      <c r="I137" s="459"/>
      <c r="J137" s="459"/>
      <c r="K137" s="459"/>
      <c r="L137" s="459"/>
      <c r="M137" s="459"/>
      <c r="N137" s="459"/>
    </row>
    <row r="138" spans="1:14" ht="24" customHeight="1" x14ac:dyDescent="0.45">
      <c r="A138" s="539" t="s">
        <v>644</v>
      </c>
      <c r="B138" s="458"/>
      <c r="C138" s="459"/>
      <c r="D138" s="459"/>
      <c r="E138" s="459"/>
      <c r="F138" s="459"/>
      <c r="G138" s="459"/>
      <c r="H138" s="459"/>
      <c r="I138" s="459"/>
      <c r="J138" s="459"/>
      <c r="K138" s="459"/>
      <c r="L138" s="459"/>
      <c r="M138" s="459"/>
      <c r="N138" s="459"/>
    </row>
    <row r="139" spans="1:14" ht="24" customHeight="1" x14ac:dyDescent="0.45">
      <c r="A139" s="540" t="s">
        <v>874</v>
      </c>
      <c r="B139" s="458"/>
      <c r="C139" s="459"/>
      <c r="D139" s="459"/>
      <c r="E139" s="459"/>
      <c r="F139" s="459"/>
      <c r="G139" s="459"/>
      <c r="H139" s="459"/>
      <c r="I139" s="459"/>
      <c r="J139" s="459"/>
      <c r="K139" s="459"/>
      <c r="L139" s="459"/>
      <c r="M139" s="459"/>
      <c r="N139" s="459"/>
    </row>
    <row r="140" spans="1:14" ht="24" customHeight="1" x14ac:dyDescent="0.45">
      <c r="A140" s="83" t="s">
        <v>995</v>
      </c>
      <c r="B140" s="458"/>
      <c r="C140" s="459"/>
      <c r="D140" s="459"/>
      <c r="E140" s="459"/>
      <c r="F140" s="459"/>
      <c r="G140" s="459"/>
      <c r="H140" s="459"/>
      <c r="I140" s="459"/>
      <c r="J140" s="459"/>
      <c r="K140" s="459"/>
      <c r="L140" s="459"/>
      <c r="M140" s="459"/>
      <c r="N140" s="459"/>
    </row>
    <row r="141" spans="1:14" ht="24" customHeight="1" x14ac:dyDescent="0.45">
      <c r="A141" s="83" t="s">
        <v>996</v>
      </c>
      <c r="B141" s="458"/>
      <c r="C141" s="459"/>
      <c r="D141" s="459"/>
      <c r="E141" s="459"/>
      <c r="F141" s="459"/>
      <c r="G141" s="459"/>
      <c r="H141" s="459"/>
      <c r="I141" s="459"/>
      <c r="J141" s="459"/>
      <c r="K141" s="459"/>
      <c r="L141" s="459"/>
      <c r="M141" s="459"/>
      <c r="N141" s="459"/>
    </row>
    <row r="142" spans="1:14" ht="24" customHeight="1" x14ac:dyDescent="0.45">
      <c r="A142" s="83" t="s">
        <v>998</v>
      </c>
      <c r="B142" s="458"/>
      <c r="C142" s="459"/>
      <c r="D142" s="459"/>
      <c r="E142" s="459"/>
      <c r="F142" s="459"/>
      <c r="G142" s="459"/>
      <c r="H142" s="459"/>
      <c r="I142" s="459"/>
      <c r="J142" s="459"/>
      <c r="K142" s="459"/>
      <c r="L142" s="459"/>
      <c r="M142" s="459"/>
      <c r="N142" s="459"/>
    </row>
    <row r="143" spans="1:14" ht="24" customHeight="1" x14ac:dyDescent="0.45">
      <c r="A143" s="83" t="s">
        <v>997</v>
      </c>
      <c r="B143" s="458"/>
      <c r="C143" s="459"/>
      <c r="D143" s="459"/>
      <c r="E143" s="459"/>
      <c r="F143" s="459"/>
      <c r="G143" s="459"/>
      <c r="H143" s="459"/>
      <c r="I143" s="459"/>
      <c r="J143" s="459"/>
      <c r="K143" s="459"/>
      <c r="L143" s="459"/>
      <c r="M143" s="459"/>
      <c r="N143" s="459"/>
    </row>
    <row r="144" spans="1:14" ht="24" customHeight="1" x14ac:dyDescent="0.45">
      <c r="A144" s="539" t="s">
        <v>725</v>
      </c>
      <c r="B144" s="458"/>
      <c r="C144" s="459"/>
      <c r="D144" s="459"/>
      <c r="E144" s="459"/>
      <c r="F144" s="459"/>
      <c r="G144" s="459"/>
      <c r="H144" s="459"/>
      <c r="I144" s="459"/>
      <c r="J144" s="459"/>
      <c r="K144" s="459"/>
      <c r="L144" s="459"/>
      <c r="M144" s="459"/>
      <c r="N144" s="459"/>
    </row>
    <row r="145" spans="1:14" ht="24" customHeight="1" x14ac:dyDescent="0.45">
      <c r="A145" s="540" t="s">
        <v>875</v>
      </c>
      <c r="B145" s="458"/>
      <c r="C145" s="459"/>
      <c r="D145" s="459"/>
      <c r="E145" s="459"/>
      <c r="F145" s="459"/>
      <c r="G145" s="459"/>
      <c r="H145" s="459"/>
      <c r="I145" s="459"/>
      <c r="J145" s="459"/>
      <c r="K145" s="459"/>
      <c r="L145" s="459"/>
      <c r="M145" s="459"/>
      <c r="N145" s="459"/>
    </row>
    <row r="146" spans="1:14" ht="24" customHeight="1" x14ac:dyDescent="0.45">
      <c r="A146" s="83" t="s">
        <v>876</v>
      </c>
      <c r="B146" s="458"/>
      <c r="C146" s="459"/>
      <c r="D146" s="459"/>
      <c r="E146" s="459"/>
      <c r="F146" s="459"/>
      <c r="G146" s="459"/>
      <c r="H146" s="459"/>
      <c r="I146" s="459"/>
      <c r="J146" s="459"/>
      <c r="K146" s="459"/>
      <c r="L146" s="459"/>
      <c r="M146" s="459"/>
      <c r="N146" s="459"/>
    </row>
    <row r="147" spans="1:14" ht="25.9" customHeight="1" x14ac:dyDescent="0.45">
      <c r="A147" s="78" t="s">
        <v>726</v>
      </c>
      <c r="B147" s="458"/>
      <c r="C147" s="459"/>
      <c r="D147" s="459"/>
      <c r="E147" s="459"/>
      <c r="F147" s="459"/>
      <c r="G147" s="459"/>
      <c r="H147" s="459"/>
      <c r="I147" s="459"/>
      <c r="J147" s="459"/>
      <c r="K147" s="459"/>
      <c r="L147" s="459"/>
      <c r="M147" s="459"/>
    </row>
    <row r="148" spans="1:14" ht="25.9" customHeight="1" x14ac:dyDescent="0.45">
      <c r="A148" s="84" t="s">
        <v>320</v>
      </c>
      <c r="B148" s="458"/>
      <c r="C148" s="459"/>
      <c r="D148" s="459"/>
      <c r="E148" s="459"/>
      <c r="F148" s="459"/>
      <c r="G148" s="459"/>
      <c r="H148" s="459"/>
      <c r="I148" s="459"/>
      <c r="J148" s="459"/>
      <c r="K148" s="459"/>
      <c r="L148" s="459"/>
      <c r="M148" s="459"/>
      <c r="N148" s="459"/>
    </row>
    <row r="149" spans="1:14" ht="25.9" customHeight="1" x14ac:dyDescent="0.45">
      <c r="A149" s="83" t="s">
        <v>251</v>
      </c>
      <c r="B149" s="458"/>
      <c r="C149" s="459"/>
      <c r="D149" s="459"/>
      <c r="E149" s="459"/>
      <c r="F149" s="459"/>
      <c r="G149" s="459"/>
      <c r="H149" s="459"/>
      <c r="I149" s="459"/>
      <c r="J149" s="459"/>
      <c r="K149" s="459"/>
      <c r="L149" s="459"/>
      <c r="M149" s="459"/>
      <c r="N149" s="459"/>
    </row>
    <row r="150" spans="1:14" s="162" customFormat="1" ht="25.9" customHeight="1" x14ac:dyDescent="0.45">
      <c r="A150" s="434" t="s">
        <v>727</v>
      </c>
      <c r="C150" s="96"/>
      <c r="E150" s="96"/>
      <c r="F150" s="96"/>
      <c r="G150" s="96"/>
      <c r="J150" s="96"/>
      <c r="K150" s="96"/>
      <c r="L150" s="96"/>
      <c r="M150" s="96"/>
      <c r="N150" s="96"/>
    </row>
    <row r="151" spans="1:14" s="162" customFormat="1" ht="25.9" customHeight="1" x14ac:dyDescent="0.45">
      <c r="A151" s="101" t="s">
        <v>1040</v>
      </c>
      <c r="C151" s="96"/>
      <c r="E151" s="96"/>
      <c r="F151" s="96"/>
      <c r="G151" s="96"/>
      <c r="J151" s="96"/>
      <c r="K151" s="96"/>
      <c r="L151" s="96"/>
      <c r="M151" s="96"/>
      <c r="N151" s="96"/>
    </row>
    <row r="152" spans="1:14" s="77" customFormat="1" ht="25.9" customHeight="1" x14ac:dyDescent="0.45">
      <c r="A152" s="101" t="s">
        <v>1042</v>
      </c>
      <c r="B152" s="162"/>
      <c r="C152" s="162"/>
      <c r="D152" s="162"/>
      <c r="E152" s="96"/>
      <c r="F152" s="96"/>
      <c r="G152" s="96"/>
      <c r="H152" s="162"/>
      <c r="I152" s="162"/>
      <c r="J152" s="96"/>
      <c r="K152" s="96"/>
      <c r="L152" s="96"/>
      <c r="M152" s="96"/>
      <c r="N152" s="96"/>
    </row>
    <row r="153" spans="1:14" s="77" customFormat="1" ht="25.9" customHeight="1" x14ac:dyDescent="0.45">
      <c r="A153" s="162"/>
      <c r="B153" s="420" t="s">
        <v>1041</v>
      </c>
      <c r="C153" s="162"/>
      <c r="D153" s="162"/>
      <c r="E153" s="96"/>
      <c r="F153" s="96"/>
      <c r="G153" s="96"/>
      <c r="H153" s="162"/>
      <c r="I153" s="162"/>
      <c r="J153" s="96"/>
      <c r="K153" s="96"/>
      <c r="L153" s="96"/>
      <c r="M153" s="96"/>
      <c r="N153" s="96"/>
    </row>
    <row r="154" spans="1:14" s="77" customFormat="1" ht="25.9" customHeight="1" x14ac:dyDescent="0.45">
      <c r="A154" s="101" t="s">
        <v>999</v>
      </c>
      <c r="B154" s="96"/>
      <c r="C154" s="96"/>
      <c r="D154" s="162"/>
      <c r="E154" s="96"/>
      <c r="F154" s="96"/>
      <c r="G154" s="96"/>
      <c r="H154" s="162"/>
      <c r="I154" s="162"/>
      <c r="J154" s="96"/>
      <c r="K154" s="96"/>
      <c r="L154" s="96"/>
      <c r="M154" s="96"/>
      <c r="N154" s="96"/>
    </row>
    <row r="155" spans="1:14" s="77" customFormat="1" ht="25.9" customHeight="1" x14ac:dyDescent="0.45">
      <c r="A155" s="101"/>
      <c r="B155" s="96"/>
      <c r="C155" s="96"/>
      <c r="D155" s="162"/>
      <c r="E155" s="96"/>
      <c r="F155" s="96"/>
      <c r="G155" s="96"/>
      <c r="H155" s="162"/>
      <c r="I155" s="162"/>
      <c r="J155" s="96"/>
      <c r="K155" s="96"/>
      <c r="L155" s="96"/>
      <c r="M155" s="96"/>
      <c r="N155" s="96"/>
    </row>
    <row r="156" spans="1:14" s="77" customFormat="1" ht="25.15" customHeight="1" x14ac:dyDescent="0.45">
      <c r="A156" s="101"/>
      <c r="B156" s="96"/>
      <c r="C156" s="96"/>
      <c r="D156" s="162"/>
      <c r="E156" s="96"/>
      <c r="F156" s="96"/>
      <c r="G156" s="96"/>
      <c r="H156" s="162"/>
      <c r="I156" s="162"/>
      <c r="J156" s="96"/>
      <c r="K156" s="96"/>
      <c r="L156" s="96"/>
      <c r="M156" s="96"/>
      <c r="N156" s="96"/>
    </row>
    <row r="157" spans="1:14" s="77" customFormat="1" ht="25.15" customHeight="1" x14ac:dyDescent="0.45">
      <c r="A157" s="101"/>
      <c r="B157" s="96"/>
      <c r="C157" s="96"/>
      <c r="D157" s="162"/>
      <c r="E157" s="96"/>
      <c r="F157" s="96"/>
      <c r="G157" s="96"/>
      <c r="H157" s="162"/>
      <c r="I157" s="162"/>
      <c r="J157" s="96"/>
      <c r="K157" s="96"/>
      <c r="L157" s="96"/>
      <c r="M157" s="96"/>
      <c r="N157" s="96"/>
    </row>
    <row r="158" spans="1:14" ht="25.15" customHeight="1" x14ac:dyDescent="0.45">
      <c r="A158" s="604"/>
      <c r="B158" s="475" t="s">
        <v>284</v>
      </c>
      <c r="D158" s="195"/>
      <c r="E158" s="195"/>
      <c r="F158" s="476"/>
      <c r="G158" s="476"/>
      <c r="I158" s="604"/>
      <c r="J158" s="604"/>
      <c r="K158" s="604"/>
      <c r="L158" s="604"/>
      <c r="M158" s="604"/>
      <c r="N158" s="604"/>
    </row>
    <row r="159" spans="1:14" ht="25.15" customHeight="1" x14ac:dyDescent="0.45">
      <c r="B159" s="475" t="s">
        <v>408</v>
      </c>
      <c r="D159" s="195"/>
      <c r="E159" s="195"/>
      <c r="F159" s="476"/>
      <c r="G159" s="476"/>
      <c r="I159" s="604"/>
      <c r="J159" s="604"/>
      <c r="K159" s="604"/>
      <c r="L159" s="604"/>
      <c r="M159" s="604"/>
      <c r="N159" s="604"/>
    </row>
    <row r="160" spans="1:14" ht="25.15" customHeight="1" x14ac:dyDescent="0.45">
      <c r="B160" s="475"/>
      <c r="D160" s="195"/>
      <c r="E160" s="195"/>
      <c r="F160" s="476"/>
      <c r="G160" s="476"/>
      <c r="I160" s="604"/>
      <c r="J160" s="604"/>
      <c r="K160" s="604"/>
      <c r="L160" s="604"/>
      <c r="M160" s="604"/>
      <c r="N160" s="604"/>
    </row>
    <row r="161" spans="1:14" s="77" customFormat="1" ht="24.75" customHeight="1" x14ac:dyDescent="0.45">
      <c r="A161" s="182" t="s">
        <v>298</v>
      </c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</row>
    <row r="162" spans="1:14" s="77" customFormat="1" ht="24.75" customHeight="1" x14ac:dyDescent="0.45">
      <c r="A162" s="604"/>
      <c r="B162" s="604"/>
      <c r="C162" s="604"/>
      <c r="D162" s="604"/>
      <c r="E162" s="604"/>
      <c r="F162" s="604"/>
      <c r="G162" s="604"/>
      <c r="H162" s="604"/>
      <c r="I162" s="604"/>
      <c r="J162" s="604"/>
      <c r="K162" s="604"/>
      <c r="L162" s="604"/>
      <c r="M162" s="604"/>
      <c r="N162" s="604"/>
    </row>
    <row r="163" spans="1:14" ht="24.75" customHeight="1" x14ac:dyDescent="0.45">
      <c r="A163" s="458" t="s">
        <v>652</v>
      </c>
      <c r="B163" s="459"/>
      <c r="C163" s="459"/>
      <c r="D163" s="459"/>
      <c r="E163" s="459"/>
      <c r="F163" s="459"/>
      <c r="G163" s="459"/>
      <c r="H163" s="459"/>
      <c r="I163" s="459"/>
      <c r="J163" s="459"/>
      <c r="K163" s="459"/>
      <c r="L163" s="459"/>
      <c r="M163" s="459"/>
      <c r="N163" s="459"/>
    </row>
    <row r="164" spans="1:14" s="77" customFormat="1" ht="24.75" customHeight="1" x14ac:dyDescent="0.45">
      <c r="A164" s="101" t="s">
        <v>728</v>
      </c>
      <c r="B164" s="96"/>
      <c r="C164" s="96"/>
      <c r="D164" s="162"/>
      <c r="E164" s="96"/>
      <c r="F164" s="96"/>
      <c r="G164" s="96"/>
      <c r="H164" s="162"/>
      <c r="I164" s="162"/>
      <c r="J164" s="96"/>
      <c r="K164" s="96"/>
      <c r="L164" s="96"/>
      <c r="M164" s="96"/>
      <c r="N164" s="96"/>
    </row>
    <row r="165" spans="1:14" s="162" customFormat="1" ht="24.75" customHeight="1" x14ac:dyDescent="0.45">
      <c r="B165" s="97" t="s">
        <v>1000</v>
      </c>
      <c r="E165" s="96"/>
      <c r="F165" s="96"/>
      <c r="G165" s="96"/>
      <c r="J165" s="96"/>
      <c r="K165" s="96"/>
      <c r="L165" s="96"/>
      <c r="M165" s="96"/>
      <c r="N165" s="96"/>
    </row>
    <row r="166" spans="1:14" s="162" customFormat="1" ht="24.75" customHeight="1" x14ac:dyDescent="0.45">
      <c r="A166" s="101" t="s">
        <v>1001</v>
      </c>
      <c r="B166" s="96"/>
      <c r="C166" s="96"/>
      <c r="E166" s="96"/>
      <c r="F166" s="96"/>
      <c r="G166" s="96"/>
      <c r="J166" s="96"/>
      <c r="K166" s="96"/>
      <c r="L166" s="96"/>
      <c r="M166" s="96"/>
      <c r="N166" s="96"/>
    </row>
    <row r="167" spans="1:14" s="162" customFormat="1" ht="24.75" customHeight="1" x14ac:dyDescent="0.45">
      <c r="A167" s="101" t="s">
        <v>252</v>
      </c>
      <c r="B167" s="96"/>
      <c r="C167" s="96"/>
      <c r="E167" s="96"/>
      <c r="F167" s="96"/>
      <c r="G167" s="96"/>
      <c r="J167" s="96"/>
      <c r="K167" s="96"/>
      <c r="L167" s="96"/>
      <c r="M167" s="96"/>
      <c r="N167" s="96"/>
    </row>
    <row r="168" spans="1:14" s="119" customFormat="1" ht="24.75" customHeight="1" x14ac:dyDescent="0.45">
      <c r="A168" s="162"/>
      <c r="B168" s="162" t="s">
        <v>383</v>
      </c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</row>
    <row r="169" spans="1:14" s="119" customFormat="1" ht="24.75" customHeight="1" x14ac:dyDescent="0.45">
      <c r="A169" s="101" t="s">
        <v>384</v>
      </c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</row>
    <row r="170" spans="1:14" s="119" customFormat="1" ht="24.75" customHeight="1" x14ac:dyDescent="0.45">
      <c r="A170" s="101" t="s">
        <v>340</v>
      </c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</row>
    <row r="171" spans="1:14" ht="24.75" customHeight="1" x14ac:dyDescent="0.45">
      <c r="A171" s="101" t="s">
        <v>253</v>
      </c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</row>
    <row r="172" spans="1:14" s="77" customFormat="1" ht="24.75" customHeight="1" x14ac:dyDescent="0.45">
      <c r="A172" s="162"/>
      <c r="B172" s="99" t="s">
        <v>257</v>
      </c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</row>
    <row r="173" spans="1:14" s="77" customFormat="1" ht="24.75" customHeight="1" x14ac:dyDescent="0.45">
      <c r="A173" s="101" t="s">
        <v>341</v>
      </c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</row>
    <row r="174" spans="1:14" s="77" customFormat="1" ht="24.75" customHeight="1" x14ac:dyDescent="0.45">
      <c r="A174" s="101" t="s">
        <v>254</v>
      </c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</row>
    <row r="175" spans="1:14" s="77" customFormat="1" ht="24.75" customHeight="1" x14ac:dyDescent="0.45">
      <c r="A175" s="162"/>
      <c r="B175" s="99" t="s">
        <v>256</v>
      </c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</row>
    <row r="176" spans="1:14" s="77" customFormat="1" ht="24.75" customHeight="1" x14ac:dyDescent="0.45">
      <c r="A176" s="101" t="s">
        <v>255</v>
      </c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</row>
    <row r="177" spans="1:14" ht="24.75" customHeight="1" x14ac:dyDescent="0.45">
      <c r="A177" s="78" t="s">
        <v>729</v>
      </c>
      <c r="C177" s="77"/>
      <c r="D177" s="77"/>
      <c r="E177" s="77"/>
      <c r="F177" s="77"/>
      <c r="G177" s="77"/>
      <c r="H177" s="77"/>
      <c r="I177" s="111"/>
      <c r="J177" s="111"/>
      <c r="K177" s="77"/>
      <c r="L177" s="77"/>
      <c r="M177" s="77"/>
      <c r="N177" s="77"/>
    </row>
    <row r="178" spans="1:14" ht="24.75" customHeight="1" x14ac:dyDescent="0.45">
      <c r="A178" s="81" t="s">
        <v>730</v>
      </c>
      <c r="C178" s="77"/>
      <c r="D178" s="77"/>
      <c r="E178" s="77"/>
      <c r="F178" s="77"/>
      <c r="G178" s="77"/>
      <c r="H178" s="77"/>
      <c r="I178" s="111"/>
      <c r="J178" s="111"/>
      <c r="K178" s="77"/>
      <c r="L178" s="77"/>
      <c r="M178" s="77"/>
      <c r="N178" s="77"/>
    </row>
    <row r="179" spans="1:14" ht="24.75" customHeight="1" x14ac:dyDescent="0.45">
      <c r="A179" s="81" t="s">
        <v>731</v>
      </c>
      <c r="C179" s="77"/>
      <c r="D179" s="77"/>
      <c r="E179" s="77"/>
      <c r="F179" s="77"/>
      <c r="G179" s="77"/>
      <c r="H179" s="77"/>
      <c r="I179" s="111"/>
      <c r="J179" s="111"/>
      <c r="K179" s="77"/>
      <c r="L179" s="77"/>
      <c r="M179" s="77"/>
      <c r="N179" s="77"/>
    </row>
    <row r="180" spans="1:14" s="77" customFormat="1" ht="24.75" customHeight="1" x14ac:dyDescent="0.45">
      <c r="B180" s="102" t="s">
        <v>382</v>
      </c>
      <c r="I180" s="111"/>
      <c r="J180" s="111"/>
    </row>
    <row r="181" spans="1:14" s="77" customFormat="1" ht="24.75" customHeight="1" x14ac:dyDescent="0.45">
      <c r="A181" s="81" t="s">
        <v>322</v>
      </c>
      <c r="B181" s="93"/>
      <c r="I181" s="111"/>
      <c r="J181" s="111"/>
    </row>
    <row r="182" spans="1:14" s="77" customFormat="1" ht="24.75" customHeight="1" x14ac:dyDescent="0.45">
      <c r="A182" s="81" t="s">
        <v>321</v>
      </c>
      <c r="B182" s="93"/>
      <c r="I182" s="111"/>
      <c r="J182" s="111"/>
    </row>
    <row r="183" spans="1:14" s="77" customFormat="1" ht="24.75" customHeight="1" x14ac:dyDescent="0.45">
      <c r="A183" s="81" t="s">
        <v>258</v>
      </c>
      <c r="B183" s="93"/>
      <c r="I183" s="111"/>
      <c r="J183" s="111"/>
    </row>
    <row r="184" spans="1:14" s="77" customFormat="1" ht="24.75" customHeight="1" x14ac:dyDescent="0.45">
      <c r="A184" s="81" t="s">
        <v>259</v>
      </c>
    </row>
    <row r="185" spans="1:14" ht="24.75" customHeight="1" x14ac:dyDescent="0.45">
      <c r="A185" s="81" t="s">
        <v>732</v>
      </c>
      <c r="C185" s="77"/>
      <c r="D185" s="77"/>
      <c r="E185" s="77"/>
      <c r="F185" s="77"/>
      <c r="G185" s="77"/>
      <c r="H185" s="77"/>
      <c r="I185" s="111"/>
      <c r="J185" s="111"/>
      <c r="K185" s="77"/>
      <c r="L185" s="77"/>
      <c r="M185" s="77"/>
      <c r="N185" s="77"/>
    </row>
    <row r="186" spans="1:14" ht="24.75" customHeight="1" x14ac:dyDescent="0.45">
      <c r="B186" s="102" t="s">
        <v>323</v>
      </c>
      <c r="C186" s="77"/>
      <c r="D186" s="77"/>
      <c r="E186" s="77"/>
      <c r="F186" s="77"/>
      <c r="G186" s="77"/>
      <c r="H186" s="77"/>
      <c r="I186" s="111"/>
      <c r="J186" s="111"/>
      <c r="K186" s="77"/>
      <c r="L186" s="77"/>
      <c r="M186" s="77"/>
      <c r="N186" s="77"/>
    </row>
    <row r="187" spans="1:14" ht="24.75" customHeight="1" x14ac:dyDescent="0.45">
      <c r="A187" s="81" t="s">
        <v>342</v>
      </c>
      <c r="C187" s="77"/>
      <c r="D187" s="77"/>
      <c r="E187" s="77"/>
      <c r="F187" s="77"/>
      <c r="G187" s="77"/>
      <c r="H187" s="77"/>
      <c r="I187" s="111"/>
      <c r="J187" s="111"/>
      <c r="K187" s="77"/>
      <c r="L187" s="77"/>
      <c r="M187" s="77"/>
      <c r="N187" s="77"/>
    </row>
    <row r="188" spans="1:14" ht="24.75" customHeight="1" x14ac:dyDescent="0.45">
      <c r="A188" s="81" t="s">
        <v>260</v>
      </c>
      <c r="C188" s="77"/>
      <c r="D188" s="77"/>
      <c r="E188" s="77"/>
      <c r="F188" s="77"/>
      <c r="G188" s="77"/>
      <c r="H188" s="77"/>
      <c r="I188" s="111"/>
      <c r="J188" s="111"/>
      <c r="K188" s="77"/>
      <c r="L188" s="77"/>
      <c r="M188" s="77"/>
      <c r="N188" s="77"/>
    </row>
    <row r="189" spans="1:14" ht="24.75" customHeight="1" x14ac:dyDescent="0.45">
      <c r="A189" s="81"/>
      <c r="B189" s="102" t="s">
        <v>343</v>
      </c>
      <c r="C189" s="77"/>
      <c r="D189" s="77"/>
      <c r="E189" s="77"/>
      <c r="F189" s="77"/>
      <c r="G189" s="77"/>
      <c r="H189" s="77"/>
      <c r="I189" s="111"/>
      <c r="J189" s="111"/>
      <c r="K189" s="77"/>
      <c r="L189" s="77"/>
      <c r="M189" s="77"/>
      <c r="N189" s="77"/>
    </row>
    <row r="190" spans="1:14" ht="24.75" customHeight="1" x14ac:dyDescent="0.45">
      <c r="A190" s="81" t="s">
        <v>717</v>
      </c>
      <c r="B190" s="84"/>
      <c r="C190" s="77"/>
      <c r="D190" s="77"/>
      <c r="E190" s="77"/>
      <c r="F190" s="77"/>
      <c r="G190" s="77"/>
      <c r="H190" s="77"/>
      <c r="I190" s="111"/>
      <c r="J190" s="111"/>
      <c r="K190" s="77"/>
      <c r="L190" s="77"/>
      <c r="M190" s="77"/>
      <c r="N190" s="77"/>
    </row>
    <row r="191" spans="1:14" ht="24.75" customHeight="1" x14ac:dyDescent="0.45">
      <c r="A191" s="91"/>
    </row>
    <row r="192" spans="1:14" s="77" customFormat="1" ht="24.75" customHeight="1" x14ac:dyDescent="0.45">
      <c r="A192" s="101"/>
      <c r="B192" s="96"/>
      <c r="C192" s="96"/>
      <c r="D192" s="162"/>
      <c r="E192" s="96"/>
      <c r="F192" s="96"/>
      <c r="G192" s="96"/>
      <c r="H192" s="162"/>
      <c r="I192" s="162"/>
      <c r="J192" s="96"/>
      <c r="K192" s="96"/>
      <c r="L192" s="96"/>
      <c r="M192" s="96"/>
      <c r="N192" s="96"/>
    </row>
    <row r="193" spans="1:14" ht="24.75" customHeight="1" x14ac:dyDescent="0.45">
      <c r="A193" s="604"/>
      <c r="B193" s="475" t="s">
        <v>284</v>
      </c>
      <c r="D193" s="195"/>
      <c r="E193" s="195"/>
      <c r="F193" s="476"/>
      <c r="G193" s="476"/>
      <c r="I193" s="604"/>
      <c r="J193" s="604"/>
      <c r="K193" s="604"/>
      <c r="L193" s="604"/>
      <c r="M193" s="604"/>
      <c r="N193" s="604"/>
    </row>
    <row r="194" spans="1:14" ht="24.75" customHeight="1" x14ac:dyDescent="0.45">
      <c r="B194" s="475" t="s">
        <v>408</v>
      </c>
      <c r="D194" s="195"/>
      <c r="E194" s="195"/>
      <c r="F194" s="476"/>
      <c r="G194" s="476"/>
      <c r="I194" s="604"/>
      <c r="J194" s="604"/>
      <c r="K194" s="604"/>
      <c r="L194" s="604"/>
      <c r="M194" s="604"/>
      <c r="N194" s="604"/>
    </row>
    <row r="195" spans="1:14" ht="24.75" customHeight="1" x14ac:dyDescent="0.45">
      <c r="B195" s="475"/>
      <c r="D195" s="195"/>
      <c r="E195" s="195"/>
      <c r="F195" s="476"/>
      <c r="G195" s="476"/>
      <c r="I195" s="604"/>
      <c r="J195" s="604"/>
      <c r="K195" s="604"/>
      <c r="L195" s="604"/>
      <c r="M195" s="604"/>
      <c r="N195" s="604"/>
    </row>
    <row r="196" spans="1:14" s="77" customFormat="1" ht="26.25" customHeight="1" x14ac:dyDescent="0.45">
      <c r="A196" s="182" t="s">
        <v>294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</row>
    <row r="197" spans="1:14" s="77" customFormat="1" ht="26.25" customHeight="1" x14ac:dyDescent="0.45">
      <c r="A197" s="604"/>
      <c r="B197" s="604"/>
      <c r="C197" s="604"/>
      <c r="D197" s="604"/>
      <c r="E197" s="604"/>
      <c r="F197" s="604"/>
      <c r="G197" s="604"/>
      <c r="H197" s="604"/>
      <c r="I197" s="604"/>
      <c r="J197" s="604"/>
      <c r="K197" s="604"/>
      <c r="L197" s="604"/>
      <c r="M197" s="604"/>
      <c r="N197" s="604"/>
    </row>
    <row r="198" spans="1:14" ht="26.25" customHeight="1" x14ac:dyDescent="0.45">
      <c r="A198" s="458" t="s">
        <v>652</v>
      </c>
      <c r="B198" s="459"/>
      <c r="C198" s="459"/>
      <c r="D198" s="459"/>
      <c r="E198" s="459"/>
      <c r="F198" s="459"/>
      <c r="G198" s="459"/>
      <c r="H198" s="459"/>
      <c r="I198" s="459"/>
      <c r="J198" s="459"/>
      <c r="K198" s="459"/>
      <c r="L198" s="459"/>
      <c r="M198" s="459"/>
      <c r="N198" s="459"/>
    </row>
    <row r="199" spans="1:14" ht="26.25" customHeight="1" x14ac:dyDescent="0.45">
      <c r="A199" s="91" t="s">
        <v>733</v>
      </c>
    </row>
    <row r="200" spans="1:14" ht="26.25" customHeight="1" x14ac:dyDescent="0.45">
      <c r="A200" s="84" t="s">
        <v>344</v>
      </c>
    </row>
    <row r="201" spans="1:14" ht="26.25" customHeight="1" x14ac:dyDescent="0.45">
      <c r="A201" s="83" t="s">
        <v>718</v>
      </c>
    </row>
    <row r="202" spans="1:14" ht="26.25" customHeight="1" x14ac:dyDescent="0.45">
      <c r="A202" s="91" t="s">
        <v>734</v>
      </c>
    </row>
    <row r="203" spans="1:14" ht="26.25" customHeight="1" x14ac:dyDescent="0.45">
      <c r="A203" s="92" t="s">
        <v>261</v>
      </c>
    </row>
    <row r="204" spans="1:14" ht="26.25" customHeight="1" x14ac:dyDescent="0.45">
      <c r="A204" s="91" t="s">
        <v>719</v>
      </c>
    </row>
    <row r="205" spans="1:14" ht="26.25" customHeight="1" x14ac:dyDescent="0.45">
      <c r="A205" s="91" t="s">
        <v>720</v>
      </c>
    </row>
    <row r="206" spans="1:14" ht="26.25" customHeight="1" x14ac:dyDescent="0.45">
      <c r="A206" s="78" t="s">
        <v>735</v>
      </c>
    </row>
    <row r="207" spans="1:14" ht="26.25" customHeight="1" x14ac:dyDescent="0.45">
      <c r="A207" s="435" t="s">
        <v>992</v>
      </c>
    </row>
    <row r="208" spans="1:14" ht="26.25" customHeight="1" x14ac:dyDescent="0.45">
      <c r="A208" s="78" t="s">
        <v>993</v>
      </c>
    </row>
    <row r="209" spans="1:14" s="77" customFormat="1" ht="26.25" customHeight="1" x14ac:dyDescent="0.45">
      <c r="A209" s="78" t="s">
        <v>722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</row>
    <row r="210" spans="1:14" s="77" customFormat="1" ht="26.25" customHeight="1" x14ac:dyDescent="0.45">
      <c r="A210" s="400" t="s">
        <v>994</v>
      </c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</row>
    <row r="211" spans="1:14" ht="26.25" customHeight="1" x14ac:dyDescent="0.45">
      <c r="A211" s="78" t="s">
        <v>723</v>
      </c>
    </row>
    <row r="212" spans="1:14" ht="26.25" customHeight="1" x14ac:dyDescent="0.45">
      <c r="A212" s="78"/>
    </row>
    <row r="213" spans="1:14" ht="26.25" customHeight="1" x14ac:dyDescent="0.45">
      <c r="A213" s="93" t="s">
        <v>721</v>
      </c>
    </row>
    <row r="214" spans="1:14" ht="26.25" customHeight="1" x14ac:dyDescent="0.45">
      <c r="A214" s="396"/>
      <c r="B214" s="792" t="s">
        <v>55</v>
      </c>
      <c r="C214" s="792"/>
      <c r="D214" s="792"/>
      <c r="E214" s="792"/>
      <c r="F214" s="397"/>
      <c r="G214" s="395"/>
      <c r="H214" s="793" t="s">
        <v>56</v>
      </c>
      <c r="I214" s="793"/>
      <c r="J214" s="793"/>
      <c r="K214" s="793"/>
      <c r="L214" s="793"/>
      <c r="M214" s="793"/>
      <c r="N214" s="793"/>
    </row>
    <row r="215" spans="1:14" ht="26.25" customHeight="1" x14ac:dyDescent="0.45">
      <c r="A215" s="76" t="s">
        <v>57</v>
      </c>
      <c r="B215" s="458"/>
      <c r="C215" s="170"/>
      <c r="D215" s="459"/>
      <c r="E215" s="459"/>
      <c r="F215" s="459"/>
      <c r="G215" s="459"/>
      <c r="H215" s="84" t="s">
        <v>25</v>
      </c>
      <c r="J215" s="171"/>
      <c r="K215" s="170"/>
      <c r="L215" s="171"/>
      <c r="M215" s="459"/>
    </row>
    <row r="216" spans="1:14" ht="26.25" customHeight="1" x14ac:dyDescent="0.45">
      <c r="A216" s="76" t="s">
        <v>58</v>
      </c>
      <c r="B216" s="458"/>
      <c r="C216" s="170"/>
      <c r="D216" s="459"/>
      <c r="E216" s="459"/>
      <c r="F216" s="459"/>
      <c r="G216" s="459"/>
      <c r="H216" s="84" t="s">
        <v>25</v>
      </c>
      <c r="J216" s="171"/>
      <c r="K216" s="170"/>
      <c r="L216" s="171"/>
      <c r="M216" s="459"/>
    </row>
    <row r="217" spans="1:14" ht="26.25" customHeight="1" x14ac:dyDescent="0.45">
      <c r="A217" s="76" t="s">
        <v>270</v>
      </c>
      <c r="B217" s="458"/>
      <c r="C217" s="170"/>
      <c r="D217" s="459"/>
      <c r="E217" s="459"/>
      <c r="F217" s="459"/>
      <c r="G217" s="459"/>
      <c r="H217" s="84" t="s">
        <v>271</v>
      </c>
      <c r="J217" s="171"/>
      <c r="K217" s="170"/>
      <c r="L217" s="171"/>
      <c r="M217" s="459"/>
    </row>
    <row r="218" spans="1:14" ht="26.25" customHeight="1" x14ac:dyDescent="0.45">
      <c r="A218" s="76" t="s">
        <v>272</v>
      </c>
      <c r="B218" s="458"/>
      <c r="C218" s="170"/>
      <c r="D218" s="459"/>
      <c r="E218" s="459"/>
      <c r="F218" s="459"/>
      <c r="G218" s="459"/>
      <c r="H218" s="84" t="s">
        <v>366</v>
      </c>
      <c r="J218" s="171"/>
      <c r="K218" s="170"/>
      <c r="L218" s="171"/>
      <c r="M218" s="459"/>
    </row>
    <row r="219" spans="1:14" ht="26.25" customHeight="1" x14ac:dyDescent="0.45">
      <c r="A219" s="76" t="s">
        <v>575</v>
      </c>
      <c r="C219" s="77"/>
      <c r="D219" s="77"/>
      <c r="E219" s="77"/>
      <c r="F219" s="77"/>
      <c r="G219" s="77"/>
      <c r="H219" s="84" t="s">
        <v>366</v>
      </c>
      <c r="I219" s="459"/>
      <c r="J219" s="111"/>
      <c r="K219" s="77"/>
      <c r="L219" s="77"/>
      <c r="M219" s="77"/>
      <c r="N219" s="77"/>
    </row>
    <row r="220" spans="1:14" ht="26.25" customHeight="1" x14ac:dyDescent="0.45">
      <c r="A220" s="76" t="s">
        <v>576</v>
      </c>
      <c r="B220" s="458"/>
      <c r="C220" s="170"/>
      <c r="D220" s="459"/>
      <c r="E220" s="459"/>
      <c r="F220" s="459"/>
      <c r="G220" s="459"/>
      <c r="H220" s="84" t="s">
        <v>267</v>
      </c>
      <c r="I220" s="459"/>
      <c r="J220" s="171"/>
      <c r="K220" s="170"/>
      <c r="L220" s="170"/>
      <c r="M220" s="170"/>
    </row>
    <row r="221" spans="1:14" ht="26.25" customHeight="1" x14ac:dyDescent="0.45">
      <c r="A221" s="76"/>
      <c r="B221" s="458"/>
      <c r="C221" s="170"/>
      <c r="D221" s="459"/>
      <c r="E221" s="459"/>
      <c r="F221" s="459"/>
      <c r="G221" s="459"/>
      <c r="H221" s="103" t="s">
        <v>269</v>
      </c>
      <c r="I221" s="459"/>
      <c r="J221" s="171"/>
      <c r="K221" s="170"/>
      <c r="L221" s="170"/>
      <c r="M221" s="170"/>
    </row>
    <row r="222" spans="1:14" ht="26.25" customHeight="1" x14ac:dyDescent="0.45">
      <c r="A222" s="76" t="s">
        <v>577</v>
      </c>
      <c r="C222" s="77"/>
      <c r="D222" s="77"/>
      <c r="E222" s="77"/>
      <c r="F222" s="77"/>
      <c r="G222" s="77"/>
      <c r="H222" s="84" t="s">
        <v>578</v>
      </c>
      <c r="I222" s="459"/>
      <c r="J222" s="111"/>
      <c r="K222" s="77"/>
      <c r="L222" s="77"/>
      <c r="M222" s="77"/>
      <c r="N222" s="77"/>
    </row>
    <row r="223" spans="1:14" ht="26.25" customHeight="1" x14ac:dyDescent="0.45">
      <c r="A223" s="76"/>
      <c r="B223" s="93" t="s">
        <v>416</v>
      </c>
      <c r="C223" s="77"/>
      <c r="D223" s="77"/>
      <c r="E223" s="77"/>
      <c r="F223" s="77"/>
      <c r="G223" s="77"/>
      <c r="H223" s="84" t="s">
        <v>417</v>
      </c>
      <c r="I223" s="459"/>
      <c r="J223" s="111"/>
      <c r="K223" s="77"/>
      <c r="L223" s="77"/>
      <c r="M223" s="77"/>
      <c r="N223" s="77"/>
    </row>
    <row r="224" spans="1:14" ht="26.25" customHeight="1" x14ac:dyDescent="0.45">
      <c r="A224" s="76"/>
      <c r="C224" s="77"/>
      <c r="D224" s="77"/>
      <c r="E224" s="77"/>
      <c r="F224" s="77"/>
      <c r="G224" s="77"/>
      <c r="H224" s="84"/>
      <c r="I224" s="459"/>
      <c r="J224" s="111"/>
      <c r="K224" s="77"/>
      <c r="L224" s="77"/>
      <c r="M224" s="77"/>
      <c r="N224" s="77"/>
    </row>
    <row r="225" spans="1:14" ht="26.25" customHeight="1" x14ac:dyDescent="0.45">
      <c r="A225" s="76"/>
      <c r="C225" s="77"/>
      <c r="D225" s="77"/>
      <c r="E225" s="77"/>
      <c r="F225" s="77"/>
      <c r="G225" s="77"/>
      <c r="H225" s="84"/>
      <c r="I225" s="459"/>
      <c r="J225" s="111"/>
      <c r="K225" s="77"/>
      <c r="L225" s="77"/>
      <c r="M225" s="77"/>
      <c r="N225" s="77"/>
    </row>
    <row r="226" spans="1:14" ht="26.25" customHeight="1" x14ac:dyDescent="0.45">
      <c r="A226" s="604"/>
      <c r="B226" s="475" t="s">
        <v>284</v>
      </c>
      <c r="D226" s="195"/>
      <c r="E226" s="195"/>
      <c r="F226" s="476"/>
      <c r="G226" s="476"/>
      <c r="I226" s="604"/>
      <c r="J226" s="604"/>
      <c r="K226" s="604"/>
      <c r="L226" s="604"/>
      <c r="M226" s="604"/>
      <c r="N226" s="604"/>
    </row>
    <row r="227" spans="1:14" ht="26.25" customHeight="1" x14ac:dyDescent="0.45">
      <c r="B227" s="475" t="s">
        <v>408</v>
      </c>
      <c r="D227" s="195"/>
      <c r="E227" s="195"/>
      <c r="F227" s="476"/>
      <c r="G227" s="476"/>
      <c r="I227" s="604"/>
      <c r="J227" s="604"/>
      <c r="K227" s="604"/>
      <c r="L227" s="604"/>
      <c r="M227" s="604"/>
      <c r="N227" s="604"/>
    </row>
    <row r="228" spans="1:14" ht="26.25" customHeight="1" x14ac:dyDescent="0.45">
      <c r="A228" s="458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</row>
    <row r="229" spans="1:14" ht="25.15" customHeight="1" x14ac:dyDescent="0.45">
      <c r="A229" s="8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</row>
    <row r="230" spans="1:14" ht="25.15" customHeight="1" x14ac:dyDescent="0.45">
      <c r="A230" s="8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</row>
    <row r="231" spans="1:14" ht="25.15" customHeight="1" x14ac:dyDescent="0.45">
      <c r="A231" s="8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</row>
    <row r="232" spans="1:14" ht="25.15" customHeight="1" x14ac:dyDescent="0.45">
      <c r="A232" s="8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</row>
    <row r="233" spans="1:14" ht="25.15" customHeight="1" x14ac:dyDescent="0.45">
      <c r="A233" s="8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</row>
    <row r="234" spans="1:14" ht="25.15" customHeight="1" x14ac:dyDescent="0.45">
      <c r="A234" s="8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</row>
    <row r="235" spans="1:14" ht="25.15" customHeight="1" x14ac:dyDescent="0.45">
      <c r="A235" s="8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</row>
    <row r="236" spans="1:14" ht="25.15" customHeight="1" x14ac:dyDescent="0.45">
      <c r="A236" s="8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</row>
    <row r="237" spans="1:14" ht="25.15" customHeight="1" x14ac:dyDescent="0.45">
      <c r="A237" s="8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</row>
    <row r="238" spans="1:14" ht="25.15" customHeight="1" x14ac:dyDescent="0.45">
      <c r="A238" s="8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</row>
    <row r="239" spans="1:14" ht="25.15" customHeight="1" x14ac:dyDescent="0.45">
      <c r="A239" s="8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</row>
    <row r="240" spans="1:14" ht="25.15" customHeight="1" x14ac:dyDescent="0.45">
      <c r="A240" s="8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</row>
    <row r="241" spans="1:14" ht="25.15" customHeight="1" x14ac:dyDescent="0.45">
      <c r="A241" s="8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</row>
    <row r="242" spans="1:14" ht="25.15" customHeight="1" x14ac:dyDescent="0.45">
      <c r="A242" s="8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</row>
    <row r="243" spans="1:14" ht="25.15" customHeight="1" x14ac:dyDescent="0.45">
      <c r="A243" s="76"/>
    </row>
  </sheetData>
  <mergeCells count="5">
    <mergeCell ref="A33:N33"/>
    <mergeCell ref="A64:N64"/>
    <mergeCell ref="B214:E214"/>
    <mergeCell ref="H214:N214"/>
    <mergeCell ref="A1:N1"/>
  </mergeCells>
  <pageMargins left="0.9055118110236221" right="0.23622047244094491" top="0.6692913385826772" bottom="0.59055118110236227" header="0.43307086614173229" footer="0.43307086614173229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tabSelected="1" topLeftCell="A139" zoomScaleNormal="100" zoomScaleSheetLayoutView="100" workbookViewId="0">
      <selection activeCell="H141" sqref="H141"/>
    </sheetView>
  </sheetViews>
  <sheetFormatPr defaultColWidth="9.140625" defaultRowHeight="25.15" customHeight="1" x14ac:dyDescent="0.45"/>
  <cols>
    <col min="1" max="1" width="8.42578125" style="93" customWidth="1"/>
    <col min="2" max="3" width="9.140625" style="93" customWidth="1"/>
    <col min="4" max="4" width="10.42578125" style="93" customWidth="1"/>
    <col min="5" max="5" width="1.28515625" style="93" customWidth="1"/>
    <col min="6" max="6" width="15.42578125" style="93" customWidth="1"/>
    <col min="7" max="7" width="1.28515625" style="93" customWidth="1"/>
    <col min="8" max="8" width="15.42578125" style="93" customWidth="1"/>
    <col min="9" max="9" width="1.28515625" style="93" customWidth="1"/>
    <col min="10" max="10" width="15.42578125" style="93" customWidth="1"/>
    <col min="11" max="11" width="1.28515625" style="93" customWidth="1"/>
    <col min="12" max="12" width="15.42578125" style="93" customWidth="1"/>
    <col min="13" max="13" width="2.140625" style="93" customWidth="1"/>
    <col min="14" max="16384" width="9.140625" style="93"/>
  </cols>
  <sheetData>
    <row r="1" spans="1:14" ht="24" customHeight="1" x14ac:dyDescent="0.45">
      <c r="A1" s="782" t="s">
        <v>347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</row>
    <row r="2" spans="1:14" ht="24" customHeight="1" x14ac:dyDescent="0.45">
      <c r="A2" s="604"/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</row>
    <row r="3" spans="1:14" ht="24" customHeight="1" x14ac:dyDescent="0.45">
      <c r="A3" s="93" t="s">
        <v>737</v>
      </c>
    </row>
    <row r="4" spans="1:14" ht="24" customHeight="1" x14ac:dyDescent="0.45">
      <c r="A4" s="175" t="s">
        <v>324</v>
      </c>
      <c r="B4" s="458"/>
      <c r="C4" s="170"/>
      <c r="D4" s="459"/>
      <c r="E4" s="459"/>
      <c r="F4" s="459"/>
      <c r="G4" s="459"/>
      <c r="H4" s="459"/>
      <c r="I4" s="171"/>
      <c r="J4" s="170"/>
      <c r="K4" s="170"/>
      <c r="L4" s="170"/>
    </row>
    <row r="5" spans="1:14" ht="24" customHeight="1" x14ac:dyDescent="0.45">
      <c r="A5" s="175"/>
      <c r="B5" s="792" t="s">
        <v>55</v>
      </c>
      <c r="C5" s="792"/>
      <c r="D5" s="792"/>
      <c r="E5" s="459"/>
      <c r="F5" s="178"/>
      <c r="G5" s="607" t="s">
        <v>59</v>
      </c>
      <c r="H5" s="607"/>
      <c r="I5" s="171"/>
      <c r="J5" s="185"/>
      <c r="K5" s="186" t="s">
        <v>60</v>
      </c>
      <c r="L5" s="185"/>
    </row>
    <row r="6" spans="1:14" ht="24" customHeight="1" x14ac:dyDescent="0.45">
      <c r="A6" s="175"/>
      <c r="B6" s="458" t="s">
        <v>61</v>
      </c>
      <c r="C6" s="170"/>
      <c r="D6" s="459"/>
      <c r="E6" s="459"/>
      <c r="F6" s="459" t="s">
        <v>63</v>
      </c>
      <c r="G6" s="459"/>
      <c r="H6" s="459"/>
      <c r="I6" s="171"/>
      <c r="J6" s="187" t="s">
        <v>354</v>
      </c>
      <c r="K6" s="170"/>
      <c r="L6" s="170"/>
    </row>
    <row r="7" spans="1:14" ht="24" customHeight="1" x14ac:dyDescent="0.45">
      <c r="A7" s="175"/>
      <c r="B7" s="458" t="s">
        <v>62</v>
      </c>
      <c r="C7" s="170"/>
      <c r="D7" s="459"/>
      <c r="E7" s="459"/>
      <c r="K7" s="170"/>
      <c r="L7" s="170"/>
    </row>
    <row r="8" spans="1:14" ht="24" customHeight="1" x14ac:dyDescent="0.45">
      <c r="A8" s="175"/>
      <c r="B8" s="458" t="s">
        <v>276</v>
      </c>
      <c r="C8" s="170"/>
      <c r="D8" s="459"/>
      <c r="E8" s="459"/>
      <c r="F8" s="459" t="s">
        <v>265</v>
      </c>
      <c r="G8" s="459"/>
      <c r="H8" s="459"/>
      <c r="I8" s="171"/>
      <c r="J8" s="187" t="s">
        <v>516</v>
      </c>
      <c r="K8" s="170"/>
      <c r="L8" s="170"/>
    </row>
    <row r="9" spans="1:14" ht="24" customHeight="1" x14ac:dyDescent="0.45">
      <c r="A9" s="175"/>
      <c r="B9" s="458" t="s">
        <v>273</v>
      </c>
      <c r="C9" s="170"/>
      <c r="D9" s="459"/>
      <c r="E9" s="459"/>
      <c r="F9" s="459" t="s">
        <v>367</v>
      </c>
      <c r="G9" s="459"/>
      <c r="H9" s="459"/>
      <c r="I9" s="171"/>
      <c r="J9" s="187" t="s">
        <v>348</v>
      </c>
      <c r="K9" s="170"/>
      <c r="L9" s="170"/>
    </row>
    <row r="10" spans="1:14" ht="24" customHeight="1" x14ac:dyDescent="0.45">
      <c r="A10" s="175"/>
      <c r="B10" s="458"/>
      <c r="C10" s="170"/>
      <c r="D10" s="459"/>
      <c r="E10" s="459"/>
      <c r="F10" s="459" t="s">
        <v>265</v>
      </c>
      <c r="G10" s="459"/>
      <c r="H10" s="459"/>
      <c r="I10" s="171"/>
      <c r="J10" s="187" t="s">
        <v>516</v>
      </c>
      <c r="K10" s="170"/>
      <c r="L10" s="170"/>
    </row>
    <row r="11" spans="1:14" ht="24" customHeight="1" x14ac:dyDescent="0.45">
      <c r="A11" s="175"/>
      <c r="B11" s="458" t="s">
        <v>262</v>
      </c>
      <c r="C11" s="170"/>
      <c r="D11" s="459"/>
      <c r="E11" s="459"/>
      <c r="F11" s="459" t="s">
        <v>265</v>
      </c>
      <c r="G11" s="459"/>
      <c r="H11" s="459"/>
      <c r="I11" s="171"/>
      <c r="J11" s="187" t="s">
        <v>263</v>
      </c>
      <c r="K11" s="170"/>
      <c r="L11" s="170"/>
    </row>
    <row r="12" spans="1:14" ht="24" customHeight="1" x14ac:dyDescent="0.45">
      <c r="A12" s="175"/>
      <c r="B12" s="294" t="s">
        <v>523</v>
      </c>
      <c r="D12" s="459"/>
      <c r="E12" s="459"/>
      <c r="F12" s="459" t="s">
        <v>512</v>
      </c>
      <c r="G12" s="459"/>
      <c r="H12" s="459"/>
      <c r="I12" s="171"/>
      <c r="J12" s="187" t="s">
        <v>524</v>
      </c>
      <c r="K12" s="170"/>
      <c r="L12" s="170"/>
      <c r="N12" s="76"/>
    </row>
    <row r="13" spans="1:14" ht="24" customHeight="1" x14ac:dyDescent="0.45">
      <c r="A13" s="175"/>
      <c r="B13" s="458" t="s">
        <v>268</v>
      </c>
      <c r="C13" s="170"/>
      <c r="D13" s="459"/>
      <c r="E13" s="459"/>
      <c r="F13" s="459" t="s">
        <v>265</v>
      </c>
      <c r="G13" s="459"/>
      <c r="H13" s="459"/>
      <c r="I13" s="171"/>
      <c r="J13" s="187" t="s">
        <v>368</v>
      </c>
      <c r="K13" s="170"/>
      <c r="L13" s="170"/>
    </row>
    <row r="14" spans="1:14" ht="24" customHeight="1" x14ac:dyDescent="0.45">
      <c r="A14" s="175"/>
      <c r="B14" s="458"/>
      <c r="C14" s="170"/>
      <c r="D14" s="459"/>
      <c r="E14" s="459"/>
      <c r="F14" s="459"/>
      <c r="G14" s="459"/>
      <c r="H14" s="459"/>
      <c r="I14" s="171"/>
      <c r="J14" s="187" t="s">
        <v>369</v>
      </c>
      <c r="K14" s="170"/>
      <c r="L14" s="170"/>
    </row>
    <row r="15" spans="1:14" ht="24" customHeight="1" x14ac:dyDescent="0.45">
      <c r="A15" s="175"/>
      <c r="B15" s="458"/>
      <c r="C15" s="170"/>
      <c r="D15" s="459"/>
      <c r="E15" s="459"/>
      <c r="F15" s="459"/>
      <c r="G15" s="459"/>
      <c r="H15" s="459"/>
      <c r="I15" s="171"/>
      <c r="J15" s="187" t="s">
        <v>1043</v>
      </c>
      <c r="K15" s="170"/>
      <c r="L15" s="170"/>
    </row>
    <row r="16" spans="1:14" ht="24" customHeight="1" x14ac:dyDescent="0.45">
      <c r="A16" s="175"/>
      <c r="B16" s="294" t="s">
        <v>418</v>
      </c>
      <c r="D16" s="459"/>
      <c r="E16" s="459"/>
      <c r="F16" s="459" t="s">
        <v>265</v>
      </c>
      <c r="G16" s="459"/>
      <c r="H16" s="459"/>
      <c r="I16" s="171"/>
      <c r="J16" s="187" t="s">
        <v>420</v>
      </c>
      <c r="K16" s="170"/>
      <c r="L16" s="170"/>
    </row>
    <row r="17" spans="1:12" ht="24" customHeight="1" x14ac:dyDescent="0.45">
      <c r="A17" s="175"/>
      <c r="B17" s="93" t="s">
        <v>419</v>
      </c>
      <c r="D17" s="459"/>
      <c r="E17" s="459"/>
      <c r="F17" s="459"/>
      <c r="G17" s="459"/>
      <c r="H17" s="459"/>
      <c r="I17" s="171"/>
      <c r="J17" s="187"/>
      <c r="K17" s="170"/>
      <c r="L17" s="170"/>
    </row>
    <row r="18" spans="1:12" ht="24" customHeight="1" x14ac:dyDescent="0.45">
      <c r="A18" s="175" t="s">
        <v>582</v>
      </c>
      <c r="B18" s="458"/>
      <c r="C18" s="170"/>
      <c r="D18" s="459"/>
      <c r="E18" s="459"/>
      <c r="F18" s="459"/>
      <c r="G18" s="459"/>
      <c r="H18" s="459"/>
      <c r="I18" s="171"/>
      <c r="J18" s="170"/>
      <c r="K18" s="170"/>
      <c r="L18" s="170"/>
    </row>
    <row r="19" spans="1:12" ht="24" customHeight="1" x14ac:dyDescent="0.45">
      <c r="C19" s="170"/>
      <c r="D19" s="459"/>
      <c r="E19" s="459"/>
      <c r="F19" s="1"/>
      <c r="G19" s="1"/>
      <c r="H19" s="1"/>
      <c r="I19" s="1"/>
      <c r="J19" s="1"/>
      <c r="K19" s="1"/>
      <c r="L19" s="177" t="s">
        <v>64</v>
      </c>
    </row>
    <row r="20" spans="1:12" ht="24" customHeight="1" x14ac:dyDescent="0.45">
      <c r="C20" s="170"/>
      <c r="D20" s="459"/>
      <c r="E20" s="459"/>
      <c r="F20" s="188"/>
      <c r="G20" s="607" t="s">
        <v>8</v>
      </c>
      <c r="H20" s="607"/>
      <c r="I20" s="459"/>
      <c r="J20" s="188"/>
      <c r="K20" s="607" t="s">
        <v>6</v>
      </c>
      <c r="L20" s="188"/>
    </row>
    <row r="21" spans="1:12" ht="24" customHeight="1" x14ac:dyDescent="0.45">
      <c r="A21" s="175"/>
      <c r="B21" s="458"/>
      <c r="C21" s="170"/>
      <c r="D21" s="459"/>
      <c r="E21" s="459"/>
      <c r="F21" s="181" t="s">
        <v>581</v>
      </c>
      <c r="G21" s="161"/>
      <c r="H21" s="181" t="s">
        <v>424</v>
      </c>
      <c r="I21" s="189"/>
      <c r="J21" s="181" t="s">
        <v>581</v>
      </c>
      <c r="K21" s="161"/>
      <c r="L21" s="181" t="s">
        <v>424</v>
      </c>
    </row>
    <row r="22" spans="1:12" ht="24" customHeight="1" x14ac:dyDescent="0.45">
      <c r="A22" s="166" t="s">
        <v>391</v>
      </c>
      <c r="B22" s="170"/>
      <c r="C22" s="144"/>
      <c r="D22" s="144"/>
      <c r="E22" s="144"/>
      <c r="F22" s="190"/>
      <c r="G22" s="144"/>
      <c r="H22" s="190"/>
      <c r="I22" s="190"/>
      <c r="J22" s="190"/>
      <c r="K22" s="144"/>
      <c r="L22" s="190"/>
    </row>
    <row r="23" spans="1:12" ht="24" customHeight="1" x14ac:dyDescent="0.45">
      <c r="A23" s="234" t="s">
        <v>450</v>
      </c>
      <c r="B23" s="170"/>
      <c r="C23" s="144"/>
      <c r="D23" s="144"/>
      <c r="E23" s="144"/>
      <c r="F23" s="190">
        <v>6975294.1200000001</v>
      </c>
      <c r="G23" s="144"/>
      <c r="H23" s="190">
        <v>9790125.3800000008</v>
      </c>
      <c r="I23" s="190"/>
      <c r="J23" s="190">
        <v>6975294.1200000001</v>
      </c>
      <c r="K23" s="144"/>
      <c r="L23" s="190">
        <v>9790125.3800000008</v>
      </c>
    </row>
    <row r="24" spans="1:12" ht="24" customHeight="1" x14ac:dyDescent="0.45">
      <c r="A24" s="166" t="s">
        <v>513</v>
      </c>
      <c r="B24" s="170"/>
      <c r="C24" s="144"/>
      <c r="D24" s="144"/>
      <c r="E24" s="144"/>
      <c r="F24" s="190"/>
      <c r="G24" s="144"/>
      <c r="H24" s="190"/>
      <c r="I24" s="190"/>
      <c r="J24" s="190"/>
      <c r="K24" s="144"/>
      <c r="L24" s="190"/>
    </row>
    <row r="25" spans="1:12" ht="24" customHeight="1" x14ac:dyDescent="0.45">
      <c r="A25" s="234" t="s">
        <v>449</v>
      </c>
      <c r="B25" s="170"/>
      <c r="C25" s="144"/>
      <c r="D25" s="144"/>
      <c r="E25" s="144"/>
      <c r="F25" s="190">
        <v>100000000</v>
      </c>
      <c r="G25" s="144"/>
      <c r="H25" s="190">
        <v>100000000</v>
      </c>
      <c r="I25" s="190"/>
      <c r="J25" s="190">
        <v>100000000</v>
      </c>
      <c r="K25" s="144"/>
      <c r="L25" s="190">
        <v>100000000</v>
      </c>
    </row>
    <row r="26" spans="1:12" ht="24" customHeight="1" x14ac:dyDescent="0.45">
      <c r="A26" s="234" t="s">
        <v>450</v>
      </c>
      <c r="B26" s="170"/>
      <c r="C26" s="144"/>
      <c r="D26" s="144"/>
      <c r="E26" s="144"/>
      <c r="F26" s="190">
        <v>109543491</v>
      </c>
      <c r="G26" s="144"/>
      <c r="H26" s="190">
        <v>109543491</v>
      </c>
      <c r="I26" s="190"/>
      <c r="J26" s="190">
        <v>0</v>
      </c>
      <c r="K26" s="144"/>
      <c r="L26" s="190">
        <v>0</v>
      </c>
    </row>
    <row r="27" spans="1:12" ht="24" customHeight="1" x14ac:dyDescent="0.45">
      <c r="A27" s="233" t="s">
        <v>451</v>
      </c>
      <c r="B27" s="170"/>
      <c r="C27" s="144"/>
      <c r="D27" s="144"/>
      <c r="E27" s="144"/>
      <c r="F27" s="190">
        <v>0</v>
      </c>
      <c r="G27" s="144"/>
      <c r="H27" s="190">
        <v>0</v>
      </c>
      <c r="I27" s="190"/>
      <c r="J27" s="190">
        <v>1000000000</v>
      </c>
      <c r="K27" s="144"/>
      <c r="L27" s="190">
        <v>963000000</v>
      </c>
    </row>
    <row r="28" spans="1:12" ht="24" customHeight="1" x14ac:dyDescent="0.45">
      <c r="A28" s="234"/>
      <c r="B28" s="235" t="s">
        <v>65</v>
      </c>
      <c r="C28" s="144"/>
      <c r="D28" s="144"/>
      <c r="E28" s="144"/>
      <c r="F28" s="200">
        <f>SUM(F25:F27)</f>
        <v>209543491</v>
      </c>
      <c r="G28" s="144"/>
      <c r="H28" s="200">
        <f>SUM(H25:H27)</f>
        <v>209543491</v>
      </c>
      <c r="I28" s="190"/>
      <c r="J28" s="200">
        <f>SUM(J25:J27)</f>
        <v>1100000000</v>
      </c>
      <c r="K28" s="144"/>
      <c r="L28" s="200">
        <f>SUM(L25:L27)</f>
        <v>1063000000</v>
      </c>
    </row>
    <row r="29" spans="1:12" ht="24" customHeight="1" x14ac:dyDescent="0.45">
      <c r="A29" s="166" t="s">
        <v>514</v>
      </c>
      <c r="B29" s="170"/>
      <c r="C29" s="144"/>
      <c r="D29" s="144"/>
      <c r="E29" s="144"/>
      <c r="F29" s="190"/>
      <c r="G29" s="144"/>
      <c r="H29" s="190"/>
      <c r="I29" s="190"/>
      <c r="J29" s="190"/>
      <c r="K29" s="144"/>
      <c r="L29" s="190"/>
    </row>
    <row r="30" spans="1:12" ht="24" customHeight="1" x14ac:dyDescent="0.45">
      <c r="A30" s="234" t="s">
        <v>453</v>
      </c>
      <c r="B30" s="170"/>
      <c r="C30" s="144"/>
      <c r="D30" s="144"/>
      <c r="E30" s="144"/>
      <c r="F30" s="190"/>
      <c r="G30" s="144"/>
      <c r="H30" s="190"/>
      <c r="I30" s="190"/>
      <c r="J30" s="190"/>
      <c r="K30" s="144"/>
      <c r="L30" s="190"/>
    </row>
    <row r="31" spans="1:12" ht="24" customHeight="1" x14ac:dyDescent="0.45">
      <c r="B31" s="170" t="s">
        <v>448</v>
      </c>
      <c r="C31" s="144"/>
      <c r="D31" s="144"/>
      <c r="E31" s="144"/>
      <c r="F31" s="190">
        <v>81407699.310000002</v>
      </c>
      <c r="G31" s="144"/>
      <c r="H31" s="190">
        <v>81407699.310000002</v>
      </c>
      <c r="I31" s="190"/>
      <c r="J31" s="190">
        <v>81407699.310000002</v>
      </c>
      <c r="K31" s="144"/>
      <c r="L31" s="190">
        <v>81407699.310000002</v>
      </c>
    </row>
    <row r="32" spans="1:12" ht="24" customHeight="1" x14ac:dyDescent="0.45">
      <c r="B32" s="170"/>
      <c r="C32" s="144"/>
      <c r="D32" s="144"/>
      <c r="E32" s="144"/>
      <c r="F32" s="190"/>
      <c r="G32" s="144"/>
      <c r="H32" s="190"/>
      <c r="I32" s="190"/>
      <c r="J32" s="190"/>
      <c r="K32" s="144"/>
      <c r="L32" s="190"/>
    </row>
    <row r="33" spans="1:12" ht="24" customHeight="1" x14ac:dyDescent="0.45">
      <c r="A33" s="193"/>
      <c r="B33" s="170"/>
      <c r="C33" s="144"/>
      <c r="D33" s="144"/>
      <c r="E33" s="144"/>
      <c r="F33" s="144"/>
      <c r="G33" s="176"/>
      <c r="H33" s="144"/>
      <c r="I33" s="190"/>
      <c r="J33" s="190"/>
      <c r="K33" s="144"/>
      <c r="L33" s="190"/>
    </row>
    <row r="34" spans="1:12" ht="24" customHeight="1" x14ac:dyDescent="0.45">
      <c r="A34" s="193"/>
      <c r="B34" s="170"/>
      <c r="C34" s="144"/>
      <c r="D34" s="144"/>
      <c r="E34" s="144"/>
      <c r="F34" s="144"/>
      <c r="G34" s="176"/>
      <c r="H34" s="144"/>
      <c r="I34" s="190"/>
      <c r="J34" s="190"/>
      <c r="K34" s="144"/>
      <c r="L34" s="190"/>
    </row>
    <row r="35" spans="1:12" ht="24" customHeight="1" x14ac:dyDescent="0.45">
      <c r="A35" s="458"/>
      <c r="C35" s="194" t="s">
        <v>284</v>
      </c>
      <c r="D35" s="195"/>
      <c r="E35" s="77"/>
      <c r="F35" s="77"/>
      <c r="G35" s="459"/>
      <c r="H35" s="171"/>
      <c r="I35" s="459"/>
      <c r="J35" s="171"/>
      <c r="K35" s="459"/>
      <c r="L35" s="171"/>
    </row>
    <row r="36" spans="1:12" ht="24" customHeight="1" x14ac:dyDescent="0.45">
      <c r="A36" s="458"/>
      <c r="C36" s="278" t="s">
        <v>285</v>
      </c>
      <c r="D36" s="195"/>
      <c r="E36" s="77"/>
      <c r="F36" s="77"/>
      <c r="G36" s="459"/>
      <c r="H36" s="171"/>
      <c r="I36" s="459"/>
      <c r="J36" s="171"/>
      <c r="K36" s="459"/>
      <c r="L36" s="171"/>
    </row>
    <row r="37" spans="1:12" ht="24" customHeight="1" x14ac:dyDescent="0.45">
      <c r="A37" s="458"/>
      <c r="C37" s="278"/>
      <c r="D37" s="195"/>
      <c r="E37" s="77"/>
      <c r="F37" s="77"/>
      <c r="G37" s="459"/>
      <c r="H37" s="171"/>
      <c r="I37" s="459"/>
      <c r="J37" s="171"/>
      <c r="K37" s="459"/>
      <c r="L37" s="171"/>
    </row>
    <row r="38" spans="1:12" ht="24.75" customHeight="1" x14ac:dyDescent="0.45">
      <c r="A38" s="782" t="s">
        <v>397</v>
      </c>
      <c r="B38" s="782"/>
      <c r="C38" s="782"/>
      <c r="D38" s="782"/>
      <c r="E38" s="782"/>
      <c r="F38" s="782"/>
      <c r="G38" s="782"/>
      <c r="H38" s="782"/>
      <c r="I38" s="782"/>
      <c r="J38" s="782"/>
      <c r="K38" s="782"/>
      <c r="L38" s="782"/>
    </row>
    <row r="39" spans="1:12" ht="24.75" customHeight="1" x14ac:dyDescent="0.45">
      <c r="A39" s="604"/>
      <c r="B39" s="604"/>
      <c r="C39" s="604"/>
      <c r="D39" s="604"/>
      <c r="E39" s="604"/>
      <c r="F39" s="604"/>
      <c r="G39" s="604"/>
      <c r="H39" s="604"/>
      <c r="I39" s="604"/>
      <c r="J39" s="604"/>
      <c r="K39" s="604"/>
      <c r="L39" s="604"/>
    </row>
    <row r="40" spans="1:12" ht="24.75" customHeight="1" x14ac:dyDescent="0.45">
      <c r="A40" s="93" t="s">
        <v>737</v>
      </c>
    </row>
    <row r="41" spans="1:12" ht="24.75" customHeight="1" x14ac:dyDescent="0.45">
      <c r="C41" s="170"/>
      <c r="D41" s="459"/>
      <c r="E41" s="459"/>
      <c r="F41" s="1"/>
      <c r="G41" s="1"/>
      <c r="H41" s="1"/>
      <c r="I41" s="1"/>
      <c r="J41" s="1"/>
      <c r="K41" s="1"/>
      <c r="L41" s="177" t="s">
        <v>64</v>
      </c>
    </row>
    <row r="42" spans="1:12" ht="24.75" customHeight="1" x14ac:dyDescent="0.45">
      <c r="C42" s="170"/>
      <c r="D42" s="459"/>
      <c r="E42" s="459"/>
      <c r="F42" s="188"/>
      <c r="G42" s="607" t="s">
        <v>8</v>
      </c>
      <c r="H42" s="607"/>
      <c r="I42" s="459"/>
      <c r="J42" s="188"/>
      <c r="K42" s="607" t="s">
        <v>6</v>
      </c>
      <c r="L42" s="188"/>
    </row>
    <row r="43" spans="1:12" ht="24.75" customHeight="1" x14ac:dyDescent="0.45">
      <c r="A43" s="175"/>
      <c r="B43" s="458"/>
      <c r="C43" s="170"/>
      <c r="D43" s="459"/>
      <c r="E43" s="459"/>
      <c r="F43" s="181" t="s">
        <v>581</v>
      </c>
      <c r="G43" s="161"/>
      <c r="H43" s="181" t="s">
        <v>424</v>
      </c>
      <c r="I43" s="189"/>
      <c r="J43" s="181" t="s">
        <v>581</v>
      </c>
      <c r="K43" s="161"/>
      <c r="L43" s="181" t="s">
        <v>424</v>
      </c>
    </row>
    <row r="44" spans="1:12" ht="24.75" customHeight="1" x14ac:dyDescent="0.45">
      <c r="A44" s="144" t="s">
        <v>385</v>
      </c>
      <c r="B44" s="170"/>
      <c r="C44" s="144"/>
      <c r="D44" s="144"/>
      <c r="E44" s="144"/>
      <c r="F44" s="190"/>
      <c r="G44" s="144"/>
      <c r="H44" s="190"/>
      <c r="I44" s="190"/>
      <c r="J44" s="190"/>
      <c r="K44" s="144"/>
      <c r="L44" s="190"/>
    </row>
    <row r="45" spans="1:12" ht="24.75" customHeight="1" x14ac:dyDescent="0.45">
      <c r="A45" s="234" t="s">
        <v>449</v>
      </c>
      <c r="B45" s="170"/>
      <c r="C45" s="144"/>
      <c r="D45" s="144"/>
      <c r="E45" s="144"/>
      <c r="F45" s="190">
        <v>953424.66</v>
      </c>
      <c r="G45" s="144"/>
      <c r="H45" s="190">
        <v>1006917.81</v>
      </c>
      <c r="I45" s="190"/>
      <c r="J45" s="190">
        <v>953424.66</v>
      </c>
      <c r="K45" s="144"/>
      <c r="L45" s="190">
        <v>1006917.81</v>
      </c>
    </row>
    <row r="46" spans="1:12" ht="24.75" customHeight="1" x14ac:dyDescent="0.45">
      <c r="A46" s="234" t="s">
        <v>450</v>
      </c>
      <c r="B46" s="170"/>
      <c r="C46" s="144"/>
      <c r="D46" s="144"/>
      <c r="E46" s="144"/>
      <c r="F46" s="190">
        <v>5901754.5899999999</v>
      </c>
      <c r="G46" s="144"/>
      <c r="H46" s="190">
        <v>4788678.38</v>
      </c>
      <c r="I46" s="190"/>
      <c r="J46" s="190">
        <v>0</v>
      </c>
      <c r="K46" s="144"/>
      <c r="L46" s="190">
        <v>0</v>
      </c>
    </row>
    <row r="47" spans="1:12" ht="24.75" customHeight="1" x14ac:dyDescent="0.45">
      <c r="A47" s="233" t="s">
        <v>451</v>
      </c>
      <c r="B47" s="170"/>
      <c r="C47" s="144"/>
      <c r="D47" s="144"/>
      <c r="E47" s="144"/>
      <c r="F47" s="190">
        <v>0</v>
      </c>
      <c r="G47" s="144"/>
      <c r="H47" s="190">
        <v>0</v>
      </c>
      <c r="I47" s="190"/>
      <c r="J47" s="190">
        <v>33132164.349999998</v>
      </c>
      <c r="K47" s="144"/>
      <c r="L47" s="190">
        <v>27820109.560000002</v>
      </c>
    </row>
    <row r="48" spans="1:12" ht="24.75" customHeight="1" x14ac:dyDescent="0.45">
      <c r="A48" s="234" t="s">
        <v>464</v>
      </c>
      <c r="B48" s="170"/>
      <c r="C48" s="144"/>
      <c r="D48" s="144"/>
      <c r="E48" s="144"/>
      <c r="F48" s="190"/>
      <c r="G48" s="144"/>
      <c r="H48" s="190"/>
      <c r="I48" s="190"/>
      <c r="J48" s="190"/>
      <c r="K48" s="144"/>
      <c r="L48" s="190"/>
    </row>
    <row r="49" spans="1:12" ht="24.75" customHeight="1" x14ac:dyDescent="0.45">
      <c r="B49" s="170" t="s">
        <v>448</v>
      </c>
      <c r="C49" s="144"/>
      <c r="D49" s="144"/>
      <c r="E49" s="144"/>
      <c r="F49" s="190">
        <v>6085423.0599999996</v>
      </c>
      <c r="G49" s="144"/>
      <c r="H49" s="190">
        <v>4867653.0999999996</v>
      </c>
      <c r="I49" s="190"/>
      <c r="J49" s="190">
        <v>6085423.0599999996</v>
      </c>
      <c r="K49" s="144"/>
      <c r="L49" s="190">
        <v>4867653.0999999996</v>
      </c>
    </row>
    <row r="50" spans="1:12" ht="24.75" customHeight="1" x14ac:dyDescent="0.45">
      <c r="A50" s="234"/>
      <c r="B50" s="235" t="s">
        <v>65</v>
      </c>
      <c r="C50" s="144"/>
      <c r="D50" s="144"/>
      <c r="E50" s="144"/>
      <c r="F50" s="200">
        <f>SUM(F45:F49)</f>
        <v>12940602.309999999</v>
      </c>
      <c r="G50" s="144"/>
      <c r="H50" s="200">
        <f>SUM(H45:H49)</f>
        <v>10663249.289999999</v>
      </c>
      <c r="I50" s="190"/>
      <c r="J50" s="200">
        <f>SUM(J45:J49)</f>
        <v>40171012.07</v>
      </c>
      <c r="K50" s="144"/>
      <c r="L50" s="200">
        <f>SUM(L45:L49)</f>
        <v>33694680.469999999</v>
      </c>
    </row>
    <row r="51" spans="1:12" ht="24.75" customHeight="1" x14ac:dyDescent="0.45">
      <c r="A51" s="144" t="s">
        <v>392</v>
      </c>
      <c r="B51" s="170"/>
      <c r="C51" s="144"/>
      <c r="D51" s="144"/>
      <c r="E51" s="144"/>
      <c r="F51" s="190"/>
      <c r="G51" s="144"/>
      <c r="H51" s="190"/>
      <c r="I51" s="190"/>
      <c r="J51" s="190"/>
      <c r="K51" s="144"/>
      <c r="L51" s="190"/>
    </row>
    <row r="52" spans="1:12" ht="24.75" customHeight="1" x14ac:dyDescent="0.45">
      <c r="A52" s="234" t="s">
        <v>425</v>
      </c>
      <c r="B52" s="170"/>
      <c r="C52" s="144"/>
      <c r="D52" s="144"/>
      <c r="E52" s="144"/>
      <c r="F52" s="190">
        <v>0</v>
      </c>
      <c r="G52" s="144"/>
      <c r="H52" s="190">
        <v>0</v>
      </c>
      <c r="I52" s="190"/>
      <c r="J52" s="190">
        <v>33927262.600000001</v>
      </c>
      <c r="K52" s="144"/>
      <c r="L52" s="190">
        <v>9974874.6600000001</v>
      </c>
    </row>
    <row r="53" spans="1:12" ht="24.75" customHeight="1" x14ac:dyDescent="0.45">
      <c r="A53" s="166" t="s">
        <v>393</v>
      </c>
      <c r="B53" s="170"/>
      <c r="C53" s="144"/>
      <c r="D53" s="144"/>
      <c r="E53" s="144"/>
      <c r="F53" s="190"/>
      <c r="G53" s="144"/>
      <c r="H53" s="190"/>
      <c r="I53" s="190"/>
      <c r="J53" s="190"/>
      <c r="K53" s="144"/>
      <c r="L53" s="190"/>
    </row>
    <row r="54" spans="1:12" ht="24.75" customHeight="1" x14ac:dyDescent="0.45">
      <c r="A54" s="234" t="s">
        <v>454</v>
      </c>
      <c r="B54" s="170"/>
      <c r="C54" s="144"/>
      <c r="D54" s="144"/>
      <c r="E54" s="144"/>
      <c r="F54" s="190">
        <v>0</v>
      </c>
      <c r="G54" s="144"/>
      <c r="H54" s="190">
        <v>0</v>
      </c>
      <c r="I54" s="190"/>
      <c r="J54" s="190">
        <v>2390.2399999999998</v>
      </c>
      <c r="K54" s="144"/>
      <c r="L54" s="190">
        <v>2549.06</v>
      </c>
    </row>
    <row r="55" spans="1:12" ht="24.75" customHeight="1" x14ac:dyDescent="0.45">
      <c r="A55" s="233" t="s">
        <v>466</v>
      </c>
      <c r="B55" s="170"/>
      <c r="C55" s="144"/>
      <c r="D55" s="144"/>
      <c r="E55" s="144"/>
      <c r="F55" s="190">
        <v>0</v>
      </c>
      <c r="G55" s="144"/>
      <c r="H55" s="190">
        <v>14980</v>
      </c>
      <c r="I55" s="190"/>
      <c r="J55" s="190">
        <v>0</v>
      </c>
      <c r="K55" s="144"/>
      <c r="L55" s="190">
        <v>14980</v>
      </c>
    </row>
    <row r="56" spans="1:12" ht="24.75" customHeight="1" x14ac:dyDescent="0.45">
      <c r="A56" s="234" t="s">
        <v>426</v>
      </c>
      <c r="B56" s="304"/>
      <c r="C56" s="144"/>
      <c r="D56" s="144"/>
      <c r="E56" s="144"/>
      <c r="F56" s="190">
        <v>0</v>
      </c>
      <c r="G56" s="144"/>
      <c r="H56" s="190">
        <v>34105.910000000003</v>
      </c>
      <c r="I56" s="190"/>
      <c r="J56" s="190">
        <v>0</v>
      </c>
      <c r="K56" s="144"/>
      <c r="L56" s="190">
        <v>34105.910000000003</v>
      </c>
    </row>
    <row r="57" spans="1:12" ht="24.75" customHeight="1" x14ac:dyDescent="0.45">
      <c r="A57" s="191"/>
      <c r="B57" s="235" t="s">
        <v>65</v>
      </c>
      <c r="C57" s="144"/>
      <c r="D57" s="144"/>
      <c r="E57" s="144"/>
      <c r="F57" s="192">
        <f>SUM(F54:F56)</f>
        <v>0</v>
      </c>
      <c r="G57" s="144"/>
      <c r="H57" s="192">
        <f>SUM(H54:H56)</f>
        <v>49085.91</v>
      </c>
      <c r="I57" s="190"/>
      <c r="J57" s="192">
        <f>SUM(J54:J56)</f>
        <v>2390.2399999999998</v>
      </c>
      <c r="K57" s="144"/>
      <c r="L57" s="192">
        <f>SUM(L54:L56)</f>
        <v>51634.97</v>
      </c>
    </row>
    <row r="58" spans="1:12" ht="24.75" customHeight="1" x14ac:dyDescent="0.45">
      <c r="A58" s="166" t="s">
        <v>394</v>
      </c>
      <c r="B58" s="170"/>
      <c r="C58" s="144"/>
      <c r="D58" s="144"/>
      <c r="E58" s="144"/>
      <c r="F58" s="190"/>
      <c r="G58" s="144"/>
      <c r="H58" s="190"/>
      <c r="I58" s="190"/>
      <c r="J58" s="190"/>
      <c r="K58" s="144"/>
      <c r="L58" s="190"/>
    </row>
    <row r="59" spans="1:12" ht="24.75" customHeight="1" x14ac:dyDescent="0.45">
      <c r="A59" s="234" t="s">
        <v>425</v>
      </c>
      <c r="B59" s="304"/>
      <c r="C59" s="144"/>
      <c r="D59" s="144"/>
      <c r="E59" s="144"/>
      <c r="F59" s="190">
        <v>0</v>
      </c>
      <c r="G59" s="144"/>
      <c r="H59" s="190">
        <v>0</v>
      </c>
      <c r="I59" s="190"/>
      <c r="J59" s="190">
        <v>565927.65</v>
      </c>
      <c r="K59" s="144"/>
      <c r="L59" s="190">
        <v>565927.65</v>
      </c>
    </row>
    <row r="60" spans="1:12" ht="24.75" customHeight="1" x14ac:dyDescent="0.45">
      <c r="A60" s="234" t="s">
        <v>426</v>
      </c>
      <c r="B60" s="304"/>
      <c r="C60" s="144"/>
      <c r="D60" s="144"/>
      <c r="E60" s="144"/>
      <c r="F60" s="190">
        <v>17196261.68</v>
      </c>
      <c r="G60" s="144"/>
      <c r="H60" s="190">
        <v>17196261.68</v>
      </c>
      <c r="I60" s="190"/>
      <c r="J60" s="190">
        <v>17196261.68</v>
      </c>
      <c r="K60" s="144"/>
      <c r="L60" s="190">
        <v>17196261.68</v>
      </c>
    </row>
    <row r="61" spans="1:12" ht="24.75" customHeight="1" x14ac:dyDescent="0.45">
      <c r="A61" s="234"/>
      <c r="B61" s="306" t="s">
        <v>65</v>
      </c>
      <c r="C61" s="144"/>
      <c r="D61" s="144"/>
      <c r="E61" s="144"/>
      <c r="F61" s="192">
        <f>SUM(F59:F60)</f>
        <v>17196261.68</v>
      </c>
      <c r="G61" s="307"/>
      <c r="H61" s="192">
        <f>SUM(H59:H60)</f>
        <v>17196261.68</v>
      </c>
      <c r="I61" s="144"/>
      <c r="J61" s="192">
        <f>SUM(J59:J60)</f>
        <v>17762189.329999998</v>
      </c>
      <c r="K61" s="190"/>
      <c r="L61" s="192">
        <f>SUM(L59:L60)</f>
        <v>17762189.329999998</v>
      </c>
    </row>
    <row r="62" spans="1:12" ht="24.75" customHeight="1" x14ac:dyDescent="0.45">
      <c r="A62" s="144" t="s">
        <v>395</v>
      </c>
      <c r="B62" s="144"/>
      <c r="C62" s="144"/>
      <c r="D62" s="144"/>
      <c r="E62" s="144"/>
      <c r="F62" s="144"/>
      <c r="G62" s="176"/>
      <c r="H62" s="144"/>
      <c r="I62" s="190"/>
      <c r="J62" s="190"/>
      <c r="K62" s="144"/>
      <c r="L62" s="190"/>
    </row>
    <row r="63" spans="1:12" ht="24.75" customHeight="1" x14ac:dyDescent="0.45">
      <c r="A63" s="233" t="s">
        <v>455</v>
      </c>
      <c r="B63" s="170"/>
      <c r="C63" s="144"/>
      <c r="D63" s="144"/>
      <c r="E63" s="144"/>
      <c r="F63" s="144"/>
      <c r="G63" s="176"/>
      <c r="I63" s="190"/>
      <c r="J63" s="190"/>
      <c r="K63" s="144"/>
    </row>
    <row r="64" spans="1:12" ht="24.75" customHeight="1" x14ac:dyDescent="0.45">
      <c r="A64" s="233"/>
      <c r="B64" s="170" t="s">
        <v>456</v>
      </c>
      <c r="C64" s="144"/>
      <c r="D64" s="144"/>
      <c r="E64" s="144"/>
      <c r="F64" s="144">
        <v>0</v>
      </c>
      <c r="G64" s="176"/>
      <c r="H64" s="144">
        <v>0</v>
      </c>
      <c r="I64" s="190"/>
      <c r="J64" s="190">
        <v>236885.38</v>
      </c>
      <c r="K64" s="144"/>
      <c r="L64" s="190">
        <v>3523673.28</v>
      </c>
    </row>
    <row r="65" spans="1:12" ht="24.75" customHeight="1" x14ac:dyDescent="0.45">
      <c r="A65" s="144" t="s">
        <v>128</v>
      </c>
      <c r="B65" s="170"/>
      <c r="C65" s="144"/>
      <c r="D65" s="144"/>
      <c r="E65" s="144"/>
      <c r="F65" s="144"/>
      <c r="G65" s="176"/>
      <c r="H65" s="144"/>
      <c r="I65" s="190"/>
      <c r="J65" s="190"/>
      <c r="K65" s="144"/>
      <c r="L65" s="190"/>
    </row>
    <row r="66" spans="1:12" ht="24.75" customHeight="1" x14ac:dyDescent="0.45">
      <c r="A66" s="233" t="s">
        <v>457</v>
      </c>
      <c r="B66" s="170"/>
      <c r="C66" s="144"/>
      <c r="D66" s="144"/>
      <c r="E66" s="144"/>
      <c r="F66" s="190"/>
      <c r="G66" s="144"/>
      <c r="I66" s="190"/>
      <c r="J66" s="190"/>
      <c r="K66" s="144"/>
    </row>
    <row r="67" spans="1:12" ht="24.75" customHeight="1" x14ac:dyDescent="0.45">
      <c r="A67" s="233"/>
      <c r="B67" s="170" t="s">
        <v>456</v>
      </c>
      <c r="C67" s="144"/>
      <c r="D67" s="144"/>
      <c r="E67" s="144"/>
      <c r="F67" s="190">
        <v>0</v>
      </c>
      <c r="G67" s="144"/>
      <c r="H67" s="190">
        <v>0</v>
      </c>
      <c r="I67" s="190"/>
      <c r="J67" s="190">
        <v>5608228.9199999999</v>
      </c>
      <c r="K67" s="144"/>
      <c r="L67" s="190">
        <v>10403917.25</v>
      </c>
    </row>
    <row r="68" spans="1:12" ht="24.75" customHeight="1" x14ac:dyDescent="0.45">
      <c r="A68" s="175"/>
      <c r="B68" s="458"/>
      <c r="C68" s="170"/>
      <c r="D68" s="459"/>
      <c r="E68" s="459"/>
      <c r="F68" s="459"/>
      <c r="G68" s="459"/>
      <c r="H68" s="459"/>
      <c r="I68" s="171"/>
      <c r="J68" s="170"/>
      <c r="K68" s="170"/>
      <c r="L68" s="177"/>
    </row>
    <row r="69" spans="1:12" ht="24.75" customHeight="1" x14ac:dyDescent="0.45">
      <c r="A69" s="175"/>
      <c r="B69" s="458"/>
      <c r="C69" s="170"/>
      <c r="D69" s="459"/>
      <c r="E69" s="459"/>
      <c r="F69" s="459"/>
      <c r="G69" s="459"/>
      <c r="H69" s="459"/>
      <c r="I69" s="171"/>
      <c r="J69" s="170"/>
      <c r="K69" s="170"/>
      <c r="L69" s="177"/>
    </row>
    <row r="70" spans="1:12" ht="24.75" customHeight="1" x14ac:dyDescent="0.45">
      <c r="A70" s="458"/>
      <c r="C70" s="194" t="s">
        <v>284</v>
      </c>
      <c r="D70" s="195"/>
      <c r="E70" s="77"/>
      <c r="F70" s="77"/>
      <c r="G70" s="459"/>
      <c r="H70" s="171"/>
      <c r="I70" s="459"/>
      <c r="J70" s="171"/>
      <c r="K70" s="459"/>
      <c r="L70" s="171"/>
    </row>
    <row r="71" spans="1:12" ht="24.75" customHeight="1" x14ac:dyDescent="0.45">
      <c r="A71" s="458"/>
      <c r="C71" s="278" t="s">
        <v>285</v>
      </c>
      <c r="D71" s="195"/>
      <c r="E71" s="77"/>
      <c r="F71" s="77"/>
      <c r="G71" s="459"/>
      <c r="H71" s="171"/>
      <c r="I71" s="459"/>
      <c r="J71" s="171"/>
      <c r="K71" s="459"/>
      <c r="L71" s="171"/>
    </row>
    <row r="72" spans="1:12" ht="24.75" customHeight="1" x14ac:dyDescent="0.45">
      <c r="A72" s="458"/>
      <c r="C72" s="278"/>
      <c r="D72" s="195"/>
      <c r="E72" s="77"/>
      <c r="F72" s="77"/>
      <c r="G72" s="459"/>
      <c r="H72" s="171"/>
      <c r="I72" s="459"/>
      <c r="J72" s="171"/>
      <c r="K72" s="459"/>
      <c r="L72" s="171"/>
    </row>
    <row r="73" spans="1:12" ht="27.75" customHeight="1" x14ac:dyDescent="0.45">
      <c r="A73" s="782" t="s">
        <v>531</v>
      </c>
      <c r="B73" s="782"/>
      <c r="C73" s="782"/>
      <c r="D73" s="782"/>
      <c r="E73" s="782"/>
      <c r="F73" s="782"/>
      <c r="G73" s="782"/>
      <c r="H73" s="782"/>
      <c r="I73" s="782"/>
      <c r="J73" s="782"/>
      <c r="K73" s="782"/>
      <c r="L73" s="782"/>
    </row>
    <row r="74" spans="1:12" ht="27.75" customHeight="1" x14ac:dyDescent="0.45">
      <c r="A74" s="604"/>
      <c r="B74" s="604"/>
      <c r="C74" s="604"/>
      <c r="D74" s="604"/>
      <c r="E74" s="604"/>
      <c r="F74" s="604"/>
      <c r="G74" s="604"/>
      <c r="H74" s="604"/>
      <c r="I74" s="604"/>
      <c r="J74" s="604"/>
      <c r="K74" s="604"/>
      <c r="L74" s="604"/>
    </row>
    <row r="75" spans="1:12" ht="27.75" customHeight="1" x14ac:dyDescent="0.45">
      <c r="A75" s="93" t="s">
        <v>737</v>
      </c>
    </row>
    <row r="76" spans="1:12" ht="27.75" customHeight="1" x14ac:dyDescent="0.45">
      <c r="F76" s="1"/>
      <c r="G76" s="1"/>
      <c r="H76" s="1"/>
      <c r="I76" s="1"/>
      <c r="J76" s="1"/>
      <c r="K76" s="1"/>
      <c r="L76" s="177" t="s">
        <v>64</v>
      </c>
    </row>
    <row r="77" spans="1:12" ht="27.75" customHeight="1" x14ac:dyDescent="0.45">
      <c r="F77" s="188"/>
      <c r="G77" s="607" t="s">
        <v>8</v>
      </c>
      <c r="H77" s="607"/>
      <c r="I77" s="459"/>
      <c r="J77" s="188"/>
      <c r="K77" s="607" t="s">
        <v>6</v>
      </c>
      <c r="L77" s="188"/>
    </row>
    <row r="78" spans="1:12" ht="27.75" customHeight="1" x14ac:dyDescent="0.45">
      <c r="F78" s="181" t="s">
        <v>581</v>
      </c>
      <c r="G78" s="161"/>
      <c r="H78" s="181" t="s">
        <v>424</v>
      </c>
      <c r="I78" s="189"/>
      <c r="J78" s="181" t="s">
        <v>581</v>
      </c>
      <c r="K78" s="161"/>
      <c r="L78" s="181" t="s">
        <v>424</v>
      </c>
    </row>
    <row r="79" spans="1:12" ht="27.75" customHeight="1" x14ac:dyDescent="0.45">
      <c r="A79" s="166" t="s">
        <v>390</v>
      </c>
      <c r="B79" s="144"/>
      <c r="C79" s="144"/>
      <c r="D79" s="144"/>
      <c r="E79" s="144"/>
      <c r="F79" s="144"/>
      <c r="G79" s="176"/>
      <c r="H79" s="144"/>
      <c r="I79" s="190"/>
      <c r="J79" s="190"/>
      <c r="K79" s="144"/>
      <c r="L79" s="190"/>
    </row>
    <row r="80" spans="1:12" ht="27.75" customHeight="1" x14ac:dyDescent="0.45">
      <c r="A80" s="233" t="s">
        <v>457</v>
      </c>
      <c r="B80" s="170"/>
      <c r="C80" s="144"/>
      <c r="D80" s="144"/>
      <c r="E80" s="144"/>
      <c r="F80" s="144"/>
      <c r="G80" s="176"/>
      <c r="I80" s="190"/>
      <c r="J80" s="190"/>
      <c r="K80" s="144"/>
    </row>
    <row r="81" spans="1:12" ht="27.75" customHeight="1" x14ac:dyDescent="0.45">
      <c r="A81" s="191"/>
      <c r="B81" s="170" t="s">
        <v>456</v>
      </c>
      <c r="C81" s="144"/>
      <c r="D81" s="144"/>
      <c r="E81" s="144"/>
      <c r="F81" s="190">
        <v>0</v>
      </c>
      <c r="G81" s="144"/>
      <c r="H81" s="144">
        <v>0</v>
      </c>
      <c r="I81" s="190"/>
      <c r="J81" s="190">
        <v>140379.76999999999</v>
      </c>
      <c r="K81" s="144"/>
      <c r="L81" s="190">
        <v>126118.27</v>
      </c>
    </row>
    <row r="82" spans="1:12" ht="27.75" customHeight="1" x14ac:dyDescent="0.45">
      <c r="A82" s="175" t="s">
        <v>583</v>
      </c>
      <c r="B82" s="458"/>
      <c r="C82" s="170"/>
      <c r="D82" s="459"/>
      <c r="E82" s="459"/>
      <c r="F82" s="459"/>
      <c r="G82" s="459"/>
      <c r="H82" s="459"/>
      <c r="I82" s="171"/>
      <c r="J82" s="170"/>
      <c r="K82" s="170"/>
      <c r="L82" s="170"/>
    </row>
    <row r="83" spans="1:12" ht="27.75" customHeight="1" x14ac:dyDescent="0.45">
      <c r="A83" s="175"/>
      <c r="B83" s="458"/>
      <c r="C83" s="170"/>
      <c r="D83" s="459"/>
      <c r="E83" s="459"/>
      <c r="F83" s="459"/>
      <c r="G83" s="459"/>
      <c r="H83" s="459"/>
      <c r="I83" s="171"/>
      <c r="J83" s="170"/>
      <c r="K83" s="170"/>
      <c r="L83" s="177" t="s">
        <v>280</v>
      </c>
    </row>
    <row r="84" spans="1:12" ht="27.75" customHeight="1" x14ac:dyDescent="0.45">
      <c r="A84" s="175"/>
      <c r="B84" s="458"/>
      <c r="C84" s="170"/>
      <c r="D84" s="459"/>
      <c r="E84" s="459"/>
      <c r="F84" s="793" t="s">
        <v>8</v>
      </c>
      <c r="G84" s="793"/>
      <c r="H84" s="793"/>
      <c r="I84" s="793"/>
      <c r="J84" s="793"/>
      <c r="K84" s="793"/>
      <c r="L84" s="793"/>
    </row>
    <row r="85" spans="1:12" ht="27.75" customHeight="1" x14ac:dyDescent="0.45">
      <c r="A85" s="175"/>
      <c r="B85" s="458"/>
      <c r="C85" s="170"/>
      <c r="D85" s="459"/>
      <c r="E85" s="459"/>
      <c r="F85" s="196" t="s">
        <v>424</v>
      </c>
      <c r="G85" s="459"/>
      <c r="H85" s="607" t="s">
        <v>98</v>
      </c>
      <c r="I85" s="197"/>
      <c r="J85" s="178" t="s">
        <v>99</v>
      </c>
      <c r="K85" s="170"/>
      <c r="L85" s="196" t="s">
        <v>581</v>
      </c>
    </row>
    <row r="86" spans="1:12" ht="27.75" customHeight="1" x14ac:dyDescent="0.45">
      <c r="A86" s="144" t="s">
        <v>513</v>
      </c>
      <c r="B86" s="144"/>
      <c r="C86" s="144"/>
      <c r="D86" s="144"/>
      <c r="E86" s="144"/>
      <c r="F86" s="144"/>
      <c r="G86" s="144"/>
      <c r="H86" s="144"/>
      <c r="I86" s="190"/>
      <c r="J86" s="176"/>
      <c r="K86" s="144"/>
      <c r="L86" s="198"/>
    </row>
    <row r="87" spans="1:12" ht="27.75" customHeight="1" x14ac:dyDescent="0.45">
      <c r="A87" s="234" t="s">
        <v>458</v>
      </c>
      <c r="B87" s="170"/>
      <c r="C87" s="144"/>
      <c r="D87" s="144"/>
      <c r="E87" s="144"/>
      <c r="F87" s="190">
        <v>100000000</v>
      </c>
      <c r="G87" s="144"/>
      <c r="H87" s="190">
        <v>0</v>
      </c>
      <c r="I87" s="190"/>
      <c r="J87" s="190">
        <v>0</v>
      </c>
      <c r="K87" s="144"/>
      <c r="L87" s="190">
        <f>SUM(F87:J87)</f>
        <v>100000000</v>
      </c>
    </row>
    <row r="88" spans="1:12" ht="27.75" customHeight="1" x14ac:dyDescent="0.45">
      <c r="A88" s="234" t="s">
        <v>459</v>
      </c>
      <c r="B88" s="170"/>
      <c r="C88" s="144"/>
      <c r="D88" s="144"/>
      <c r="E88" s="144"/>
      <c r="F88" s="190">
        <v>109543491</v>
      </c>
      <c r="G88" s="144"/>
      <c r="H88" s="190">
        <v>0</v>
      </c>
      <c r="I88" s="190"/>
      <c r="J88" s="406">
        <v>0</v>
      </c>
      <c r="K88" s="144"/>
      <c r="L88" s="190">
        <f>SUM(F88:J88)</f>
        <v>109543491</v>
      </c>
    </row>
    <row r="89" spans="1:12" ht="27.75" customHeight="1" x14ac:dyDescent="0.45">
      <c r="A89" s="191"/>
      <c r="B89" s="235" t="s">
        <v>65</v>
      </c>
      <c r="C89" s="144"/>
      <c r="D89" s="144"/>
      <c r="E89" s="144"/>
      <c r="F89" s="192">
        <f>SUM(F87:F88)</f>
        <v>209543491</v>
      </c>
      <c r="G89" s="144"/>
      <c r="H89" s="192">
        <f>SUM(H87:H88)</f>
        <v>0</v>
      </c>
      <c r="I89" s="190"/>
      <c r="J89" s="407">
        <f>SUM(J87:J88)</f>
        <v>0</v>
      </c>
      <c r="K89" s="144"/>
      <c r="L89" s="192">
        <f>SUM(L87:L88)</f>
        <v>209543491</v>
      </c>
    </row>
    <row r="90" spans="1:12" ht="27.75" customHeight="1" x14ac:dyDescent="0.45">
      <c r="A90" s="144" t="s">
        <v>514</v>
      </c>
      <c r="B90" s="235"/>
      <c r="C90" s="144"/>
      <c r="D90" s="144"/>
      <c r="E90" s="144"/>
      <c r="F90" s="176"/>
      <c r="G90" s="144"/>
      <c r="H90" s="176"/>
      <c r="I90" s="190"/>
      <c r="J90" s="176"/>
      <c r="K90" s="144"/>
      <c r="L90" s="176"/>
    </row>
    <row r="91" spans="1:12" ht="27.75" customHeight="1" x14ac:dyDescent="0.45">
      <c r="A91" s="234" t="s">
        <v>453</v>
      </c>
      <c r="B91" s="170"/>
      <c r="C91" s="144"/>
      <c r="D91" s="144"/>
      <c r="E91" s="144"/>
      <c r="F91" s="176"/>
      <c r="G91" s="144"/>
      <c r="H91" s="176"/>
      <c r="I91" s="190"/>
      <c r="J91" s="176"/>
      <c r="K91" s="144"/>
      <c r="L91" s="176"/>
    </row>
    <row r="92" spans="1:12" ht="27.75" customHeight="1" x14ac:dyDescent="0.45">
      <c r="B92" s="170" t="s">
        <v>448</v>
      </c>
      <c r="C92" s="144"/>
      <c r="D92" s="144"/>
      <c r="E92" s="144"/>
      <c r="F92" s="176">
        <v>81407699.310000002</v>
      </c>
      <c r="G92" s="144"/>
      <c r="H92" s="176">
        <v>0</v>
      </c>
      <c r="I92" s="190"/>
      <c r="J92" s="176">
        <v>0</v>
      </c>
      <c r="K92" s="144"/>
      <c r="L92" s="190">
        <f>SUM(F92:J92)</f>
        <v>81407699.310000002</v>
      </c>
    </row>
    <row r="93" spans="1:12" ht="27.75" customHeight="1" x14ac:dyDescent="0.45">
      <c r="A93" s="144" t="s">
        <v>385</v>
      </c>
      <c r="B93" s="144"/>
      <c r="C93" s="144"/>
      <c r="D93" s="144"/>
      <c r="E93" s="144"/>
      <c r="F93" s="144"/>
      <c r="G93" s="176"/>
      <c r="K93" s="144"/>
      <c r="L93" s="190"/>
    </row>
    <row r="94" spans="1:12" ht="27.75" customHeight="1" x14ac:dyDescent="0.45">
      <c r="A94" s="234" t="s">
        <v>458</v>
      </c>
      <c r="B94" s="170"/>
      <c r="C94" s="144"/>
      <c r="D94" s="144"/>
      <c r="E94" s="144"/>
      <c r="F94" s="190">
        <v>1006917.8099999996</v>
      </c>
      <c r="G94" s="144"/>
      <c r="H94" s="190">
        <v>1465136.99</v>
      </c>
      <c r="I94" s="190"/>
      <c r="J94" s="199">
        <v>-1518630.14</v>
      </c>
      <c r="K94" s="144"/>
      <c r="L94" s="190">
        <f>SUM(F94:J94)</f>
        <v>953424.65999999992</v>
      </c>
    </row>
    <row r="95" spans="1:12" ht="27.75" customHeight="1" x14ac:dyDescent="0.45">
      <c r="A95" s="234" t="s">
        <v>459</v>
      </c>
      <c r="B95" s="170"/>
      <c r="C95" s="144"/>
      <c r="D95" s="144"/>
      <c r="E95" s="144"/>
      <c r="F95" s="190">
        <v>4788678.38</v>
      </c>
      <c r="G95" s="144"/>
      <c r="H95" s="190">
        <v>1167538.54</v>
      </c>
      <c r="I95" s="190"/>
      <c r="J95" s="199">
        <v>-54462.33</v>
      </c>
      <c r="K95" s="144"/>
      <c r="L95" s="190">
        <f>SUM(F95:J95)</f>
        <v>5901754.5899999999</v>
      </c>
    </row>
    <row r="96" spans="1:12" ht="27.75" customHeight="1" x14ac:dyDescent="0.45">
      <c r="A96" s="234" t="s">
        <v>464</v>
      </c>
      <c r="B96" s="170"/>
      <c r="C96" s="144"/>
      <c r="D96" s="144"/>
      <c r="E96" s="144"/>
      <c r="F96" s="190"/>
      <c r="G96" s="144"/>
      <c r="H96" s="190"/>
      <c r="I96" s="190"/>
      <c r="J96" s="190"/>
      <c r="K96" s="144"/>
      <c r="L96" s="190"/>
    </row>
    <row r="97" spans="1:12" ht="27.75" customHeight="1" x14ac:dyDescent="0.45">
      <c r="B97" s="170" t="s">
        <v>448</v>
      </c>
      <c r="C97" s="144"/>
      <c r="D97" s="144"/>
      <c r="E97" s="144"/>
      <c r="F97" s="190">
        <v>4867653.0999999996</v>
      </c>
      <c r="G97" s="144"/>
      <c r="H97" s="190">
        <v>1217769.96</v>
      </c>
      <c r="I97" s="190"/>
      <c r="J97" s="190">
        <v>0</v>
      </c>
      <c r="K97" s="144"/>
      <c r="L97" s="190">
        <f>SUM(F97:J97)</f>
        <v>6085423.0599999996</v>
      </c>
    </row>
    <row r="98" spans="1:12" ht="27.75" customHeight="1" x14ac:dyDescent="0.45">
      <c r="A98" s="191"/>
      <c r="B98" s="235" t="s">
        <v>65</v>
      </c>
      <c r="C98" s="144"/>
      <c r="D98" s="144"/>
      <c r="E98" s="144"/>
      <c r="F98" s="200">
        <f>SUM(F94:F97)</f>
        <v>10663249.289999999</v>
      </c>
      <c r="G98" s="144"/>
      <c r="H98" s="200">
        <f>SUM(H94:H97)</f>
        <v>3850445.49</v>
      </c>
      <c r="I98" s="190"/>
      <c r="J98" s="408">
        <f>SUM(J94:J97)</f>
        <v>-1573092.47</v>
      </c>
      <c r="K98" s="144"/>
      <c r="L98" s="200">
        <f>SUM(L94:L97)</f>
        <v>12940602.309999999</v>
      </c>
    </row>
    <row r="99" spans="1:12" ht="27.75" customHeight="1" x14ac:dyDescent="0.45">
      <c r="A99" s="191"/>
      <c r="B99" s="235"/>
      <c r="C99" s="144"/>
      <c r="D99" s="144"/>
      <c r="E99" s="144"/>
      <c r="F99" s="295"/>
      <c r="G99" s="144"/>
      <c r="H99" s="295"/>
      <c r="I99" s="190"/>
      <c r="J99" s="295"/>
      <c r="K99" s="144"/>
      <c r="L99" s="295"/>
    </row>
    <row r="100" spans="1:12" ht="27.75" customHeight="1" x14ac:dyDescent="0.45">
      <c r="A100" s="191"/>
      <c r="B100" s="235"/>
      <c r="C100" s="144"/>
      <c r="D100" s="144"/>
      <c r="E100" s="144"/>
      <c r="F100" s="295"/>
      <c r="G100" s="144"/>
      <c r="H100" s="295"/>
      <c r="I100" s="190"/>
      <c r="J100" s="295"/>
      <c r="K100" s="144"/>
      <c r="L100" s="295"/>
    </row>
    <row r="101" spans="1:12" ht="27.75" customHeight="1" x14ac:dyDescent="0.45">
      <c r="A101" s="191"/>
      <c r="B101" s="235"/>
      <c r="C101" s="144"/>
      <c r="D101" s="144"/>
      <c r="E101" s="144"/>
      <c r="F101" s="295"/>
      <c r="G101" s="144"/>
      <c r="H101" s="295"/>
      <c r="I101" s="190"/>
      <c r="J101" s="296"/>
      <c r="K101" s="144"/>
      <c r="L101" s="295"/>
    </row>
    <row r="102" spans="1:12" ht="27.75" customHeight="1" x14ac:dyDescent="0.45">
      <c r="A102" s="458"/>
      <c r="C102" s="194" t="s">
        <v>284</v>
      </c>
      <c r="D102" s="195"/>
      <c r="E102" s="77"/>
      <c r="F102" s="77"/>
      <c r="G102" s="459"/>
      <c r="H102" s="171"/>
      <c r="I102" s="459"/>
      <c r="J102" s="171"/>
      <c r="K102" s="459"/>
      <c r="L102" s="171"/>
    </row>
    <row r="103" spans="1:12" ht="27.75" customHeight="1" x14ac:dyDescent="0.45">
      <c r="A103" s="458"/>
      <c r="C103" s="278" t="s">
        <v>285</v>
      </c>
      <c r="D103" s="195"/>
      <c r="E103" s="77"/>
      <c r="F103" s="77"/>
      <c r="G103" s="459"/>
      <c r="H103" s="171"/>
      <c r="I103" s="459"/>
      <c r="J103" s="171"/>
      <c r="K103" s="459"/>
      <c r="L103" s="171"/>
    </row>
    <row r="104" spans="1:12" ht="27.75" customHeight="1" x14ac:dyDescent="0.45">
      <c r="A104" s="458"/>
      <c r="C104" s="278"/>
      <c r="D104" s="195"/>
      <c r="E104" s="77"/>
      <c r="F104" s="77"/>
      <c r="G104" s="459"/>
      <c r="H104" s="171"/>
      <c r="I104" s="459"/>
      <c r="J104" s="171"/>
      <c r="K104" s="459"/>
      <c r="L104" s="171"/>
    </row>
    <row r="105" spans="1:12" ht="25.5" customHeight="1" x14ac:dyDescent="0.45">
      <c r="A105" s="782" t="s">
        <v>326</v>
      </c>
      <c r="B105" s="782"/>
      <c r="C105" s="782"/>
      <c r="D105" s="782"/>
      <c r="E105" s="782"/>
      <c r="F105" s="782"/>
      <c r="G105" s="782"/>
      <c r="H105" s="782"/>
      <c r="I105" s="782"/>
      <c r="J105" s="782"/>
      <c r="K105" s="782"/>
      <c r="L105" s="782"/>
    </row>
    <row r="106" spans="1:12" ht="25.5" customHeight="1" x14ac:dyDescent="0.45">
      <c r="A106" s="604"/>
      <c r="B106" s="604"/>
      <c r="C106" s="604"/>
      <c r="D106" s="604"/>
      <c r="E106" s="604"/>
      <c r="F106" s="604"/>
      <c r="G106" s="604"/>
      <c r="H106" s="604"/>
      <c r="I106" s="604"/>
      <c r="J106" s="604"/>
      <c r="K106" s="604"/>
      <c r="L106" s="604"/>
    </row>
    <row r="107" spans="1:12" ht="25.5" customHeight="1" x14ac:dyDescent="0.45">
      <c r="A107" s="93" t="s">
        <v>737</v>
      </c>
    </row>
    <row r="108" spans="1:12" ht="25.5" customHeight="1" x14ac:dyDescent="0.45">
      <c r="A108" s="175"/>
      <c r="B108" s="458"/>
      <c r="C108" s="170"/>
      <c r="D108" s="459"/>
      <c r="E108" s="459"/>
      <c r="F108" s="459"/>
      <c r="G108" s="459"/>
      <c r="H108" s="459"/>
      <c r="I108" s="171"/>
      <c r="J108" s="170"/>
      <c r="K108" s="170"/>
      <c r="L108" s="177" t="s">
        <v>280</v>
      </c>
    </row>
    <row r="109" spans="1:12" ht="25.5" customHeight="1" x14ac:dyDescent="0.45">
      <c r="A109" s="175"/>
      <c r="B109" s="458"/>
      <c r="C109" s="170"/>
      <c r="D109" s="459"/>
      <c r="E109" s="459"/>
      <c r="F109" s="793" t="s">
        <v>6</v>
      </c>
      <c r="G109" s="793"/>
      <c r="H109" s="793"/>
      <c r="I109" s="793"/>
      <c r="J109" s="793"/>
      <c r="K109" s="793"/>
      <c r="L109" s="793"/>
    </row>
    <row r="110" spans="1:12" ht="25.5" customHeight="1" x14ac:dyDescent="0.45">
      <c r="A110" s="175"/>
      <c r="B110" s="458"/>
      <c r="C110" s="170"/>
      <c r="D110" s="459"/>
      <c r="E110" s="459"/>
      <c r="F110" s="196" t="s">
        <v>424</v>
      </c>
      <c r="G110" s="459"/>
      <c r="H110" s="607" t="s">
        <v>98</v>
      </c>
      <c r="I110" s="197"/>
      <c r="J110" s="178" t="s">
        <v>99</v>
      </c>
      <c r="K110" s="170"/>
      <c r="L110" s="196" t="s">
        <v>581</v>
      </c>
    </row>
    <row r="111" spans="1:12" ht="25.5" customHeight="1" x14ac:dyDescent="0.45">
      <c r="A111" s="144" t="s">
        <v>513</v>
      </c>
      <c r="B111" s="144"/>
      <c r="C111" s="144"/>
      <c r="D111" s="144"/>
      <c r="E111" s="144"/>
      <c r="F111" s="144"/>
      <c r="G111" s="144"/>
      <c r="H111" s="144"/>
      <c r="I111" s="190"/>
      <c r="J111" s="176"/>
      <c r="K111" s="144"/>
      <c r="L111" s="198"/>
    </row>
    <row r="112" spans="1:12" ht="25.5" customHeight="1" x14ac:dyDescent="0.45">
      <c r="A112" s="234" t="s">
        <v>458</v>
      </c>
      <c r="B112" s="170"/>
      <c r="C112" s="144"/>
      <c r="D112" s="144"/>
      <c r="E112" s="144"/>
      <c r="F112" s="190">
        <v>100000000</v>
      </c>
      <c r="G112" s="144"/>
      <c r="H112" s="190">
        <v>0</v>
      </c>
      <c r="I112" s="190"/>
      <c r="J112" s="190">
        <v>0</v>
      </c>
      <c r="K112" s="144"/>
      <c r="L112" s="176">
        <f>SUM(F112:J112)</f>
        <v>100000000</v>
      </c>
    </row>
    <row r="113" spans="1:12" ht="25.5" customHeight="1" x14ac:dyDescent="0.45">
      <c r="A113" s="233" t="s">
        <v>451</v>
      </c>
      <c r="B113" s="170"/>
      <c r="C113" s="144"/>
      <c r="D113" s="144"/>
      <c r="E113" s="144"/>
      <c r="F113" s="190">
        <v>963000000</v>
      </c>
      <c r="G113" s="144"/>
      <c r="H113" s="190">
        <v>37000000</v>
      </c>
      <c r="I113" s="190"/>
      <c r="J113" s="199">
        <v>0</v>
      </c>
      <c r="K113" s="144"/>
      <c r="L113" s="176">
        <f>SUM(F113:J113)</f>
        <v>1000000000</v>
      </c>
    </row>
    <row r="114" spans="1:12" ht="25.5" customHeight="1" x14ac:dyDescent="0.45">
      <c r="A114" s="191"/>
      <c r="B114" s="235" t="s">
        <v>65</v>
      </c>
      <c r="C114" s="144"/>
      <c r="D114" s="144"/>
      <c r="E114" s="144"/>
      <c r="F114" s="192">
        <f>SUM(F112:F113)</f>
        <v>1063000000</v>
      </c>
      <c r="G114" s="144"/>
      <c r="H114" s="192">
        <f>SUM(H112:H113)</f>
        <v>37000000</v>
      </c>
      <c r="I114" s="190"/>
      <c r="J114" s="201">
        <f>SUM(J112:J113)</f>
        <v>0</v>
      </c>
      <c r="K114" s="144"/>
      <c r="L114" s="192">
        <f>SUM(L112:L113)</f>
        <v>1100000000</v>
      </c>
    </row>
    <row r="115" spans="1:12" ht="25.5" customHeight="1" x14ac:dyDescent="0.45">
      <c r="A115" s="144" t="s">
        <v>514</v>
      </c>
      <c r="B115" s="235"/>
      <c r="C115" s="144"/>
      <c r="D115" s="144"/>
      <c r="E115" s="144"/>
      <c r="F115" s="176"/>
      <c r="G115" s="144"/>
      <c r="H115" s="176"/>
      <c r="I115" s="190"/>
      <c r="J115" s="176"/>
      <c r="K115" s="144"/>
      <c r="L115" s="176"/>
    </row>
    <row r="116" spans="1:12" ht="25.5" customHeight="1" x14ac:dyDescent="0.45">
      <c r="A116" s="234" t="s">
        <v>453</v>
      </c>
      <c r="B116" s="170"/>
      <c r="C116" s="144"/>
      <c r="D116" s="144"/>
      <c r="E116" s="144"/>
      <c r="F116" s="176"/>
      <c r="G116" s="144"/>
      <c r="H116" s="176"/>
      <c r="I116" s="190"/>
      <c r="J116" s="176"/>
      <c r="K116" s="144"/>
      <c r="L116" s="176"/>
    </row>
    <row r="117" spans="1:12" ht="25.5" customHeight="1" x14ac:dyDescent="0.45">
      <c r="B117" s="170" t="s">
        <v>448</v>
      </c>
      <c r="C117" s="144"/>
      <c r="D117" s="144"/>
      <c r="E117" s="144"/>
      <c r="F117" s="176">
        <v>81407699.310000002</v>
      </c>
      <c r="G117" s="144"/>
      <c r="H117" s="176">
        <v>0</v>
      </c>
      <c r="I117" s="190"/>
      <c r="J117" s="176">
        <v>0</v>
      </c>
      <c r="K117" s="144"/>
      <c r="L117" s="176">
        <f>SUM(F117:J117)</f>
        <v>81407699.310000002</v>
      </c>
    </row>
    <row r="118" spans="1:12" ht="25.5" customHeight="1" x14ac:dyDescent="0.45">
      <c r="A118" s="144" t="s">
        <v>385</v>
      </c>
      <c r="B118" s="144"/>
      <c r="C118" s="144"/>
      <c r="D118" s="144"/>
      <c r="E118" s="144"/>
      <c r="F118" s="144"/>
      <c r="G118" s="176"/>
      <c r="K118" s="144"/>
      <c r="L118" s="176"/>
    </row>
    <row r="119" spans="1:12" ht="25.5" customHeight="1" x14ac:dyDescent="0.45">
      <c r="A119" s="234" t="s">
        <v>458</v>
      </c>
      <c r="B119" s="170"/>
      <c r="C119" s="144"/>
      <c r="D119" s="144"/>
      <c r="E119" s="144"/>
      <c r="F119" s="190">
        <v>1006917.8099999996</v>
      </c>
      <c r="G119" s="144"/>
      <c r="H119" s="190">
        <v>1465136.99</v>
      </c>
      <c r="I119" s="190"/>
      <c r="J119" s="199">
        <v>-1518630.14</v>
      </c>
      <c r="K119" s="144"/>
      <c r="L119" s="176">
        <f>SUM(F119:J119)</f>
        <v>953424.65999999992</v>
      </c>
    </row>
    <row r="120" spans="1:12" ht="25.5" customHeight="1" x14ac:dyDescent="0.45">
      <c r="A120" s="233" t="s">
        <v>451</v>
      </c>
      <c r="B120" s="170"/>
      <c r="C120" s="144"/>
      <c r="D120" s="144"/>
      <c r="E120" s="144"/>
      <c r="F120" s="190">
        <v>27820109.560000002</v>
      </c>
      <c r="G120" s="144"/>
      <c r="H120" s="190">
        <v>5312054.79</v>
      </c>
      <c r="I120" s="190"/>
      <c r="J120" s="199">
        <v>0</v>
      </c>
      <c r="K120" s="144"/>
      <c r="L120" s="176">
        <f>SUM(F120:J120)</f>
        <v>33132164.350000001</v>
      </c>
    </row>
    <row r="121" spans="1:12" ht="25.5" customHeight="1" x14ac:dyDescent="0.45">
      <c r="A121" s="234" t="s">
        <v>464</v>
      </c>
      <c r="B121" s="170"/>
      <c r="C121" s="144"/>
      <c r="D121" s="144"/>
      <c r="E121" s="144"/>
      <c r="F121" s="190"/>
      <c r="G121" s="144"/>
      <c r="H121" s="190"/>
      <c r="I121" s="190"/>
      <c r="J121" s="190"/>
      <c r="K121" s="144"/>
      <c r="L121" s="176"/>
    </row>
    <row r="122" spans="1:12" ht="25.5" customHeight="1" x14ac:dyDescent="0.45">
      <c r="B122" s="170" t="s">
        <v>448</v>
      </c>
      <c r="C122" s="144"/>
      <c r="D122" s="144"/>
      <c r="E122" s="144"/>
      <c r="F122" s="190">
        <v>4867653.0999999996</v>
      </c>
      <c r="G122" s="144"/>
      <c r="H122" s="190">
        <v>1217769.96</v>
      </c>
      <c r="I122" s="190"/>
      <c r="J122" s="190">
        <v>0</v>
      </c>
      <c r="K122" s="144"/>
      <c r="L122" s="176">
        <f>SUM(F122:J122)</f>
        <v>6085423.0599999996</v>
      </c>
    </row>
    <row r="123" spans="1:12" ht="25.5" customHeight="1" x14ac:dyDescent="0.45">
      <c r="A123" s="191"/>
      <c r="B123" s="235" t="s">
        <v>65</v>
      </c>
      <c r="C123" s="144"/>
      <c r="D123" s="144"/>
      <c r="E123" s="144"/>
      <c r="F123" s="200">
        <f>SUM(F119:F122)</f>
        <v>33694680.469999999</v>
      </c>
      <c r="G123" s="144"/>
      <c r="H123" s="200">
        <f>SUM(H119:H122)</f>
        <v>7994961.7400000002</v>
      </c>
      <c r="I123" s="190"/>
      <c r="J123" s="408">
        <f>SUM(J119:J122)</f>
        <v>-1518630.14</v>
      </c>
      <c r="K123" s="144"/>
      <c r="L123" s="200">
        <f>SUM(L119:L122)</f>
        <v>40171012.07</v>
      </c>
    </row>
    <row r="124" spans="1:12" ht="25.5" customHeight="1" x14ac:dyDescent="0.45">
      <c r="A124" s="18" t="s">
        <v>584</v>
      </c>
      <c r="B124" s="458"/>
      <c r="C124" s="170"/>
      <c r="D124" s="459"/>
      <c r="E124" s="459"/>
      <c r="F124" s="459"/>
      <c r="G124" s="459"/>
      <c r="H124" s="459"/>
      <c r="I124" s="171"/>
      <c r="J124" s="170"/>
      <c r="K124" s="170"/>
      <c r="L124" s="170"/>
    </row>
    <row r="125" spans="1:12" ht="25.5" customHeight="1" x14ac:dyDescent="0.45">
      <c r="A125" s="18" t="s">
        <v>585</v>
      </c>
      <c r="B125" s="458"/>
      <c r="C125" s="170"/>
      <c r="D125" s="459"/>
      <c r="E125" s="459"/>
      <c r="F125" s="459"/>
      <c r="G125" s="459"/>
      <c r="H125" s="459"/>
      <c r="I125" s="171"/>
      <c r="J125" s="170"/>
      <c r="K125" s="170"/>
      <c r="L125" s="170"/>
    </row>
    <row r="126" spans="1:12" ht="25.5" customHeight="1" x14ac:dyDescent="0.45">
      <c r="A126" s="144"/>
      <c r="B126" s="144"/>
      <c r="C126" s="144"/>
      <c r="D126" s="144"/>
      <c r="E126" s="144"/>
      <c r="F126" s="1"/>
      <c r="G126" s="1"/>
      <c r="H126" s="1"/>
      <c r="I126" s="1"/>
      <c r="J126" s="1"/>
      <c r="K126" s="1"/>
      <c r="L126" s="177" t="s">
        <v>64</v>
      </c>
    </row>
    <row r="127" spans="1:12" ht="25.5" customHeight="1" x14ac:dyDescent="0.45">
      <c r="A127" s="144"/>
      <c r="B127" s="144"/>
      <c r="C127" s="144"/>
      <c r="D127" s="144"/>
      <c r="E127" s="144"/>
      <c r="F127" s="188"/>
      <c r="G127" s="607" t="s">
        <v>8</v>
      </c>
      <c r="H127" s="607"/>
      <c r="I127" s="459"/>
      <c r="J127" s="188"/>
      <c r="K127" s="607" t="s">
        <v>6</v>
      </c>
      <c r="L127" s="188"/>
    </row>
    <row r="128" spans="1:12" ht="25.5" customHeight="1" x14ac:dyDescent="0.45">
      <c r="A128" s="144"/>
      <c r="B128" s="144"/>
      <c r="C128" s="144"/>
      <c r="D128" s="144"/>
      <c r="E128" s="144"/>
      <c r="F128" s="202">
        <v>2563</v>
      </c>
      <c r="G128" s="202">
        <v>0</v>
      </c>
      <c r="H128" s="202">
        <v>2562</v>
      </c>
      <c r="I128" s="198"/>
      <c r="J128" s="202">
        <v>2563</v>
      </c>
      <c r="K128" s="202">
        <v>0</v>
      </c>
      <c r="L128" s="202">
        <v>2562</v>
      </c>
    </row>
    <row r="129" spans="1:12" ht="25.5" customHeight="1" x14ac:dyDescent="0.45">
      <c r="A129" s="166" t="s">
        <v>388</v>
      </c>
      <c r="B129" s="144"/>
      <c r="C129" s="144"/>
      <c r="D129" s="144"/>
      <c r="E129" s="144"/>
      <c r="F129" s="175"/>
      <c r="G129" s="144"/>
      <c r="H129" s="175"/>
      <c r="I129" s="170"/>
      <c r="J129" s="170"/>
      <c r="K129" s="202"/>
      <c r="L129" s="203"/>
    </row>
    <row r="130" spans="1:12" ht="25.5" customHeight="1" x14ac:dyDescent="0.45">
      <c r="A130" s="233" t="s">
        <v>452</v>
      </c>
      <c r="B130" s="144"/>
      <c r="C130" s="144"/>
      <c r="D130" s="144"/>
      <c r="E130" s="144"/>
      <c r="F130" s="170">
        <v>0</v>
      </c>
      <c r="G130" s="144"/>
      <c r="H130" s="175">
        <v>0</v>
      </c>
      <c r="I130" s="170"/>
      <c r="J130" s="170">
        <v>23952387.940000001</v>
      </c>
      <c r="K130" s="202"/>
      <c r="L130" s="170">
        <v>10055622.73</v>
      </c>
    </row>
    <row r="131" spans="1:12" ht="25.5" customHeight="1" x14ac:dyDescent="0.45">
      <c r="A131" s="234" t="s">
        <v>459</v>
      </c>
      <c r="B131" s="144"/>
      <c r="C131" s="144"/>
      <c r="D131" s="144"/>
      <c r="E131" s="144"/>
      <c r="F131" s="170">
        <v>0</v>
      </c>
      <c r="G131" s="144"/>
      <c r="H131" s="175">
        <v>65586542.060000002</v>
      </c>
      <c r="I131" s="170"/>
      <c r="J131" s="170">
        <v>0</v>
      </c>
      <c r="K131" s="202"/>
      <c r="L131" s="170">
        <v>65586542.060000002</v>
      </c>
    </row>
    <row r="132" spans="1:12" ht="25.5" customHeight="1" x14ac:dyDescent="0.45">
      <c r="A132" s="193"/>
      <c r="B132" s="235" t="s">
        <v>65</v>
      </c>
      <c r="C132" s="144"/>
      <c r="D132" s="144"/>
      <c r="E132" s="144"/>
      <c r="F132" s="200">
        <f>SUM(F130:F131)</f>
        <v>0</v>
      </c>
      <c r="G132" s="144"/>
      <c r="H132" s="200">
        <f>SUM(H130:H131)</f>
        <v>65586542.060000002</v>
      </c>
      <c r="I132" s="170"/>
      <c r="J132" s="200">
        <f>SUM(J130:J131)</f>
        <v>23952387.940000001</v>
      </c>
      <c r="K132" s="202"/>
      <c r="L132" s="200">
        <f>SUM(L130:L131)</f>
        <v>75642164.790000007</v>
      </c>
    </row>
    <row r="133" spans="1:12" ht="25.5" customHeight="1" x14ac:dyDescent="0.45">
      <c r="A133" s="193"/>
      <c r="B133" s="235"/>
      <c r="C133" s="144"/>
      <c r="D133" s="144"/>
      <c r="E133" s="144"/>
      <c r="F133" s="295"/>
      <c r="G133" s="144"/>
      <c r="H133" s="295"/>
      <c r="I133" s="170"/>
      <c r="J133" s="295"/>
      <c r="K133" s="202"/>
      <c r="L133" s="295"/>
    </row>
    <row r="134" spans="1:12" ht="25.5" customHeight="1" x14ac:dyDescent="0.45">
      <c r="A134" s="193"/>
      <c r="B134" s="235"/>
      <c r="C134" s="144"/>
      <c r="D134" s="144"/>
      <c r="E134" s="144"/>
      <c r="F134" s="295"/>
      <c r="G134" s="144"/>
      <c r="H134" s="295"/>
      <c r="I134" s="170"/>
      <c r="J134" s="295"/>
      <c r="K134" s="202"/>
      <c r="L134" s="295"/>
    </row>
    <row r="135" spans="1:12" ht="25.5" customHeight="1" x14ac:dyDescent="0.45">
      <c r="A135" s="193"/>
      <c r="B135" s="235"/>
      <c r="C135" s="144"/>
      <c r="D135" s="144"/>
      <c r="E135" s="144"/>
      <c r="F135" s="295"/>
      <c r="G135" s="144"/>
      <c r="H135" s="295"/>
      <c r="I135" s="170"/>
      <c r="J135" s="295"/>
      <c r="K135" s="202"/>
      <c r="L135" s="295"/>
    </row>
    <row r="136" spans="1:12" ht="25.5" customHeight="1" x14ac:dyDescent="0.45">
      <c r="A136" s="458"/>
      <c r="C136" s="194" t="s">
        <v>284</v>
      </c>
      <c r="D136" s="195"/>
      <c r="E136" s="77"/>
      <c r="F136" s="77"/>
      <c r="G136" s="459"/>
      <c r="H136" s="171"/>
      <c r="I136" s="459"/>
      <c r="J136" s="171"/>
      <c r="K136" s="459"/>
      <c r="L136" s="171"/>
    </row>
    <row r="137" spans="1:12" ht="25.5" customHeight="1" x14ac:dyDescent="0.45">
      <c r="A137" s="458"/>
      <c r="C137" s="278" t="s">
        <v>285</v>
      </c>
      <c r="D137" s="195"/>
      <c r="E137" s="77"/>
      <c r="F137" s="77"/>
      <c r="G137" s="459"/>
      <c r="H137" s="171"/>
      <c r="I137" s="459"/>
      <c r="J137" s="171"/>
      <c r="K137" s="459"/>
      <c r="L137" s="171"/>
    </row>
    <row r="138" spans="1:12" ht="25.5" customHeight="1" x14ac:dyDescent="0.45">
      <c r="A138" s="458"/>
      <c r="C138" s="278"/>
      <c r="D138" s="195"/>
      <c r="E138" s="77"/>
      <c r="F138" s="77"/>
      <c r="G138" s="459"/>
      <c r="H138" s="171"/>
      <c r="I138" s="459"/>
      <c r="J138" s="171"/>
      <c r="K138" s="459"/>
      <c r="L138" s="171"/>
    </row>
    <row r="139" spans="1:12" ht="27.75" customHeight="1" x14ac:dyDescent="0.45">
      <c r="A139" s="782" t="s">
        <v>736</v>
      </c>
      <c r="B139" s="782"/>
      <c r="C139" s="782"/>
      <c r="D139" s="782"/>
      <c r="E139" s="782"/>
      <c r="F139" s="782"/>
      <c r="G139" s="782"/>
      <c r="H139" s="782"/>
      <c r="I139" s="782"/>
      <c r="J139" s="782"/>
      <c r="K139" s="782"/>
      <c r="L139" s="782"/>
    </row>
    <row r="140" spans="1:12" ht="27.75" customHeight="1" x14ac:dyDescent="0.45">
      <c r="A140" s="604"/>
      <c r="B140" s="604"/>
      <c r="C140" s="604"/>
      <c r="D140" s="604"/>
      <c r="E140" s="604"/>
      <c r="F140" s="604"/>
      <c r="G140" s="604"/>
      <c r="H140" s="604"/>
      <c r="I140" s="604"/>
      <c r="J140" s="604"/>
      <c r="K140" s="604"/>
      <c r="L140" s="604"/>
    </row>
    <row r="141" spans="1:12" ht="27.75" customHeight="1" x14ac:dyDescent="0.45">
      <c r="A141" s="93" t="s">
        <v>737</v>
      </c>
    </row>
    <row r="142" spans="1:12" ht="27.75" customHeight="1" x14ac:dyDescent="0.45">
      <c r="F142" s="1"/>
      <c r="G142" s="1"/>
      <c r="H142" s="1"/>
      <c r="I142" s="1"/>
      <c r="J142" s="1"/>
      <c r="K142" s="1"/>
      <c r="L142" s="177" t="s">
        <v>64</v>
      </c>
    </row>
    <row r="143" spans="1:12" ht="27.75" customHeight="1" x14ac:dyDescent="0.45">
      <c r="F143" s="188"/>
      <c r="G143" s="607" t="s">
        <v>8</v>
      </c>
      <c r="H143" s="607"/>
      <c r="I143" s="459"/>
      <c r="J143" s="188"/>
      <c r="K143" s="607" t="s">
        <v>6</v>
      </c>
      <c r="L143" s="188"/>
    </row>
    <row r="144" spans="1:12" ht="27.75" customHeight="1" x14ac:dyDescent="0.45">
      <c r="F144" s="202">
        <v>2563</v>
      </c>
      <c r="G144" s="202">
        <v>0</v>
      </c>
      <c r="H144" s="202">
        <v>2562</v>
      </c>
      <c r="I144" s="198"/>
      <c r="J144" s="202">
        <v>2563</v>
      </c>
      <c r="K144" s="202">
        <v>0</v>
      </c>
      <c r="L144" s="202">
        <v>2562</v>
      </c>
    </row>
    <row r="145" spans="1:12" ht="27.75" customHeight="1" x14ac:dyDescent="0.45">
      <c r="A145" s="166" t="s">
        <v>387</v>
      </c>
      <c r="B145" s="166"/>
      <c r="C145" s="175"/>
      <c r="D145" s="144"/>
      <c r="E145" s="144"/>
      <c r="F145" s="175"/>
      <c r="G145" s="144"/>
      <c r="H145" s="175"/>
      <c r="I145" s="170"/>
      <c r="J145" s="170"/>
      <c r="K145" s="175"/>
      <c r="L145" s="144"/>
    </row>
    <row r="146" spans="1:12" ht="27.75" customHeight="1" x14ac:dyDescent="0.45">
      <c r="A146" s="233" t="s">
        <v>451</v>
      </c>
      <c r="B146" s="170"/>
      <c r="C146" s="175"/>
      <c r="D146" s="144"/>
      <c r="E146" s="144"/>
      <c r="F146" s="170">
        <v>0</v>
      </c>
      <c r="G146" s="144"/>
      <c r="H146" s="170">
        <v>0</v>
      </c>
      <c r="I146" s="170"/>
      <c r="J146" s="170">
        <v>5312054.79</v>
      </c>
      <c r="K146" s="175"/>
      <c r="L146" s="170">
        <v>4403835.6099999994</v>
      </c>
    </row>
    <row r="147" spans="1:12" ht="27.75" customHeight="1" x14ac:dyDescent="0.45">
      <c r="A147" s="234" t="s">
        <v>459</v>
      </c>
      <c r="B147" s="170"/>
      <c r="C147" s="175"/>
      <c r="D147" s="144"/>
      <c r="E147" s="144"/>
      <c r="F147" s="170">
        <v>952405.55</v>
      </c>
      <c r="G147" s="144"/>
      <c r="H147" s="170">
        <v>775388.45000000007</v>
      </c>
      <c r="I147" s="170"/>
      <c r="J147" s="170">
        <v>0</v>
      </c>
      <c r="K147" s="175"/>
      <c r="L147" s="170">
        <v>0</v>
      </c>
    </row>
    <row r="148" spans="1:12" ht="27.75" customHeight="1" x14ac:dyDescent="0.45">
      <c r="A148" s="234" t="s">
        <v>458</v>
      </c>
      <c r="B148" s="170"/>
      <c r="C148" s="175"/>
      <c r="D148" s="144"/>
      <c r="E148" s="144"/>
      <c r="F148" s="170">
        <v>1465136.99</v>
      </c>
      <c r="G148" s="144"/>
      <c r="H148" s="170">
        <v>1485616.44</v>
      </c>
      <c r="I148" s="170"/>
      <c r="J148" s="170">
        <v>1465136.99</v>
      </c>
      <c r="K148" s="175"/>
      <c r="L148" s="170">
        <v>1485616.44</v>
      </c>
    </row>
    <row r="149" spans="1:12" ht="27.75" customHeight="1" x14ac:dyDescent="0.45">
      <c r="A149" s="234" t="s">
        <v>464</v>
      </c>
      <c r="B149" s="170"/>
      <c r="C149" s="144"/>
      <c r="D149" s="144"/>
      <c r="E149" s="144"/>
      <c r="F149" s="190"/>
      <c r="G149" s="144"/>
      <c r="H149" s="190"/>
      <c r="I149" s="190"/>
      <c r="J149" s="190"/>
      <c r="K149" s="144"/>
      <c r="L149" s="190"/>
    </row>
    <row r="150" spans="1:12" ht="27.75" customHeight="1" x14ac:dyDescent="0.45">
      <c r="B150" s="170" t="s">
        <v>448</v>
      </c>
      <c r="C150" s="144"/>
      <c r="D150" s="144"/>
      <c r="E150" s="144"/>
      <c r="F150" s="190">
        <v>1217769.96</v>
      </c>
      <c r="G150" s="144"/>
      <c r="H150" s="190">
        <v>986415.26</v>
      </c>
      <c r="I150" s="190"/>
      <c r="J150" s="190">
        <v>1217769.96</v>
      </c>
      <c r="K150" s="144"/>
      <c r="L150" s="190">
        <v>986415.26</v>
      </c>
    </row>
    <row r="151" spans="1:12" ht="27.75" customHeight="1" x14ac:dyDescent="0.45">
      <c r="A151" s="144"/>
      <c r="B151" s="235" t="s">
        <v>65</v>
      </c>
      <c r="C151" s="175"/>
      <c r="D151" s="144"/>
      <c r="E151" s="144"/>
      <c r="F151" s="204">
        <f>SUM(F146:F150)</f>
        <v>3635312.5</v>
      </c>
      <c r="G151" s="144"/>
      <c r="H151" s="204">
        <f>SUM(H146:H150)</f>
        <v>3247420.1500000004</v>
      </c>
      <c r="I151" s="170"/>
      <c r="J151" s="204">
        <f>SUM(J146:J150)</f>
        <v>7994961.7400000002</v>
      </c>
      <c r="K151" s="175"/>
      <c r="L151" s="204">
        <f>SUM(L146:L150)</f>
        <v>6875867.3099999987</v>
      </c>
    </row>
    <row r="152" spans="1:12" ht="27.75" customHeight="1" x14ac:dyDescent="0.45">
      <c r="A152" s="166" t="s">
        <v>386</v>
      </c>
      <c r="B152" s="175"/>
      <c r="C152" s="175"/>
      <c r="D152" s="144"/>
      <c r="E152" s="144"/>
      <c r="F152" s="145"/>
      <c r="G152" s="144"/>
      <c r="H152" s="145"/>
      <c r="I152" s="170"/>
      <c r="J152" s="145"/>
      <c r="K152" s="175"/>
      <c r="L152" s="145"/>
    </row>
    <row r="153" spans="1:12" ht="27.75" customHeight="1" x14ac:dyDescent="0.45">
      <c r="A153" s="233" t="s">
        <v>452</v>
      </c>
      <c r="B153" s="175"/>
      <c r="C153" s="175"/>
      <c r="D153" s="144"/>
      <c r="E153" s="144"/>
      <c r="F153" s="145">
        <v>0</v>
      </c>
      <c r="G153" s="144"/>
      <c r="H153" s="145">
        <v>0</v>
      </c>
      <c r="I153" s="170"/>
      <c r="J153" s="145">
        <v>2233.87</v>
      </c>
      <c r="K153" s="175"/>
      <c r="L153" s="145">
        <v>0</v>
      </c>
    </row>
    <row r="154" spans="1:12" ht="27.75" customHeight="1" x14ac:dyDescent="0.45">
      <c r="A154" s="233" t="s">
        <v>465</v>
      </c>
      <c r="B154" s="175"/>
      <c r="C154" s="175"/>
      <c r="D154" s="144"/>
      <c r="E154" s="144"/>
      <c r="F154" s="145">
        <v>42000</v>
      </c>
      <c r="G154" s="175"/>
      <c r="H154" s="145">
        <v>0</v>
      </c>
      <c r="I154" s="170"/>
      <c r="J154" s="145">
        <f>14000*3</f>
        <v>42000</v>
      </c>
      <c r="K154" s="175"/>
      <c r="L154" s="145">
        <v>0</v>
      </c>
    </row>
    <row r="155" spans="1:12" ht="27.75" customHeight="1" x14ac:dyDescent="0.45">
      <c r="A155" s="193"/>
      <c r="B155" s="235" t="s">
        <v>65</v>
      </c>
      <c r="C155" s="144"/>
      <c r="D155" s="144"/>
      <c r="E155" s="144"/>
      <c r="F155" s="200">
        <f>SUM(F153:F154)</f>
        <v>42000</v>
      </c>
      <c r="G155" s="144"/>
      <c r="H155" s="200">
        <f>SUM(H153:H154)</f>
        <v>0</v>
      </c>
      <c r="I155" s="170"/>
      <c r="J155" s="200">
        <f>SUM(J153:J154)</f>
        <v>44233.87</v>
      </c>
      <c r="K155" s="202"/>
      <c r="L155" s="200">
        <f>SUM(L153:L154)</f>
        <v>0</v>
      </c>
    </row>
    <row r="156" spans="1:12" ht="27.75" customHeight="1" x14ac:dyDescent="0.45">
      <c r="A156" s="166" t="s">
        <v>389</v>
      </c>
      <c r="B156" s="175"/>
      <c r="C156" s="175"/>
      <c r="D156" s="175"/>
      <c r="E156" s="175"/>
    </row>
    <row r="157" spans="1:12" ht="27.75" customHeight="1" x14ac:dyDescent="0.45">
      <c r="A157" s="233" t="s">
        <v>460</v>
      </c>
      <c r="B157" s="170"/>
      <c r="C157" s="175"/>
      <c r="D157" s="175"/>
      <c r="E157" s="175"/>
      <c r="F157" s="144"/>
      <c r="G157" s="175"/>
      <c r="I157" s="175"/>
      <c r="J157" s="144"/>
      <c r="K157" s="175"/>
    </row>
    <row r="158" spans="1:12" s="1" customFormat="1" ht="27.75" customHeight="1" x14ac:dyDescent="0.45">
      <c r="A158" s="111"/>
      <c r="B158" s="93" t="s">
        <v>456</v>
      </c>
      <c r="C158" s="206"/>
      <c r="D158" s="206"/>
      <c r="E158" s="206"/>
      <c r="F158" s="77">
        <v>0</v>
      </c>
      <c r="G158" s="206"/>
      <c r="H158" s="144">
        <v>0</v>
      </c>
      <c r="I158" s="206"/>
      <c r="J158" s="77">
        <v>8461762.3200000003</v>
      </c>
      <c r="K158" s="206"/>
      <c r="L158" s="144">
        <v>20464101.93</v>
      </c>
    </row>
    <row r="159" spans="1:12" s="1" customFormat="1" ht="27.75" customHeight="1" x14ac:dyDescent="0.45">
      <c r="A159" s="111"/>
      <c r="B159" s="93"/>
      <c r="C159" s="206"/>
      <c r="D159" s="206"/>
      <c r="E159" s="206"/>
      <c r="F159" s="77"/>
      <c r="G159" s="206"/>
      <c r="H159" s="144"/>
      <c r="I159" s="206"/>
      <c r="J159" s="77"/>
      <c r="K159" s="206"/>
      <c r="L159" s="144"/>
    </row>
    <row r="160" spans="1:12" s="308" customFormat="1" ht="27.75" customHeight="1" x14ac:dyDescent="0.45">
      <c r="A160" s="467" t="s">
        <v>587</v>
      </c>
      <c r="B160" s="304"/>
      <c r="C160" s="304"/>
      <c r="D160" s="304"/>
      <c r="E160" s="304"/>
      <c r="F160" s="304"/>
      <c r="G160" s="176"/>
      <c r="H160" s="304"/>
      <c r="I160" s="176"/>
      <c r="J160" s="304"/>
      <c r="K160" s="304"/>
      <c r="L160" s="304"/>
    </row>
    <row r="161" spans="1:12" s="308" customFormat="1" ht="27.75" customHeight="1" x14ac:dyDescent="0.45">
      <c r="A161" s="467" t="s">
        <v>1044</v>
      </c>
      <c r="B161" s="304"/>
      <c r="C161" s="304"/>
      <c r="D161" s="304"/>
      <c r="E161" s="304"/>
      <c r="F161" s="304"/>
      <c r="G161" s="176"/>
      <c r="H161" s="304"/>
      <c r="I161" s="176"/>
      <c r="J161" s="304"/>
      <c r="K161" s="304"/>
      <c r="L161" s="304"/>
    </row>
    <row r="162" spans="1:12" s="308" customFormat="1" ht="27.75" customHeight="1" x14ac:dyDescent="0.45">
      <c r="A162" s="467" t="s">
        <v>586</v>
      </c>
      <c r="B162" s="470"/>
      <c r="C162" s="309"/>
      <c r="D162" s="309"/>
      <c r="E162" s="309"/>
      <c r="F162" s="309"/>
      <c r="G162" s="309"/>
      <c r="H162" s="310"/>
      <c r="I162" s="309"/>
      <c r="J162" s="309"/>
      <c r="K162" s="309"/>
    </row>
    <row r="163" spans="1:12" s="308" customFormat="1" ht="27.75" customHeight="1" x14ac:dyDescent="0.45">
      <c r="A163" s="467" t="s">
        <v>1046</v>
      </c>
      <c r="B163" s="470"/>
      <c r="C163" s="309"/>
      <c r="D163" s="309"/>
      <c r="E163" s="309"/>
      <c r="F163" s="309"/>
      <c r="G163" s="309"/>
      <c r="H163" s="310"/>
      <c r="I163" s="309"/>
      <c r="J163" s="309"/>
      <c r="K163" s="309"/>
    </row>
    <row r="164" spans="1:12" s="308" customFormat="1" ht="27.75" customHeight="1" x14ac:dyDescent="0.45">
      <c r="A164" s="467" t="s">
        <v>588</v>
      </c>
      <c r="B164" s="470"/>
      <c r="C164" s="309"/>
      <c r="D164" s="309"/>
      <c r="E164" s="309"/>
      <c r="F164" s="309"/>
      <c r="G164" s="309"/>
      <c r="H164" s="310"/>
      <c r="I164" s="309"/>
      <c r="J164" s="309"/>
      <c r="K164" s="309"/>
    </row>
    <row r="165" spans="1:12" s="308" customFormat="1" ht="27.75" customHeight="1" x14ac:dyDescent="0.45">
      <c r="A165" s="467" t="s">
        <v>1045</v>
      </c>
      <c r="B165" s="470"/>
      <c r="C165" s="309"/>
      <c r="D165" s="309"/>
      <c r="E165" s="309"/>
      <c r="F165" s="309"/>
      <c r="G165" s="309"/>
      <c r="H165" s="310"/>
      <c r="I165" s="309"/>
      <c r="J165" s="309"/>
      <c r="K165" s="309"/>
    </row>
    <row r="166" spans="1:12" s="308" customFormat="1" ht="27.75" customHeight="1" x14ac:dyDescent="0.45">
      <c r="A166" s="467"/>
      <c r="B166" s="470"/>
      <c r="C166" s="309"/>
      <c r="D166" s="309"/>
      <c r="E166" s="309"/>
      <c r="F166" s="309"/>
      <c r="G166" s="309"/>
      <c r="H166" s="310"/>
      <c r="I166" s="309"/>
      <c r="J166" s="309"/>
      <c r="K166" s="309"/>
    </row>
    <row r="167" spans="1:12" s="308" customFormat="1" ht="27.75" customHeight="1" x14ac:dyDescent="0.45">
      <c r="A167" s="467"/>
      <c r="B167" s="470"/>
      <c r="C167" s="309"/>
      <c r="D167" s="309"/>
      <c r="E167" s="309"/>
      <c r="F167" s="309"/>
      <c r="G167" s="309"/>
      <c r="H167" s="310"/>
      <c r="I167" s="309"/>
      <c r="J167" s="309"/>
      <c r="K167" s="309"/>
    </row>
    <row r="168" spans="1:12" ht="27.75" customHeight="1" x14ac:dyDescent="0.45">
      <c r="A168" s="458"/>
      <c r="C168" s="194" t="s">
        <v>284</v>
      </c>
      <c r="D168" s="195"/>
      <c r="E168" s="77"/>
      <c r="F168" s="77"/>
      <c r="G168" s="459"/>
      <c r="H168" s="171"/>
      <c r="I168" s="459"/>
      <c r="J168" s="171"/>
      <c r="K168" s="459"/>
      <c r="L168" s="171"/>
    </row>
    <row r="169" spans="1:12" ht="27.75" customHeight="1" x14ac:dyDescent="0.45">
      <c r="A169" s="458"/>
      <c r="C169" s="278" t="s">
        <v>285</v>
      </c>
      <c r="D169" s="195"/>
      <c r="E169" s="77"/>
      <c r="F169" s="77"/>
      <c r="G169" s="459"/>
      <c r="H169" s="171"/>
      <c r="I169" s="459"/>
      <c r="J169" s="171"/>
      <c r="K169" s="459"/>
      <c r="L169" s="171"/>
    </row>
    <row r="170" spans="1:12" ht="27.75" customHeight="1" x14ac:dyDescent="0.45">
      <c r="A170" s="458"/>
      <c r="C170" s="278"/>
      <c r="D170" s="195"/>
      <c r="E170" s="77"/>
      <c r="F170" s="77"/>
      <c r="G170" s="459"/>
      <c r="H170" s="171"/>
      <c r="I170" s="459"/>
      <c r="J170" s="171"/>
      <c r="K170" s="459"/>
      <c r="L170" s="171"/>
    </row>
    <row r="171" spans="1:12" ht="27.75" customHeight="1" x14ac:dyDescent="0.45">
      <c r="A171" s="782" t="s">
        <v>235</v>
      </c>
      <c r="B171" s="782"/>
      <c r="C171" s="782"/>
      <c r="D171" s="782"/>
      <c r="E171" s="782"/>
      <c r="F171" s="782"/>
      <c r="G171" s="782"/>
      <c r="H171" s="782"/>
      <c r="I171" s="782"/>
      <c r="J171" s="782"/>
      <c r="K171" s="782"/>
      <c r="L171" s="782"/>
    </row>
    <row r="172" spans="1:12" s="308" customFormat="1" ht="27.75" customHeight="1" x14ac:dyDescent="0.45">
      <c r="A172" s="467"/>
      <c r="B172" s="470"/>
      <c r="C172" s="309"/>
      <c r="D172" s="309"/>
      <c r="E172" s="309"/>
      <c r="F172" s="309"/>
      <c r="G172" s="309"/>
      <c r="H172" s="310"/>
      <c r="I172" s="309"/>
      <c r="J172" s="309"/>
      <c r="K172" s="309"/>
    </row>
    <row r="173" spans="1:12" ht="27.75" customHeight="1" x14ac:dyDescent="0.45">
      <c r="A173" s="459" t="s">
        <v>738</v>
      </c>
      <c r="B173" s="458"/>
      <c r="C173" s="459"/>
      <c r="D173" s="459"/>
      <c r="E173" s="459"/>
      <c r="F173" s="459"/>
      <c r="G173" s="459"/>
      <c r="H173" s="459"/>
      <c r="I173" s="459"/>
      <c r="J173" s="459"/>
      <c r="K173" s="459"/>
      <c r="L173" s="459"/>
    </row>
    <row r="174" spans="1:12" ht="27.75" customHeight="1" x14ac:dyDescent="0.45">
      <c r="A174" s="77" t="s">
        <v>589</v>
      </c>
      <c r="B174" s="458"/>
      <c r="C174" s="459"/>
      <c r="D174" s="459"/>
      <c r="E174" s="459"/>
      <c r="F174" s="459"/>
      <c r="G174" s="459"/>
      <c r="H174" s="459"/>
      <c r="I174" s="459"/>
      <c r="J174" s="459"/>
      <c r="K174" s="459"/>
      <c r="L174" s="459"/>
    </row>
    <row r="175" spans="1:12" ht="27.75" customHeight="1" x14ac:dyDescent="0.45">
      <c r="A175" s="459"/>
      <c r="B175" s="458"/>
      <c r="C175" s="459"/>
      <c r="D175" s="459"/>
      <c r="E175" s="459"/>
      <c r="F175" s="1"/>
      <c r="G175" s="1"/>
      <c r="H175" s="1"/>
      <c r="I175" s="1"/>
      <c r="J175" s="1"/>
      <c r="K175" s="1"/>
      <c r="L175" s="177" t="s">
        <v>66</v>
      </c>
    </row>
    <row r="176" spans="1:12" ht="27.75" customHeight="1" x14ac:dyDescent="0.45">
      <c r="A176" s="459"/>
      <c r="B176" s="458"/>
      <c r="C176" s="459"/>
      <c r="D176" s="459"/>
      <c r="E176" s="459"/>
      <c r="F176" s="188"/>
      <c r="G176" s="607" t="s">
        <v>8</v>
      </c>
      <c r="H176" s="607"/>
      <c r="I176" s="459"/>
      <c r="J176" s="188"/>
      <c r="K176" s="607" t="s">
        <v>6</v>
      </c>
      <c r="L176" s="188"/>
    </row>
    <row r="177" spans="1:12" ht="27.75" customHeight="1" x14ac:dyDescent="0.45">
      <c r="A177" s="459"/>
      <c r="B177" s="458"/>
      <c r="C177" s="459"/>
      <c r="D177" s="459"/>
      <c r="E177" s="459"/>
      <c r="F177" s="161" t="s">
        <v>581</v>
      </c>
      <c r="G177" s="161"/>
      <c r="H177" s="161" t="s">
        <v>424</v>
      </c>
      <c r="I177" s="109"/>
      <c r="J177" s="161" t="s">
        <v>581</v>
      </c>
      <c r="K177" s="161"/>
      <c r="L177" s="161" t="s">
        <v>424</v>
      </c>
    </row>
    <row r="178" spans="1:12" ht="27.75" customHeight="1" x14ac:dyDescent="0.45">
      <c r="A178" s="459"/>
      <c r="B178" s="458" t="s">
        <v>67</v>
      </c>
      <c r="C178" s="459"/>
      <c r="D178" s="459"/>
      <c r="E178" s="459"/>
      <c r="F178" s="93">
        <f>5268955.69-4998955.69</f>
        <v>270000</v>
      </c>
      <c r="G178" s="459"/>
      <c r="H178" s="93">
        <v>225000</v>
      </c>
      <c r="I178" s="459"/>
      <c r="J178" s="93">
        <v>0</v>
      </c>
      <c r="K178" s="207"/>
      <c r="L178" s="93">
        <v>0</v>
      </c>
    </row>
    <row r="179" spans="1:12" ht="27.75" customHeight="1" x14ac:dyDescent="0.45">
      <c r="A179" s="459"/>
      <c r="B179" s="458" t="s">
        <v>68</v>
      </c>
      <c r="C179" s="459"/>
      <c r="D179" s="459"/>
      <c r="E179" s="459"/>
      <c r="F179" s="93">
        <v>4998955.6900000004</v>
      </c>
      <c r="G179" s="459"/>
      <c r="H179" s="93">
        <v>33712169.390000001</v>
      </c>
      <c r="I179" s="459"/>
      <c r="J179" s="93">
        <v>4998955.6900000004</v>
      </c>
      <c r="K179" s="207"/>
      <c r="L179" s="93">
        <v>33712169.390000001</v>
      </c>
    </row>
    <row r="180" spans="1:12" ht="27.75" customHeight="1" x14ac:dyDescent="0.45">
      <c r="A180" s="459"/>
      <c r="B180" s="458" t="s">
        <v>69</v>
      </c>
      <c r="C180" s="459"/>
      <c r="D180" s="459"/>
      <c r="E180" s="459"/>
      <c r="F180" s="93">
        <v>36848637.369999997</v>
      </c>
      <c r="G180" s="459"/>
      <c r="H180" s="93">
        <v>22470939.800000004</v>
      </c>
      <c r="I180" s="459"/>
      <c r="J180" s="93">
        <v>35031189.879999995</v>
      </c>
      <c r="K180" s="207"/>
      <c r="L180" s="93">
        <v>21045396.920000002</v>
      </c>
    </row>
    <row r="181" spans="1:12" ht="27.75" customHeight="1" x14ac:dyDescent="0.45">
      <c r="A181" s="459"/>
      <c r="B181" s="458" t="s">
        <v>70</v>
      </c>
      <c r="C181" s="459"/>
      <c r="D181" s="459"/>
      <c r="E181" s="459"/>
      <c r="F181" s="93">
        <v>1053249843.9099998</v>
      </c>
      <c r="G181" s="459"/>
      <c r="H181" s="93">
        <v>477297028.51999992</v>
      </c>
      <c r="I181" s="459"/>
      <c r="J181" s="93">
        <v>943002499.8499999</v>
      </c>
      <c r="K181" s="459"/>
      <c r="L181" s="93">
        <v>404736854.74999994</v>
      </c>
    </row>
    <row r="182" spans="1:12" ht="27.75" customHeight="1" x14ac:dyDescent="0.45">
      <c r="A182" s="459"/>
      <c r="B182" s="458" t="s">
        <v>71</v>
      </c>
      <c r="C182" s="459"/>
      <c r="D182" s="459"/>
      <c r="E182" s="459"/>
      <c r="F182" s="93">
        <v>13614428.709999999</v>
      </c>
      <c r="G182" s="459"/>
      <c r="H182" s="93">
        <v>13544495.110000001</v>
      </c>
      <c r="I182" s="459"/>
      <c r="J182" s="93">
        <v>13614428.709999999</v>
      </c>
      <c r="K182" s="459"/>
      <c r="L182" s="93">
        <v>13544495.110000001</v>
      </c>
    </row>
    <row r="183" spans="1:12" ht="27.75" customHeight="1" thickBot="1" x14ac:dyDescent="0.5">
      <c r="A183" s="459"/>
      <c r="B183" s="458"/>
      <c r="C183" s="459" t="s">
        <v>65</v>
      </c>
      <c r="D183" s="459"/>
      <c r="E183" s="459"/>
      <c r="F183" s="208">
        <f>SUM(F178:F182)</f>
        <v>1108981865.6799998</v>
      </c>
      <c r="G183" s="459"/>
      <c r="H183" s="208">
        <f>SUM(H178:H182)</f>
        <v>547249632.81999993</v>
      </c>
      <c r="I183" s="459"/>
      <c r="J183" s="208">
        <f>SUM(J178:J182)</f>
        <v>996647074.12999988</v>
      </c>
      <c r="K183" s="459"/>
      <c r="L183" s="208">
        <f>SUM(L178:L182)</f>
        <v>473038916.16999996</v>
      </c>
    </row>
    <row r="184" spans="1:12" ht="27.75" customHeight="1" thickTop="1" x14ac:dyDescent="0.45">
      <c r="A184" s="459"/>
      <c r="B184" s="458"/>
      <c r="C184" s="459"/>
      <c r="D184" s="459"/>
      <c r="E184" s="459"/>
      <c r="F184" s="171"/>
      <c r="G184" s="459"/>
      <c r="H184" s="171"/>
      <c r="I184" s="459"/>
      <c r="J184" s="171"/>
      <c r="K184" s="459"/>
      <c r="L184" s="171"/>
    </row>
    <row r="185" spans="1:12" ht="27.75" customHeight="1" x14ac:dyDescent="0.45">
      <c r="A185" s="459" t="s">
        <v>427</v>
      </c>
      <c r="B185" s="458"/>
      <c r="C185" s="459"/>
      <c r="D185" s="459"/>
      <c r="E185" s="459"/>
      <c r="F185" s="171"/>
      <c r="G185" s="459"/>
      <c r="H185" s="171"/>
      <c r="I185" s="459"/>
      <c r="J185" s="171"/>
      <c r="K185" s="459"/>
      <c r="L185" s="171"/>
    </row>
    <row r="186" spans="1:12" ht="27.75" customHeight="1" x14ac:dyDescent="0.45">
      <c r="A186" s="459" t="s">
        <v>884</v>
      </c>
      <c r="B186" s="458"/>
      <c r="C186" s="459"/>
      <c r="D186" s="459"/>
      <c r="E186" s="459"/>
      <c r="F186" s="459"/>
      <c r="G186" s="459"/>
      <c r="H186" s="459"/>
      <c r="I186" s="459"/>
      <c r="J186" s="459"/>
      <c r="K186" s="459"/>
      <c r="L186" s="459"/>
    </row>
    <row r="187" spans="1:12" ht="27.75" customHeight="1" x14ac:dyDescent="0.45">
      <c r="A187" s="77" t="s">
        <v>1048</v>
      </c>
      <c r="B187" s="458"/>
      <c r="C187" s="459"/>
      <c r="D187" s="459"/>
      <c r="E187" s="459"/>
      <c r="F187" s="459"/>
      <c r="G187" s="459"/>
      <c r="H187" s="459"/>
      <c r="I187" s="459"/>
      <c r="J187" s="459"/>
      <c r="K187" s="459"/>
      <c r="L187" s="459"/>
    </row>
    <row r="188" spans="1:12" ht="27.75" customHeight="1" x14ac:dyDescent="0.45">
      <c r="A188" s="459"/>
      <c r="B188" s="458"/>
      <c r="C188" s="459"/>
      <c r="D188" s="459"/>
      <c r="E188" s="459"/>
      <c r="F188" s="1"/>
      <c r="G188" s="1"/>
      <c r="H188" s="1"/>
      <c r="I188" s="1"/>
      <c r="J188" s="1"/>
      <c r="K188" s="1"/>
      <c r="L188" s="177" t="s">
        <v>66</v>
      </c>
    </row>
    <row r="189" spans="1:12" ht="27.75" customHeight="1" x14ac:dyDescent="0.45">
      <c r="A189" s="459"/>
      <c r="B189" s="458"/>
      <c r="C189" s="459"/>
      <c r="D189" s="459"/>
      <c r="E189" s="459"/>
      <c r="F189" s="1"/>
      <c r="G189" s="1"/>
      <c r="H189" s="1"/>
      <c r="I189" s="1"/>
      <c r="J189" s="794" t="s">
        <v>539</v>
      </c>
      <c r="K189" s="794"/>
      <c r="L189" s="794"/>
    </row>
    <row r="190" spans="1:12" ht="27.75" customHeight="1" x14ac:dyDescent="0.45">
      <c r="A190" s="459"/>
      <c r="B190" s="458"/>
      <c r="C190" s="459"/>
      <c r="D190" s="459"/>
      <c r="E190" s="459"/>
      <c r="F190" s="171"/>
      <c r="G190" s="197"/>
      <c r="H190" s="197"/>
      <c r="I190" s="459"/>
      <c r="J190" s="188"/>
      <c r="K190" s="607" t="s">
        <v>6</v>
      </c>
      <c r="L190" s="188"/>
    </row>
    <row r="191" spans="1:12" ht="27.75" customHeight="1" x14ac:dyDescent="0.45">
      <c r="A191" s="459"/>
      <c r="B191" s="458"/>
      <c r="C191" s="459"/>
      <c r="D191" s="459"/>
      <c r="E191" s="459"/>
      <c r="G191" s="161"/>
      <c r="H191" s="597"/>
      <c r="I191" s="109"/>
      <c r="J191" s="161" t="s">
        <v>581</v>
      </c>
      <c r="K191" s="161"/>
      <c r="L191" s="161" t="s">
        <v>581</v>
      </c>
    </row>
    <row r="192" spans="1:12" ht="27.75" customHeight="1" x14ac:dyDescent="0.45">
      <c r="A192" s="459"/>
      <c r="B192" s="458" t="s">
        <v>1081</v>
      </c>
      <c r="C192" s="459"/>
      <c r="D192" s="459"/>
      <c r="E192" s="459"/>
      <c r="G192" s="197"/>
      <c r="H192" s="209"/>
      <c r="I192" s="197"/>
      <c r="J192" s="93">
        <v>9223434.9900000002</v>
      </c>
      <c r="K192" s="197"/>
      <c r="L192" s="93">
        <v>9223434.9000000004</v>
      </c>
    </row>
    <row r="193" spans="1:12" ht="27.75" customHeight="1" x14ac:dyDescent="0.45">
      <c r="A193" s="459"/>
      <c r="B193" s="458" t="s">
        <v>1082</v>
      </c>
      <c r="C193" s="459"/>
      <c r="D193" s="459"/>
      <c r="E193" s="459"/>
      <c r="G193" s="197"/>
      <c r="H193" s="209"/>
      <c r="I193" s="197"/>
      <c r="J193" s="209">
        <v>6312903.9700000007</v>
      </c>
      <c r="K193" s="197"/>
      <c r="L193" s="209">
        <v>0</v>
      </c>
    </row>
    <row r="194" spans="1:12" ht="27.75" customHeight="1" thickBot="1" x14ac:dyDescent="0.5">
      <c r="A194" s="459"/>
      <c r="B194" s="458"/>
      <c r="C194" s="459" t="s">
        <v>65</v>
      </c>
      <c r="D194" s="459"/>
      <c r="E194" s="459"/>
      <c r="G194" s="109"/>
      <c r="H194" s="209"/>
      <c r="I194" s="109"/>
      <c r="J194" s="210">
        <f>SUM(J192:J193)</f>
        <v>15536338.960000001</v>
      </c>
      <c r="K194" s="109"/>
      <c r="L194" s="210">
        <f>SUM(L192:L193)</f>
        <v>9223434.9000000004</v>
      </c>
    </row>
    <row r="195" spans="1:12" ht="27.75" customHeight="1" thickTop="1" x14ac:dyDescent="0.45">
      <c r="A195" s="459"/>
      <c r="B195" s="458" t="s">
        <v>1047</v>
      </c>
      <c r="C195" s="459"/>
      <c r="D195" s="459"/>
      <c r="E195" s="459"/>
      <c r="F195" s="459"/>
      <c r="G195" s="459"/>
      <c r="H195" s="459"/>
      <c r="I195" s="459"/>
      <c r="J195" s="459"/>
      <c r="K195" s="459"/>
      <c r="L195" s="459"/>
    </row>
    <row r="196" spans="1:12" ht="27.75" customHeight="1" x14ac:dyDescent="0.45">
      <c r="A196" s="459"/>
      <c r="B196" s="458"/>
      <c r="C196" s="459"/>
      <c r="D196" s="459"/>
      <c r="E196" s="459"/>
      <c r="F196" s="459"/>
      <c r="G196" s="459"/>
      <c r="H196" s="459"/>
      <c r="I196" s="459"/>
      <c r="J196" s="459"/>
      <c r="K196" s="459"/>
      <c r="L196" s="459"/>
    </row>
    <row r="197" spans="1:12" ht="27.75" customHeight="1" x14ac:dyDescent="0.45">
      <c r="A197" s="459"/>
      <c r="B197" s="458"/>
      <c r="C197" s="459"/>
      <c r="D197" s="459"/>
      <c r="E197" s="459"/>
      <c r="F197" s="459"/>
      <c r="G197" s="459"/>
      <c r="H197" s="459"/>
      <c r="I197" s="459"/>
      <c r="J197" s="459"/>
      <c r="K197" s="459"/>
      <c r="L197" s="459"/>
    </row>
    <row r="198" spans="1:12" ht="27.75" customHeight="1" x14ac:dyDescent="0.45">
      <c r="A198" s="459"/>
      <c r="C198" s="458"/>
      <c r="D198" s="459"/>
      <c r="E198" s="459"/>
      <c r="F198" s="209"/>
      <c r="G198" s="109"/>
      <c r="H198" s="209"/>
      <c r="I198" s="109"/>
      <c r="J198" s="209"/>
      <c r="K198" s="109"/>
      <c r="L198" s="209"/>
    </row>
    <row r="199" spans="1:12" ht="27.75" customHeight="1" x14ac:dyDescent="0.45">
      <c r="A199" s="458"/>
      <c r="B199" s="220"/>
      <c r="C199" s="459"/>
      <c r="D199" s="459"/>
      <c r="E199" s="459"/>
      <c r="F199" s="171"/>
      <c r="G199" s="459"/>
      <c r="H199" s="171"/>
      <c r="I199" s="459"/>
      <c r="J199" s="171"/>
      <c r="K199" s="459"/>
      <c r="L199" s="171"/>
    </row>
    <row r="200" spans="1:12" ht="27.75" customHeight="1" x14ac:dyDescent="0.45">
      <c r="A200" s="458"/>
      <c r="C200" s="194" t="s">
        <v>284</v>
      </c>
      <c r="D200" s="195"/>
      <c r="E200" s="77"/>
      <c r="F200" s="77"/>
      <c r="G200" s="459"/>
      <c r="H200" s="171"/>
      <c r="I200" s="459"/>
      <c r="J200" s="171"/>
      <c r="K200" s="459"/>
      <c r="L200" s="171"/>
    </row>
    <row r="201" spans="1:12" ht="27.75" customHeight="1" x14ac:dyDescent="0.45">
      <c r="A201" s="458"/>
      <c r="C201" s="278" t="s">
        <v>285</v>
      </c>
      <c r="D201" s="195"/>
      <c r="E201" s="77"/>
      <c r="F201" s="77"/>
      <c r="G201" s="459"/>
      <c r="H201" s="171"/>
      <c r="I201" s="459"/>
      <c r="J201" s="171"/>
      <c r="K201" s="459"/>
      <c r="L201" s="171"/>
    </row>
    <row r="202" spans="1:12" ht="27.75" customHeight="1" x14ac:dyDescent="0.45">
      <c r="A202" s="458"/>
      <c r="C202" s="278"/>
      <c r="D202" s="195"/>
      <c r="E202" s="77"/>
      <c r="F202" s="77"/>
      <c r="G202" s="459"/>
      <c r="H202" s="171"/>
      <c r="I202" s="459"/>
      <c r="J202" s="171"/>
      <c r="K202" s="459"/>
      <c r="L202" s="171"/>
    </row>
    <row r="203" spans="1:12" ht="29.25" customHeight="1" x14ac:dyDescent="0.45">
      <c r="A203" s="782" t="s">
        <v>236</v>
      </c>
      <c r="B203" s="782"/>
      <c r="C203" s="782"/>
      <c r="D203" s="782"/>
      <c r="E203" s="782"/>
      <c r="F203" s="782"/>
      <c r="G203" s="782"/>
      <c r="H203" s="782"/>
      <c r="I203" s="782"/>
      <c r="J203" s="782"/>
      <c r="K203" s="782"/>
      <c r="L203" s="782"/>
    </row>
    <row r="204" spans="1:12" ht="29.25" customHeight="1" x14ac:dyDescent="0.45">
      <c r="A204" s="604"/>
      <c r="B204" s="604"/>
      <c r="C204" s="604"/>
      <c r="D204" s="604"/>
      <c r="E204" s="604"/>
      <c r="F204" s="604"/>
      <c r="G204" s="604"/>
      <c r="H204" s="604"/>
      <c r="I204" s="604"/>
      <c r="J204" s="604"/>
      <c r="K204" s="604"/>
      <c r="L204" s="604"/>
    </row>
    <row r="205" spans="1:12" ht="29.25" customHeight="1" x14ac:dyDescent="0.45">
      <c r="A205" s="459" t="s">
        <v>739</v>
      </c>
      <c r="B205" s="458"/>
      <c r="C205" s="459"/>
      <c r="D205" s="459"/>
      <c r="E205" s="459"/>
      <c r="F205" s="459"/>
      <c r="G205" s="459"/>
      <c r="H205" s="459"/>
      <c r="I205" s="459"/>
      <c r="J205" s="171"/>
      <c r="K205" s="459"/>
      <c r="L205" s="171"/>
    </row>
    <row r="206" spans="1:12" ht="29.25" customHeight="1" x14ac:dyDescent="0.45">
      <c r="A206" s="77" t="s">
        <v>590</v>
      </c>
      <c r="B206" s="458"/>
      <c r="C206" s="459"/>
      <c r="D206" s="459"/>
      <c r="E206" s="459"/>
      <c r="F206" s="459"/>
      <c r="G206" s="459"/>
      <c r="H206" s="459"/>
      <c r="I206" s="459"/>
      <c r="J206" s="171"/>
      <c r="K206" s="459"/>
      <c r="L206" s="171"/>
    </row>
    <row r="207" spans="1:12" ht="29.25" customHeight="1" x14ac:dyDescent="0.45">
      <c r="A207" s="459"/>
      <c r="B207" s="458"/>
      <c r="C207" s="459"/>
      <c r="D207" s="459"/>
      <c r="E207" s="459"/>
      <c r="F207" s="1"/>
      <c r="G207" s="1"/>
      <c r="H207" s="1"/>
      <c r="I207" s="1"/>
      <c r="J207" s="1"/>
      <c r="K207" s="1"/>
      <c r="L207" s="212" t="s">
        <v>66</v>
      </c>
    </row>
    <row r="208" spans="1:12" ht="29.25" customHeight="1" x14ac:dyDescent="0.45">
      <c r="A208" s="213"/>
      <c r="C208" s="459"/>
      <c r="D208" s="459"/>
      <c r="E208" s="459"/>
      <c r="F208" s="188"/>
      <c r="G208" s="607" t="s">
        <v>8</v>
      </c>
      <c r="H208" s="607"/>
      <c r="I208" s="459"/>
      <c r="J208" s="188"/>
      <c r="K208" s="607" t="s">
        <v>6</v>
      </c>
      <c r="L208" s="188"/>
    </row>
    <row r="209" spans="1:12" ht="29.25" customHeight="1" x14ac:dyDescent="0.45">
      <c r="A209" s="459"/>
      <c r="B209" s="458"/>
      <c r="C209" s="459"/>
      <c r="D209" s="459"/>
      <c r="E209" s="459"/>
      <c r="F209" s="161" t="s">
        <v>581</v>
      </c>
      <c r="G209" s="161"/>
      <c r="H209" s="161" t="s">
        <v>424</v>
      </c>
      <c r="I209" s="109"/>
      <c r="J209" s="161" t="s">
        <v>581</v>
      </c>
      <c r="K209" s="161"/>
      <c r="L209" s="161" t="s">
        <v>424</v>
      </c>
    </row>
    <row r="210" spans="1:12" ht="29.25" customHeight="1" x14ac:dyDescent="0.45">
      <c r="A210" s="458" t="s">
        <v>73</v>
      </c>
      <c r="B210" s="458"/>
      <c r="C210" s="459"/>
      <c r="D210" s="459"/>
      <c r="E210" s="459"/>
      <c r="F210" s="109"/>
      <c r="G210" s="214"/>
      <c r="H210" s="109"/>
      <c r="I210" s="109"/>
      <c r="J210" s="109"/>
      <c r="K210" s="214"/>
      <c r="L210" s="109"/>
    </row>
    <row r="211" spans="1:12" s="209" customFormat="1" ht="29.25" customHeight="1" x14ac:dyDescent="0.45">
      <c r="A211" s="458"/>
      <c r="B211" s="458" t="s">
        <v>74</v>
      </c>
      <c r="C211" s="459"/>
      <c r="D211" s="459"/>
      <c r="E211" s="459"/>
      <c r="F211" s="207">
        <v>463450812.18000001</v>
      </c>
      <c r="G211" s="215"/>
      <c r="H211" s="207">
        <f>+L211+37214518.29-5058662.62</f>
        <v>370343325.68000001</v>
      </c>
      <c r="I211" s="215"/>
      <c r="J211" s="207">
        <v>441470026.87</v>
      </c>
      <c r="K211" s="207"/>
      <c r="L211" s="207">
        <v>338187470.00999999</v>
      </c>
    </row>
    <row r="212" spans="1:12" s="209" customFormat="1" ht="29.25" customHeight="1" x14ac:dyDescent="0.45">
      <c r="A212" s="458"/>
      <c r="B212" s="458" t="s">
        <v>75</v>
      </c>
      <c r="C212" s="459"/>
      <c r="D212" s="459"/>
      <c r="E212" s="459"/>
      <c r="F212" s="207"/>
      <c r="G212" s="215"/>
      <c r="H212" s="207"/>
      <c r="I212" s="215"/>
      <c r="J212" s="207"/>
      <c r="K212" s="207"/>
      <c r="L212" s="207"/>
    </row>
    <row r="213" spans="1:12" s="209" customFormat="1" ht="29.25" customHeight="1" x14ac:dyDescent="0.45">
      <c r="A213" s="458"/>
      <c r="B213" s="458" t="s">
        <v>76</v>
      </c>
      <c r="C213" s="459"/>
      <c r="D213" s="459"/>
      <c r="E213" s="459"/>
      <c r="F213" s="207">
        <v>135015039.18000001</v>
      </c>
      <c r="G213" s="459"/>
      <c r="H213" s="207">
        <v>457716398.14000005</v>
      </c>
      <c r="I213" s="459"/>
      <c r="J213" s="207">
        <v>92689460.450000003</v>
      </c>
      <c r="K213" s="459"/>
      <c r="L213" s="171">
        <v>371094990.86000001</v>
      </c>
    </row>
    <row r="214" spans="1:12" ht="29.25" customHeight="1" x14ac:dyDescent="0.45">
      <c r="A214" s="458"/>
      <c r="B214" s="458" t="s">
        <v>77</v>
      </c>
      <c r="C214" s="459"/>
      <c r="D214" s="459"/>
      <c r="E214" s="459"/>
      <c r="F214" s="207">
        <v>18571188.75</v>
      </c>
      <c r="G214" s="459"/>
      <c r="H214" s="207">
        <f>+L214+10789605.8-172853.15</f>
        <v>58828277.649999999</v>
      </c>
      <c r="I214" s="459"/>
      <c r="J214" s="207">
        <v>6975294.1200000001</v>
      </c>
      <c r="K214" s="459"/>
      <c r="L214" s="171">
        <v>48211525</v>
      </c>
    </row>
    <row r="215" spans="1:12" s="279" customFormat="1" ht="29.25" customHeight="1" x14ac:dyDescent="0.45">
      <c r="A215" s="458"/>
      <c r="B215" s="458" t="s">
        <v>78</v>
      </c>
      <c r="C215" s="459"/>
      <c r="D215" s="459"/>
      <c r="E215" s="459"/>
      <c r="F215" s="207">
        <v>52914900.789999999</v>
      </c>
      <c r="G215" s="459"/>
      <c r="H215" s="207">
        <f>+L215+2571166.66-146429.5</f>
        <v>5505040.1899999995</v>
      </c>
      <c r="I215" s="459"/>
      <c r="J215" s="207">
        <v>48211525</v>
      </c>
      <c r="K215" s="459"/>
      <c r="L215" s="171">
        <v>3080303.03</v>
      </c>
    </row>
    <row r="216" spans="1:12" s="279" customFormat="1" ht="29.25" customHeight="1" x14ac:dyDescent="0.45">
      <c r="A216" s="458"/>
      <c r="B216" s="458" t="s">
        <v>79</v>
      </c>
      <c r="C216" s="459"/>
      <c r="D216" s="459"/>
      <c r="E216" s="459"/>
      <c r="F216" s="216">
        <v>15980001.66</v>
      </c>
      <c r="G216" s="459"/>
      <c r="H216" s="216">
        <f>+L216+88265.69</f>
        <v>15406158.629999999</v>
      </c>
      <c r="I216" s="459"/>
      <c r="J216" s="216">
        <v>15317892.939999999</v>
      </c>
      <c r="K216" s="459"/>
      <c r="L216" s="188">
        <v>15317892.939999999</v>
      </c>
    </row>
    <row r="217" spans="1:12" s="279" customFormat="1" ht="29.25" customHeight="1" x14ac:dyDescent="0.45">
      <c r="A217" s="459"/>
      <c r="B217" s="207" t="s">
        <v>65</v>
      </c>
      <c r="C217" s="93"/>
      <c r="D217" s="93"/>
      <c r="E217" s="459"/>
      <c r="F217" s="171">
        <f>SUM(F211:F216)</f>
        <v>685931942.55999994</v>
      </c>
      <c r="G217" s="459"/>
      <c r="H217" s="171">
        <f>SUM(H211:H216)</f>
        <v>907799200.29000008</v>
      </c>
      <c r="I217" s="459"/>
      <c r="J217" s="171">
        <f>SUM(J211:J216)</f>
        <v>604664199.38</v>
      </c>
      <c r="K217" s="459"/>
      <c r="L217" s="171">
        <f>SUM(L211:L216)</f>
        <v>775892181.84000003</v>
      </c>
    </row>
    <row r="218" spans="1:12" s="279" customFormat="1" ht="29.25" customHeight="1" x14ac:dyDescent="0.45">
      <c r="A218" s="458" t="s">
        <v>80</v>
      </c>
      <c r="B218" s="93"/>
      <c r="C218" s="459"/>
      <c r="D218" s="459"/>
      <c r="E218" s="459"/>
      <c r="F218" s="217">
        <v>-16757892.939999999</v>
      </c>
      <c r="G218" s="459"/>
      <c r="H218" s="217">
        <v>-16757892.939999999</v>
      </c>
      <c r="I218" s="218"/>
      <c r="J218" s="217">
        <v>-15317892.939999999</v>
      </c>
      <c r="K218" s="218"/>
      <c r="L218" s="217">
        <v>-15317892.939999999</v>
      </c>
    </row>
    <row r="219" spans="1:12" s="279" customFormat="1" ht="29.25" customHeight="1" x14ac:dyDescent="0.45">
      <c r="A219" s="458" t="s">
        <v>517</v>
      </c>
      <c r="B219" s="93"/>
      <c r="C219" s="459"/>
      <c r="D219" s="459"/>
      <c r="E219" s="459"/>
      <c r="F219" s="219">
        <f>SUM(F217:F218)</f>
        <v>669174049.61999989</v>
      </c>
      <c r="G219" s="459"/>
      <c r="H219" s="219">
        <f>SUM(H217:H218)</f>
        <v>891041307.35000002</v>
      </c>
      <c r="I219" s="459"/>
      <c r="J219" s="219">
        <f>SUM(J217:J218)</f>
        <v>589346306.43999994</v>
      </c>
      <c r="K219" s="459"/>
      <c r="L219" s="219">
        <f>SUM(L217:L218)</f>
        <v>760574288.89999998</v>
      </c>
    </row>
    <row r="220" spans="1:12" s="279" customFormat="1" ht="29.25" customHeight="1" x14ac:dyDescent="0.45">
      <c r="A220" s="458" t="s">
        <v>277</v>
      </c>
      <c r="B220" s="93"/>
      <c r="C220" s="459"/>
      <c r="D220" s="459"/>
      <c r="E220" s="459"/>
      <c r="F220" s="171"/>
      <c r="G220" s="459"/>
      <c r="H220" s="171"/>
      <c r="I220" s="459"/>
      <c r="J220" s="171"/>
      <c r="K220" s="459"/>
      <c r="L220" s="171"/>
    </row>
    <row r="221" spans="1:12" ht="29.25" customHeight="1" x14ac:dyDescent="0.45">
      <c r="A221" s="458" t="s">
        <v>54</v>
      </c>
      <c r="B221" s="93" t="s">
        <v>82</v>
      </c>
      <c r="C221" s="459"/>
      <c r="D221" s="459"/>
      <c r="E221" s="459"/>
      <c r="F221" s="207">
        <v>33867371.07</v>
      </c>
      <c r="G221" s="459"/>
      <c r="H221" s="207">
        <v>33942328.18</v>
      </c>
      <c r="I221" s="459"/>
      <c r="J221" s="171">
        <f>40849763.18-10876626.91</f>
        <v>29973136.27</v>
      </c>
      <c r="K221" s="459"/>
      <c r="L221" s="171">
        <v>31438142.899999999</v>
      </c>
    </row>
    <row r="222" spans="1:12" ht="29.25" customHeight="1" x14ac:dyDescent="0.45">
      <c r="A222" s="458"/>
      <c r="B222" s="93" t="s">
        <v>83</v>
      </c>
      <c r="C222" s="459"/>
      <c r="D222" s="459"/>
      <c r="E222" s="459"/>
      <c r="F222" s="207">
        <v>13455624.289999999</v>
      </c>
      <c r="G222" s="459"/>
      <c r="H222" s="207">
        <v>11171979.199999999</v>
      </c>
      <c r="I222" s="459"/>
      <c r="J222" s="171">
        <f>514479.52+33132164.35+953424.66+6085423.06</f>
        <v>40685491.590000004</v>
      </c>
      <c r="K222" s="459"/>
      <c r="L222" s="171">
        <v>34200125.439999998</v>
      </c>
    </row>
    <row r="223" spans="1:12" ht="29.25" customHeight="1" x14ac:dyDescent="0.45">
      <c r="A223" s="458"/>
      <c r="B223" s="93" t="s">
        <v>84</v>
      </c>
      <c r="C223" s="459"/>
      <c r="D223" s="459"/>
      <c r="E223" s="459"/>
      <c r="F223" s="207">
        <v>11094065.110000001</v>
      </c>
      <c r="G223" s="459"/>
      <c r="H223" s="207">
        <v>12221601.559999999</v>
      </c>
      <c r="I223" s="459"/>
      <c r="J223" s="171">
        <v>10876626.91</v>
      </c>
      <c r="K223" s="459"/>
      <c r="L223" s="171">
        <v>12029877.939999999</v>
      </c>
    </row>
    <row r="224" spans="1:12" ht="29.25" customHeight="1" x14ac:dyDescent="0.45">
      <c r="A224" s="458" t="s">
        <v>54</v>
      </c>
      <c r="B224" s="93" t="s">
        <v>81</v>
      </c>
      <c r="C224" s="459"/>
      <c r="D224" s="459"/>
      <c r="E224" s="459"/>
      <c r="F224" s="207">
        <v>1874220.46</v>
      </c>
      <c r="G224" s="459"/>
      <c r="H224" s="207">
        <v>774703</v>
      </c>
      <c r="I224" s="459"/>
      <c r="J224" s="171">
        <f>1782564.41+2390.24</f>
        <v>1784954.65</v>
      </c>
      <c r="K224" s="459"/>
      <c r="L224" s="171">
        <v>720562.35</v>
      </c>
    </row>
    <row r="225" spans="1:12" ht="29.25" customHeight="1" x14ac:dyDescent="0.45">
      <c r="A225" s="458"/>
      <c r="B225" s="75" t="s">
        <v>295</v>
      </c>
      <c r="C225" s="459"/>
      <c r="D225" s="459"/>
      <c r="E225" s="459"/>
      <c r="F225" s="219">
        <f>SUM(F221:F224)</f>
        <v>60291280.93</v>
      </c>
      <c r="G225" s="459"/>
      <c r="H225" s="219">
        <f>SUM(H221:H224)</f>
        <v>58110611.939999998</v>
      </c>
      <c r="I225" s="459"/>
      <c r="J225" s="219">
        <f>SUM(J221:J224)</f>
        <v>83320209.420000002</v>
      </c>
      <c r="K225" s="459"/>
      <c r="L225" s="219">
        <f>SUM(L221:L224)</f>
        <v>78388708.629999995</v>
      </c>
    </row>
    <row r="226" spans="1:12" ht="29.25" customHeight="1" thickBot="1" x14ac:dyDescent="0.5">
      <c r="A226" s="458"/>
      <c r="B226" s="220" t="s">
        <v>278</v>
      </c>
      <c r="C226" s="459"/>
      <c r="D226" s="459"/>
      <c r="E226" s="459"/>
      <c r="F226" s="208">
        <f>F219+F225</f>
        <v>729465330.54999983</v>
      </c>
      <c r="G226" s="459"/>
      <c r="H226" s="208">
        <f>H219+H225</f>
        <v>949151919.28999996</v>
      </c>
      <c r="I226" s="459"/>
      <c r="J226" s="208">
        <f>J219+J225</f>
        <v>672666515.8599999</v>
      </c>
      <c r="K226" s="459"/>
      <c r="L226" s="208">
        <f>L219+L225</f>
        <v>838962997.52999997</v>
      </c>
    </row>
    <row r="227" spans="1:12" s="279" customFormat="1" ht="29.25" customHeight="1" thickTop="1" x14ac:dyDescent="0.45">
      <c r="A227" s="458"/>
      <c r="B227" s="93"/>
      <c r="C227" s="459"/>
      <c r="D227" s="459"/>
      <c r="E227" s="459"/>
      <c r="F227" s="171"/>
      <c r="G227" s="459"/>
      <c r="H227" s="171"/>
      <c r="I227" s="459"/>
      <c r="J227" s="171"/>
      <c r="K227" s="459"/>
      <c r="L227" s="171"/>
    </row>
    <row r="228" spans="1:12" s="279" customFormat="1" ht="29.25" customHeight="1" x14ac:dyDescent="0.45">
      <c r="A228" s="458"/>
      <c r="B228" s="93"/>
      <c r="C228" s="459"/>
      <c r="D228" s="459"/>
      <c r="E228" s="459"/>
      <c r="F228" s="171"/>
      <c r="G228" s="459"/>
      <c r="H228" s="171"/>
      <c r="I228" s="459"/>
      <c r="J228" s="171"/>
      <c r="K228" s="459"/>
      <c r="L228" s="171"/>
    </row>
    <row r="229" spans="1:12" s="279" customFormat="1" ht="29.25" customHeight="1" x14ac:dyDescent="0.45">
      <c r="A229" s="458"/>
      <c r="B229" s="93"/>
      <c r="C229" s="459"/>
      <c r="D229" s="459"/>
      <c r="E229" s="459"/>
      <c r="F229" s="171"/>
      <c r="G229" s="459"/>
      <c r="H229" s="171"/>
      <c r="I229" s="459"/>
      <c r="J229" s="171"/>
      <c r="K229" s="459"/>
      <c r="L229" s="171"/>
    </row>
    <row r="230" spans="1:12" ht="29.25" customHeight="1" x14ac:dyDescent="0.45">
      <c r="A230" s="458"/>
      <c r="B230" s="220"/>
      <c r="C230" s="194" t="s">
        <v>284</v>
      </c>
      <c r="D230" s="459"/>
      <c r="E230" s="459"/>
      <c r="F230" s="171"/>
      <c r="G230" s="459"/>
      <c r="H230" s="171"/>
      <c r="I230" s="459"/>
      <c r="J230" s="171"/>
      <c r="K230" s="459"/>
      <c r="L230" s="171"/>
    </row>
    <row r="231" spans="1:12" ht="29.25" customHeight="1" x14ac:dyDescent="0.45">
      <c r="A231" s="458"/>
      <c r="C231" s="278" t="s">
        <v>285</v>
      </c>
      <c r="D231" s="195"/>
      <c r="E231" s="77"/>
      <c r="F231" s="77"/>
      <c r="G231" s="459"/>
      <c r="H231" s="171"/>
      <c r="I231" s="459"/>
      <c r="J231" s="171"/>
      <c r="K231" s="459"/>
      <c r="L231" s="171"/>
    </row>
    <row r="232" spans="1:12" ht="29.25" customHeight="1" x14ac:dyDescent="0.45">
      <c r="A232" s="458"/>
      <c r="C232" s="278"/>
      <c r="D232" s="195"/>
      <c r="E232" s="77"/>
      <c r="F232" s="77"/>
      <c r="G232" s="459"/>
      <c r="H232" s="171"/>
      <c r="I232" s="459"/>
      <c r="J232" s="171"/>
      <c r="K232" s="459"/>
      <c r="L232" s="171"/>
    </row>
  </sheetData>
  <mergeCells count="11">
    <mergeCell ref="A1:L1"/>
    <mergeCell ref="B5:D5"/>
    <mergeCell ref="A73:L73"/>
    <mergeCell ref="A38:L38"/>
    <mergeCell ref="A203:L203"/>
    <mergeCell ref="F84:L84"/>
    <mergeCell ref="A171:L171"/>
    <mergeCell ref="A139:L139"/>
    <mergeCell ref="A105:L105"/>
    <mergeCell ref="F109:L109"/>
    <mergeCell ref="J189:L189"/>
  </mergeCells>
  <pageMargins left="0.8" right="0.23622047244094491" top="0.6692913385826772" bottom="0.57999999999999996" header="0.43307086614173229" footer="0.32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70" zoomScaleNormal="100" zoomScaleSheetLayoutView="100" workbookViewId="0">
      <selection activeCell="N80" sqref="N80"/>
    </sheetView>
  </sheetViews>
  <sheetFormatPr defaultColWidth="9.140625" defaultRowHeight="26.45" customHeight="1" x14ac:dyDescent="0.45"/>
  <cols>
    <col min="1" max="3" width="9.140625" style="11" customWidth="1"/>
    <col min="4" max="4" width="11.85546875" style="11" customWidth="1"/>
    <col min="5" max="5" width="15.7109375" style="11" customWidth="1"/>
    <col min="6" max="6" width="1" style="11" customWidth="1"/>
    <col min="7" max="7" width="15.7109375" style="11" customWidth="1"/>
    <col min="8" max="8" width="1" style="11" customWidth="1"/>
    <col min="9" max="9" width="15.7109375" style="11" customWidth="1"/>
    <col min="10" max="10" width="1" style="11" customWidth="1"/>
    <col min="11" max="11" width="15.7109375" style="11" customWidth="1"/>
    <col min="12" max="12" width="1.7109375" style="11" customWidth="1"/>
    <col min="13" max="16384" width="9.140625" style="11"/>
  </cols>
  <sheetData>
    <row r="1" spans="1:13" s="117" customFormat="1" ht="26.25" customHeight="1" x14ac:dyDescent="0.45">
      <c r="A1" s="795" t="s">
        <v>97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</row>
    <row r="2" spans="1:13" s="117" customFormat="1" ht="26.25" customHeight="1" x14ac:dyDescent="0.45">
      <c r="A2" s="615"/>
      <c r="B2" s="615"/>
      <c r="C2" s="615"/>
      <c r="D2" s="615"/>
      <c r="E2" s="615"/>
      <c r="F2" s="615"/>
      <c r="G2" s="615"/>
      <c r="H2" s="615"/>
      <c r="I2" s="615"/>
      <c r="J2" s="615"/>
      <c r="K2" s="615"/>
    </row>
    <row r="3" spans="1:13" s="93" customFormat="1" ht="26.25" customHeight="1" x14ac:dyDescent="0.45">
      <c r="A3" s="174" t="s">
        <v>740</v>
      </c>
      <c r="B3" s="72"/>
      <c r="C3" s="150"/>
      <c r="D3" s="150"/>
      <c r="E3" s="150"/>
      <c r="F3" s="221"/>
      <c r="G3" s="150"/>
      <c r="H3" s="222"/>
      <c r="I3" s="223"/>
      <c r="J3" s="221"/>
      <c r="K3" s="221"/>
      <c r="L3" s="221"/>
      <c r="M3" s="221"/>
    </row>
    <row r="4" spans="1:13" s="470" customFormat="1" ht="26.25" customHeight="1" x14ac:dyDescent="0.45">
      <c r="A4" s="299" t="s">
        <v>591</v>
      </c>
      <c r="B4" s="298"/>
      <c r="C4" s="311"/>
      <c r="D4" s="311"/>
      <c r="E4" s="311"/>
      <c r="F4" s="312"/>
      <c r="G4" s="311"/>
      <c r="H4" s="311"/>
      <c r="I4" s="313"/>
      <c r="J4" s="312"/>
      <c r="K4" s="312"/>
      <c r="L4" s="312"/>
      <c r="M4" s="312"/>
    </row>
    <row r="5" spans="1:13" s="470" customFormat="1" ht="26.25" customHeight="1" x14ac:dyDescent="0.45">
      <c r="A5" s="305"/>
      <c r="B5" s="303"/>
      <c r="C5" s="305"/>
      <c r="D5" s="305"/>
      <c r="E5" s="308"/>
      <c r="F5" s="308"/>
      <c r="G5" s="308"/>
      <c r="H5" s="308"/>
      <c r="I5" s="308"/>
      <c r="J5" s="308"/>
      <c r="K5" s="314" t="s">
        <v>66</v>
      </c>
    </row>
    <row r="6" spans="1:13" s="470" customFormat="1" ht="26.25" customHeight="1" x14ac:dyDescent="0.45">
      <c r="A6" s="315"/>
      <c r="C6" s="305"/>
      <c r="D6" s="305"/>
      <c r="E6" s="316"/>
      <c r="F6" s="317" t="s">
        <v>8</v>
      </c>
      <c r="G6" s="317"/>
      <c r="H6" s="305"/>
      <c r="I6" s="316"/>
      <c r="J6" s="317" t="s">
        <v>6</v>
      </c>
      <c r="K6" s="316"/>
    </row>
    <row r="7" spans="1:13" s="470" customFormat="1" ht="26.25" customHeight="1" x14ac:dyDescent="0.45">
      <c r="A7" s="305"/>
      <c r="B7" s="303"/>
      <c r="C7" s="305"/>
      <c r="D7" s="305"/>
      <c r="E7" s="161" t="s">
        <v>581</v>
      </c>
      <c r="F7" s="161"/>
      <c r="G7" s="161" t="s">
        <v>424</v>
      </c>
      <c r="H7" s="109"/>
      <c r="I7" s="161" t="s">
        <v>581</v>
      </c>
      <c r="J7" s="161"/>
      <c r="K7" s="161" t="s">
        <v>424</v>
      </c>
    </row>
    <row r="8" spans="1:13" s="470" customFormat="1" ht="26.25" customHeight="1" x14ac:dyDescent="0.45">
      <c r="A8" s="322" t="s">
        <v>268</v>
      </c>
      <c r="C8" s="311"/>
      <c r="D8" s="311"/>
      <c r="E8" s="217">
        <v>100000000</v>
      </c>
      <c r="F8" s="402"/>
      <c r="G8" s="217">
        <v>100000000</v>
      </c>
      <c r="H8" s="403"/>
      <c r="I8" s="217">
        <v>100000000</v>
      </c>
      <c r="J8" s="404"/>
      <c r="K8" s="217">
        <v>100000000</v>
      </c>
      <c r="M8" s="312"/>
    </row>
    <row r="9" spans="1:13" s="470" customFormat="1" ht="26.25" customHeight="1" x14ac:dyDescent="0.45">
      <c r="A9" s="322" t="s">
        <v>262</v>
      </c>
      <c r="C9" s="311"/>
      <c r="D9" s="311"/>
      <c r="E9" s="217">
        <v>109543491</v>
      </c>
      <c r="F9" s="402"/>
      <c r="G9" s="217">
        <v>109543491</v>
      </c>
      <c r="H9" s="403"/>
      <c r="I9" s="404">
        <v>0</v>
      </c>
      <c r="J9" s="404"/>
      <c r="K9" s="217">
        <v>0</v>
      </c>
      <c r="M9" s="312"/>
    </row>
    <row r="10" spans="1:13" s="470" customFormat="1" ht="26.25" customHeight="1" x14ac:dyDescent="0.45">
      <c r="A10" s="322" t="s">
        <v>276</v>
      </c>
      <c r="C10" s="311"/>
      <c r="D10" s="311"/>
      <c r="E10" s="404">
        <v>0</v>
      </c>
      <c r="F10" s="402"/>
      <c r="G10" s="217">
        <v>0</v>
      </c>
      <c r="H10" s="403"/>
      <c r="I10" s="404">
        <v>1000000000</v>
      </c>
      <c r="J10" s="404"/>
      <c r="K10" s="217">
        <v>963000000</v>
      </c>
      <c r="M10" s="312"/>
    </row>
    <row r="11" spans="1:13" s="470" customFormat="1" ht="26.25" customHeight="1" thickBot="1" x14ac:dyDescent="0.5">
      <c r="A11" s="299"/>
      <c r="B11" s="299" t="s">
        <v>65</v>
      </c>
      <c r="C11" s="311"/>
      <c r="D11" s="311"/>
      <c r="E11" s="405">
        <f>SUM(E8:E10)</f>
        <v>209543491</v>
      </c>
      <c r="F11" s="402"/>
      <c r="G11" s="405">
        <f>SUM(G8:G10)</f>
        <v>209543491</v>
      </c>
      <c r="H11" s="402"/>
      <c r="I11" s="405">
        <f>SUM(I8:I10)</f>
        <v>1100000000</v>
      </c>
      <c r="J11" s="402"/>
      <c r="K11" s="405">
        <f>SUM(K8:K10)</f>
        <v>1063000000</v>
      </c>
      <c r="M11" s="312"/>
    </row>
    <row r="12" spans="1:13" s="470" customFormat="1" ht="26.25" customHeight="1" thickTop="1" x14ac:dyDescent="0.45">
      <c r="A12" s="323" t="s">
        <v>550</v>
      </c>
      <c r="B12" s="298"/>
      <c r="C12" s="311"/>
      <c r="D12" s="311"/>
      <c r="E12" s="311"/>
      <c r="F12" s="312"/>
      <c r="G12" s="311"/>
      <c r="H12" s="311"/>
      <c r="I12" s="313"/>
      <c r="J12" s="312"/>
      <c r="K12" s="312"/>
      <c r="L12" s="312"/>
      <c r="M12" s="312"/>
    </row>
    <row r="13" spans="1:13" s="470" customFormat="1" ht="26.25" customHeight="1" x14ac:dyDescent="0.45">
      <c r="A13" s="468" t="s">
        <v>800</v>
      </c>
      <c r="B13" s="298"/>
      <c r="C13" s="311"/>
      <c r="D13" s="311"/>
      <c r="E13" s="311"/>
      <c r="F13" s="312"/>
      <c r="G13" s="311"/>
      <c r="H13" s="311"/>
      <c r="I13" s="313"/>
      <c r="J13" s="312"/>
      <c r="K13" s="312"/>
      <c r="L13" s="312"/>
      <c r="M13" s="312"/>
    </row>
    <row r="14" spans="1:13" s="470" customFormat="1" ht="26.25" customHeight="1" x14ac:dyDescent="0.45">
      <c r="A14" s="323" t="s">
        <v>551</v>
      </c>
      <c r="B14" s="298"/>
      <c r="C14" s="311"/>
      <c r="D14" s="311"/>
      <c r="E14" s="311"/>
      <c r="F14" s="312"/>
      <c r="G14" s="311"/>
      <c r="H14" s="311"/>
      <c r="I14" s="313"/>
      <c r="J14" s="312"/>
      <c r="K14" s="312"/>
      <c r="L14" s="312"/>
      <c r="M14" s="312"/>
    </row>
    <row r="15" spans="1:13" s="470" customFormat="1" ht="26.25" customHeight="1" x14ac:dyDescent="0.45">
      <c r="A15" s="468" t="s">
        <v>428</v>
      </c>
      <c r="B15" s="298"/>
      <c r="C15" s="311"/>
      <c r="D15" s="311"/>
      <c r="E15" s="311"/>
      <c r="F15" s="312"/>
      <c r="G15" s="311"/>
      <c r="H15" s="311"/>
      <c r="I15" s="313"/>
      <c r="J15" s="312"/>
      <c r="K15" s="312"/>
      <c r="L15" s="312"/>
      <c r="M15" s="312"/>
    </row>
    <row r="16" spans="1:13" s="470" customFormat="1" ht="26.25" customHeight="1" x14ac:dyDescent="0.45">
      <c r="A16" s="323" t="s">
        <v>553</v>
      </c>
      <c r="B16" s="298"/>
      <c r="C16" s="311"/>
      <c r="D16" s="311"/>
      <c r="E16" s="311"/>
      <c r="F16" s="312"/>
      <c r="G16" s="311"/>
      <c r="H16" s="311"/>
      <c r="I16" s="313"/>
      <c r="J16" s="312"/>
      <c r="K16" s="312"/>
      <c r="L16" s="312"/>
      <c r="M16" s="312"/>
    </row>
    <row r="17" spans="1:12" s="221" customFormat="1" ht="26.25" customHeight="1" x14ac:dyDescent="0.45">
      <c r="A17" s="468" t="s">
        <v>552</v>
      </c>
      <c r="C17" s="150"/>
      <c r="D17" s="150"/>
      <c r="E17" s="77"/>
      <c r="F17" s="232"/>
      <c r="G17" s="225"/>
      <c r="H17" s="225"/>
      <c r="I17" s="77"/>
      <c r="J17" s="232"/>
      <c r="K17" s="77"/>
      <c r="L17" s="232"/>
    </row>
    <row r="18" spans="1:12" s="221" customFormat="1" ht="26.25" customHeight="1" x14ac:dyDescent="0.45">
      <c r="A18" s="150" t="s">
        <v>1050</v>
      </c>
      <c r="B18" s="224"/>
      <c r="C18" s="150"/>
      <c r="D18" s="225"/>
      <c r="E18" s="225"/>
      <c r="F18" s="225"/>
      <c r="G18" s="225"/>
      <c r="H18" s="225"/>
      <c r="I18" s="226"/>
      <c r="J18" s="225"/>
    </row>
    <row r="19" spans="1:12" s="221" customFormat="1" ht="26.25" customHeight="1" x14ac:dyDescent="0.45">
      <c r="A19" s="150" t="s">
        <v>1051</v>
      </c>
      <c r="B19" s="224"/>
      <c r="C19" s="150"/>
      <c r="D19" s="225"/>
      <c r="E19" s="225"/>
      <c r="F19" s="225"/>
      <c r="G19" s="225"/>
      <c r="H19" s="225"/>
      <c r="I19" s="226"/>
      <c r="J19" s="225"/>
    </row>
    <row r="20" spans="1:12" s="221" customFormat="1" ht="26.25" customHeight="1" x14ac:dyDescent="0.45">
      <c r="A20" s="77" t="s">
        <v>741</v>
      </c>
      <c r="B20" s="224"/>
      <c r="C20" s="150"/>
      <c r="D20" s="225"/>
      <c r="E20" s="225"/>
      <c r="F20" s="225"/>
      <c r="G20" s="225"/>
      <c r="H20" s="225"/>
      <c r="I20" s="226"/>
      <c r="J20" s="225"/>
    </row>
    <row r="21" spans="1:12" s="221" customFormat="1" ht="26.25" customHeight="1" x14ac:dyDescent="0.45">
      <c r="A21" s="150"/>
      <c r="B21" s="224"/>
      <c r="C21" s="150"/>
      <c r="D21" s="150"/>
      <c r="E21" s="225"/>
      <c r="F21" s="225"/>
      <c r="G21" s="225"/>
      <c r="H21" s="225"/>
      <c r="I21" s="225"/>
      <c r="J21" s="226"/>
      <c r="K21" s="14" t="s">
        <v>66</v>
      </c>
      <c r="L21" s="212"/>
    </row>
    <row r="22" spans="1:12" s="221" customFormat="1" ht="26.25" customHeight="1" x14ac:dyDescent="0.45">
      <c r="A22" s="459"/>
      <c r="B22" s="458"/>
      <c r="C22" s="459"/>
      <c r="D22" s="459"/>
      <c r="E22" s="188"/>
      <c r="F22" s="607" t="s">
        <v>8</v>
      </c>
      <c r="G22" s="607"/>
      <c r="H22" s="459"/>
      <c r="I22" s="188"/>
      <c r="J22" s="607" t="s">
        <v>6</v>
      </c>
      <c r="K22" s="188"/>
    </row>
    <row r="23" spans="1:12" s="221" customFormat="1" ht="26.25" customHeight="1" x14ac:dyDescent="0.45">
      <c r="A23" s="459"/>
      <c r="B23" s="458"/>
      <c r="C23" s="459"/>
      <c r="D23" s="459"/>
      <c r="E23" s="161" t="s">
        <v>581</v>
      </c>
      <c r="F23" s="161"/>
      <c r="G23" s="161" t="s">
        <v>424</v>
      </c>
      <c r="H23" s="109"/>
      <c r="I23" s="161" t="s">
        <v>581</v>
      </c>
      <c r="J23" s="161"/>
      <c r="K23" s="161" t="s">
        <v>424</v>
      </c>
    </row>
    <row r="24" spans="1:12" s="221" customFormat="1" ht="26.25" customHeight="1" x14ac:dyDescent="0.45">
      <c r="A24" s="400" t="s">
        <v>1049</v>
      </c>
      <c r="B24" s="458"/>
      <c r="C24" s="459"/>
      <c r="D24" s="459"/>
      <c r="E24" s="161"/>
      <c r="F24" s="161"/>
      <c r="G24" s="161"/>
      <c r="H24" s="109"/>
      <c r="I24" s="161"/>
      <c r="J24" s="161"/>
      <c r="K24" s="161"/>
    </row>
    <row r="25" spans="1:12" s="221" customFormat="1" ht="26.25" customHeight="1" thickBot="1" x14ac:dyDescent="0.5">
      <c r="A25" s="400" t="s">
        <v>1084</v>
      </c>
      <c r="D25" s="459"/>
      <c r="E25" s="227">
        <v>38808188.07</v>
      </c>
      <c r="F25" s="228"/>
      <c r="G25" s="227">
        <v>137954112.17000008</v>
      </c>
      <c r="H25" s="228"/>
      <c r="I25" s="227">
        <v>72735450.670000002</v>
      </c>
      <c r="J25" s="228"/>
      <c r="K25" s="227">
        <v>147928986.82999992</v>
      </c>
    </row>
    <row r="26" spans="1:12" s="221" customFormat="1" ht="26.25" customHeight="1" thickTop="1" x14ac:dyDescent="0.45">
      <c r="A26" s="400" t="s">
        <v>540</v>
      </c>
      <c r="D26" s="459"/>
      <c r="E26" s="229">
        <f>532506185.66+6263119.42</f>
        <v>538769305.08000004</v>
      </c>
      <c r="F26" s="228"/>
      <c r="G26" s="229">
        <v>486527683.22999996</v>
      </c>
      <c r="H26" s="228"/>
      <c r="I26" s="229">
        <f>517749679.86+6263119.42</f>
        <v>524012799.28000003</v>
      </c>
      <c r="J26" s="228"/>
      <c r="K26" s="229">
        <v>475266504.19999999</v>
      </c>
    </row>
    <row r="27" spans="1:12" s="221" customFormat="1" ht="26.25" customHeight="1" x14ac:dyDescent="0.45">
      <c r="A27" s="401" t="s">
        <v>548</v>
      </c>
      <c r="D27" s="459"/>
      <c r="E27" s="601">
        <v>-6263119.4199999999</v>
      </c>
      <c r="F27" s="230"/>
      <c r="G27" s="601">
        <v>-6263119.4199999999</v>
      </c>
      <c r="H27" s="602"/>
      <c r="I27" s="601">
        <v>-6263119.4199999999</v>
      </c>
      <c r="J27" s="602"/>
      <c r="K27" s="601">
        <v>-6263119.4199999999</v>
      </c>
    </row>
    <row r="28" spans="1:12" s="221" customFormat="1" ht="26.25" customHeight="1" thickBot="1" x14ac:dyDescent="0.5">
      <c r="A28" s="401" t="s">
        <v>541</v>
      </c>
      <c r="D28" s="459"/>
      <c r="E28" s="231">
        <f>SUM(E26:E27)</f>
        <v>532506185.66000003</v>
      </c>
      <c r="F28" s="77"/>
      <c r="G28" s="231">
        <f>SUM(G26:G27)</f>
        <v>480264563.80999994</v>
      </c>
      <c r="H28" s="77"/>
      <c r="I28" s="231">
        <f>SUM(I26:I27)</f>
        <v>517749679.86000001</v>
      </c>
      <c r="J28" s="77"/>
      <c r="K28" s="231">
        <f>SUM(K26:K27)</f>
        <v>469003384.77999997</v>
      </c>
    </row>
    <row r="29" spans="1:12" s="221" customFormat="1" ht="26.25" customHeight="1" thickTop="1" x14ac:dyDescent="0.45">
      <c r="A29" s="401"/>
      <c r="D29" s="459"/>
      <c r="E29" s="232"/>
      <c r="F29" s="77"/>
      <c r="G29" s="232"/>
      <c r="H29" s="77"/>
      <c r="I29" s="232"/>
      <c r="J29" s="77"/>
      <c r="K29" s="232"/>
    </row>
    <row r="30" spans="1:12" s="221" customFormat="1" ht="26.25" customHeight="1" x14ac:dyDescent="0.45">
      <c r="A30" s="401"/>
      <c r="D30" s="459"/>
      <c r="E30" s="232"/>
      <c r="F30" s="77"/>
      <c r="G30" s="232"/>
      <c r="H30" s="77"/>
      <c r="I30" s="232"/>
      <c r="J30" s="77"/>
      <c r="K30" s="232"/>
    </row>
    <row r="31" spans="1:12" s="221" customFormat="1" ht="26.25" customHeight="1" x14ac:dyDescent="0.45">
      <c r="A31" s="401"/>
      <c r="C31" s="112" t="s">
        <v>284</v>
      </c>
      <c r="D31" s="110"/>
      <c r="E31" s="232"/>
      <c r="F31" s="77"/>
      <c r="G31" s="232"/>
      <c r="H31" s="77"/>
      <c r="I31" s="232"/>
      <c r="J31" s="77"/>
      <c r="K31" s="232"/>
    </row>
    <row r="32" spans="1:12" s="221" customFormat="1" ht="26.25" customHeight="1" x14ac:dyDescent="0.45">
      <c r="A32" s="401"/>
      <c r="C32" s="113" t="s">
        <v>285</v>
      </c>
      <c r="D32" s="110"/>
      <c r="E32" s="232"/>
      <c r="F32" s="77"/>
      <c r="G32" s="232"/>
      <c r="H32" s="77"/>
      <c r="I32" s="232"/>
      <c r="J32" s="77"/>
      <c r="K32" s="232"/>
    </row>
    <row r="33" spans="1:12" s="221" customFormat="1" ht="26.25" customHeight="1" x14ac:dyDescent="0.45">
      <c r="A33" s="401"/>
      <c r="C33" s="113"/>
      <c r="D33" s="110"/>
      <c r="E33" s="232"/>
      <c r="F33" s="77"/>
      <c r="G33" s="232"/>
      <c r="H33" s="77"/>
      <c r="I33" s="232"/>
      <c r="J33" s="77"/>
      <c r="K33" s="232"/>
    </row>
    <row r="34" spans="1:12" s="221" customFormat="1" ht="28.5" customHeight="1" x14ac:dyDescent="0.45">
      <c r="A34" s="795" t="s">
        <v>791</v>
      </c>
      <c r="B34" s="795"/>
      <c r="C34" s="795"/>
      <c r="D34" s="795"/>
      <c r="E34" s="795"/>
      <c r="F34" s="795"/>
      <c r="G34" s="795"/>
      <c r="H34" s="795"/>
      <c r="I34" s="795"/>
      <c r="J34" s="795"/>
      <c r="K34" s="795"/>
    </row>
    <row r="35" spans="1:12" s="221" customFormat="1" ht="28.5" customHeight="1" x14ac:dyDescent="0.45">
      <c r="A35" s="401"/>
      <c r="D35" s="459"/>
      <c r="E35" s="232"/>
      <c r="F35" s="77"/>
      <c r="G35" s="232"/>
      <c r="H35" s="77"/>
      <c r="I35" s="232"/>
      <c r="J35" s="77"/>
      <c r="K35" s="232"/>
    </row>
    <row r="36" spans="1:12" s="221" customFormat="1" ht="28.5" customHeight="1" x14ac:dyDescent="0.45">
      <c r="A36" s="150" t="s">
        <v>1050</v>
      </c>
      <c r="B36" s="224"/>
      <c r="C36" s="150"/>
      <c r="D36" s="225"/>
      <c r="E36" s="225"/>
      <c r="F36" s="225"/>
      <c r="G36" s="225"/>
      <c r="H36" s="225"/>
      <c r="I36" s="226"/>
      <c r="J36" s="225"/>
    </row>
    <row r="37" spans="1:12" s="221" customFormat="1" ht="28.5" customHeight="1" x14ac:dyDescent="0.45">
      <c r="A37" s="150" t="s">
        <v>1085</v>
      </c>
      <c r="B37" s="224"/>
      <c r="C37" s="150"/>
      <c r="D37" s="225"/>
      <c r="E37" s="225"/>
      <c r="F37" s="225"/>
      <c r="G37" s="225"/>
      <c r="H37" s="225"/>
      <c r="I37" s="226"/>
      <c r="J37" s="225"/>
    </row>
    <row r="38" spans="1:12" s="221" customFormat="1" ht="28.5" customHeight="1" x14ac:dyDescent="0.45">
      <c r="A38" s="150"/>
      <c r="B38" s="224"/>
      <c r="C38" s="150"/>
      <c r="D38" s="150"/>
      <c r="E38" s="225"/>
      <c r="F38" s="225"/>
      <c r="G38" s="225"/>
      <c r="H38" s="225"/>
      <c r="I38" s="225"/>
      <c r="J38" s="226"/>
      <c r="K38" s="14" t="s">
        <v>66</v>
      </c>
      <c r="L38" s="212"/>
    </row>
    <row r="39" spans="1:12" s="221" customFormat="1" ht="28.5" customHeight="1" x14ac:dyDescent="0.45">
      <c r="A39" s="459"/>
      <c r="B39" s="458"/>
      <c r="C39" s="459"/>
      <c r="D39" s="459"/>
      <c r="E39" s="188"/>
      <c r="F39" s="607" t="s">
        <v>8</v>
      </c>
      <c r="G39" s="607"/>
      <c r="H39" s="459"/>
      <c r="I39" s="188"/>
      <c r="J39" s="607" t="s">
        <v>6</v>
      </c>
      <c r="K39" s="188"/>
    </row>
    <row r="40" spans="1:12" s="221" customFormat="1" ht="28.5" customHeight="1" x14ac:dyDescent="0.45">
      <c r="A40" s="459"/>
      <c r="B40" s="458"/>
      <c r="C40" s="459"/>
      <c r="D40" s="459"/>
      <c r="E40" s="161" t="s">
        <v>581</v>
      </c>
      <c r="F40" s="161"/>
      <c r="G40" s="161" t="s">
        <v>424</v>
      </c>
      <c r="H40" s="109"/>
      <c r="I40" s="161" t="s">
        <v>581</v>
      </c>
      <c r="J40" s="161"/>
      <c r="K40" s="161" t="s">
        <v>424</v>
      </c>
    </row>
    <row r="41" spans="1:12" s="221" customFormat="1" ht="28.5" customHeight="1" x14ac:dyDescent="0.45">
      <c r="A41" s="399" t="s">
        <v>543</v>
      </c>
      <c r="D41" s="459"/>
      <c r="E41" s="232"/>
      <c r="F41" s="77"/>
      <c r="G41" s="232"/>
      <c r="H41" s="77"/>
      <c r="I41" s="232"/>
      <c r="J41" s="77"/>
      <c r="K41" s="232"/>
    </row>
    <row r="42" spans="1:12" s="221" customFormat="1" ht="28.5" customHeight="1" x14ac:dyDescent="0.45">
      <c r="A42" s="92" t="s">
        <v>346</v>
      </c>
      <c r="D42" s="459"/>
      <c r="E42" s="232"/>
      <c r="F42" s="77"/>
      <c r="G42" s="232"/>
      <c r="H42" s="77"/>
      <c r="I42" s="232"/>
      <c r="J42" s="77"/>
      <c r="K42" s="232"/>
    </row>
    <row r="43" spans="1:12" ht="28.5" customHeight="1" x14ac:dyDescent="0.45">
      <c r="A43" s="616" t="s">
        <v>542</v>
      </c>
      <c r="E43" s="11">
        <v>785029850.58000004</v>
      </c>
      <c r="G43" s="11">
        <v>759101555.42999995</v>
      </c>
      <c r="I43" s="11">
        <v>785029850.58000004</v>
      </c>
      <c r="K43" s="11">
        <v>759101555.43000007</v>
      </c>
    </row>
    <row r="44" spans="1:12" s="117" customFormat="1" ht="28.5" customHeight="1" x14ac:dyDescent="0.45">
      <c r="A44" s="616" t="s">
        <v>346</v>
      </c>
      <c r="C44" s="11"/>
      <c r="D44" s="11"/>
      <c r="E44" s="11">
        <v>441390293.22000003</v>
      </c>
      <c r="F44" s="11"/>
      <c r="G44" s="11">
        <v>302896296.48000002</v>
      </c>
      <c r="H44" s="11"/>
      <c r="I44" s="11">
        <v>441390293.22000003</v>
      </c>
      <c r="J44" s="11"/>
      <c r="K44" s="11">
        <v>302896296.48000002</v>
      </c>
      <c r="L44" s="11"/>
    </row>
    <row r="45" spans="1:12" s="117" customFormat="1" ht="28.5" customHeight="1" thickBot="1" x14ac:dyDescent="0.5">
      <c r="A45" s="11"/>
      <c r="B45" s="11"/>
      <c r="C45" s="11" t="s">
        <v>65</v>
      </c>
      <c r="D45" s="11"/>
      <c r="E45" s="231">
        <f>SUM(E43:E44)</f>
        <v>1226420143.8000002</v>
      </c>
      <c r="F45" s="77"/>
      <c r="G45" s="231">
        <f>SUM(G43:G44)</f>
        <v>1061997851.91</v>
      </c>
      <c r="H45" s="77"/>
      <c r="I45" s="231">
        <f>SUM(I43:I44)</f>
        <v>1226420143.8000002</v>
      </c>
      <c r="J45" s="77"/>
      <c r="K45" s="231">
        <f>SUM(K43:K44)</f>
        <v>1061997851.9100001</v>
      </c>
      <c r="L45" s="11"/>
    </row>
    <row r="46" spans="1:12" s="117" customFormat="1" ht="28.5" customHeight="1" thickTop="1" x14ac:dyDescent="0.45">
      <c r="A46" s="11" t="s">
        <v>742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ht="28.5" customHeight="1" x14ac:dyDescent="0.45">
      <c r="B47" s="11" t="s">
        <v>592</v>
      </c>
    </row>
    <row r="48" spans="1:12" ht="28.5" customHeight="1" x14ac:dyDescent="0.45">
      <c r="K48" s="14" t="s">
        <v>66</v>
      </c>
    </row>
    <row r="49" spans="1:12" ht="28.5" customHeight="1" x14ac:dyDescent="0.45">
      <c r="J49" s="608" t="s">
        <v>539</v>
      </c>
    </row>
    <row r="50" spans="1:12" ht="28.5" customHeight="1" x14ac:dyDescent="0.45">
      <c r="I50" s="617"/>
      <c r="J50" s="618" t="s">
        <v>6</v>
      </c>
      <c r="K50" s="617"/>
    </row>
    <row r="51" spans="1:12" ht="28.5" customHeight="1" x14ac:dyDescent="0.45">
      <c r="I51" s="619" t="s">
        <v>581</v>
      </c>
      <c r="J51" s="619"/>
      <c r="K51" s="161" t="s">
        <v>424</v>
      </c>
    </row>
    <row r="52" spans="1:12" ht="28.5" customHeight="1" x14ac:dyDescent="0.45">
      <c r="B52" s="11" t="s">
        <v>544</v>
      </c>
    </row>
    <row r="53" spans="1:12" ht="28.5" customHeight="1" x14ac:dyDescent="0.45">
      <c r="B53" s="11" t="s">
        <v>545</v>
      </c>
      <c r="I53" s="11">
        <v>20761637.370000001</v>
      </c>
      <c r="K53" s="11">
        <v>91628526.349999994</v>
      </c>
    </row>
    <row r="54" spans="1:12" ht="28.5" customHeight="1" x14ac:dyDescent="0.45">
      <c r="B54" s="11" t="s">
        <v>546</v>
      </c>
    </row>
    <row r="55" spans="1:12" ht="28.5" customHeight="1" x14ac:dyDescent="0.45">
      <c r="B55" s="11" t="s">
        <v>547</v>
      </c>
      <c r="I55" s="11">
        <v>0</v>
      </c>
      <c r="K55" s="11">
        <v>0</v>
      </c>
    </row>
    <row r="56" spans="1:12" ht="28.5" customHeight="1" x14ac:dyDescent="0.45">
      <c r="A56" s="11" t="s">
        <v>743</v>
      </c>
    </row>
    <row r="57" spans="1:12" ht="28.5" customHeight="1" x14ac:dyDescent="0.45">
      <c r="A57" s="11" t="s">
        <v>593</v>
      </c>
    </row>
    <row r="58" spans="1:12" ht="28.5" customHeight="1" x14ac:dyDescent="0.45">
      <c r="A58" s="11" t="s">
        <v>1073</v>
      </c>
    </row>
    <row r="59" spans="1:12" ht="28.5" customHeight="1" x14ac:dyDescent="0.45">
      <c r="A59" s="11" t="s">
        <v>1072</v>
      </c>
    </row>
    <row r="60" spans="1:12" ht="28.5" customHeight="1" x14ac:dyDescent="0.45"/>
    <row r="61" spans="1:12" s="312" customFormat="1" ht="28.5" customHeight="1" x14ac:dyDescent="0.45">
      <c r="A61" s="324"/>
      <c r="B61" s="324"/>
      <c r="C61" s="324"/>
      <c r="D61" s="324"/>
      <c r="E61" s="324"/>
      <c r="F61" s="324"/>
      <c r="G61" s="324"/>
      <c r="H61" s="324"/>
      <c r="I61" s="620"/>
      <c r="J61" s="621"/>
      <c r="K61" s="620"/>
      <c r="L61" s="470"/>
    </row>
    <row r="62" spans="1:12" ht="28.5" customHeight="1" x14ac:dyDescent="0.45">
      <c r="A62" s="622"/>
      <c r="B62" s="622"/>
      <c r="C62" s="112" t="s">
        <v>284</v>
      </c>
      <c r="D62" s="110"/>
      <c r="E62" s="623"/>
      <c r="F62" s="624"/>
      <c r="G62" s="623"/>
      <c r="H62" s="625"/>
      <c r="I62" s="623"/>
      <c r="J62" s="625"/>
      <c r="K62" s="623"/>
    </row>
    <row r="63" spans="1:12" ht="28.5" customHeight="1" x14ac:dyDescent="0.45">
      <c r="A63" s="622"/>
      <c r="B63" s="622"/>
      <c r="C63" s="113" t="s">
        <v>285</v>
      </c>
      <c r="D63" s="110"/>
      <c r="E63" s="623"/>
      <c r="F63" s="624"/>
      <c r="G63" s="623"/>
      <c r="H63" s="625"/>
      <c r="I63" s="623"/>
      <c r="J63" s="625"/>
      <c r="K63" s="623"/>
    </row>
    <row r="64" spans="1:12" ht="28.5" customHeight="1" x14ac:dyDescent="0.45">
      <c r="A64" s="622"/>
      <c r="B64" s="622"/>
      <c r="C64" s="113"/>
      <c r="D64" s="110"/>
      <c r="E64" s="623"/>
      <c r="F64" s="624"/>
      <c r="G64" s="623"/>
      <c r="H64" s="625"/>
      <c r="I64" s="623"/>
      <c r="J64" s="625"/>
      <c r="K64" s="623"/>
    </row>
    <row r="65" spans="1:12" s="117" customFormat="1" ht="27" customHeight="1" x14ac:dyDescent="0.45">
      <c r="A65" s="795" t="s">
        <v>880</v>
      </c>
      <c r="B65" s="795"/>
      <c r="C65" s="795"/>
      <c r="D65" s="795"/>
      <c r="E65" s="795"/>
      <c r="F65" s="795"/>
      <c r="G65" s="795"/>
      <c r="H65" s="795"/>
      <c r="I65" s="795"/>
      <c r="J65" s="795"/>
      <c r="K65" s="795"/>
    </row>
    <row r="66" spans="1:12" s="117" customFormat="1" ht="27" customHeight="1" x14ac:dyDescent="0.45">
      <c r="A66" s="615"/>
      <c r="B66" s="615"/>
      <c r="C66" s="615"/>
      <c r="D66" s="615"/>
      <c r="E66" s="615"/>
      <c r="F66" s="615"/>
      <c r="G66" s="615"/>
      <c r="H66" s="615"/>
      <c r="I66" s="615"/>
      <c r="J66" s="615"/>
      <c r="K66" s="615"/>
    </row>
    <row r="67" spans="1:12" s="117" customFormat="1" ht="25.9" customHeight="1" x14ac:dyDescent="0.45">
      <c r="A67" s="626" t="s">
        <v>744</v>
      </c>
      <c r="B67" s="627"/>
      <c r="C67" s="626"/>
      <c r="D67" s="628"/>
      <c r="E67" s="628"/>
      <c r="F67" s="628"/>
      <c r="H67" s="628"/>
      <c r="I67" s="628"/>
      <c r="J67" s="628"/>
    </row>
    <row r="68" spans="1:12" s="117" customFormat="1" ht="25.9" customHeight="1" x14ac:dyDescent="0.45">
      <c r="A68" s="12" t="s">
        <v>594</v>
      </c>
      <c r="B68" s="627"/>
      <c r="C68" s="626"/>
      <c r="D68" s="628"/>
      <c r="E68" s="628"/>
      <c r="F68" s="628"/>
      <c r="G68" s="628"/>
      <c r="H68" s="628"/>
      <c r="I68" s="628"/>
      <c r="J68" s="628"/>
    </row>
    <row r="69" spans="1:12" s="117" customFormat="1" ht="25.9" customHeight="1" x14ac:dyDescent="0.45">
      <c r="A69" s="626"/>
      <c r="B69" s="627"/>
      <c r="C69" s="626"/>
      <c r="D69" s="628"/>
      <c r="E69" s="628"/>
      <c r="F69" s="628"/>
      <c r="G69" s="628"/>
      <c r="H69" s="628"/>
      <c r="I69" s="628"/>
      <c r="J69" s="628"/>
      <c r="K69" s="14" t="s">
        <v>66</v>
      </c>
    </row>
    <row r="70" spans="1:12" s="117" customFormat="1" ht="25.9" customHeight="1" x14ac:dyDescent="0.45">
      <c r="A70" s="626"/>
      <c r="B70" s="627"/>
      <c r="C70" s="626"/>
      <c r="D70" s="628"/>
      <c r="E70" s="5"/>
      <c r="F70" s="610" t="s">
        <v>8</v>
      </c>
      <c r="G70" s="610"/>
      <c r="H70" s="6"/>
      <c r="I70" s="5"/>
      <c r="J70" s="610" t="s">
        <v>6</v>
      </c>
      <c r="K70" s="5"/>
    </row>
    <row r="71" spans="1:12" s="117" customFormat="1" ht="25.9" customHeight="1" x14ac:dyDescent="0.45">
      <c r="A71" s="626"/>
      <c r="B71" s="627"/>
      <c r="C71" s="626"/>
      <c r="D71" s="628"/>
      <c r="E71" s="237" t="s">
        <v>581</v>
      </c>
      <c r="F71" s="237"/>
      <c r="G71" s="237" t="s">
        <v>424</v>
      </c>
      <c r="H71" s="609"/>
      <c r="I71" s="237" t="str">
        <f>+E71</f>
        <v>31 มีนาคม 2563</v>
      </c>
      <c r="J71" s="237"/>
      <c r="K71" s="237" t="str">
        <f>+G71</f>
        <v>31 ธันวาคม 2562</v>
      </c>
    </row>
    <row r="72" spans="1:12" s="117" customFormat="1" ht="25.9" customHeight="1" x14ac:dyDescent="0.45">
      <c r="A72" s="629" t="s">
        <v>85</v>
      </c>
      <c r="B72" s="627"/>
      <c r="C72" s="626"/>
      <c r="D72" s="628"/>
      <c r="E72" s="630">
        <v>1671837875.04</v>
      </c>
      <c r="F72" s="11"/>
      <c r="G72" s="630">
        <v>1671807915.04</v>
      </c>
      <c r="H72" s="625"/>
      <c r="I72" s="630">
        <v>0</v>
      </c>
      <c r="J72" s="625"/>
      <c r="K72" s="630">
        <v>0</v>
      </c>
    </row>
    <row r="73" spans="1:12" s="117" customFormat="1" ht="25.9" customHeight="1" x14ac:dyDescent="0.45">
      <c r="A73" s="629" t="s">
        <v>86</v>
      </c>
      <c r="B73" s="627"/>
      <c r="C73" s="626"/>
      <c r="E73" s="630">
        <v>103880715.45999999</v>
      </c>
      <c r="F73" s="624"/>
      <c r="G73" s="630">
        <v>63469463.189999998</v>
      </c>
      <c r="H73" s="625"/>
      <c r="I73" s="630">
        <v>0</v>
      </c>
      <c r="J73" s="625"/>
      <c r="K73" s="630">
        <v>0</v>
      </c>
    </row>
    <row r="74" spans="1:12" s="117" customFormat="1" ht="25.9" customHeight="1" x14ac:dyDescent="0.45">
      <c r="A74" s="629" t="s">
        <v>377</v>
      </c>
      <c r="B74" s="627"/>
      <c r="C74" s="626"/>
      <c r="E74" s="630">
        <f>51105299.88+539656.05</f>
        <v>51644955.93</v>
      </c>
      <c r="F74" s="624"/>
      <c r="G74" s="630">
        <v>43353574.559999995</v>
      </c>
      <c r="H74" s="625"/>
      <c r="I74" s="630">
        <v>0</v>
      </c>
      <c r="J74" s="625"/>
      <c r="K74" s="630">
        <v>0</v>
      </c>
    </row>
    <row r="75" spans="1:12" s="117" customFormat="1" ht="25.9" customHeight="1" thickBot="1" x14ac:dyDescent="0.5">
      <c r="B75" s="627"/>
      <c r="C75" s="626" t="s">
        <v>65</v>
      </c>
      <c r="E75" s="631">
        <f>SUM(E72:E74)</f>
        <v>1827363546.4300001</v>
      </c>
      <c r="F75" s="624"/>
      <c r="G75" s="631">
        <f>SUM(G72:G74)</f>
        <v>1778630952.79</v>
      </c>
      <c r="H75" s="625"/>
      <c r="I75" s="631">
        <f>SUM(I72:I74)</f>
        <v>0</v>
      </c>
      <c r="J75" s="625"/>
      <c r="K75" s="631">
        <f>SUM(K72:K74)</f>
        <v>0</v>
      </c>
    </row>
    <row r="76" spans="1:12" s="117" customFormat="1" ht="25.9" customHeight="1" thickTop="1" x14ac:dyDescent="0.45">
      <c r="A76" s="324" t="s">
        <v>429</v>
      </c>
      <c r="B76" s="324"/>
      <c r="C76" s="324"/>
      <c r="D76" s="324"/>
      <c r="E76" s="324"/>
      <c r="F76" s="324"/>
      <c r="G76" s="324"/>
      <c r="H76" s="324"/>
      <c r="I76" s="620"/>
      <c r="J76" s="621"/>
      <c r="K76" s="620"/>
      <c r="L76" s="470"/>
    </row>
    <row r="77" spans="1:12" s="117" customFormat="1" ht="25.9" customHeight="1" x14ac:dyDescent="0.45">
      <c r="A77" s="324" t="s">
        <v>777</v>
      </c>
      <c r="B77" s="324"/>
      <c r="C77" s="324"/>
      <c r="D77" s="279"/>
      <c r="E77" s="279"/>
      <c r="F77" s="324"/>
      <c r="G77" s="324"/>
      <c r="H77" s="324"/>
      <c r="I77" s="620"/>
      <c r="J77" s="621"/>
      <c r="K77" s="620"/>
      <c r="L77" s="470"/>
    </row>
    <row r="78" spans="1:12" s="312" customFormat="1" ht="25.9" customHeight="1" x14ac:dyDescent="0.45">
      <c r="A78" s="312" t="s">
        <v>1089</v>
      </c>
      <c r="B78" s="324"/>
      <c r="C78" s="324"/>
      <c r="D78" s="324"/>
      <c r="E78" s="324"/>
      <c r="F78" s="324"/>
      <c r="G78" s="324"/>
      <c r="H78" s="324"/>
      <c r="I78" s="620"/>
      <c r="J78" s="621"/>
      <c r="K78" s="620"/>
      <c r="L78" s="470"/>
    </row>
    <row r="79" spans="1:12" s="312" customFormat="1" ht="25.9" customHeight="1" x14ac:dyDescent="0.45">
      <c r="A79" s="324" t="s">
        <v>1088</v>
      </c>
      <c r="B79" s="324"/>
      <c r="C79" s="324"/>
      <c r="D79" s="324"/>
      <c r="E79" s="324"/>
      <c r="F79" s="324"/>
      <c r="G79" s="324"/>
      <c r="H79" s="324"/>
      <c r="I79" s="620"/>
      <c r="J79" s="621"/>
      <c r="K79" s="620"/>
      <c r="L79" s="470"/>
    </row>
    <row r="80" spans="1:12" s="117" customFormat="1" ht="25.9" customHeight="1" x14ac:dyDescent="0.45">
      <c r="A80" s="626" t="s">
        <v>745</v>
      </c>
      <c r="B80" s="627"/>
      <c r="C80" s="626"/>
      <c r="E80" s="623"/>
      <c r="F80" s="624"/>
      <c r="G80" s="623"/>
      <c r="H80" s="625"/>
      <c r="I80" s="623"/>
      <c r="J80" s="625"/>
      <c r="K80" s="623"/>
    </row>
    <row r="81" spans="1:12" ht="25.9" customHeight="1" x14ac:dyDescent="0.45">
      <c r="A81" s="12" t="s">
        <v>595</v>
      </c>
      <c r="B81" s="627"/>
      <c r="C81" s="626"/>
      <c r="D81" s="117"/>
      <c r="E81" s="623"/>
      <c r="F81" s="624"/>
      <c r="G81" s="623"/>
      <c r="H81" s="625"/>
      <c r="I81" s="623"/>
      <c r="J81" s="625"/>
      <c r="K81" s="623"/>
      <c r="L81" s="117"/>
    </row>
    <row r="82" spans="1:12" s="117" customFormat="1" ht="25.9" customHeight="1" x14ac:dyDescent="0.45">
      <c r="A82" s="626"/>
      <c r="B82" s="627"/>
      <c r="C82" s="626"/>
      <c r="D82" s="628"/>
      <c r="E82" s="628"/>
      <c r="F82" s="628"/>
      <c r="G82" s="628"/>
      <c r="H82" s="628"/>
      <c r="I82" s="628"/>
      <c r="J82" s="628"/>
      <c r="K82" s="14" t="s">
        <v>66</v>
      </c>
    </row>
    <row r="83" spans="1:12" s="117" customFormat="1" ht="25.9" customHeight="1" x14ac:dyDescent="0.45">
      <c r="A83" s="626"/>
      <c r="B83" s="627"/>
      <c r="C83" s="626"/>
      <c r="D83" s="628"/>
      <c r="E83" s="5"/>
      <c r="F83" s="610" t="s">
        <v>8</v>
      </c>
      <c r="G83" s="610"/>
      <c r="H83" s="6"/>
      <c r="I83" s="5"/>
      <c r="J83" s="610" t="s">
        <v>6</v>
      </c>
      <c r="K83" s="5"/>
    </row>
    <row r="84" spans="1:12" s="117" customFormat="1" ht="25.9" customHeight="1" x14ac:dyDescent="0.45">
      <c r="A84" s="626"/>
      <c r="B84" s="627"/>
      <c r="C84" s="626"/>
      <c r="D84" s="628"/>
      <c r="E84" s="237" t="s">
        <v>581</v>
      </c>
      <c r="F84" s="237"/>
      <c r="G84" s="237" t="s">
        <v>424</v>
      </c>
      <c r="H84" s="609"/>
      <c r="I84" s="237" t="str">
        <f>+E84</f>
        <v>31 มีนาคม 2563</v>
      </c>
      <c r="J84" s="237"/>
      <c r="K84" s="237" t="str">
        <f>+G84</f>
        <v>31 ธันวาคม 2562</v>
      </c>
    </row>
    <row r="85" spans="1:12" s="117" customFormat="1" ht="25.9" customHeight="1" x14ac:dyDescent="0.45">
      <c r="A85" s="629" t="s">
        <v>87</v>
      </c>
      <c r="C85" s="626"/>
      <c r="E85" s="630">
        <v>45996500.75</v>
      </c>
      <c r="F85" s="632"/>
      <c r="G85" s="630">
        <v>35695968.670000002</v>
      </c>
      <c r="H85" s="632"/>
      <c r="I85" s="630">
        <v>0</v>
      </c>
      <c r="J85" s="625"/>
      <c r="K85" s="630">
        <v>0</v>
      </c>
    </row>
    <row r="86" spans="1:12" s="117" customFormat="1" ht="25.9" customHeight="1" x14ac:dyDescent="0.45">
      <c r="A86" s="629" t="s">
        <v>537</v>
      </c>
      <c r="C86" s="626"/>
      <c r="E86" s="630">
        <v>3253037.83</v>
      </c>
      <c r="F86" s="632"/>
      <c r="G86" s="630">
        <v>1915728.48</v>
      </c>
      <c r="H86" s="632"/>
      <c r="I86" s="630">
        <v>0</v>
      </c>
      <c r="J86" s="625"/>
      <c r="K86" s="630">
        <v>0</v>
      </c>
    </row>
    <row r="87" spans="1:12" s="117" customFormat="1" ht="25.9" customHeight="1" x14ac:dyDescent="0.45">
      <c r="A87" s="629" t="s">
        <v>88</v>
      </c>
      <c r="C87" s="626"/>
      <c r="E87" s="630">
        <v>16132549.183</v>
      </c>
      <c r="F87" s="632"/>
      <c r="G87" s="630">
        <v>13062788.42</v>
      </c>
      <c r="H87" s="632"/>
      <c r="I87" s="630">
        <v>0</v>
      </c>
      <c r="J87" s="625"/>
      <c r="K87" s="630">
        <v>0</v>
      </c>
    </row>
    <row r="88" spans="1:12" s="117" customFormat="1" ht="25.9" customHeight="1" x14ac:dyDescent="0.45">
      <c r="A88" s="629" t="s">
        <v>89</v>
      </c>
      <c r="C88" s="626"/>
      <c r="E88" s="630">
        <v>65194087.340000004</v>
      </c>
      <c r="F88" s="632"/>
      <c r="G88" s="630">
        <v>60617158.340000004</v>
      </c>
      <c r="H88" s="632"/>
      <c r="I88" s="630">
        <v>65194087.340000004</v>
      </c>
      <c r="J88" s="625"/>
      <c r="K88" s="623">
        <v>60617158.340000004</v>
      </c>
    </row>
    <row r="89" spans="1:12" s="117" customFormat="1" ht="25.9" customHeight="1" x14ac:dyDescent="0.45">
      <c r="A89" s="629" t="s">
        <v>90</v>
      </c>
      <c r="C89" s="626"/>
      <c r="E89" s="633">
        <v>13164538.9</v>
      </c>
      <c r="F89" s="632"/>
      <c r="G89" s="633">
        <v>11435662.550000001</v>
      </c>
      <c r="H89" s="632"/>
      <c r="I89" s="633">
        <v>0</v>
      </c>
      <c r="J89" s="625"/>
      <c r="K89" s="634">
        <v>0</v>
      </c>
    </row>
    <row r="90" spans="1:12" s="117" customFormat="1" ht="25.9" customHeight="1" x14ac:dyDescent="0.45">
      <c r="B90" s="627"/>
      <c r="C90" s="626" t="s">
        <v>65</v>
      </c>
      <c r="E90" s="623">
        <f t="shared" ref="E90" si="0">SUM(E85:E89)</f>
        <v>143740714.00299999</v>
      </c>
      <c r="F90" s="632"/>
      <c r="G90" s="623">
        <f t="shared" ref="G90" si="1">SUM(G85:G89)</f>
        <v>122727306.45999999</v>
      </c>
      <c r="H90" s="632"/>
      <c r="I90" s="623">
        <f t="shared" ref="I90" si="2">SUM(I85:I89)</f>
        <v>65194087.340000004</v>
      </c>
      <c r="J90" s="625"/>
      <c r="K90" s="623">
        <f t="shared" ref="K90" si="3">SUM(K85:K89)</f>
        <v>60617158.340000004</v>
      </c>
    </row>
    <row r="91" spans="1:12" s="117" customFormat="1" ht="25.9" customHeight="1" x14ac:dyDescent="0.45">
      <c r="A91" s="635" t="s">
        <v>279</v>
      </c>
      <c r="B91" s="627"/>
      <c r="C91" s="626"/>
      <c r="E91" s="623"/>
      <c r="F91" s="632"/>
      <c r="G91" s="623"/>
      <c r="H91" s="632"/>
      <c r="I91" s="623"/>
      <c r="J91" s="625"/>
      <c r="K91" s="623"/>
    </row>
    <row r="92" spans="1:12" s="117" customFormat="1" ht="25.9" customHeight="1" x14ac:dyDescent="0.45">
      <c r="A92" s="635" t="s">
        <v>281</v>
      </c>
      <c r="B92" s="627"/>
      <c r="C92" s="626"/>
      <c r="E92" s="623">
        <v>-2466008.84</v>
      </c>
      <c r="F92" s="624"/>
      <c r="G92" s="623">
        <v>-2916008.84</v>
      </c>
      <c r="H92" s="624"/>
      <c r="I92" s="623">
        <v>0</v>
      </c>
      <c r="J92" s="625"/>
      <c r="K92" s="623">
        <v>0</v>
      </c>
    </row>
    <row r="93" spans="1:12" s="117" customFormat="1" ht="25.9" customHeight="1" thickBot="1" x14ac:dyDescent="0.5">
      <c r="A93" s="221"/>
      <c r="C93" s="458" t="s">
        <v>65</v>
      </c>
      <c r="E93" s="636">
        <f>SUM(E90:E92)</f>
        <v>141274705.16299999</v>
      </c>
      <c r="F93" s="624"/>
      <c r="G93" s="636">
        <f>SUM(G90:G92)</f>
        <v>119811297.61999999</v>
      </c>
      <c r="H93" s="625"/>
      <c r="I93" s="636">
        <f>SUM(I90:I92)</f>
        <v>65194087.340000004</v>
      </c>
      <c r="J93" s="625"/>
      <c r="K93" s="636">
        <f>SUM(K90:K92)</f>
        <v>60617158.340000004</v>
      </c>
    </row>
    <row r="94" spans="1:12" s="117" customFormat="1" ht="27" customHeight="1" thickTop="1" x14ac:dyDescent="0.45">
      <c r="A94" s="635"/>
      <c r="B94" s="627"/>
      <c r="C94" s="626"/>
      <c r="E94" s="623"/>
      <c r="F94" s="624"/>
      <c r="G94" s="623"/>
      <c r="H94" s="625"/>
      <c r="I94" s="623"/>
      <c r="J94" s="625"/>
      <c r="K94" s="623"/>
    </row>
    <row r="95" spans="1:12" s="117" customFormat="1" ht="27" customHeight="1" x14ac:dyDescent="0.45">
      <c r="A95" s="635"/>
      <c r="B95" s="627"/>
      <c r="C95" s="626"/>
      <c r="E95" s="623"/>
      <c r="F95" s="624"/>
      <c r="G95" s="623"/>
      <c r="H95" s="625"/>
      <c r="I95" s="623"/>
      <c r="J95" s="625"/>
      <c r="K95" s="623"/>
    </row>
    <row r="96" spans="1:12" ht="27" customHeight="1" x14ac:dyDescent="0.45">
      <c r="A96" s="622"/>
      <c r="B96" s="622"/>
      <c r="C96" s="112" t="s">
        <v>284</v>
      </c>
      <c r="D96" s="110"/>
      <c r="E96" s="623"/>
      <c r="F96" s="624"/>
      <c r="G96" s="623"/>
      <c r="H96" s="625"/>
      <c r="I96" s="623"/>
      <c r="J96" s="625"/>
      <c r="K96" s="623"/>
    </row>
    <row r="97" spans="1:12" ht="27" customHeight="1" x14ac:dyDescent="0.45">
      <c r="A97" s="622"/>
      <c r="B97" s="622"/>
      <c r="C97" s="113" t="s">
        <v>285</v>
      </c>
      <c r="D97" s="110"/>
      <c r="E97" s="623"/>
      <c r="F97" s="624"/>
      <c r="G97" s="623"/>
      <c r="H97" s="625"/>
      <c r="I97" s="623"/>
      <c r="J97" s="625"/>
      <c r="K97" s="623"/>
    </row>
    <row r="101" spans="1:12" s="117" customFormat="1" ht="26.45" customHeight="1" x14ac:dyDescent="0.4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s="117" customFormat="1" ht="26.45" customHeight="1" x14ac:dyDescent="0.4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s="117" customFormat="1" ht="26.45" customHeight="1" x14ac:dyDescent="0.4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</sheetData>
  <mergeCells count="3">
    <mergeCell ref="A1:K1"/>
    <mergeCell ref="A65:K65"/>
    <mergeCell ref="A34:K34"/>
  </mergeCells>
  <pageMargins left="0.83" right="0.23622047244094491" top="0.6692913385826772" bottom="0.62992125984251968" header="0.43307086614173229" footer="0.43307086614173229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22" zoomScaleNormal="100" zoomScaleSheetLayoutView="100" workbookViewId="0">
      <selection activeCell="L34" sqref="L34"/>
    </sheetView>
  </sheetViews>
  <sheetFormatPr defaultColWidth="9.140625" defaultRowHeight="24.95" customHeight="1" x14ac:dyDescent="0.45"/>
  <cols>
    <col min="1" max="1" width="3.140625" style="673" customWidth="1"/>
    <col min="2" max="2" width="37.5703125" style="673" customWidth="1"/>
    <col min="3" max="3" width="0.85546875" style="673" customWidth="1"/>
    <col min="4" max="4" width="28" style="673" customWidth="1"/>
    <col min="5" max="5" width="0.85546875" style="673" customWidth="1"/>
    <col min="6" max="6" width="12.42578125" style="673" customWidth="1"/>
    <col min="7" max="7" width="0.85546875" style="673" customWidth="1"/>
    <col min="8" max="8" width="12.42578125" style="673" customWidth="1"/>
    <col min="9" max="9" width="0.85546875" style="673" customWidth="1"/>
    <col min="10" max="10" width="15" style="673" customWidth="1"/>
    <col min="11" max="11" width="0.85546875" style="673" customWidth="1"/>
    <col min="12" max="12" width="15" style="673" customWidth="1"/>
    <col min="13" max="13" width="0.85546875" style="673" customWidth="1"/>
    <col min="14" max="14" width="15.7109375" style="673" customWidth="1"/>
    <col min="15" max="15" width="0.85546875" style="673" customWidth="1"/>
    <col min="16" max="16" width="15.7109375" style="673" customWidth="1"/>
    <col min="17" max="17" width="3" style="673" customWidth="1"/>
    <col min="18" max="16384" width="9.140625" style="673"/>
  </cols>
  <sheetData>
    <row r="1" spans="1:17" s="637" customFormat="1" ht="24" customHeight="1" x14ac:dyDescent="0.45">
      <c r="A1" s="800" t="s">
        <v>1002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</row>
    <row r="2" spans="1:17" s="637" customFormat="1" ht="21" customHeight="1" x14ac:dyDescent="0.45">
      <c r="A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</row>
    <row r="3" spans="1:17" s="637" customFormat="1" ht="21" customHeight="1" x14ac:dyDescent="0.45">
      <c r="A3" s="639" t="s">
        <v>746</v>
      </c>
      <c r="B3" s="639"/>
      <c r="C3" s="639"/>
      <c r="D3" s="639"/>
      <c r="E3" s="639"/>
      <c r="F3" s="639"/>
      <c r="G3" s="639"/>
      <c r="H3" s="639"/>
      <c r="I3" s="640"/>
      <c r="J3" s="640"/>
      <c r="K3" s="640"/>
      <c r="L3" s="640"/>
      <c r="M3" s="640"/>
      <c r="N3" s="640"/>
      <c r="O3" s="640"/>
    </row>
    <row r="4" spans="1:17" s="637" customFormat="1" ht="21" customHeight="1" x14ac:dyDescent="0.45">
      <c r="A4" s="641" t="s">
        <v>596</v>
      </c>
      <c r="B4" s="639"/>
      <c r="C4" s="639"/>
      <c r="D4" s="639"/>
      <c r="E4" s="639"/>
      <c r="F4" s="639"/>
      <c r="G4" s="639"/>
      <c r="H4" s="639"/>
      <c r="I4" s="640"/>
      <c r="J4" s="640"/>
      <c r="K4" s="640"/>
      <c r="L4" s="640"/>
      <c r="M4" s="640"/>
      <c r="N4" s="640"/>
      <c r="O4" s="640"/>
    </row>
    <row r="5" spans="1:17" s="637" customFormat="1" ht="21" customHeight="1" x14ac:dyDescent="0.45">
      <c r="A5" s="642"/>
      <c r="B5" s="643"/>
      <c r="C5" s="643"/>
      <c r="D5" s="643"/>
      <c r="E5" s="643"/>
      <c r="F5" s="643"/>
      <c r="G5" s="643"/>
      <c r="H5" s="643"/>
      <c r="I5" s="644"/>
      <c r="J5" s="644"/>
      <c r="K5" s="644"/>
      <c r="L5" s="644"/>
      <c r="M5" s="644"/>
      <c r="N5" s="644"/>
      <c r="O5" s="644"/>
      <c r="P5" s="645" t="s">
        <v>66</v>
      </c>
      <c r="Q5" s="642"/>
    </row>
    <row r="6" spans="1:17" s="637" customFormat="1" ht="21" customHeight="1" x14ac:dyDescent="0.45">
      <c r="A6" s="796" t="s">
        <v>325</v>
      </c>
      <c r="B6" s="796"/>
      <c r="C6" s="639"/>
      <c r="D6" s="796" t="s">
        <v>95</v>
      </c>
      <c r="E6" s="639"/>
      <c r="F6" s="802" t="s">
        <v>91</v>
      </c>
      <c r="G6" s="802"/>
      <c r="H6" s="802"/>
      <c r="I6" s="643"/>
      <c r="J6" s="803" t="s">
        <v>6</v>
      </c>
      <c r="K6" s="803"/>
      <c r="L6" s="803"/>
      <c r="M6" s="803"/>
      <c r="N6" s="803"/>
      <c r="O6" s="803"/>
      <c r="P6" s="803"/>
    </row>
    <row r="7" spans="1:17" s="637" customFormat="1" ht="21" customHeight="1" x14ac:dyDescent="0.45">
      <c r="A7" s="797"/>
      <c r="B7" s="797"/>
      <c r="C7" s="639"/>
      <c r="D7" s="797"/>
      <c r="E7" s="639"/>
      <c r="F7" s="804" t="s">
        <v>92</v>
      </c>
      <c r="G7" s="804"/>
      <c r="H7" s="804"/>
      <c r="I7" s="643"/>
      <c r="J7" s="646"/>
      <c r="K7" s="647" t="s">
        <v>96</v>
      </c>
      <c r="L7" s="646"/>
      <c r="M7" s="639"/>
      <c r="N7" s="805" t="s">
        <v>94</v>
      </c>
      <c r="O7" s="805"/>
      <c r="P7" s="805"/>
    </row>
    <row r="8" spans="1:17" s="637" customFormat="1" ht="21" customHeight="1" x14ac:dyDescent="0.45">
      <c r="A8" s="797"/>
      <c r="B8" s="797"/>
      <c r="C8" s="639"/>
      <c r="D8" s="797"/>
      <c r="E8" s="639"/>
      <c r="F8" s="648" t="s">
        <v>597</v>
      </c>
      <c r="G8" s="649"/>
      <c r="H8" s="648" t="s">
        <v>599</v>
      </c>
      <c r="I8" s="650"/>
      <c r="J8" s="648" t="str">
        <f>+F8</f>
        <v>31 มีนาคม</v>
      </c>
      <c r="K8" s="649"/>
      <c r="L8" s="648" t="str">
        <f>+H8</f>
        <v>31 ธันวาคม</v>
      </c>
      <c r="M8" s="651"/>
      <c r="N8" s="799" t="s">
        <v>600</v>
      </c>
      <c r="O8" s="799"/>
      <c r="P8" s="799"/>
    </row>
    <row r="9" spans="1:17" s="637" customFormat="1" ht="21" customHeight="1" x14ac:dyDescent="0.45">
      <c r="A9" s="798"/>
      <c r="B9" s="798"/>
      <c r="C9" s="639"/>
      <c r="D9" s="798"/>
      <c r="E9" s="652"/>
      <c r="F9" s="653" t="s">
        <v>598</v>
      </c>
      <c r="H9" s="653" t="s">
        <v>423</v>
      </c>
      <c r="J9" s="653" t="str">
        <f>+F9</f>
        <v>2563</v>
      </c>
      <c r="L9" s="653" t="str">
        <f>+H9</f>
        <v>2562</v>
      </c>
      <c r="M9" s="654"/>
      <c r="N9" s="653" t="str">
        <f>+J9</f>
        <v>2563</v>
      </c>
      <c r="O9" s="655"/>
      <c r="P9" s="653" t="str">
        <f>+L9</f>
        <v>2562</v>
      </c>
    </row>
    <row r="10" spans="1:17" s="637" customFormat="1" ht="21" customHeight="1" x14ac:dyDescent="0.45">
      <c r="A10" s="639" t="s">
        <v>309</v>
      </c>
      <c r="B10" s="639"/>
      <c r="C10" s="639"/>
      <c r="D10" s="656" t="s">
        <v>307</v>
      </c>
      <c r="E10" s="656"/>
      <c r="F10" s="657">
        <v>99.99</v>
      </c>
      <c r="G10" s="657"/>
      <c r="H10" s="657">
        <v>99.99</v>
      </c>
      <c r="J10" s="658">
        <v>286554648.75</v>
      </c>
      <c r="K10" s="639"/>
      <c r="L10" s="658">
        <v>286554648.75</v>
      </c>
      <c r="M10" s="639"/>
      <c r="N10" s="659">
        <v>0</v>
      </c>
      <c r="O10" s="639"/>
      <c r="P10" s="659">
        <v>0</v>
      </c>
    </row>
    <row r="11" spans="1:17" s="637" customFormat="1" ht="21" customHeight="1" x14ac:dyDescent="0.45">
      <c r="A11" s="639" t="s">
        <v>310</v>
      </c>
      <c r="B11" s="639"/>
      <c r="C11" s="639"/>
      <c r="D11" s="656" t="s">
        <v>308</v>
      </c>
      <c r="E11" s="656"/>
      <c r="F11" s="660">
        <v>100</v>
      </c>
      <c r="G11" s="657"/>
      <c r="H11" s="660">
        <v>100</v>
      </c>
      <c r="J11" s="660">
        <v>499999985</v>
      </c>
      <c r="K11" s="639"/>
      <c r="L11" s="660">
        <v>499999985</v>
      </c>
      <c r="M11" s="639"/>
      <c r="N11" s="659">
        <v>0</v>
      </c>
      <c r="O11" s="639"/>
      <c r="P11" s="659">
        <v>0</v>
      </c>
    </row>
    <row r="12" spans="1:17" s="637" customFormat="1" ht="21" customHeight="1" thickBot="1" x14ac:dyDescent="0.5">
      <c r="A12" s="639"/>
      <c r="B12" s="639"/>
      <c r="C12" s="639"/>
      <c r="D12" s="657" t="s">
        <v>65</v>
      </c>
      <c r="E12" s="656"/>
      <c r="G12" s="657"/>
      <c r="H12" s="659"/>
      <c r="J12" s="661">
        <f>SUM(J10:J11)</f>
        <v>786554633.75</v>
      </c>
      <c r="K12" s="639"/>
      <c r="L12" s="662">
        <f>SUM(L10:L11)</f>
        <v>786554633.75</v>
      </c>
      <c r="M12" s="639"/>
      <c r="N12" s="661">
        <f>SUM(N10:N11)</f>
        <v>0</v>
      </c>
      <c r="O12" s="639"/>
      <c r="P12" s="661">
        <f>SUM(P10:P11)</f>
        <v>0</v>
      </c>
    </row>
    <row r="13" spans="1:17" s="637" customFormat="1" ht="18" customHeight="1" thickTop="1" x14ac:dyDescent="0.45">
      <c r="A13" s="639"/>
      <c r="B13" s="639"/>
      <c r="C13" s="639"/>
      <c r="D13" s="657"/>
      <c r="E13" s="656"/>
      <c r="G13" s="657"/>
      <c r="H13" s="659"/>
      <c r="J13" s="660"/>
      <c r="K13" s="639"/>
      <c r="L13" s="663"/>
      <c r="M13" s="639"/>
      <c r="N13" s="639"/>
      <c r="O13" s="639"/>
      <c r="P13" s="660"/>
    </row>
    <row r="14" spans="1:17" s="637" customFormat="1" ht="21" customHeight="1" x14ac:dyDescent="0.45">
      <c r="A14" s="639" t="s">
        <v>747</v>
      </c>
      <c r="B14" s="639"/>
      <c r="C14" s="639"/>
      <c r="D14" s="639"/>
      <c r="E14" s="639"/>
      <c r="F14" s="639"/>
      <c r="G14" s="639"/>
      <c r="H14" s="639"/>
      <c r="I14" s="640"/>
      <c r="J14" s="640"/>
      <c r="K14" s="640"/>
      <c r="L14" s="640"/>
      <c r="M14" s="640"/>
      <c r="N14" s="640"/>
      <c r="O14" s="640"/>
    </row>
    <row r="15" spans="1:17" s="637" customFormat="1" ht="21" customHeight="1" x14ac:dyDescent="0.45">
      <c r="A15" s="641" t="s">
        <v>601</v>
      </c>
      <c r="B15" s="638"/>
      <c r="C15" s="639"/>
      <c r="D15" s="639"/>
      <c r="E15" s="639"/>
      <c r="F15" s="639"/>
      <c r="G15" s="639"/>
      <c r="H15" s="639"/>
      <c r="I15" s="640"/>
      <c r="J15" s="640"/>
      <c r="K15" s="640"/>
      <c r="L15" s="640"/>
      <c r="M15" s="640"/>
      <c r="N15" s="640"/>
      <c r="O15" s="640"/>
    </row>
    <row r="16" spans="1:17" s="642" customFormat="1" ht="21" customHeight="1" x14ac:dyDescent="0.45">
      <c r="B16" s="643"/>
      <c r="C16" s="643"/>
      <c r="D16" s="643"/>
      <c r="E16" s="643"/>
      <c r="F16" s="643"/>
      <c r="G16" s="643"/>
      <c r="H16" s="643"/>
      <c r="I16" s="644"/>
      <c r="J16" s="644"/>
      <c r="K16" s="644"/>
      <c r="L16" s="644"/>
      <c r="M16" s="644"/>
      <c r="N16" s="644"/>
      <c r="O16" s="644"/>
      <c r="P16" s="645" t="s">
        <v>66</v>
      </c>
    </row>
    <row r="17" spans="1:16" s="637" customFormat="1" ht="21" customHeight="1" x14ac:dyDescent="0.45">
      <c r="A17" s="796" t="s">
        <v>325</v>
      </c>
      <c r="B17" s="796"/>
      <c r="C17" s="639"/>
      <c r="D17" s="796" t="s">
        <v>95</v>
      </c>
      <c r="E17" s="639"/>
      <c r="F17" s="802" t="s">
        <v>91</v>
      </c>
      <c r="G17" s="802"/>
      <c r="H17" s="802"/>
      <c r="I17" s="643"/>
      <c r="J17" s="803" t="s">
        <v>8</v>
      </c>
      <c r="K17" s="803"/>
      <c r="L17" s="803"/>
      <c r="M17" s="803"/>
      <c r="N17" s="803"/>
      <c r="O17" s="803"/>
      <c r="P17" s="803"/>
    </row>
    <row r="18" spans="1:16" s="637" customFormat="1" ht="21" customHeight="1" x14ac:dyDescent="0.45">
      <c r="A18" s="797"/>
      <c r="B18" s="797"/>
      <c r="C18" s="639"/>
      <c r="D18" s="797"/>
      <c r="E18" s="639"/>
      <c r="F18" s="804" t="s">
        <v>92</v>
      </c>
      <c r="G18" s="804"/>
      <c r="H18" s="804"/>
      <c r="I18" s="643"/>
      <c r="J18" s="664"/>
      <c r="K18" s="665" t="s">
        <v>93</v>
      </c>
      <c r="L18" s="664"/>
      <c r="M18" s="639"/>
      <c r="N18" s="805" t="s">
        <v>94</v>
      </c>
      <c r="O18" s="805"/>
      <c r="P18" s="805"/>
    </row>
    <row r="19" spans="1:16" s="637" customFormat="1" ht="21" customHeight="1" x14ac:dyDescent="0.45">
      <c r="A19" s="797"/>
      <c r="B19" s="797"/>
      <c r="C19" s="666"/>
      <c r="D19" s="797"/>
      <c r="E19" s="639"/>
      <c r="F19" s="648" t="s">
        <v>597</v>
      </c>
      <c r="G19" s="649"/>
      <c r="H19" s="648" t="s">
        <v>599</v>
      </c>
      <c r="I19" s="650"/>
      <c r="J19" s="648" t="str">
        <f>+F19</f>
        <v>31 มีนาคม</v>
      </c>
      <c r="K19" s="649"/>
      <c r="L19" s="648" t="str">
        <f>+H19</f>
        <v>31 ธันวาคม</v>
      </c>
      <c r="M19" s="651"/>
      <c r="N19" s="799" t="str">
        <f>+N8</f>
        <v>สำหรับงวด 3 เดือน สิ้นสุดวันที่ 31 มีนาคม</v>
      </c>
      <c r="O19" s="799"/>
      <c r="P19" s="799"/>
    </row>
    <row r="20" spans="1:16" s="637" customFormat="1" ht="21" customHeight="1" x14ac:dyDescent="0.45">
      <c r="A20" s="798"/>
      <c r="B20" s="798"/>
      <c r="C20" s="643"/>
      <c r="D20" s="798"/>
      <c r="E20" s="652"/>
      <c r="F20" s="653" t="str">
        <f>+F9</f>
        <v>2563</v>
      </c>
      <c r="H20" s="653" t="str">
        <f>+H9</f>
        <v>2562</v>
      </c>
      <c r="J20" s="653" t="str">
        <f>+F20</f>
        <v>2563</v>
      </c>
      <c r="L20" s="653" t="str">
        <f>+H20</f>
        <v>2562</v>
      </c>
      <c r="M20" s="654"/>
      <c r="N20" s="653" t="str">
        <f>+J20</f>
        <v>2563</v>
      </c>
      <c r="O20" s="655"/>
      <c r="P20" s="653" t="str">
        <f>+L20</f>
        <v>2562</v>
      </c>
    </row>
    <row r="21" spans="1:16" s="637" customFormat="1" ht="21" customHeight="1" x14ac:dyDescent="0.45">
      <c r="A21" s="639" t="s">
        <v>304</v>
      </c>
      <c r="B21" s="639"/>
      <c r="C21" s="639"/>
      <c r="D21" s="656" t="s">
        <v>372</v>
      </c>
      <c r="E21" s="638"/>
      <c r="F21" s="657">
        <v>49</v>
      </c>
      <c r="G21" s="657"/>
      <c r="H21" s="657">
        <v>49</v>
      </c>
      <c r="I21" s="638"/>
      <c r="J21" s="660">
        <v>147815675.69999999</v>
      </c>
      <c r="K21" s="660"/>
      <c r="L21" s="660">
        <v>137410272.59999999</v>
      </c>
      <c r="M21" s="660"/>
      <c r="N21" s="660">
        <v>0</v>
      </c>
      <c r="O21" s="660"/>
      <c r="P21" s="660">
        <v>0</v>
      </c>
    </row>
    <row r="22" spans="1:16" s="637" customFormat="1" ht="21" customHeight="1" x14ac:dyDescent="0.45">
      <c r="A22" s="639" t="s">
        <v>305</v>
      </c>
      <c r="B22" s="639"/>
      <c r="C22" s="639"/>
      <c r="D22" s="656" t="s">
        <v>372</v>
      </c>
      <c r="E22" s="638"/>
      <c r="F22" s="657">
        <v>40</v>
      </c>
      <c r="G22" s="657"/>
      <c r="H22" s="657">
        <v>40</v>
      </c>
      <c r="I22" s="638"/>
      <c r="J22" s="660">
        <v>62445919.909999996</v>
      </c>
      <c r="K22" s="660"/>
      <c r="L22" s="660">
        <v>62522091.509999998</v>
      </c>
      <c r="M22" s="660"/>
      <c r="N22" s="660">
        <v>0</v>
      </c>
      <c r="O22" s="660"/>
      <c r="P22" s="660">
        <v>0</v>
      </c>
    </row>
    <row r="23" spans="1:16" s="637" customFormat="1" ht="21" customHeight="1" x14ac:dyDescent="0.45">
      <c r="A23" s="639" t="s">
        <v>306</v>
      </c>
      <c r="B23" s="639"/>
      <c r="C23" s="639"/>
      <c r="D23" s="656" t="s">
        <v>372</v>
      </c>
      <c r="E23" s="638"/>
      <c r="F23" s="657">
        <v>49</v>
      </c>
      <c r="G23" s="657"/>
      <c r="H23" s="657">
        <v>49</v>
      </c>
      <c r="I23" s="638"/>
      <c r="J23" s="660">
        <v>248656763.96000001</v>
      </c>
      <c r="K23" s="660"/>
      <c r="L23" s="660">
        <v>250799795.21000001</v>
      </c>
      <c r="M23" s="660"/>
      <c r="N23" s="660">
        <v>0</v>
      </c>
      <c r="O23" s="660"/>
      <c r="P23" s="660">
        <v>0</v>
      </c>
    </row>
    <row r="24" spans="1:16" s="637" customFormat="1" ht="21" customHeight="1" x14ac:dyDescent="0.45">
      <c r="A24" s="639" t="s">
        <v>430</v>
      </c>
      <c r="B24" s="639"/>
      <c r="C24" s="639"/>
      <c r="D24" s="656" t="s">
        <v>372</v>
      </c>
      <c r="E24" s="667"/>
      <c r="F24" s="657">
        <v>35</v>
      </c>
      <c r="G24" s="203"/>
      <c r="H24" s="657">
        <v>35</v>
      </c>
      <c r="I24" s="667"/>
      <c r="J24" s="660">
        <v>55729740.520000003</v>
      </c>
      <c r="K24" s="668"/>
      <c r="L24" s="660">
        <v>56588538.009999998</v>
      </c>
      <c r="M24" s="668"/>
      <c r="N24" s="660">
        <v>0</v>
      </c>
      <c r="O24" s="324"/>
      <c r="P24" s="660">
        <v>0</v>
      </c>
    </row>
    <row r="25" spans="1:16" s="637" customFormat="1" ht="21" customHeight="1" thickBot="1" x14ac:dyDescent="0.5">
      <c r="B25" s="639"/>
      <c r="C25" s="639"/>
      <c r="D25" s="657" t="s">
        <v>65</v>
      </c>
      <c r="E25" s="638"/>
      <c r="G25" s="638"/>
      <c r="H25" s="638"/>
      <c r="I25" s="638"/>
      <c r="J25" s="669">
        <f>SUM(J21:J24)</f>
        <v>514648100.08999997</v>
      </c>
      <c r="K25" s="639"/>
      <c r="L25" s="669">
        <f>SUM(L21:L24)</f>
        <v>507320697.32999998</v>
      </c>
      <c r="M25" s="639"/>
      <c r="N25" s="669">
        <f>SUM(N21:N24)</f>
        <v>0</v>
      </c>
      <c r="O25" s="639"/>
      <c r="P25" s="669">
        <f>SUM(P21:P24)</f>
        <v>0</v>
      </c>
    </row>
    <row r="26" spans="1:16" s="312" customFormat="1" ht="24" customHeight="1" thickTop="1" x14ac:dyDescent="0.45">
      <c r="A26" s="312" t="s">
        <v>431</v>
      </c>
      <c r="B26" s="299"/>
      <c r="C26" s="299"/>
      <c r="D26" s="203"/>
      <c r="E26" s="667"/>
      <c r="G26" s="667"/>
      <c r="H26" s="667"/>
      <c r="I26" s="667"/>
      <c r="J26" s="668"/>
      <c r="K26" s="299"/>
      <c r="L26" s="668"/>
      <c r="M26" s="299"/>
      <c r="N26" s="668"/>
      <c r="O26" s="324"/>
      <c r="P26" s="668"/>
    </row>
    <row r="27" spans="1:16" s="312" customFormat="1" ht="24" customHeight="1" x14ac:dyDescent="0.45">
      <c r="A27" s="312" t="s">
        <v>432</v>
      </c>
      <c r="B27" s="299"/>
      <c r="C27" s="299"/>
      <c r="D27" s="203"/>
      <c r="E27" s="667"/>
      <c r="G27" s="667"/>
      <c r="H27" s="667"/>
      <c r="I27" s="667"/>
      <c r="J27" s="668"/>
      <c r="K27" s="299"/>
      <c r="L27" s="668"/>
      <c r="M27" s="299"/>
      <c r="N27" s="668"/>
      <c r="O27" s="324"/>
      <c r="P27" s="668"/>
    </row>
    <row r="28" spans="1:16" s="637" customFormat="1" ht="21" customHeight="1" x14ac:dyDescent="0.45">
      <c r="A28" s="639"/>
      <c r="E28" s="639"/>
      <c r="G28" s="638"/>
      <c r="H28" s="638"/>
      <c r="I28" s="638"/>
      <c r="J28" s="660"/>
      <c r="K28" s="639"/>
      <c r="L28" s="660"/>
      <c r="M28" s="639"/>
      <c r="N28" s="660"/>
      <c r="O28" s="639"/>
      <c r="P28" s="660"/>
    </row>
    <row r="29" spans="1:16" s="637" customFormat="1" ht="21" customHeight="1" x14ac:dyDescent="0.45">
      <c r="A29" s="670"/>
      <c r="E29" s="670"/>
      <c r="G29" s="638"/>
      <c r="H29" s="638"/>
      <c r="I29" s="638"/>
      <c r="J29" s="660"/>
      <c r="K29" s="639"/>
      <c r="L29" s="660"/>
      <c r="M29" s="639"/>
      <c r="N29" s="660"/>
      <c r="O29" s="639"/>
      <c r="P29" s="660"/>
    </row>
    <row r="30" spans="1:16" s="637" customFormat="1" ht="24" customHeight="1" x14ac:dyDescent="0.45">
      <c r="B30" s="639"/>
      <c r="C30" s="639"/>
      <c r="D30" s="671" t="s">
        <v>284</v>
      </c>
      <c r="E30" s="638"/>
      <c r="G30" s="638"/>
      <c r="H30" s="638"/>
      <c r="I30" s="638"/>
      <c r="J30" s="660"/>
      <c r="K30" s="639"/>
      <c r="L30" s="660"/>
      <c r="M30" s="639"/>
      <c r="N30" s="660"/>
      <c r="O30" s="639"/>
      <c r="P30" s="660"/>
    </row>
    <row r="31" spans="1:16" s="637" customFormat="1" ht="24" customHeight="1" x14ac:dyDescent="0.45">
      <c r="B31" s="639"/>
      <c r="C31" s="639"/>
      <c r="D31" s="672" t="s">
        <v>285</v>
      </c>
      <c r="E31" s="638"/>
      <c r="G31" s="638"/>
      <c r="H31" s="638"/>
      <c r="I31" s="638"/>
      <c r="J31" s="660"/>
      <c r="K31" s="639"/>
      <c r="L31" s="660"/>
      <c r="M31" s="639"/>
      <c r="N31" s="660"/>
      <c r="O31" s="639"/>
      <c r="P31" s="660"/>
    </row>
  </sheetData>
  <mergeCells count="15">
    <mergeCell ref="D17:D20"/>
    <mergeCell ref="A17:B20"/>
    <mergeCell ref="N8:P8"/>
    <mergeCell ref="A1:P1"/>
    <mergeCell ref="F6:H6"/>
    <mergeCell ref="J6:P6"/>
    <mergeCell ref="F7:H7"/>
    <mergeCell ref="N7:P7"/>
    <mergeCell ref="D6:D9"/>
    <mergeCell ref="A6:B9"/>
    <mergeCell ref="N19:P19"/>
    <mergeCell ref="F17:H17"/>
    <mergeCell ref="J17:P17"/>
    <mergeCell ref="F18:H18"/>
    <mergeCell ref="N18:P18"/>
  </mergeCells>
  <pageMargins left="0.94488188976377963" right="0.23622047244094491" top="0.55118110236220474" bottom="0.35" header="0.31496062992125984" footer="0.23622047244094491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3" zoomScaleNormal="100" zoomScaleSheetLayoutView="100" workbookViewId="0">
      <selection activeCell="J19" sqref="J19"/>
    </sheetView>
  </sheetViews>
  <sheetFormatPr defaultColWidth="9.140625" defaultRowHeight="26.45" customHeight="1" x14ac:dyDescent="0.45"/>
  <cols>
    <col min="1" max="2" width="9.140625" style="2" customWidth="1"/>
    <col min="3" max="3" width="5.85546875" style="2" customWidth="1"/>
    <col min="4" max="4" width="9.85546875" style="2" bestFit="1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2" customWidth="1"/>
    <col min="9" max="9" width="0.85546875" style="2" customWidth="1"/>
    <col min="10" max="10" width="16.7109375" style="2" customWidth="1"/>
    <col min="11" max="11" width="1" style="2" customWidth="1"/>
    <col min="12" max="12" width="16.7109375" style="2" customWidth="1"/>
    <col min="13" max="13" width="2.140625" style="2" customWidth="1"/>
    <col min="14" max="16384" width="9.140625" style="2"/>
  </cols>
  <sheetData>
    <row r="1" spans="1:14" ht="27.95" customHeight="1" x14ac:dyDescent="0.45">
      <c r="A1" s="807" t="s">
        <v>1003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</row>
    <row r="2" spans="1:14" ht="27.95" customHeight="1" x14ac:dyDescent="0.45">
      <c r="F2" s="236"/>
      <c r="H2" s="236"/>
      <c r="J2" s="236"/>
    </row>
    <row r="3" spans="1:14" s="682" customFormat="1" ht="27.95" customHeight="1" x14ac:dyDescent="0.45">
      <c r="A3" s="11" t="s">
        <v>886</v>
      </c>
      <c r="B3" s="626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</row>
    <row r="4" spans="1:14" s="682" customFormat="1" ht="27.95" customHeight="1" x14ac:dyDescent="0.45">
      <c r="A4" s="12" t="s">
        <v>887</v>
      </c>
      <c r="B4" s="626"/>
      <c r="C4" s="681"/>
      <c r="D4" s="681"/>
      <c r="E4" s="2"/>
      <c r="F4" s="2"/>
      <c r="G4" s="2"/>
      <c r="H4" s="2"/>
      <c r="I4" s="2"/>
      <c r="J4" s="2"/>
      <c r="L4" s="681"/>
      <c r="M4" s="681"/>
      <c r="N4" s="681"/>
    </row>
    <row r="5" spans="1:14" s="682" customFormat="1" ht="27.95" customHeight="1" x14ac:dyDescent="0.45">
      <c r="A5" s="16"/>
      <c r="B5" s="16"/>
      <c r="C5" s="16"/>
      <c r="D5" s="16"/>
      <c r="E5" s="11"/>
      <c r="F5" s="11"/>
      <c r="G5" s="11"/>
      <c r="H5" s="11"/>
      <c r="I5" s="11"/>
      <c r="J5" s="11"/>
      <c r="L5" s="683" t="s">
        <v>66</v>
      </c>
      <c r="M5" s="16"/>
    </row>
    <row r="6" spans="1:14" s="682" customFormat="1" ht="27.95" customHeight="1" x14ac:dyDescent="0.45">
      <c r="A6" s="629"/>
      <c r="G6" s="684"/>
      <c r="H6" s="685" t="s">
        <v>91</v>
      </c>
      <c r="J6" s="686"/>
      <c r="K6" s="686"/>
      <c r="L6" s="686"/>
    </row>
    <row r="7" spans="1:14" s="682" customFormat="1" ht="27.95" customHeight="1" x14ac:dyDescent="0.45">
      <c r="A7" s="629"/>
      <c r="G7" s="684"/>
      <c r="H7" s="687" t="s">
        <v>92</v>
      </c>
      <c r="J7" s="688" t="s">
        <v>8</v>
      </c>
      <c r="K7" s="687"/>
      <c r="L7" s="687" t="s">
        <v>6</v>
      </c>
      <c r="M7" s="16"/>
      <c r="N7" s="689"/>
    </row>
    <row r="8" spans="1:14" s="682" customFormat="1" ht="27.95" customHeight="1" x14ac:dyDescent="0.45">
      <c r="A8" s="806" t="s">
        <v>325</v>
      </c>
      <c r="B8" s="806"/>
      <c r="C8" s="806"/>
      <c r="D8" s="806"/>
      <c r="G8" s="340"/>
      <c r="H8" s="340" t="s">
        <v>581</v>
      </c>
      <c r="I8" s="611"/>
      <c r="J8" s="340" t="s">
        <v>581</v>
      </c>
      <c r="K8" s="340"/>
      <c r="L8" s="340" t="s">
        <v>581</v>
      </c>
    </row>
    <row r="9" spans="1:14" s="682" customFormat="1" ht="27.95" customHeight="1" x14ac:dyDescent="0.45">
      <c r="A9" s="690"/>
      <c r="B9" s="690"/>
      <c r="C9" s="690"/>
      <c r="D9" s="690"/>
      <c r="G9" s="340"/>
      <c r="H9" s="340"/>
      <c r="I9" s="611"/>
      <c r="J9" s="340" t="s">
        <v>72</v>
      </c>
      <c r="K9" s="340"/>
      <c r="L9" s="340" t="s">
        <v>72</v>
      </c>
    </row>
    <row r="10" spans="1:14" ht="27.95" customHeight="1" x14ac:dyDescent="0.45">
      <c r="A10" s="691" t="s">
        <v>1083</v>
      </c>
      <c r="B10" s="682"/>
      <c r="G10" s="692"/>
      <c r="H10" s="692"/>
      <c r="J10" s="692"/>
      <c r="K10" s="638"/>
      <c r="L10" s="692"/>
    </row>
    <row r="11" spans="1:14" ht="27.95" customHeight="1" x14ac:dyDescent="0.45">
      <c r="B11" s="11" t="s">
        <v>418</v>
      </c>
      <c r="G11" s="693"/>
      <c r="H11" s="694">
        <v>13.6</v>
      </c>
      <c r="I11" s="694">
        <v>98407700</v>
      </c>
      <c r="J11" s="694">
        <v>104826376.61999999</v>
      </c>
      <c r="K11" s="694"/>
      <c r="L11" s="694">
        <v>104826376.61999999</v>
      </c>
    </row>
    <row r="12" spans="1:14" ht="27.95" customHeight="1" x14ac:dyDescent="0.45">
      <c r="B12" s="11" t="s">
        <v>419</v>
      </c>
      <c r="G12" s="693"/>
      <c r="H12" s="694"/>
      <c r="I12" s="694"/>
      <c r="J12" s="694"/>
      <c r="K12" s="694"/>
      <c r="L12" s="694"/>
    </row>
    <row r="13" spans="1:14" ht="27.95" customHeight="1" x14ac:dyDescent="0.45">
      <c r="B13" s="11" t="s">
        <v>467</v>
      </c>
      <c r="F13" s="694"/>
      <c r="G13" s="693"/>
      <c r="H13" s="684"/>
      <c r="I13" s="694"/>
      <c r="J13" s="694">
        <v>50232041.469999999</v>
      </c>
      <c r="K13" s="694"/>
      <c r="L13" s="694">
        <v>0</v>
      </c>
    </row>
    <row r="14" spans="1:14" ht="27.95" customHeight="1" thickBot="1" x14ac:dyDescent="0.5">
      <c r="A14" s="691"/>
      <c r="C14" s="11" t="s">
        <v>65</v>
      </c>
      <c r="H14" s="684"/>
      <c r="I14" s="694"/>
      <c r="J14" s="695">
        <f>SUM(J11:J13)</f>
        <v>155058418.08999997</v>
      </c>
      <c r="K14" s="694"/>
      <c r="L14" s="695">
        <f>SUM(L11:L13)</f>
        <v>104826376.61999999</v>
      </c>
    </row>
    <row r="15" spans="1:14" ht="27.95" customHeight="1" thickTop="1" x14ac:dyDescent="0.45">
      <c r="A15" s="327" t="s">
        <v>549</v>
      </c>
      <c r="C15" s="327"/>
      <c r="D15" s="327"/>
      <c r="E15" s="327"/>
      <c r="F15" s="327"/>
      <c r="G15" s="327"/>
      <c r="H15" s="327"/>
      <c r="I15" s="327"/>
      <c r="J15" s="327"/>
      <c r="K15" s="327"/>
      <c r="L15" s="327"/>
    </row>
    <row r="16" spans="1:14" ht="27.95" customHeight="1" x14ac:dyDescent="0.45">
      <c r="A16" s="323" t="s">
        <v>571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</row>
    <row r="17" spans="1:14" ht="27.95" customHeight="1" x14ac:dyDescent="0.45">
      <c r="A17" s="323" t="s">
        <v>572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</row>
    <row r="18" spans="1:14" ht="27.95" customHeight="1" x14ac:dyDescent="0.45">
      <c r="A18" s="323" t="s">
        <v>573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</row>
    <row r="19" spans="1:14" ht="27.95" customHeight="1" x14ac:dyDescent="0.45">
      <c r="A19" s="323" t="s">
        <v>574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</row>
    <row r="20" spans="1:14" s="682" customFormat="1" ht="27.95" customHeight="1" x14ac:dyDescent="0.45">
      <c r="A20" s="11" t="s">
        <v>748</v>
      </c>
      <c r="B20" s="626"/>
      <c r="C20" s="681"/>
      <c r="D20" s="681"/>
      <c r="E20" s="681"/>
      <c r="F20" s="681"/>
      <c r="G20" s="681"/>
      <c r="H20" s="681"/>
      <c r="I20" s="681"/>
      <c r="J20" s="681"/>
      <c r="K20" s="681"/>
      <c r="L20" s="681"/>
      <c r="M20" s="681"/>
      <c r="N20" s="681"/>
    </row>
    <row r="21" spans="1:14" s="682" customFormat="1" ht="27.95" customHeight="1" x14ac:dyDescent="0.45">
      <c r="A21" s="323" t="s">
        <v>602</v>
      </c>
      <c r="B21" s="327"/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681"/>
      <c r="N21" s="681"/>
    </row>
    <row r="22" spans="1:14" s="682" customFormat="1" ht="27.95" customHeight="1" x14ac:dyDescent="0.45">
      <c r="A22" s="323"/>
      <c r="B22" s="327"/>
      <c r="C22" s="327"/>
      <c r="D22" s="327"/>
      <c r="E22" s="327"/>
      <c r="F22" s="308"/>
      <c r="G22" s="308"/>
      <c r="H22" s="308"/>
      <c r="I22" s="308"/>
      <c r="J22" s="308"/>
      <c r="K22" s="308"/>
      <c r="L22" s="314" t="s">
        <v>66</v>
      </c>
      <c r="M22" s="681"/>
      <c r="N22" s="681"/>
    </row>
    <row r="23" spans="1:14" s="682" customFormat="1" ht="27.95" customHeight="1" x14ac:dyDescent="0.45">
      <c r="A23" s="323"/>
      <c r="B23" s="327"/>
      <c r="C23" s="327"/>
      <c r="D23" s="327"/>
      <c r="E23" s="327"/>
      <c r="F23" s="316"/>
      <c r="G23" s="317" t="s">
        <v>8</v>
      </c>
      <c r="H23" s="317"/>
      <c r="I23" s="305"/>
      <c r="J23" s="316"/>
      <c r="K23" s="317" t="s">
        <v>6</v>
      </c>
      <c r="L23" s="316"/>
      <c r="M23" s="681"/>
      <c r="N23" s="681"/>
    </row>
    <row r="24" spans="1:14" s="682" customFormat="1" ht="27.95" customHeight="1" x14ac:dyDescent="0.45">
      <c r="A24" s="323"/>
      <c r="B24" s="327"/>
      <c r="C24" s="327"/>
      <c r="D24" s="327"/>
      <c r="E24" s="327"/>
      <c r="F24" s="318" t="s">
        <v>581</v>
      </c>
      <c r="G24" s="319"/>
      <c r="H24" s="161" t="s">
        <v>424</v>
      </c>
      <c r="I24" s="320"/>
      <c r="J24" s="321" t="s">
        <v>581</v>
      </c>
      <c r="K24" s="319"/>
      <c r="L24" s="161" t="s">
        <v>424</v>
      </c>
      <c r="M24" s="681"/>
      <c r="N24" s="681"/>
    </row>
    <row r="25" spans="1:14" ht="27.95" customHeight="1" x14ac:dyDescent="0.45">
      <c r="A25" s="696" t="s">
        <v>418</v>
      </c>
      <c r="B25" s="326"/>
      <c r="C25" s="327"/>
      <c r="D25" s="327"/>
      <c r="E25" s="327"/>
      <c r="F25" s="312"/>
      <c r="G25" s="311"/>
      <c r="H25" s="311"/>
      <c r="I25" s="313"/>
      <c r="J25" s="312"/>
      <c r="K25" s="312"/>
      <c r="L25" s="312"/>
    </row>
    <row r="26" spans="1:14" ht="27.95" customHeight="1" thickBot="1" x14ac:dyDescent="0.5">
      <c r="A26" s="696" t="s">
        <v>433</v>
      </c>
      <c r="B26" s="697"/>
      <c r="C26" s="327"/>
      <c r="D26" s="327"/>
      <c r="E26" s="327"/>
      <c r="F26" s="698">
        <v>81407699.310000002</v>
      </c>
      <c r="G26" s="327"/>
      <c r="H26" s="698">
        <v>81407699.310000002</v>
      </c>
      <c r="I26" s="327"/>
      <c r="J26" s="698">
        <v>81407699.310000002</v>
      </c>
      <c r="K26" s="327"/>
      <c r="L26" s="698">
        <v>81407699.310000002</v>
      </c>
    </row>
    <row r="27" spans="1:14" ht="27.95" customHeight="1" thickTop="1" x14ac:dyDescent="0.45">
      <c r="A27" s="323" t="s">
        <v>434</v>
      </c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</row>
    <row r="28" spans="1:14" ht="27.95" customHeight="1" x14ac:dyDescent="0.45">
      <c r="A28" s="323" t="s">
        <v>435</v>
      </c>
      <c r="B28" s="327"/>
      <c r="C28" s="327"/>
      <c r="D28" s="327"/>
      <c r="E28" s="327"/>
      <c r="F28" s="327"/>
      <c r="G28" s="327"/>
      <c r="H28" s="327"/>
      <c r="I28" s="327"/>
      <c r="J28" s="327"/>
      <c r="K28" s="327"/>
      <c r="L28" s="327"/>
    </row>
    <row r="29" spans="1:14" ht="27.95" customHeight="1" x14ac:dyDescent="0.45">
      <c r="A29" s="323"/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</row>
    <row r="30" spans="1:14" ht="27.95" customHeight="1" x14ac:dyDescent="0.45">
      <c r="A30" s="323"/>
      <c r="B30" s="327"/>
      <c r="C30" s="327"/>
      <c r="D30" s="327"/>
      <c r="E30" s="327"/>
      <c r="F30" s="327"/>
      <c r="G30" s="327"/>
      <c r="H30" s="327"/>
      <c r="I30" s="327"/>
      <c r="J30" s="327"/>
      <c r="K30" s="327"/>
      <c r="L30" s="327"/>
    </row>
    <row r="31" spans="1:14" ht="27.95" customHeight="1" x14ac:dyDescent="0.45">
      <c r="C31" s="112" t="s">
        <v>284</v>
      </c>
      <c r="D31" s="110"/>
    </row>
    <row r="32" spans="1:14" ht="27.95" customHeight="1" x14ac:dyDescent="0.45">
      <c r="C32" s="113" t="s">
        <v>396</v>
      </c>
      <c r="D32" s="110"/>
    </row>
  </sheetData>
  <mergeCells count="2">
    <mergeCell ref="A8:D8"/>
    <mergeCell ref="A1:L1"/>
  </mergeCells>
  <pageMargins left="0.82677165354330717" right="0.39370078740157483" top="0.59055118110236227" bottom="0.51181102362204722" header="0.31496062992125984" footer="0.35433070866141736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Normal="100" zoomScaleSheetLayoutView="106" workbookViewId="0">
      <selection activeCell="J3" sqref="J3"/>
    </sheetView>
  </sheetViews>
  <sheetFormatPr defaultColWidth="9.140625" defaultRowHeight="23.1" customHeight="1" x14ac:dyDescent="0.45"/>
  <cols>
    <col min="1" max="1" width="3.42578125" style="700" customWidth="1"/>
    <col min="2" max="5" width="9.140625" style="700" customWidth="1"/>
    <col min="6" max="6" width="15.28515625" style="700" customWidth="1"/>
    <col min="7" max="7" width="1.7109375" style="700" customWidth="1"/>
    <col min="8" max="8" width="15.28515625" style="700" customWidth="1"/>
    <col min="9" max="9" width="1.7109375" style="700" customWidth="1"/>
    <col min="10" max="10" width="15.28515625" style="700" customWidth="1"/>
    <col min="11" max="11" width="1.7109375" style="700" customWidth="1"/>
    <col min="12" max="12" width="15.28515625" style="700" customWidth="1"/>
    <col min="13" max="13" width="1.7109375" style="700" customWidth="1"/>
    <col min="14" max="14" width="15.28515625" style="700" customWidth="1"/>
    <col min="15" max="15" width="1.7109375" style="700" customWidth="1"/>
    <col min="16" max="16" width="15.28515625" style="700" customWidth="1"/>
    <col min="17" max="17" width="1.7109375" style="700" customWidth="1"/>
    <col min="18" max="18" width="15.28515625" style="700" customWidth="1"/>
    <col min="19" max="19" width="1.7109375" style="700" customWidth="1"/>
    <col min="20" max="20" width="15.28515625" style="700" customWidth="1"/>
    <col min="21" max="21" width="1.7109375" style="700" customWidth="1"/>
    <col min="22" max="22" width="15.28515625" style="700" customWidth="1"/>
    <col min="23" max="23" width="3.140625" style="700" customWidth="1"/>
    <col min="24" max="24" width="13.140625" style="700" customWidth="1"/>
    <col min="25" max="16384" width="9.140625" style="700"/>
  </cols>
  <sheetData>
    <row r="1" spans="1:23" ht="22.5" customHeight="1" x14ac:dyDescent="0.45">
      <c r="A1" s="808" t="s">
        <v>399</v>
      </c>
      <c r="B1" s="808"/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808"/>
      <c r="S1" s="808"/>
      <c r="T1" s="808"/>
      <c r="U1" s="808"/>
      <c r="V1" s="808"/>
      <c r="W1" s="699"/>
    </row>
    <row r="2" spans="1:23" ht="22.5" customHeight="1" x14ac:dyDescent="0.45">
      <c r="A2" s="67"/>
      <c r="B2" s="701"/>
      <c r="C2" s="701"/>
      <c r="D2" s="701"/>
      <c r="E2" s="67"/>
      <c r="F2" s="67"/>
      <c r="G2" s="67"/>
      <c r="H2" s="67"/>
      <c r="I2" s="67"/>
      <c r="J2" s="67"/>
      <c r="K2" s="69"/>
      <c r="L2" s="69"/>
      <c r="M2" s="69"/>
      <c r="N2" s="69"/>
      <c r="O2" s="69"/>
      <c r="P2" s="69"/>
      <c r="Q2" s="699"/>
      <c r="R2" s="69"/>
      <c r="S2" s="69"/>
      <c r="T2" s="69"/>
      <c r="U2" s="69"/>
      <c r="V2" s="69"/>
      <c r="W2" s="699"/>
    </row>
    <row r="3" spans="1:23" ht="22.5" customHeight="1" x14ac:dyDescent="0.45">
      <c r="A3" s="67" t="s">
        <v>749</v>
      </c>
      <c r="B3" s="701"/>
      <c r="C3" s="701"/>
      <c r="D3" s="701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R3" s="702"/>
      <c r="S3" s="702"/>
      <c r="T3" s="67"/>
      <c r="U3" s="67"/>
      <c r="V3" s="702"/>
    </row>
    <row r="4" spans="1:23" ht="22.5" customHeight="1" x14ac:dyDescent="0.45">
      <c r="A4" s="701" t="s">
        <v>603</v>
      </c>
      <c r="C4" s="701"/>
      <c r="D4" s="701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R4" s="702"/>
      <c r="S4" s="702"/>
      <c r="T4" s="67"/>
      <c r="U4" s="67"/>
      <c r="V4" s="702"/>
    </row>
    <row r="5" spans="1:23" ht="22.5" customHeight="1" x14ac:dyDescent="0.45">
      <c r="A5" s="67"/>
      <c r="C5" s="701"/>
      <c r="D5" s="701"/>
      <c r="E5" s="67"/>
      <c r="F5" s="703"/>
      <c r="G5" s="703"/>
      <c r="H5" s="703"/>
      <c r="I5" s="703"/>
      <c r="J5" s="703"/>
      <c r="K5" s="703"/>
      <c r="L5" s="703"/>
      <c r="M5" s="703"/>
      <c r="N5" s="703" t="s">
        <v>8</v>
      </c>
      <c r="O5" s="703"/>
      <c r="P5" s="703"/>
      <c r="Q5" s="703"/>
      <c r="R5" s="703"/>
      <c r="S5" s="703"/>
      <c r="T5" s="703"/>
      <c r="U5" s="703"/>
      <c r="V5" s="704" t="s">
        <v>64</v>
      </c>
    </row>
    <row r="6" spans="1:23" ht="22.5" customHeight="1" x14ac:dyDescent="0.45">
      <c r="A6" s="67"/>
      <c r="B6" s="701"/>
      <c r="C6" s="701"/>
      <c r="D6" s="701"/>
      <c r="E6" s="67"/>
      <c r="F6" s="705" t="s">
        <v>885</v>
      </c>
      <c r="G6" s="706"/>
      <c r="H6" s="706" t="s">
        <v>98</v>
      </c>
      <c r="I6" s="706"/>
      <c r="J6" s="707" t="s">
        <v>99</v>
      </c>
      <c r="K6" s="707"/>
      <c r="L6" s="707" t="s">
        <v>100</v>
      </c>
      <c r="M6" s="707"/>
      <c r="N6" s="705" t="s">
        <v>424</v>
      </c>
      <c r="O6" s="706"/>
      <c r="P6" s="707" t="s">
        <v>98</v>
      </c>
      <c r="Q6" s="707"/>
      <c r="R6" s="708" t="s">
        <v>99</v>
      </c>
      <c r="S6" s="708"/>
      <c r="T6" s="706" t="str">
        <f>L6</f>
        <v>โอนเข้า (ออก)</v>
      </c>
      <c r="U6" s="706"/>
      <c r="V6" s="705" t="s">
        <v>581</v>
      </c>
    </row>
    <row r="7" spans="1:23" ht="22.5" customHeight="1" x14ac:dyDescent="0.45">
      <c r="A7" s="67"/>
      <c r="B7" s="701" t="s">
        <v>101</v>
      </c>
      <c r="C7" s="701"/>
      <c r="D7" s="701"/>
      <c r="E7" s="67"/>
      <c r="F7" s="67"/>
      <c r="G7" s="67"/>
      <c r="H7" s="67"/>
      <c r="I7" s="67"/>
      <c r="J7" s="709"/>
      <c r="K7" s="709"/>
      <c r="L7" s="709"/>
      <c r="M7" s="709"/>
      <c r="N7" s="67"/>
      <c r="O7" s="67"/>
      <c r="P7" s="67"/>
      <c r="Q7" s="67"/>
      <c r="T7" s="67"/>
      <c r="U7" s="67"/>
      <c r="V7" s="702"/>
    </row>
    <row r="8" spans="1:23" ht="22.5" customHeight="1" x14ac:dyDescent="0.45">
      <c r="A8" s="67"/>
      <c r="B8" s="701" t="s">
        <v>102</v>
      </c>
      <c r="C8" s="701"/>
      <c r="D8" s="701"/>
      <c r="E8" s="67"/>
      <c r="F8" s="65">
        <v>197867895.49000001</v>
      </c>
      <c r="G8" s="69"/>
      <c r="H8" s="65">
        <v>0</v>
      </c>
      <c r="I8" s="69"/>
      <c r="J8" s="69">
        <v>0</v>
      </c>
      <c r="K8" s="69"/>
      <c r="L8" s="69">
        <v>2114429.4700000002</v>
      </c>
      <c r="M8" s="709"/>
      <c r="N8" s="65">
        <f>SUM(F8:L8)</f>
        <v>199982324.96000001</v>
      </c>
      <c r="O8" s="69"/>
      <c r="P8" s="710">
        <v>0</v>
      </c>
      <c r="Q8" s="710"/>
      <c r="R8" s="710">
        <v>0</v>
      </c>
      <c r="S8" s="710"/>
      <c r="T8" s="710">
        <v>148772.99</v>
      </c>
      <c r="U8" s="69"/>
      <c r="V8" s="65">
        <f>SUM(N8:U8)</f>
        <v>200131097.95000002</v>
      </c>
      <c r="W8" s="699"/>
    </row>
    <row r="9" spans="1:23" ht="22.5" customHeight="1" x14ac:dyDescent="0.45">
      <c r="A9" s="67"/>
      <c r="B9" s="701" t="s">
        <v>103</v>
      </c>
      <c r="C9" s="701"/>
      <c r="D9" s="701"/>
      <c r="E9" s="67"/>
      <c r="F9" s="65">
        <v>105534687.25</v>
      </c>
      <c r="G9" s="69"/>
      <c r="H9" s="65">
        <v>565690</v>
      </c>
      <c r="I9" s="69"/>
      <c r="J9" s="69">
        <v>0</v>
      </c>
      <c r="K9" s="69"/>
      <c r="L9" s="69">
        <v>7069557.4199999999</v>
      </c>
      <c r="M9" s="709"/>
      <c r="N9" s="65">
        <f t="shared" ref="N9:N17" si="0">SUM(F9:L9)</f>
        <v>113169934.67</v>
      </c>
      <c r="O9" s="69"/>
      <c r="P9" s="710">
        <v>0</v>
      </c>
      <c r="Q9" s="710"/>
      <c r="R9" s="710">
        <v>0</v>
      </c>
      <c r="S9" s="710"/>
      <c r="T9" s="710">
        <v>0</v>
      </c>
      <c r="U9" s="69"/>
      <c r="V9" s="65">
        <f t="shared" ref="V9:V17" si="1">SUM(N9:U9)</f>
        <v>113169934.67</v>
      </c>
      <c r="W9" s="699"/>
    </row>
    <row r="10" spans="1:23" ht="22.5" customHeight="1" x14ac:dyDescent="0.45">
      <c r="A10" s="67"/>
      <c r="B10" s="701" t="s">
        <v>104</v>
      </c>
      <c r="C10" s="701"/>
      <c r="D10" s="701"/>
      <c r="E10" s="67"/>
      <c r="F10" s="65">
        <v>5235984.42</v>
      </c>
      <c r="G10" s="69"/>
      <c r="H10" s="65">
        <v>0</v>
      </c>
      <c r="I10" s="69"/>
      <c r="J10" s="69">
        <v>0</v>
      </c>
      <c r="K10" s="69"/>
      <c r="L10" s="69">
        <v>0</v>
      </c>
      <c r="M10" s="709"/>
      <c r="N10" s="65">
        <f t="shared" si="0"/>
        <v>5235984.42</v>
      </c>
      <c r="O10" s="69"/>
      <c r="P10" s="710">
        <v>0</v>
      </c>
      <c r="Q10" s="710"/>
      <c r="R10" s="710">
        <v>0</v>
      </c>
      <c r="S10" s="710"/>
      <c r="T10" s="710">
        <v>0</v>
      </c>
      <c r="U10" s="69"/>
      <c r="V10" s="65">
        <f t="shared" si="1"/>
        <v>5235984.42</v>
      </c>
      <c r="W10" s="699"/>
    </row>
    <row r="11" spans="1:23" ht="22.5" customHeight="1" x14ac:dyDescent="0.45">
      <c r="A11" s="67"/>
      <c r="B11" s="701" t="s">
        <v>105</v>
      </c>
      <c r="C11" s="701"/>
      <c r="D11" s="701"/>
      <c r="E11" s="67"/>
      <c r="F11" s="65">
        <v>33844603.469999991</v>
      </c>
      <c r="G11" s="69"/>
      <c r="H11" s="65">
        <v>3962555.97</v>
      </c>
      <c r="I11" s="69"/>
      <c r="J11" s="69">
        <v>-2635323.98</v>
      </c>
      <c r="K11" s="69"/>
      <c r="L11" s="69">
        <v>0</v>
      </c>
      <c r="M11" s="709"/>
      <c r="N11" s="65">
        <f t="shared" si="0"/>
        <v>35171835.459999993</v>
      </c>
      <c r="O11" s="69"/>
      <c r="P11" s="710">
        <f>9390+1810828.79</f>
        <v>1820218.79</v>
      </c>
      <c r="Q11" s="710"/>
      <c r="R11" s="710">
        <v>-1017815.49</v>
      </c>
      <c r="S11" s="710"/>
      <c r="T11" s="710">
        <v>0</v>
      </c>
      <c r="U11" s="69"/>
      <c r="V11" s="65">
        <f t="shared" si="1"/>
        <v>35974238.75999999</v>
      </c>
      <c r="W11" s="699"/>
    </row>
    <row r="12" spans="1:23" ht="22.5" customHeight="1" x14ac:dyDescent="0.45">
      <c r="A12" s="67"/>
      <c r="B12" s="701" t="s">
        <v>106</v>
      </c>
      <c r="C12" s="701"/>
      <c r="D12" s="701"/>
      <c r="E12" s="67"/>
      <c r="F12" s="65">
        <v>313580608.34000003</v>
      </c>
      <c r="G12" s="69"/>
      <c r="H12" s="65">
        <v>10336349.470000001</v>
      </c>
      <c r="I12" s="69"/>
      <c r="J12" s="69">
        <v>-10768183.060000001</v>
      </c>
      <c r="K12" s="69"/>
      <c r="L12" s="69">
        <v>6145554.7199999997</v>
      </c>
      <c r="M12" s="709"/>
      <c r="N12" s="65">
        <f t="shared" si="0"/>
        <v>319294329.47000009</v>
      </c>
      <c r="O12" s="69"/>
      <c r="P12" s="710">
        <f>628360.16+15980+1575286.71+489400</f>
        <v>2709026.87</v>
      </c>
      <c r="Q12" s="710"/>
      <c r="R12" s="710">
        <v>-4867170.74</v>
      </c>
      <c r="S12" s="710"/>
      <c r="T12" s="710">
        <v>344606.11</v>
      </c>
      <c r="U12" s="69"/>
      <c r="V12" s="65">
        <f t="shared" si="1"/>
        <v>317480791.7100001</v>
      </c>
      <c r="W12" s="699"/>
    </row>
    <row r="13" spans="1:23" ht="22.5" customHeight="1" x14ac:dyDescent="0.45">
      <c r="A13" s="67"/>
      <c r="B13" s="701" t="s">
        <v>107</v>
      </c>
      <c r="C13" s="701"/>
      <c r="D13" s="701"/>
      <c r="E13" s="67"/>
      <c r="F13" s="65">
        <v>19728752.620000001</v>
      </c>
      <c r="G13" s="69"/>
      <c r="H13" s="65">
        <v>2725889.61</v>
      </c>
      <c r="I13" s="69"/>
      <c r="J13" s="69">
        <v>-1305013.27</v>
      </c>
      <c r="K13" s="69"/>
      <c r="L13" s="69">
        <v>0</v>
      </c>
      <c r="M13" s="709"/>
      <c r="N13" s="65">
        <f t="shared" si="0"/>
        <v>21149628.960000001</v>
      </c>
      <c r="O13" s="69"/>
      <c r="P13" s="710">
        <v>334817</v>
      </c>
      <c r="Q13" s="710"/>
      <c r="R13" s="710">
        <v>-420363.53</v>
      </c>
      <c r="S13" s="710"/>
      <c r="T13" s="710">
        <v>0</v>
      </c>
      <c r="U13" s="69"/>
      <c r="V13" s="65">
        <f t="shared" si="1"/>
        <v>21064082.43</v>
      </c>
      <c r="W13" s="699"/>
    </row>
    <row r="14" spans="1:23" ht="22.5" customHeight="1" x14ac:dyDescent="0.45">
      <c r="A14" s="67"/>
      <c r="B14" s="701" t="s">
        <v>108</v>
      </c>
      <c r="C14" s="701"/>
      <c r="D14" s="701"/>
      <c r="E14" s="67"/>
      <c r="F14" s="65">
        <v>35143035.359999992</v>
      </c>
      <c r="G14" s="69"/>
      <c r="H14" s="65">
        <v>578450</v>
      </c>
      <c r="I14" s="69"/>
      <c r="J14" s="69">
        <v>-4244790</v>
      </c>
      <c r="K14" s="69"/>
      <c r="L14" s="69">
        <v>0</v>
      </c>
      <c r="M14" s="709"/>
      <c r="N14" s="65">
        <f t="shared" si="0"/>
        <v>31476695.359999992</v>
      </c>
      <c r="O14" s="69"/>
      <c r="P14" s="710">
        <v>0</v>
      </c>
      <c r="Q14" s="710"/>
      <c r="R14" s="710">
        <v>0</v>
      </c>
      <c r="S14" s="710"/>
      <c r="T14" s="710">
        <v>0</v>
      </c>
      <c r="U14" s="69"/>
      <c r="V14" s="65">
        <f t="shared" si="1"/>
        <v>31476695.359999992</v>
      </c>
      <c r="W14" s="699"/>
    </row>
    <row r="15" spans="1:23" ht="22.5" customHeight="1" x14ac:dyDescent="0.45">
      <c r="A15" s="67"/>
      <c r="B15" s="701" t="s">
        <v>109</v>
      </c>
      <c r="C15" s="701"/>
      <c r="D15" s="701"/>
      <c r="E15" s="67"/>
      <c r="F15" s="65">
        <v>19634594.629999995</v>
      </c>
      <c r="G15" s="69"/>
      <c r="H15" s="65">
        <v>6626624</v>
      </c>
      <c r="I15" s="69"/>
      <c r="J15" s="69">
        <v>-180000</v>
      </c>
      <c r="K15" s="69"/>
      <c r="L15" s="69">
        <v>2101242.0499999998</v>
      </c>
      <c r="M15" s="709"/>
      <c r="N15" s="65">
        <f t="shared" si="0"/>
        <v>28182460.679999996</v>
      </c>
      <c r="O15" s="69"/>
      <c r="P15" s="710">
        <v>6551950</v>
      </c>
      <c r="Q15" s="710"/>
      <c r="R15" s="710">
        <v>0</v>
      </c>
      <c r="S15" s="710"/>
      <c r="T15" s="710">
        <v>0</v>
      </c>
      <c r="U15" s="69"/>
      <c r="V15" s="65">
        <f t="shared" si="1"/>
        <v>34734410.679999992</v>
      </c>
      <c r="W15" s="699"/>
    </row>
    <row r="16" spans="1:23" ht="22.5" customHeight="1" x14ac:dyDescent="0.45">
      <c r="A16" s="67"/>
      <c r="B16" s="700" t="s">
        <v>437</v>
      </c>
      <c r="C16" s="701"/>
      <c r="D16" s="701"/>
      <c r="E16" s="67"/>
      <c r="F16" s="65">
        <v>0</v>
      </c>
      <c r="G16" s="69"/>
      <c r="H16" s="65">
        <v>0</v>
      </c>
      <c r="I16" s="69"/>
      <c r="J16" s="69">
        <v>0</v>
      </c>
      <c r="K16" s="69"/>
      <c r="L16" s="69">
        <v>14235396.470000001</v>
      </c>
      <c r="M16" s="709"/>
      <c r="N16" s="65">
        <f>SUM(F16:L16)</f>
        <v>14235396.470000001</v>
      </c>
      <c r="O16" s="69"/>
      <c r="P16" s="710">
        <v>0</v>
      </c>
      <c r="Q16" s="710"/>
      <c r="R16" s="710">
        <v>0</v>
      </c>
      <c r="S16" s="710"/>
      <c r="T16" s="710">
        <v>0</v>
      </c>
      <c r="U16" s="69"/>
      <c r="V16" s="65">
        <f>SUM(N16:U16)</f>
        <v>14235396.470000001</v>
      </c>
      <c r="W16" s="699"/>
    </row>
    <row r="17" spans="1:23" ht="22.5" customHeight="1" x14ac:dyDescent="0.45">
      <c r="A17" s="67"/>
      <c r="B17" s="701" t="s">
        <v>110</v>
      </c>
      <c r="C17" s="701"/>
      <c r="D17" s="701"/>
      <c r="E17" s="67"/>
      <c r="F17" s="711">
        <v>10974043.490000002</v>
      </c>
      <c r="G17" s="69"/>
      <c r="H17" s="711">
        <v>21131552.600000001</v>
      </c>
      <c r="I17" s="69"/>
      <c r="J17" s="69">
        <v>0</v>
      </c>
      <c r="K17" s="69"/>
      <c r="L17" s="69">
        <v>-31666180.129999999</v>
      </c>
      <c r="M17" s="709"/>
      <c r="N17" s="65">
        <f t="shared" si="0"/>
        <v>439415.96000000462</v>
      </c>
      <c r="O17" s="69"/>
      <c r="P17" s="710">
        <v>492750.69</v>
      </c>
      <c r="Q17" s="710"/>
      <c r="R17" s="710">
        <v>0</v>
      </c>
      <c r="S17" s="710"/>
      <c r="T17" s="710">
        <v>-493379.1</v>
      </c>
      <c r="U17" s="69"/>
      <c r="V17" s="65">
        <f t="shared" si="1"/>
        <v>438787.55000000459</v>
      </c>
      <c r="W17" s="699"/>
    </row>
    <row r="18" spans="1:23" ht="22.5" customHeight="1" x14ac:dyDescent="0.45">
      <c r="A18" s="67"/>
      <c r="B18" s="701"/>
      <c r="C18" s="67" t="s">
        <v>65</v>
      </c>
      <c r="D18" s="67"/>
      <c r="F18" s="712">
        <f>SUM(F8:F17)</f>
        <v>741544205.07000005</v>
      </c>
      <c r="G18" s="67"/>
      <c r="H18" s="66">
        <f>SUM(H8:H17)</f>
        <v>45927111.650000006</v>
      </c>
      <c r="I18" s="67"/>
      <c r="J18" s="68">
        <f>SUM(J8:J17)</f>
        <v>-19133310.310000002</v>
      </c>
      <c r="K18" s="69"/>
      <c r="L18" s="68">
        <f>SUM(L8:L17)</f>
        <v>0</v>
      </c>
      <c r="M18" s="67"/>
      <c r="N18" s="66">
        <f>SUM(N8:N17)</f>
        <v>768338006.41000009</v>
      </c>
      <c r="O18" s="67"/>
      <c r="P18" s="66">
        <f>SUM(P8:P17)</f>
        <v>11908763.35</v>
      </c>
      <c r="Q18" s="67"/>
      <c r="R18" s="68">
        <f>SUM(R8:R17)</f>
        <v>-6305349.7600000007</v>
      </c>
      <c r="S18" s="69"/>
      <c r="T18" s="68">
        <f>SUM(T8:T17)</f>
        <v>0</v>
      </c>
      <c r="U18" s="67"/>
      <c r="V18" s="66">
        <f>SUM(V8:V17)</f>
        <v>773941420</v>
      </c>
      <c r="W18" s="699"/>
    </row>
    <row r="19" spans="1:23" ht="22.5" customHeight="1" x14ac:dyDescent="0.45">
      <c r="A19" s="67"/>
      <c r="B19" s="701" t="s">
        <v>111</v>
      </c>
      <c r="C19" s="701"/>
      <c r="D19" s="701"/>
      <c r="E19" s="67"/>
      <c r="F19" s="709"/>
      <c r="G19" s="67"/>
      <c r="H19" s="67"/>
      <c r="I19" s="67"/>
      <c r="J19" s="713"/>
      <c r="K19" s="713"/>
      <c r="L19" s="713"/>
      <c r="M19" s="709"/>
      <c r="N19" s="67"/>
      <c r="O19" s="69"/>
      <c r="P19" s="69"/>
      <c r="Q19" s="69"/>
      <c r="R19" s="69"/>
      <c r="S19" s="69"/>
      <c r="T19" s="69"/>
      <c r="U19" s="69"/>
      <c r="V19" s="69"/>
      <c r="W19" s="699"/>
    </row>
    <row r="20" spans="1:23" ht="22.5" customHeight="1" x14ac:dyDescent="0.45">
      <c r="A20" s="67"/>
      <c r="B20" s="701" t="s">
        <v>112</v>
      </c>
      <c r="C20" s="701"/>
      <c r="D20" s="701"/>
      <c r="E20" s="67"/>
      <c r="F20" s="65">
        <v>10603366.299999999</v>
      </c>
      <c r="G20" s="69"/>
      <c r="H20" s="65">
        <v>1032081.1</v>
      </c>
      <c r="I20" s="69"/>
      <c r="J20" s="69">
        <v>0</v>
      </c>
      <c r="K20" s="69"/>
      <c r="L20" s="69">
        <v>0</v>
      </c>
      <c r="M20" s="709"/>
      <c r="N20" s="65">
        <f>SUM(F20:M20)</f>
        <v>11635447.399999999</v>
      </c>
      <c r="O20" s="69"/>
      <c r="P20" s="69">
        <v>240767.61</v>
      </c>
      <c r="Q20" s="69"/>
      <c r="R20" s="69">
        <v>0</v>
      </c>
      <c r="S20" s="69"/>
      <c r="T20" s="69">
        <v>0</v>
      </c>
      <c r="U20" s="69"/>
      <c r="V20" s="65">
        <f>SUM(N20:U20)</f>
        <v>11876215.009999998</v>
      </c>
      <c r="W20" s="699"/>
    </row>
    <row r="21" spans="1:23" s="715" customFormat="1" ht="22.5" customHeight="1" x14ac:dyDescent="0.45">
      <c r="A21" s="65"/>
      <c r="B21" s="701" t="str">
        <f>B9</f>
        <v xml:space="preserve">     อาคารและสิ่งปลูกสร้าง</v>
      </c>
      <c r="C21" s="701"/>
      <c r="D21" s="701"/>
      <c r="E21" s="65"/>
      <c r="F21" s="65">
        <v>65065980.149999999</v>
      </c>
      <c r="G21" s="69"/>
      <c r="H21" s="65">
        <v>5635863.4800000004</v>
      </c>
      <c r="I21" s="69"/>
      <c r="J21" s="69">
        <v>0</v>
      </c>
      <c r="K21" s="69"/>
      <c r="L21" s="69">
        <v>0</v>
      </c>
      <c r="M21" s="714"/>
      <c r="N21" s="65">
        <f t="shared" ref="N21:N26" si="2">SUM(F21:M21)</f>
        <v>70701843.629999995</v>
      </c>
      <c r="O21" s="69"/>
      <c r="P21" s="710">
        <v>1465099.62</v>
      </c>
      <c r="Q21" s="710"/>
      <c r="R21" s="69">
        <v>0</v>
      </c>
      <c r="S21" s="69"/>
      <c r="T21" s="69">
        <v>0</v>
      </c>
      <c r="U21" s="69"/>
      <c r="V21" s="65">
        <f t="shared" ref="V21:V28" si="3">SUM(N21:U21)</f>
        <v>72166943.25</v>
      </c>
      <c r="W21" s="699"/>
    </row>
    <row r="22" spans="1:23" s="715" customFormat="1" ht="22.5" customHeight="1" x14ac:dyDescent="0.45">
      <c r="A22" s="65"/>
      <c r="B22" s="701" t="str">
        <f>B10</f>
        <v xml:space="preserve">     ส่วนปรับปรุง - อาคาร</v>
      </c>
      <c r="C22" s="701"/>
      <c r="D22" s="701"/>
      <c r="E22" s="65"/>
      <c r="F22" s="65">
        <v>1521215.78</v>
      </c>
      <c r="G22" s="69"/>
      <c r="H22" s="65">
        <v>245674.08</v>
      </c>
      <c r="I22" s="69"/>
      <c r="J22" s="69">
        <v>0</v>
      </c>
      <c r="K22" s="69"/>
      <c r="L22" s="69">
        <v>0</v>
      </c>
      <c r="M22" s="714"/>
      <c r="N22" s="65">
        <f t="shared" si="2"/>
        <v>1766889.86</v>
      </c>
      <c r="O22" s="69"/>
      <c r="P22" s="710">
        <v>61082.92</v>
      </c>
      <c r="Q22" s="710"/>
      <c r="R22" s="710">
        <v>0</v>
      </c>
      <c r="S22" s="710"/>
      <c r="T22" s="710">
        <v>0</v>
      </c>
      <c r="U22" s="69"/>
      <c r="V22" s="65">
        <f t="shared" si="3"/>
        <v>1827972.78</v>
      </c>
      <c r="W22" s="699"/>
    </row>
    <row r="23" spans="1:23" s="715" customFormat="1" ht="22.5" customHeight="1" x14ac:dyDescent="0.45">
      <c r="A23" s="65"/>
      <c r="B23" s="701" t="s">
        <v>105</v>
      </c>
      <c r="C23" s="701"/>
      <c r="D23" s="701"/>
      <c r="E23" s="65"/>
      <c r="F23" s="65">
        <v>25380891.160000004</v>
      </c>
      <c r="G23" s="69"/>
      <c r="H23" s="65">
        <v>4334104.8899999997</v>
      </c>
      <c r="I23" s="69"/>
      <c r="J23" s="69">
        <v>-2517945.35</v>
      </c>
      <c r="K23" s="69"/>
      <c r="L23" s="69">
        <v>4033.68</v>
      </c>
      <c r="M23" s="714"/>
      <c r="N23" s="65">
        <f t="shared" si="2"/>
        <v>27201084.380000003</v>
      </c>
      <c r="O23" s="69"/>
      <c r="P23" s="710">
        <v>1090557.82</v>
      </c>
      <c r="Q23" s="710"/>
      <c r="R23" s="710">
        <v>-950110.76</v>
      </c>
      <c r="S23" s="710"/>
      <c r="T23" s="710">
        <v>2128.2600000000002</v>
      </c>
      <c r="U23" s="69"/>
      <c r="V23" s="65">
        <f t="shared" si="3"/>
        <v>27343659.700000003</v>
      </c>
      <c r="W23" s="699"/>
    </row>
    <row r="24" spans="1:23" s="715" customFormat="1" ht="22.5" customHeight="1" x14ac:dyDescent="0.45">
      <c r="A24" s="65"/>
      <c r="B24" s="701" t="str">
        <f>B12</f>
        <v xml:space="preserve">     เครื่องจักรและอุปกรณ์</v>
      </c>
      <c r="C24" s="701"/>
      <c r="D24" s="701"/>
      <c r="E24" s="65"/>
      <c r="F24" s="65">
        <v>255989092.91000003</v>
      </c>
      <c r="G24" s="69"/>
      <c r="H24" s="65">
        <v>18315905.52</v>
      </c>
      <c r="I24" s="69"/>
      <c r="J24" s="69">
        <v>-9133779.4800000004</v>
      </c>
      <c r="K24" s="69"/>
      <c r="L24" s="69">
        <v>538.05999999999995</v>
      </c>
      <c r="M24" s="714"/>
      <c r="N24" s="65">
        <f t="shared" si="2"/>
        <v>265171757.01000002</v>
      </c>
      <c r="O24" s="69"/>
      <c r="P24" s="710">
        <v>4657021.4400000004</v>
      </c>
      <c r="Q24" s="710"/>
      <c r="R24" s="710">
        <v>-3974379.21</v>
      </c>
      <c r="S24" s="710"/>
      <c r="T24" s="710">
        <v>159.57</v>
      </c>
      <c r="U24" s="69"/>
      <c r="V24" s="65">
        <f t="shared" si="3"/>
        <v>265854558.81000003</v>
      </c>
      <c r="W24" s="699"/>
    </row>
    <row r="25" spans="1:23" s="715" customFormat="1" ht="22.5" customHeight="1" x14ac:dyDescent="0.45">
      <c r="A25" s="65"/>
      <c r="B25" s="701" t="str">
        <f>B13</f>
        <v xml:space="preserve">     เครื่องตกแต่งสำนักงาน</v>
      </c>
      <c r="C25" s="701"/>
      <c r="D25" s="701"/>
      <c r="E25" s="65"/>
      <c r="F25" s="65">
        <v>15596697.989999998</v>
      </c>
      <c r="G25" s="69"/>
      <c r="H25" s="65">
        <v>1754589.53</v>
      </c>
      <c r="I25" s="69"/>
      <c r="J25" s="69">
        <v>-1287956.1499999999</v>
      </c>
      <c r="K25" s="69"/>
      <c r="L25" s="69">
        <v>0</v>
      </c>
      <c r="M25" s="714"/>
      <c r="N25" s="65">
        <f t="shared" si="2"/>
        <v>16063331.369999999</v>
      </c>
      <c r="O25" s="69"/>
      <c r="P25" s="710">
        <v>413800.66</v>
      </c>
      <c r="Q25" s="710"/>
      <c r="R25" s="710">
        <v>-388138.01</v>
      </c>
      <c r="S25" s="710"/>
      <c r="T25" s="710">
        <v>0</v>
      </c>
      <c r="U25" s="69"/>
      <c r="V25" s="65">
        <f t="shared" si="3"/>
        <v>16088994.02</v>
      </c>
      <c r="W25" s="699"/>
    </row>
    <row r="26" spans="1:23" s="715" customFormat="1" ht="22.5" customHeight="1" x14ac:dyDescent="0.45">
      <c r="A26" s="65"/>
      <c r="B26" s="701" t="str">
        <f>B14</f>
        <v xml:space="preserve">     ยานพาหนะ</v>
      </c>
      <c r="C26" s="701"/>
      <c r="D26" s="701"/>
      <c r="E26" s="65"/>
      <c r="F26" s="65">
        <v>32025501.889999997</v>
      </c>
      <c r="G26" s="69"/>
      <c r="H26" s="65">
        <v>1142790.8999999999</v>
      </c>
      <c r="I26" s="69"/>
      <c r="J26" s="69">
        <v>-3062421.64</v>
      </c>
      <c r="K26" s="69"/>
      <c r="L26" s="69">
        <v>0</v>
      </c>
      <c r="M26" s="714"/>
      <c r="N26" s="65">
        <f t="shared" si="2"/>
        <v>30105871.149999995</v>
      </c>
      <c r="O26" s="69"/>
      <c r="P26" s="710">
        <v>206155.83</v>
      </c>
      <c r="Q26" s="710"/>
      <c r="R26" s="710">
        <v>0</v>
      </c>
      <c r="S26" s="710"/>
      <c r="T26" s="710">
        <v>0</v>
      </c>
      <c r="U26" s="69"/>
      <c r="V26" s="65">
        <f t="shared" si="3"/>
        <v>30312026.979999993</v>
      </c>
      <c r="W26" s="699"/>
    </row>
    <row r="27" spans="1:23" s="715" customFormat="1" ht="22.5" customHeight="1" x14ac:dyDescent="0.45">
      <c r="A27" s="65"/>
      <c r="B27" s="715" t="s">
        <v>436</v>
      </c>
      <c r="C27" s="701"/>
      <c r="D27" s="701"/>
      <c r="E27" s="65"/>
      <c r="F27" s="65">
        <v>0</v>
      </c>
      <c r="G27" s="69"/>
      <c r="H27" s="65">
        <v>3977712.66</v>
      </c>
      <c r="I27" s="69"/>
      <c r="J27" s="69">
        <v>0</v>
      </c>
      <c r="K27" s="69"/>
      <c r="L27" s="69">
        <v>0</v>
      </c>
      <c r="M27" s="714"/>
      <c r="N27" s="714">
        <f>SUM(F27:L27)</f>
        <v>3977712.66</v>
      </c>
      <c r="O27" s="69"/>
      <c r="P27" s="710">
        <v>1179682.55</v>
      </c>
      <c r="Q27" s="710"/>
      <c r="R27" s="710">
        <v>0</v>
      </c>
      <c r="S27" s="710"/>
      <c r="T27" s="710">
        <v>0</v>
      </c>
      <c r="U27" s="69"/>
      <c r="V27" s="65">
        <f t="shared" si="3"/>
        <v>5157395.21</v>
      </c>
      <c r="W27" s="699"/>
    </row>
    <row r="28" spans="1:23" s="715" customFormat="1" ht="22.5" customHeight="1" x14ac:dyDescent="0.45">
      <c r="A28" s="65"/>
      <c r="B28" s="701" t="str">
        <f>B15</f>
        <v xml:space="preserve">     อาคารชั่วคราวและสินทรัพย์ประจำอื่น ๆ</v>
      </c>
      <c r="C28" s="701"/>
      <c r="D28" s="701"/>
      <c r="E28" s="65"/>
      <c r="F28" s="65">
        <v>14560679.550000001</v>
      </c>
      <c r="G28" s="69"/>
      <c r="H28" s="65">
        <v>3009403.5500000003</v>
      </c>
      <c r="I28" s="69"/>
      <c r="J28" s="69">
        <v>-179998</v>
      </c>
      <c r="K28" s="69"/>
      <c r="L28" s="69">
        <v>0</v>
      </c>
      <c r="M28" s="714"/>
      <c r="N28" s="65">
        <f>SUM(F28:M28)</f>
        <v>17390085.100000001</v>
      </c>
      <c r="O28" s="69"/>
      <c r="P28" s="710">
        <v>915544.14</v>
      </c>
      <c r="Q28" s="710"/>
      <c r="R28" s="710">
        <v>0</v>
      </c>
      <c r="S28" s="710"/>
      <c r="T28" s="710">
        <v>0</v>
      </c>
      <c r="U28" s="69"/>
      <c r="V28" s="65">
        <f t="shared" si="3"/>
        <v>18305629.240000002</v>
      </c>
      <c r="W28" s="699"/>
    </row>
    <row r="29" spans="1:23" ht="22.5" customHeight="1" x14ac:dyDescent="0.45">
      <c r="C29" s="700" t="s">
        <v>65</v>
      </c>
      <c r="F29" s="66">
        <f>SUM(F20:F28)</f>
        <v>420743425.73000008</v>
      </c>
      <c r="G29" s="67"/>
      <c r="H29" s="66">
        <f>SUM(H20:H28)</f>
        <v>39448125.709999993</v>
      </c>
      <c r="I29" s="67"/>
      <c r="J29" s="68">
        <f>SUM(J20:J28)</f>
        <v>-16182100.620000001</v>
      </c>
      <c r="K29" s="69"/>
      <c r="L29" s="68">
        <f>SUM(L20:L28)</f>
        <v>4571.74</v>
      </c>
      <c r="M29" s="67"/>
      <c r="N29" s="66">
        <f>SUM(N20:N28)</f>
        <v>444014022.56000006</v>
      </c>
      <c r="O29" s="67"/>
      <c r="P29" s="66">
        <f>SUM(P20:P28)</f>
        <v>10229712.590000002</v>
      </c>
      <c r="Q29" s="67"/>
      <c r="R29" s="68">
        <f t="shared" ref="R29:V29" si="4">SUM(R20:R28)</f>
        <v>-5312627.9799999995</v>
      </c>
      <c r="S29" s="69"/>
      <c r="T29" s="68">
        <f t="shared" si="4"/>
        <v>2287.8300000000004</v>
      </c>
      <c r="U29" s="67"/>
      <c r="V29" s="66">
        <f t="shared" si="4"/>
        <v>448933395</v>
      </c>
      <c r="W29" s="699"/>
    </row>
    <row r="30" spans="1:23" ht="22.5" customHeight="1" x14ac:dyDescent="0.45">
      <c r="B30" s="700" t="s">
        <v>113</v>
      </c>
      <c r="F30" s="716">
        <f>SUM(F18-F29)</f>
        <v>320800779.33999997</v>
      </c>
      <c r="G30" s="709"/>
      <c r="H30" s="709"/>
      <c r="I30" s="713"/>
      <c r="J30" s="709"/>
      <c r="K30" s="713"/>
      <c r="L30" s="709"/>
      <c r="M30" s="709"/>
      <c r="N30" s="717">
        <f>+N18-N29</f>
        <v>324323983.85000002</v>
      </c>
      <c r="P30" s="699"/>
      <c r="Q30" s="699"/>
      <c r="R30" s="699"/>
      <c r="S30" s="699"/>
      <c r="T30" s="699"/>
      <c r="U30" s="699"/>
      <c r="V30" s="717">
        <f>V18-V29</f>
        <v>325008025</v>
      </c>
    </row>
    <row r="31" spans="1:23" s="718" customFormat="1" ht="22.5" customHeight="1" x14ac:dyDescent="0.45">
      <c r="F31" s="719"/>
      <c r="G31" s="719"/>
      <c r="H31" s="719"/>
      <c r="I31" s="720"/>
      <c r="J31" s="719"/>
      <c r="K31" s="720"/>
      <c r="L31" s="719"/>
      <c r="M31" s="719"/>
      <c r="N31" s="721"/>
      <c r="P31" s="722"/>
      <c r="Q31" s="722"/>
      <c r="R31" s="722"/>
      <c r="S31" s="722"/>
      <c r="T31" s="722"/>
      <c r="U31" s="722"/>
      <c r="V31" s="721"/>
    </row>
    <row r="32" spans="1:23" ht="22.5" customHeight="1" x14ac:dyDescent="0.45">
      <c r="E32" s="723"/>
      <c r="G32" s="723"/>
      <c r="H32" s="723"/>
      <c r="I32" s="723"/>
    </row>
    <row r="33" spans="8:22" ht="22.5" customHeight="1" x14ac:dyDescent="0.45">
      <c r="H33" s="112" t="s">
        <v>284</v>
      </c>
      <c r="I33" s="117"/>
      <c r="J33" s="110"/>
      <c r="K33" s="623"/>
      <c r="L33" s="640"/>
    </row>
    <row r="34" spans="8:22" ht="22.5" customHeight="1" x14ac:dyDescent="0.45">
      <c r="H34" s="113" t="s">
        <v>285</v>
      </c>
      <c r="I34" s="117"/>
      <c r="J34" s="110"/>
      <c r="K34" s="623"/>
      <c r="L34" s="640"/>
      <c r="R34" s="724"/>
      <c r="S34" s="724"/>
      <c r="T34" s="724"/>
      <c r="U34" s="724"/>
      <c r="V34" s="724"/>
    </row>
  </sheetData>
  <mergeCells count="1">
    <mergeCell ref="A1:V1"/>
  </mergeCells>
  <pageMargins left="0.67" right="0.196527777777778" top="0.43" bottom="0.23611111111111099" header="0.196527777777778" footer="0.156944444444444"/>
  <pageSetup paperSize="9" scale="75" orientation="landscape" r:id="rId1"/>
  <headerFooter alignWithMargins="0"/>
  <ignoredErrors>
    <ignoredError sqref="N27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80" workbookViewId="0">
      <selection activeCell="K3" sqref="K3"/>
    </sheetView>
  </sheetViews>
  <sheetFormatPr defaultColWidth="9.140625" defaultRowHeight="21" x14ac:dyDescent="0.45"/>
  <cols>
    <col min="1" max="1" width="3.42578125" style="730" customWidth="1"/>
    <col min="2" max="2" width="8.85546875" style="730" customWidth="1"/>
    <col min="3" max="3" width="17.140625" style="730" customWidth="1"/>
    <col min="4" max="4" width="4.5703125" style="730" customWidth="1"/>
    <col min="5" max="5" width="16.5703125" style="730" customWidth="1"/>
    <col min="6" max="6" width="0.85546875" style="730" customWidth="1"/>
    <col min="7" max="7" width="16.5703125" style="730" customWidth="1"/>
    <col min="8" max="8" width="0.85546875" style="730" customWidth="1"/>
    <col min="9" max="9" width="16.5703125" style="730" customWidth="1"/>
    <col min="10" max="10" width="0.85546875" style="730" customWidth="1"/>
    <col min="11" max="11" width="16.5703125" style="730" customWidth="1"/>
    <col min="12" max="12" width="0.85546875" style="730" customWidth="1"/>
    <col min="13" max="13" width="16.5703125" style="730" customWidth="1"/>
    <col min="14" max="14" width="0.85546875" style="730" customWidth="1"/>
    <col min="15" max="15" width="16.5703125" style="730" customWidth="1"/>
    <col min="16" max="16" width="0.85546875" style="730" customWidth="1"/>
    <col min="17" max="17" width="16.5703125" style="730" customWidth="1"/>
    <col min="18" max="18" width="3.140625" style="730" customWidth="1"/>
    <col min="19" max="19" width="9.85546875" style="730" customWidth="1"/>
    <col min="20" max="16384" width="9.140625" style="730"/>
  </cols>
  <sheetData>
    <row r="1" spans="1:18" s="726" customFormat="1" ht="22.5" customHeight="1" x14ac:dyDescent="0.45">
      <c r="A1" s="809" t="s">
        <v>400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725"/>
    </row>
    <row r="2" spans="1:18" s="726" customFormat="1" ht="22.5" customHeight="1" x14ac:dyDescent="0.4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5"/>
    </row>
    <row r="3" spans="1:18" s="726" customFormat="1" ht="22.5" customHeight="1" x14ac:dyDescent="0.45">
      <c r="A3" s="67" t="s">
        <v>750</v>
      </c>
      <c r="B3" s="67"/>
      <c r="C3" s="701"/>
      <c r="D3" s="727"/>
      <c r="E3" s="727"/>
      <c r="F3" s="727"/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725"/>
    </row>
    <row r="4" spans="1:18" s="726" customFormat="1" ht="22.5" customHeight="1" x14ac:dyDescent="0.45">
      <c r="A4" s="67"/>
      <c r="B4" s="727"/>
      <c r="C4" s="728" t="s">
        <v>604</v>
      </c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 t="s">
        <v>64</v>
      </c>
      <c r="R4" s="725"/>
    </row>
    <row r="5" spans="1:18" ht="22.5" customHeight="1" x14ac:dyDescent="0.45">
      <c r="A5" s="67"/>
      <c r="B5" s="701"/>
      <c r="C5" s="701"/>
      <c r="D5" s="67"/>
      <c r="E5" s="729" t="s">
        <v>6</v>
      </c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</row>
    <row r="6" spans="1:18" ht="22.5" customHeight="1" x14ac:dyDescent="0.45">
      <c r="A6" s="67"/>
      <c r="B6" s="701"/>
      <c r="C6" s="701"/>
      <c r="D6" s="67"/>
      <c r="E6" s="705" t="str">
        <f>+'P31'!F6</f>
        <v>1 มกราคม 2562</v>
      </c>
      <c r="F6" s="706"/>
      <c r="G6" s="706" t="s">
        <v>98</v>
      </c>
      <c r="H6" s="706"/>
      <c r="I6" s="731" t="s">
        <v>99</v>
      </c>
      <c r="J6" s="732"/>
      <c r="K6" s="705" t="str">
        <f>+'P31'!N6</f>
        <v>31 ธันวาคม 2562</v>
      </c>
      <c r="L6" s="706"/>
      <c r="M6" s="731" t="s">
        <v>98</v>
      </c>
      <c r="N6" s="731"/>
      <c r="O6" s="731" t="s">
        <v>99</v>
      </c>
      <c r="P6" s="731"/>
      <c r="Q6" s="705" t="str">
        <f>+'P31'!V6</f>
        <v>31 มีนาคม 2563</v>
      </c>
    </row>
    <row r="7" spans="1:18" ht="22.5" customHeight="1" x14ac:dyDescent="0.45">
      <c r="A7" s="67"/>
      <c r="B7" s="701" t="s">
        <v>101</v>
      </c>
      <c r="C7" s="701"/>
      <c r="D7" s="67"/>
      <c r="E7" s="67"/>
      <c r="F7" s="67"/>
      <c r="G7" s="67"/>
      <c r="H7" s="67"/>
      <c r="K7" s="67"/>
      <c r="L7" s="67"/>
      <c r="M7" s="67"/>
      <c r="N7" s="67"/>
      <c r="O7" s="67"/>
      <c r="P7" s="67"/>
      <c r="Q7" s="702"/>
    </row>
    <row r="8" spans="1:18" ht="22.5" customHeight="1" x14ac:dyDescent="0.45">
      <c r="A8" s="67"/>
      <c r="B8" s="701" t="s">
        <v>114</v>
      </c>
      <c r="C8" s="701"/>
      <c r="D8" s="67"/>
      <c r="E8" s="65">
        <v>10633250</v>
      </c>
      <c r="F8" s="67"/>
      <c r="G8" s="65">
        <v>0</v>
      </c>
      <c r="H8" s="69"/>
      <c r="I8" s="65">
        <v>0</v>
      </c>
      <c r="J8" s="65"/>
      <c r="K8" s="65">
        <f t="shared" ref="K8:K15" si="0">SUM(E8:J8)</f>
        <v>10633250</v>
      </c>
      <c r="L8" s="69"/>
      <c r="M8" s="710">
        <v>0</v>
      </c>
      <c r="N8" s="710"/>
      <c r="O8" s="710">
        <v>0</v>
      </c>
      <c r="P8" s="710"/>
      <c r="Q8" s="65">
        <f t="shared" ref="Q8:Q15" si="1">K8+M8+O8</f>
        <v>10633250</v>
      </c>
      <c r="R8" s="733"/>
    </row>
    <row r="9" spans="1:18" ht="22.5" customHeight="1" x14ac:dyDescent="0.45">
      <c r="A9" s="67"/>
      <c r="B9" s="701" t="s">
        <v>103</v>
      </c>
      <c r="C9" s="701"/>
      <c r="D9" s="67"/>
      <c r="E9" s="65">
        <v>12368511.92</v>
      </c>
      <c r="F9" s="67"/>
      <c r="G9" s="65">
        <v>0</v>
      </c>
      <c r="H9" s="69"/>
      <c r="I9" s="65">
        <v>0</v>
      </c>
      <c r="J9" s="65"/>
      <c r="K9" s="65">
        <f t="shared" si="0"/>
        <v>12368511.92</v>
      </c>
      <c r="L9" s="69"/>
      <c r="M9" s="710">
        <v>0</v>
      </c>
      <c r="N9" s="710"/>
      <c r="O9" s="710">
        <v>0</v>
      </c>
      <c r="P9" s="710"/>
      <c r="Q9" s="65">
        <f t="shared" si="1"/>
        <v>12368511.92</v>
      </c>
      <c r="R9" s="733"/>
    </row>
    <row r="10" spans="1:18" ht="22.5" customHeight="1" x14ac:dyDescent="0.45">
      <c r="A10" s="67"/>
      <c r="B10" s="701" t="s">
        <v>104</v>
      </c>
      <c r="C10" s="701"/>
      <c r="D10" s="67"/>
      <c r="E10" s="65">
        <v>5235984.42</v>
      </c>
      <c r="F10" s="67"/>
      <c r="G10" s="65">
        <v>0</v>
      </c>
      <c r="H10" s="69"/>
      <c r="I10" s="65">
        <v>0</v>
      </c>
      <c r="J10" s="65"/>
      <c r="K10" s="65">
        <f t="shared" si="0"/>
        <v>5235984.42</v>
      </c>
      <c r="L10" s="69"/>
      <c r="M10" s="710">
        <v>0</v>
      </c>
      <c r="N10" s="710"/>
      <c r="O10" s="710">
        <v>0</v>
      </c>
      <c r="P10" s="710"/>
      <c r="Q10" s="65">
        <f t="shared" si="1"/>
        <v>5235984.42</v>
      </c>
      <c r="R10" s="733"/>
    </row>
    <row r="11" spans="1:18" ht="22.5" customHeight="1" x14ac:dyDescent="0.45">
      <c r="A11" s="67"/>
      <c r="B11" s="701" t="s">
        <v>105</v>
      </c>
      <c r="C11" s="701"/>
      <c r="D11" s="67"/>
      <c r="E11" s="65">
        <v>33314071.069999997</v>
      </c>
      <c r="F11" s="67"/>
      <c r="G11" s="65">
        <v>3605657.47</v>
      </c>
      <c r="H11" s="69"/>
      <c r="I11" s="710">
        <v>-2635323.98</v>
      </c>
      <c r="J11" s="710"/>
      <c r="K11" s="65">
        <f t="shared" si="0"/>
        <v>34284404.560000002</v>
      </c>
      <c r="L11" s="69"/>
      <c r="M11" s="710">
        <v>1810828.79</v>
      </c>
      <c r="N11" s="710"/>
      <c r="O11" s="710">
        <v>-1017815.49</v>
      </c>
      <c r="P11" s="710"/>
      <c r="Q11" s="65">
        <f>K11+M11+O11</f>
        <v>35077417.859999999</v>
      </c>
      <c r="R11" s="733"/>
    </row>
    <row r="12" spans="1:18" ht="22.5" customHeight="1" x14ac:dyDescent="0.45">
      <c r="A12" s="67"/>
      <c r="B12" s="701" t="s">
        <v>106</v>
      </c>
      <c r="C12" s="701"/>
      <c r="D12" s="67"/>
      <c r="E12" s="65">
        <v>109934680.08000001</v>
      </c>
      <c r="F12" s="67"/>
      <c r="G12" s="65">
        <v>6351585.7200000007</v>
      </c>
      <c r="H12" s="69"/>
      <c r="I12" s="710">
        <v>-7823435.6200000001</v>
      </c>
      <c r="J12" s="710"/>
      <c r="K12" s="65">
        <f t="shared" si="0"/>
        <v>108462830.18000001</v>
      </c>
      <c r="L12" s="69"/>
      <c r="M12" s="710">
        <f>489400+1575286.71</f>
        <v>2064686.71</v>
      </c>
      <c r="N12" s="710"/>
      <c r="O12" s="710">
        <f>-503750-4363420.74</f>
        <v>-4867170.74</v>
      </c>
      <c r="P12" s="734"/>
      <c r="Q12" s="65">
        <f t="shared" si="1"/>
        <v>105660346.15000001</v>
      </c>
      <c r="R12" s="733"/>
    </row>
    <row r="13" spans="1:18" ht="22.5" customHeight="1" x14ac:dyDescent="0.45">
      <c r="A13" s="67"/>
      <c r="B13" s="701" t="s">
        <v>107</v>
      </c>
      <c r="C13" s="701"/>
      <c r="D13" s="67"/>
      <c r="E13" s="65">
        <v>18988994.150000002</v>
      </c>
      <c r="F13" s="67"/>
      <c r="G13" s="65">
        <v>621252.93999999994</v>
      </c>
      <c r="H13" s="69"/>
      <c r="I13" s="710">
        <v>-1305013.27</v>
      </c>
      <c r="J13" s="710"/>
      <c r="K13" s="65">
        <f t="shared" si="0"/>
        <v>18305233.820000004</v>
      </c>
      <c r="L13" s="69"/>
      <c r="M13" s="710">
        <v>333320</v>
      </c>
      <c r="N13" s="710"/>
      <c r="O13" s="710">
        <v>-420363.53</v>
      </c>
      <c r="P13" s="710"/>
      <c r="Q13" s="65">
        <f t="shared" si="1"/>
        <v>18218190.290000003</v>
      </c>
      <c r="R13" s="733"/>
    </row>
    <row r="14" spans="1:18" ht="22.5" customHeight="1" x14ac:dyDescent="0.45">
      <c r="A14" s="67"/>
      <c r="B14" s="701" t="s">
        <v>108</v>
      </c>
      <c r="C14" s="701"/>
      <c r="D14" s="67"/>
      <c r="E14" s="65">
        <v>23381460.52</v>
      </c>
      <c r="F14" s="67"/>
      <c r="G14" s="65">
        <v>0</v>
      </c>
      <c r="H14" s="69"/>
      <c r="I14" s="710">
        <v>-4230000</v>
      </c>
      <c r="J14" s="710"/>
      <c r="K14" s="65">
        <f t="shared" si="0"/>
        <v>19151460.52</v>
      </c>
      <c r="L14" s="69"/>
      <c r="M14" s="710">
        <v>0</v>
      </c>
      <c r="N14" s="710"/>
      <c r="O14" s="710">
        <v>0</v>
      </c>
      <c r="P14" s="710"/>
      <c r="Q14" s="65">
        <f t="shared" si="1"/>
        <v>19151460.52</v>
      </c>
      <c r="R14" s="733"/>
    </row>
    <row r="15" spans="1:18" ht="22.5" customHeight="1" x14ac:dyDescent="0.45">
      <c r="A15" s="67"/>
      <c r="B15" s="701" t="s">
        <v>115</v>
      </c>
      <c r="C15" s="701"/>
      <c r="D15" s="67"/>
      <c r="E15" s="65">
        <v>8657900.790000001</v>
      </c>
      <c r="F15" s="67"/>
      <c r="G15" s="65">
        <v>6584374</v>
      </c>
      <c r="H15" s="69"/>
      <c r="I15" s="710">
        <v>-180000</v>
      </c>
      <c r="J15" s="710"/>
      <c r="K15" s="65">
        <f t="shared" si="0"/>
        <v>15062274.790000001</v>
      </c>
      <c r="L15" s="69"/>
      <c r="M15" s="710">
        <f>6497950+54000</f>
        <v>6551950</v>
      </c>
      <c r="N15" s="710"/>
      <c r="O15" s="710">
        <v>0</v>
      </c>
      <c r="P15" s="710"/>
      <c r="Q15" s="65">
        <f t="shared" si="1"/>
        <v>21614224.789999999</v>
      </c>
      <c r="R15" s="733"/>
    </row>
    <row r="16" spans="1:18" ht="22.5" customHeight="1" x14ac:dyDescent="0.45">
      <c r="A16" s="67"/>
      <c r="B16" s="701"/>
      <c r="C16" s="67" t="s">
        <v>65</v>
      </c>
      <c r="E16" s="66">
        <f>SUM(E8:E15)</f>
        <v>222514852.95000002</v>
      </c>
      <c r="F16" s="69"/>
      <c r="G16" s="66">
        <f>SUM(G8:G15)</f>
        <v>17162870.130000003</v>
      </c>
      <c r="H16" s="69"/>
      <c r="I16" s="735">
        <f>SUM(I8:I15)</f>
        <v>-16173772.869999999</v>
      </c>
      <c r="J16" s="710"/>
      <c r="K16" s="66">
        <f>SUM(K8:K15)</f>
        <v>223503950.21000001</v>
      </c>
      <c r="L16" s="69"/>
      <c r="M16" s="66">
        <f>SUM(M8:M15)</f>
        <v>10760785.5</v>
      </c>
      <c r="N16" s="69"/>
      <c r="O16" s="735">
        <f>SUM(O8:O15)</f>
        <v>-6305349.7600000007</v>
      </c>
      <c r="P16" s="69"/>
      <c r="Q16" s="66">
        <f>SUM(Q8:Q15)</f>
        <v>227959385.95000002</v>
      </c>
      <c r="R16" s="733"/>
    </row>
    <row r="17" spans="1:18" ht="22.5" customHeight="1" x14ac:dyDescent="0.45">
      <c r="A17" s="67"/>
      <c r="B17" s="701" t="s">
        <v>111</v>
      </c>
      <c r="C17" s="701"/>
      <c r="D17" s="67"/>
      <c r="E17" s="65"/>
      <c r="F17" s="67"/>
      <c r="H17" s="67"/>
      <c r="L17" s="69"/>
      <c r="M17" s="69"/>
      <c r="N17" s="69"/>
      <c r="O17" s="69"/>
      <c r="P17" s="69"/>
      <c r="Q17" s="69"/>
      <c r="R17" s="733"/>
    </row>
    <row r="18" spans="1:18" s="736" customFormat="1" ht="22.5" customHeight="1" x14ac:dyDescent="0.45">
      <c r="A18" s="65"/>
      <c r="B18" s="701" t="str">
        <f>B9</f>
        <v xml:space="preserve">     อาคารและสิ่งปลูกสร้าง</v>
      </c>
      <c r="C18" s="701"/>
      <c r="D18" s="65"/>
      <c r="E18" s="65">
        <v>8036474.0099999998</v>
      </c>
      <c r="F18" s="65"/>
      <c r="G18" s="65">
        <v>618425.49</v>
      </c>
      <c r="H18" s="69"/>
      <c r="I18" s="65">
        <v>0</v>
      </c>
      <c r="J18" s="65"/>
      <c r="K18" s="65">
        <f t="shared" ref="K18:K24" si="2">SUM(E18:J18)</f>
        <v>8654899.5</v>
      </c>
      <c r="L18" s="69"/>
      <c r="M18" s="710">
        <v>153761.53</v>
      </c>
      <c r="N18" s="710"/>
      <c r="O18" s="710">
        <v>0</v>
      </c>
      <c r="P18" s="710"/>
      <c r="Q18" s="65">
        <f>SUM(K18:O18)</f>
        <v>8808661.0299999993</v>
      </c>
      <c r="R18" s="733"/>
    </row>
    <row r="19" spans="1:18" s="736" customFormat="1" ht="22.5" customHeight="1" x14ac:dyDescent="0.45">
      <c r="A19" s="65"/>
      <c r="B19" s="701" t="str">
        <f>B10</f>
        <v xml:space="preserve">     ส่วนปรับปรุง - อาคาร</v>
      </c>
      <c r="C19" s="701"/>
      <c r="D19" s="65"/>
      <c r="E19" s="65">
        <v>1521215.78</v>
      </c>
      <c r="F19" s="69"/>
      <c r="G19" s="65">
        <v>245674.08</v>
      </c>
      <c r="H19" s="69"/>
      <c r="I19" s="65">
        <v>0</v>
      </c>
      <c r="J19" s="65"/>
      <c r="K19" s="65">
        <f t="shared" si="2"/>
        <v>1766889.86</v>
      </c>
      <c r="L19" s="69"/>
      <c r="M19" s="710">
        <v>61082.92</v>
      </c>
      <c r="N19" s="710"/>
      <c r="O19" s="710">
        <v>0</v>
      </c>
      <c r="P19" s="710"/>
      <c r="Q19" s="65">
        <f t="shared" ref="Q19:Q23" si="3">SUM(K19:O19)</f>
        <v>1827972.78</v>
      </c>
      <c r="R19" s="733"/>
    </row>
    <row r="20" spans="1:18" s="736" customFormat="1" ht="22.5" customHeight="1" x14ac:dyDescent="0.45">
      <c r="A20" s="65"/>
      <c r="B20" s="701" t="s">
        <v>105</v>
      </c>
      <c r="C20" s="701"/>
      <c r="D20" s="65"/>
      <c r="E20" s="65">
        <v>25308466.75</v>
      </c>
      <c r="F20" s="69"/>
      <c r="G20" s="65">
        <v>4116260.17</v>
      </c>
      <c r="H20" s="69"/>
      <c r="I20" s="710">
        <v>-2517945.35</v>
      </c>
      <c r="J20" s="710"/>
      <c r="K20" s="65">
        <f t="shared" si="2"/>
        <v>26906781.57</v>
      </c>
      <c r="L20" s="69"/>
      <c r="M20" s="710">
        <v>1030700.05</v>
      </c>
      <c r="N20" s="710"/>
      <c r="O20" s="710">
        <v>-950110.76</v>
      </c>
      <c r="P20" s="710"/>
      <c r="Q20" s="65">
        <f t="shared" si="3"/>
        <v>26987370.859999999</v>
      </c>
      <c r="R20" s="733"/>
    </row>
    <row r="21" spans="1:18" s="736" customFormat="1" ht="22.5" customHeight="1" x14ac:dyDescent="0.45">
      <c r="A21" s="65"/>
      <c r="B21" s="701" t="str">
        <f>B12</f>
        <v xml:space="preserve">     เครื่องจักรและอุปกรณ์</v>
      </c>
      <c r="C21" s="701"/>
      <c r="D21" s="65"/>
      <c r="E21" s="65">
        <v>95435435.220000029</v>
      </c>
      <c r="F21" s="69"/>
      <c r="G21" s="65">
        <v>5132808.53</v>
      </c>
      <c r="H21" s="69"/>
      <c r="I21" s="710">
        <v>-6243902.4100000001</v>
      </c>
      <c r="J21" s="710"/>
      <c r="K21" s="65">
        <f t="shared" si="2"/>
        <v>94324341.340000033</v>
      </c>
      <c r="L21" s="69"/>
      <c r="M21" s="710">
        <f>171346.66+1083862.48</f>
        <v>1255209.1399999999</v>
      </c>
      <c r="N21" s="710"/>
      <c r="O21" s="710">
        <f>-472910.04-3501469.17</f>
        <v>-3974379.21</v>
      </c>
      <c r="P21" s="710"/>
      <c r="Q21" s="65">
        <f t="shared" si="3"/>
        <v>91605171.270000041</v>
      </c>
      <c r="R21" s="733"/>
    </row>
    <row r="22" spans="1:18" s="736" customFormat="1" ht="22.5" customHeight="1" x14ac:dyDescent="0.45">
      <c r="A22" s="65"/>
      <c r="B22" s="701" t="str">
        <f>B13</f>
        <v xml:space="preserve">     เครื่องตกแต่งสำนักงาน</v>
      </c>
      <c r="C22" s="701"/>
      <c r="D22" s="65"/>
      <c r="E22" s="65">
        <v>15541209.35</v>
      </c>
      <c r="F22" s="69"/>
      <c r="G22" s="65">
        <v>1284175.79</v>
      </c>
      <c r="H22" s="69"/>
      <c r="I22" s="710">
        <v>-1287956.1499999999</v>
      </c>
      <c r="J22" s="710"/>
      <c r="K22" s="65">
        <f t="shared" si="2"/>
        <v>15537428.99</v>
      </c>
      <c r="L22" s="69"/>
      <c r="M22" s="710">
        <v>272358.33</v>
      </c>
      <c r="N22" s="710"/>
      <c r="O22" s="710">
        <v>-388138.01</v>
      </c>
      <c r="P22" s="710"/>
      <c r="Q22" s="65">
        <f t="shared" si="3"/>
        <v>15421649.310000001</v>
      </c>
      <c r="R22" s="733"/>
    </row>
    <row r="23" spans="1:18" s="736" customFormat="1" ht="22.5" customHeight="1" x14ac:dyDescent="0.45">
      <c r="A23" s="65"/>
      <c r="B23" s="701" t="str">
        <f>B14</f>
        <v xml:space="preserve">     ยานพาหนะ</v>
      </c>
      <c r="C23" s="701"/>
      <c r="D23" s="65"/>
      <c r="E23" s="65">
        <v>22042333.859999999</v>
      </c>
      <c r="F23" s="69"/>
      <c r="G23" s="65">
        <v>156712.29999999999</v>
      </c>
      <c r="H23" s="69"/>
      <c r="I23" s="710">
        <v>-3047636.64</v>
      </c>
      <c r="J23" s="710"/>
      <c r="K23" s="65">
        <f t="shared" si="2"/>
        <v>19151409.52</v>
      </c>
      <c r="L23" s="69"/>
      <c r="M23" s="710">
        <v>0</v>
      </c>
      <c r="N23" s="710"/>
      <c r="O23" s="710">
        <v>0</v>
      </c>
      <c r="P23" s="710"/>
      <c r="Q23" s="65">
        <f t="shared" si="3"/>
        <v>19151409.52</v>
      </c>
      <c r="R23" s="733"/>
    </row>
    <row r="24" spans="1:18" s="736" customFormat="1" ht="22.5" customHeight="1" x14ac:dyDescent="0.45">
      <c r="A24" s="65"/>
      <c r="B24" s="701" t="str">
        <f>B15</f>
        <v xml:space="preserve">     อาคารชั่วคราว</v>
      </c>
      <c r="C24" s="701"/>
      <c r="D24" s="65"/>
      <c r="E24" s="65">
        <v>4613549.0299999984</v>
      </c>
      <c r="F24" s="69"/>
      <c r="G24" s="65">
        <v>2247339.64</v>
      </c>
      <c r="H24" s="69"/>
      <c r="I24" s="710">
        <v>-179998</v>
      </c>
      <c r="J24" s="710"/>
      <c r="K24" s="65">
        <f t="shared" si="2"/>
        <v>6680890.6699999981</v>
      </c>
      <c r="L24" s="69"/>
      <c r="M24" s="710">
        <f>675502.26+33886.44</f>
        <v>709388.7</v>
      </c>
      <c r="N24" s="710"/>
      <c r="O24" s="710">
        <v>0</v>
      </c>
      <c r="P24" s="710"/>
      <c r="Q24" s="65">
        <f>SUM(K24:P24)</f>
        <v>7390279.3699999982</v>
      </c>
      <c r="R24" s="733"/>
    </row>
    <row r="25" spans="1:18" ht="22.5" customHeight="1" x14ac:dyDescent="0.45">
      <c r="C25" s="730" t="s">
        <v>65</v>
      </c>
      <c r="E25" s="66">
        <f t="shared" ref="E25:I25" si="4">SUM(E18:E24)</f>
        <v>172498684.00000003</v>
      </c>
      <c r="F25" s="69"/>
      <c r="G25" s="66">
        <f t="shared" si="4"/>
        <v>13801396</v>
      </c>
      <c r="H25" s="69"/>
      <c r="I25" s="735">
        <f t="shared" si="4"/>
        <v>-13277438.550000001</v>
      </c>
      <c r="J25" s="710"/>
      <c r="K25" s="66">
        <f t="shared" ref="K25:O25" si="5">SUM(K18:K24)</f>
        <v>173022641.45000005</v>
      </c>
      <c r="L25" s="69"/>
      <c r="M25" s="735">
        <f t="shared" si="5"/>
        <v>3482500.67</v>
      </c>
      <c r="N25" s="710"/>
      <c r="O25" s="735">
        <f t="shared" si="5"/>
        <v>-5312627.9799999995</v>
      </c>
      <c r="P25" s="710"/>
      <c r="Q25" s="66">
        <f>SUM(Q18:Q24)</f>
        <v>171192514.14000005</v>
      </c>
      <c r="R25" s="733"/>
    </row>
    <row r="26" spans="1:18" ht="22.5" customHeight="1" x14ac:dyDescent="0.45">
      <c r="B26" s="730" t="s">
        <v>113</v>
      </c>
      <c r="E26" s="737">
        <f>SUM(E16-E25)</f>
        <v>50016168.949999988</v>
      </c>
      <c r="K26" s="126">
        <f>SUM(K16-K25)</f>
        <v>50481308.759999961</v>
      </c>
      <c r="M26" s="733"/>
      <c r="N26" s="733"/>
      <c r="O26" s="733"/>
      <c r="P26" s="733"/>
      <c r="Q26" s="737">
        <f>Q16-Q25</f>
        <v>56766871.809999973</v>
      </c>
    </row>
    <row r="27" spans="1:18" ht="22.5" customHeight="1" x14ac:dyDescent="0.45">
      <c r="E27" s="65"/>
      <c r="K27" s="65"/>
      <c r="M27" s="733"/>
      <c r="N27" s="733"/>
      <c r="O27" s="733"/>
      <c r="P27" s="733"/>
      <c r="Q27" s="65"/>
    </row>
    <row r="28" spans="1:18" ht="22.5" customHeight="1" x14ac:dyDescent="0.45">
      <c r="E28" s="65"/>
      <c r="K28" s="65"/>
      <c r="M28" s="733"/>
      <c r="N28" s="733"/>
      <c r="O28" s="733"/>
      <c r="P28" s="733"/>
      <c r="Q28" s="65"/>
    </row>
    <row r="29" spans="1:18" ht="22.5" customHeight="1" x14ac:dyDescent="0.45">
      <c r="G29" s="112" t="s">
        <v>284</v>
      </c>
      <c r="H29" s="117"/>
      <c r="I29" s="110"/>
      <c r="J29" s="110"/>
      <c r="Q29" s="724"/>
    </row>
    <row r="30" spans="1:18" ht="22.5" customHeight="1" x14ac:dyDescent="0.45">
      <c r="E30" s="738"/>
      <c r="F30" s="738"/>
      <c r="G30" s="113" t="s">
        <v>285</v>
      </c>
      <c r="H30" s="117"/>
      <c r="I30" s="110"/>
      <c r="J30" s="110"/>
      <c r="Q30" s="724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zoomScaleSheetLayoutView="90" workbookViewId="0">
      <selection activeCell="M4" sqref="M4"/>
    </sheetView>
  </sheetViews>
  <sheetFormatPr defaultColWidth="9.140625" defaultRowHeight="28.5" customHeight="1" x14ac:dyDescent="0.45"/>
  <cols>
    <col min="1" max="1" width="5.42578125" style="327" customWidth="1"/>
    <col min="2" max="2" width="10.85546875" style="327" customWidth="1"/>
    <col min="3" max="3" width="9.140625" style="327" customWidth="1"/>
    <col min="4" max="4" width="7.42578125" style="327" customWidth="1"/>
    <col min="5" max="5" width="9.5703125" style="327" customWidth="1"/>
    <col min="6" max="6" width="1.140625" style="327" customWidth="1"/>
    <col min="7" max="7" width="19" style="327" customWidth="1"/>
    <col min="8" max="8" width="1.140625" style="327" customWidth="1"/>
    <col min="9" max="9" width="19" style="327" customWidth="1"/>
    <col min="10" max="10" width="1.140625" style="327" customWidth="1"/>
    <col min="11" max="11" width="19.140625" style="327" bestFit="1" customWidth="1"/>
    <col min="12" max="12" width="1.140625" style="327" customWidth="1"/>
    <col min="13" max="16384" width="9.140625" style="327"/>
  </cols>
  <sheetData>
    <row r="1" spans="1:11" ht="28.5" customHeight="1" x14ac:dyDescent="0.45">
      <c r="A1" s="810" t="s">
        <v>365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</row>
    <row r="3" spans="1:11" s="323" customFormat="1" ht="28.5" customHeight="1" x14ac:dyDescent="0.45">
      <c r="A3" s="442" t="s">
        <v>778</v>
      </c>
      <c r="B3" s="335"/>
      <c r="C3" s="443"/>
      <c r="D3" s="443"/>
      <c r="E3" s="444"/>
      <c r="F3" s="444"/>
      <c r="G3" s="444"/>
      <c r="H3" s="444"/>
      <c r="I3" s="12"/>
    </row>
    <row r="4" spans="1:11" s="323" customFormat="1" ht="28.5" customHeight="1" x14ac:dyDescent="0.45">
      <c r="A4" s="445" t="s">
        <v>809</v>
      </c>
      <c r="B4" s="446"/>
      <c r="C4" s="443"/>
      <c r="D4" s="443"/>
      <c r="E4" s="443"/>
      <c r="F4" s="443"/>
      <c r="G4" s="443"/>
      <c r="H4" s="443"/>
    </row>
    <row r="5" spans="1:11" s="323" customFormat="1" ht="28.5" customHeight="1" x14ac:dyDescent="0.45">
      <c r="A5" s="443"/>
      <c r="B5" s="443"/>
      <c r="C5" s="443"/>
      <c r="D5" s="443"/>
      <c r="E5" s="443"/>
      <c r="F5" s="443"/>
      <c r="G5" s="443"/>
      <c r="H5" s="443"/>
      <c r="K5" s="447" t="s">
        <v>66</v>
      </c>
    </row>
    <row r="6" spans="1:11" s="449" customFormat="1" ht="28.5" customHeight="1" x14ac:dyDescent="0.5">
      <c r="A6" s="448"/>
      <c r="B6" s="448"/>
      <c r="C6" s="448"/>
      <c r="D6" s="448"/>
      <c r="E6" s="448"/>
      <c r="F6" s="448"/>
      <c r="G6" s="448"/>
      <c r="H6" s="448"/>
      <c r="I6" s="449" t="s">
        <v>8</v>
      </c>
      <c r="K6" s="449" t="s">
        <v>6</v>
      </c>
    </row>
    <row r="7" spans="1:11" s="323" customFormat="1" ht="28.5" customHeight="1" x14ac:dyDescent="0.45">
      <c r="A7" s="450"/>
      <c r="B7" s="469" t="s">
        <v>797</v>
      </c>
      <c r="C7" s="455"/>
      <c r="D7" s="443"/>
      <c r="E7" s="443"/>
      <c r="F7" s="443"/>
      <c r="G7" s="443"/>
      <c r="H7" s="443"/>
      <c r="I7" s="354">
        <v>0</v>
      </c>
      <c r="K7" s="354">
        <v>0</v>
      </c>
    </row>
    <row r="8" spans="1:11" s="323" customFormat="1" ht="28.5" customHeight="1" x14ac:dyDescent="0.45">
      <c r="A8" s="443"/>
      <c r="B8" s="441" t="s">
        <v>810</v>
      </c>
      <c r="D8" s="443"/>
      <c r="E8" s="443"/>
      <c r="F8" s="443"/>
      <c r="G8" s="443"/>
      <c r="H8" s="443"/>
      <c r="I8" s="402"/>
      <c r="K8" s="402"/>
    </row>
    <row r="9" spans="1:11" s="323" customFormat="1" ht="28.5" customHeight="1" x14ac:dyDescent="0.45">
      <c r="A9" s="443"/>
      <c r="B9" s="456" t="s">
        <v>811</v>
      </c>
      <c r="D9" s="443"/>
      <c r="E9" s="443"/>
      <c r="F9" s="443"/>
      <c r="G9" s="443"/>
      <c r="H9" s="443"/>
      <c r="I9" s="739">
        <v>94654289.210000008</v>
      </c>
      <c r="K9" s="739">
        <v>81073707.090000004</v>
      </c>
    </row>
    <row r="10" spans="1:11" s="323" customFormat="1" ht="28.5" customHeight="1" x14ac:dyDescent="0.45">
      <c r="A10" s="443"/>
      <c r="B10" s="441" t="s">
        <v>812</v>
      </c>
      <c r="D10" s="443"/>
      <c r="E10" s="443"/>
      <c r="F10" s="443"/>
      <c r="G10" s="443"/>
      <c r="H10" s="443"/>
      <c r="I10" s="739"/>
      <c r="K10" s="739"/>
    </row>
    <row r="11" spans="1:11" s="323" customFormat="1" ht="28.5" customHeight="1" x14ac:dyDescent="0.45">
      <c r="A11" s="443"/>
      <c r="B11" s="456" t="s">
        <v>439</v>
      </c>
      <c r="D11" s="443"/>
      <c r="E11" s="443"/>
      <c r="F11" s="443"/>
      <c r="G11" s="443"/>
      <c r="H11" s="443"/>
      <c r="I11" s="739">
        <v>0</v>
      </c>
      <c r="K11" s="739">
        <v>0</v>
      </c>
    </row>
    <row r="12" spans="1:11" s="323" customFormat="1" ht="28.5" customHeight="1" x14ac:dyDescent="0.45">
      <c r="A12" s="443"/>
      <c r="B12" s="469" t="s">
        <v>813</v>
      </c>
      <c r="C12" s="455"/>
      <c r="D12" s="443"/>
      <c r="E12" s="443"/>
      <c r="F12" s="443"/>
      <c r="G12" s="443"/>
      <c r="H12" s="443"/>
      <c r="I12" s="740">
        <f>+I7+I9</f>
        <v>94654289.210000008</v>
      </c>
      <c r="K12" s="740">
        <f>+K7+K9</f>
        <v>81073707.090000004</v>
      </c>
    </row>
    <row r="13" spans="1:11" s="323" customFormat="1" ht="28.5" customHeight="1" x14ac:dyDescent="0.45">
      <c r="A13" s="450"/>
      <c r="B13" s="441" t="s">
        <v>796</v>
      </c>
      <c r="C13" s="455"/>
      <c r="D13" s="443"/>
      <c r="E13" s="443"/>
      <c r="F13" s="443"/>
      <c r="G13" s="443"/>
      <c r="H13" s="443"/>
      <c r="I13" s="454">
        <f>-17084172.58-240774.63-1165862.11</f>
        <v>-18490809.319999997</v>
      </c>
      <c r="K13" s="454">
        <v>-17084172.579999998</v>
      </c>
    </row>
    <row r="14" spans="1:11" s="323" customFormat="1" ht="28.5" customHeight="1" thickBot="1" x14ac:dyDescent="0.5">
      <c r="A14" s="450"/>
      <c r="B14" s="469" t="s">
        <v>814</v>
      </c>
      <c r="C14" s="455"/>
      <c r="D14" s="443"/>
      <c r="E14" s="443"/>
      <c r="F14" s="443"/>
      <c r="G14" s="443"/>
      <c r="H14" s="443"/>
      <c r="I14" s="405">
        <f>SUM(I12:I13)</f>
        <v>76163479.890000015</v>
      </c>
      <c r="K14" s="405">
        <f>SUM(K12:K13)</f>
        <v>63989534.510000005</v>
      </c>
    </row>
    <row r="15" spans="1:11" s="326" customFormat="1" ht="28.5" customHeight="1" thickTop="1" x14ac:dyDescent="0.45">
      <c r="A15" s="323" t="s">
        <v>779</v>
      </c>
      <c r="B15" s="323"/>
      <c r="C15" s="323"/>
      <c r="D15" s="325"/>
      <c r="E15" s="342"/>
      <c r="F15" s="325"/>
      <c r="G15" s="342"/>
      <c r="H15" s="325"/>
      <c r="I15" s="452"/>
      <c r="J15" s="323"/>
      <c r="K15" s="452"/>
    </row>
    <row r="16" spans="1:11" s="326" customFormat="1" ht="28.5" customHeight="1" x14ac:dyDescent="0.45">
      <c r="A16" s="323" t="s">
        <v>751</v>
      </c>
      <c r="B16" s="327"/>
      <c r="C16" s="323"/>
      <c r="D16" s="325"/>
      <c r="E16" s="342"/>
      <c r="F16" s="325"/>
      <c r="G16" s="342"/>
      <c r="H16" s="325"/>
      <c r="I16" s="452"/>
      <c r="J16" s="323"/>
      <c r="K16" s="452"/>
    </row>
    <row r="17" spans="1:11" s="326" customFormat="1" ht="28.5" customHeight="1" x14ac:dyDescent="0.45">
      <c r="A17" s="323" t="s">
        <v>1052</v>
      </c>
      <c r="B17" s="323"/>
      <c r="C17" s="323"/>
      <c r="D17" s="325"/>
      <c r="E17" s="342"/>
      <c r="F17" s="325"/>
      <c r="G17" s="342"/>
      <c r="H17" s="325"/>
      <c r="I17" s="452"/>
      <c r="J17" s="323"/>
      <c r="K17" s="452"/>
    </row>
    <row r="18" spans="1:11" s="326" customFormat="1" ht="28.5" customHeight="1" x14ac:dyDescent="0.45">
      <c r="A18" s="451"/>
      <c r="B18" s="441"/>
      <c r="D18" s="325"/>
      <c r="E18" s="342"/>
      <c r="F18" s="325"/>
      <c r="G18" s="342"/>
      <c r="H18" s="325"/>
      <c r="I18" s="452"/>
      <c r="J18" s="323"/>
      <c r="K18" s="452"/>
    </row>
    <row r="19" spans="1:11" s="326" customFormat="1" ht="28.5" customHeight="1" x14ac:dyDescent="0.45">
      <c r="A19" s="451"/>
      <c r="B19" s="441"/>
      <c r="D19" s="325"/>
      <c r="E19" s="342"/>
      <c r="F19" s="325"/>
      <c r="G19" s="342"/>
      <c r="H19" s="325"/>
      <c r="I19" s="452"/>
      <c r="J19" s="323"/>
      <c r="K19" s="452"/>
    </row>
    <row r="20" spans="1:11" s="326" customFormat="1" ht="28.5" customHeight="1" x14ac:dyDescent="0.45">
      <c r="A20" s="451"/>
      <c r="B20" s="441"/>
      <c r="D20" s="325"/>
      <c r="E20" s="342"/>
      <c r="F20" s="325"/>
      <c r="G20" s="342"/>
      <c r="H20" s="325"/>
      <c r="I20" s="452"/>
      <c r="J20" s="323"/>
      <c r="K20" s="452"/>
    </row>
    <row r="21" spans="1:11" s="326" customFormat="1" ht="28.5" customHeight="1" x14ac:dyDescent="0.45">
      <c r="A21" s="451"/>
      <c r="B21" s="441"/>
      <c r="D21" s="325"/>
      <c r="E21" s="342"/>
      <c r="F21" s="325"/>
      <c r="G21" s="342"/>
      <c r="H21" s="325"/>
      <c r="I21" s="452"/>
      <c r="J21" s="323"/>
      <c r="K21" s="452"/>
    </row>
    <row r="22" spans="1:11" s="326" customFormat="1" ht="28.5" customHeight="1" x14ac:dyDescent="0.45">
      <c r="A22" s="451"/>
      <c r="B22" s="441"/>
      <c r="D22" s="325"/>
      <c r="E22" s="342"/>
      <c r="F22" s="325"/>
      <c r="G22" s="342"/>
      <c r="H22" s="325"/>
      <c r="I22" s="452"/>
      <c r="J22" s="323"/>
      <c r="K22" s="452"/>
    </row>
    <row r="23" spans="1:11" s="326" customFormat="1" ht="28.5" customHeight="1" x14ac:dyDescent="0.45">
      <c r="A23" s="451"/>
      <c r="B23" s="441"/>
      <c r="D23" s="325"/>
      <c r="E23" s="342"/>
      <c r="F23" s="325"/>
      <c r="G23" s="342"/>
      <c r="H23" s="325"/>
      <c r="I23" s="452"/>
      <c r="J23" s="323"/>
      <c r="K23" s="452"/>
    </row>
    <row r="24" spans="1:11" s="326" customFormat="1" ht="28.5" customHeight="1" x14ac:dyDescent="0.45">
      <c r="A24" s="451"/>
      <c r="B24" s="441"/>
      <c r="D24" s="325"/>
      <c r="E24" s="342"/>
      <c r="F24" s="325"/>
      <c r="G24" s="342"/>
      <c r="H24" s="325"/>
      <c r="I24" s="452"/>
      <c r="J24" s="323"/>
      <c r="K24" s="452"/>
    </row>
    <row r="25" spans="1:11" s="326" customFormat="1" ht="28.5" customHeight="1" x14ac:dyDescent="0.45">
      <c r="A25" s="451"/>
      <c r="B25" s="325"/>
      <c r="D25" s="325"/>
      <c r="E25" s="342"/>
      <c r="F25" s="325"/>
      <c r="G25" s="342"/>
      <c r="H25" s="325"/>
      <c r="I25" s="442"/>
      <c r="J25" s="442"/>
      <c r="K25" s="342"/>
    </row>
    <row r="26" spans="1:11" s="326" customFormat="1" ht="28.5" customHeight="1" x14ac:dyDescent="0.45">
      <c r="A26" s="451"/>
      <c r="B26" s="325"/>
      <c r="D26" s="325"/>
      <c r="E26" s="342"/>
      <c r="F26" s="325"/>
      <c r="G26" s="342"/>
      <c r="H26" s="325"/>
      <c r="I26" s="442"/>
      <c r="J26" s="442"/>
      <c r="K26" s="342"/>
    </row>
    <row r="27" spans="1:11" s="326" customFormat="1" ht="28.5" customHeight="1" x14ac:dyDescent="0.45">
      <c r="A27" s="451"/>
      <c r="B27" s="325"/>
      <c r="D27" s="325"/>
      <c r="E27" s="342"/>
      <c r="F27" s="325"/>
      <c r="G27" s="342"/>
      <c r="H27" s="325"/>
      <c r="I27" s="442"/>
      <c r="J27" s="442"/>
      <c r="K27" s="342"/>
    </row>
    <row r="28" spans="1:11" s="326" customFormat="1" ht="28.5" customHeight="1" x14ac:dyDescent="0.45">
      <c r="A28" s="451"/>
      <c r="B28" s="325"/>
      <c r="D28" s="325"/>
      <c r="E28" s="342"/>
      <c r="F28" s="325"/>
      <c r="G28" s="342"/>
      <c r="H28" s="325"/>
      <c r="I28" s="442"/>
      <c r="J28" s="442"/>
      <c r="K28" s="342"/>
    </row>
    <row r="29" spans="1:11" s="2" customFormat="1" ht="28.5" customHeight="1" x14ac:dyDescent="0.45">
      <c r="C29" s="112" t="s">
        <v>284</v>
      </c>
      <c r="D29" s="110"/>
    </row>
    <row r="30" spans="1:11" s="2" customFormat="1" ht="28.5" customHeight="1" x14ac:dyDescent="0.45">
      <c r="C30" s="113" t="s">
        <v>396</v>
      </c>
      <c r="D30" s="110"/>
    </row>
  </sheetData>
  <mergeCells count="1">
    <mergeCell ref="A1:K1"/>
  </mergeCells>
  <pageMargins left="0.88" right="0.41" top="0.6" bottom="0.6" header="0.31496062992125984" footer="0.4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zoomScaleSheetLayoutView="90" workbookViewId="0">
      <selection activeCell="O2" sqref="O2"/>
    </sheetView>
  </sheetViews>
  <sheetFormatPr defaultColWidth="9.140625" defaultRowHeight="28.5" customHeight="1" x14ac:dyDescent="0.45"/>
  <cols>
    <col min="1" max="1" width="7.28515625" style="327" customWidth="1"/>
    <col min="2" max="2" width="9.140625" style="327" customWidth="1"/>
    <col min="3" max="3" width="7.85546875" style="327" customWidth="1"/>
    <col min="4" max="4" width="5.85546875" style="327" customWidth="1"/>
    <col min="5" max="5" width="14.5703125" style="327" customWidth="1"/>
    <col min="6" max="6" width="0.85546875" style="327" customWidth="1"/>
    <col min="7" max="7" width="14.5703125" style="327" customWidth="1"/>
    <col min="8" max="8" width="0.85546875" style="327" customWidth="1"/>
    <col min="9" max="9" width="14.5703125" style="327" customWidth="1"/>
    <col min="10" max="10" width="0.85546875" style="327" customWidth="1"/>
    <col min="11" max="11" width="14.5703125" style="327" customWidth="1"/>
    <col min="12" max="12" width="0.85546875" style="327" customWidth="1"/>
    <col min="13" max="13" width="14.5703125" style="327" customWidth="1"/>
    <col min="14" max="14" width="0.7109375" style="327" customWidth="1"/>
    <col min="15" max="15" width="14.5703125" style="327" customWidth="1"/>
    <col min="16" max="16" width="1.42578125" style="327" customWidth="1"/>
    <col min="17" max="16384" width="9.140625" style="327"/>
  </cols>
  <sheetData>
    <row r="1" spans="1:15" ht="28.5" customHeight="1" x14ac:dyDescent="0.45">
      <c r="A1" s="810" t="s">
        <v>376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</row>
    <row r="3" spans="1:15" s="326" customFormat="1" ht="28.5" customHeight="1" x14ac:dyDescent="0.45">
      <c r="A3" s="325" t="s">
        <v>766</v>
      </c>
      <c r="B3" s="325"/>
      <c r="C3" s="325"/>
      <c r="D3" s="325"/>
      <c r="E3" s="325"/>
      <c r="F3" s="741"/>
      <c r="G3" s="325"/>
      <c r="H3" s="741"/>
      <c r="I3" s="325"/>
      <c r="J3" s="741"/>
    </row>
    <row r="4" spans="1:15" s="326" customFormat="1" ht="28.5" customHeight="1" x14ac:dyDescent="0.45">
      <c r="A4" s="323" t="s">
        <v>609</v>
      </c>
      <c r="B4" s="325"/>
      <c r="C4" s="325"/>
      <c r="D4" s="325"/>
      <c r="E4" s="325"/>
      <c r="F4" s="741"/>
      <c r="G4" s="325"/>
      <c r="H4" s="741"/>
      <c r="I4" s="325"/>
      <c r="J4" s="741"/>
    </row>
    <row r="5" spans="1:15" s="326" customFormat="1" ht="28.5" customHeight="1" x14ac:dyDescent="0.45">
      <c r="A5" s="325"/>
      <c r="B5" s="325"/>
      <c r="C5" s="325"/>
      <c r="D5" s="325"/>
      <c r="E5" s="325"/>
      <c r="G5" s="325"/>
      <c r="I5" s="325"/>
      <c r="J5" s="325"/>
      <c r="O5" s="742" t="s">
        <v>64</v>
      </c>
    </row>
    <row r="6" spans="1:15" s="326" customFormat="1" ht="28.5" customHeight="1" x14ac:dyDescent="0.45">
      <c r="A6" s="325"/>
      <c r="B6" s="325"/>
      <c r="C6" s="325"/>
      <c r="D6" s="325"/>
      <c r="E6" s="811" t="s">
        <v>8</v>
      </c>
      <c r="F6" s="811"/>
      <c r="G6" s="811"/>
      <c r="H6" s="811"/>
      <c r="I6" s="811"/>
      <c r="J6" s="325"/>
      <c r="K6" s="811" t="s">
        <v>6</v>
      </c>
      <c r="L6" s="811"/>
      <c r="M6" s="811"/>
      <c r="N6" s="811"/>
      <c r="O6" s="811"/>
    </row>
    <row r="7" spans="1:15" s="326" customFormat="1" ht="28.5" customHeight="1" x14ac:dyDescent="0.45">
      <c r="A7" s="325"/>
      <c r="B7" s="325"/>
      <c r="C7" s="325"/>
      <c r="D7" s="325"/>
      <c r="E7" s="743" t="s">
        <v>311</v>
      </c>
      <c r="F7" s="744"/>
      <c r="G7" s="743" t="s">
        <v>311</v>
      </c>
      <c r="H7" s="744"/>
      <c r="I7" s="743" t="s">
        <v>65</v>
      </c>
      <c r="J7" s="743"/>
      <c r="K7" s="745" t="s">
        <v>311</v>
      </c>
      <c r="L7" s="744"/>
      <c r="M7" s="743" t="s">
        <v>311</v>
      </c>
      <c r="N7" s="744"/>
      <c r="O7" s="743" t="s">
        <v>65</v>
      </c>
    </row>
    <row r="8" spans="1:15" s="326" customFormat="1" ht="28.5" customHeight="1" x14ac:dyDescent="0.45">
      <c r="A8" s="325"/>
      <c r="B8" s="325"/>
      <c r="C8" s="325"/>
      <c r="D8" s="325"/>
      <c r="E8" s="746" t="s">
        <v>116</v>
      </c>
      <c r="F8" s="747"/>
      <c r="G8" s="746" t="s">
        <v>116</v>
      </c>
      <c r="H8" s="747"/>
      <c r="I8" s="746"/>
      <c r="J8" s="746"/>
      <c r="K8" s="746" t="s">
        <v>116</v>
      </c>
      <c r="L8" s="747"/>
      <c r="M8" s="746" t="s">
        <v>116</v>
      </c>
      <c r="N8" s="747"/>
      <c r="O8" s="746"/>
    </row>
    <row r="9" spans="1:15" s="326" customFormat="1" ht="28.5" customHeight="1" x14ac:dyDescent="0.45">
      <c r="A9" s="325"/>
      <c r="B9" s="325"/>
      <c r="C9" s="325"/>
      <c r="D9" s="325"/>
      <c r="E9" s="748"/>
      <c r="F9" s="747"/>
      <c r="G9" s="748" t="s">
        <v>314</v>
      </c>
      <c r="H9" s="747"/>
      <c r="I9" s="748"/>
      <c r="J9" s="746"/>
      <c r="K9" s="748"/>
      <c r="L9" s="747"/>
      <c r="M9" s="748" t="s">
        <v>314</v>
      </c>
      <c r="N9" s="747"/>
      <c r="O9" s="748"/>
    </row>
    <row r="10" spans="1:15" s="326" customFormat="1" ht="28.5" customHeight="1" x14ac:dyDescent="0.45">
      <c r="A10" s="325" t="s">
        <v>117</v>
      </c>
      <c r="B10" s="325"/>
      <c r="C10" s="325"/>
      <c r="D10" s="325"/>
      <c r="E10" s="749"/>
      <c r="F10" s="750"/>
      <c r="G10" s="749"/>
      <c r="H10" s="750"/>
      <c r="I10" s="749"/>
      <c r="J10" s="749"/>
      <c r="K10" s="749"/>
      <c r="L10" s="750"/>
      <c r="M10" s="749"/>
      <c r="N10" s="750"/>
      <c r="O10" s="749"/>
    </row>
    <row r="11" spans="1:15" s="326" customFormat="1" ht="28.5" customHeight="1" x14ac:dyDescent="0.45">
      <c r="A11" s="325"/>
      <c r="B11" s="325" t="s">
        <v>605</v>
      </c>
      <c r="C11" s="325"/>
      <c r="D11" s="325"/>
      <c r="E11" s="751">
        <v>21849753.34</v>
      </c>
      <c r="F11" s="750"/>
      <c r="G11" s="751">
        <v>1070000</v>
      </c>
      <c r="H11" s="750"/>
      <c r="I11" s="751">
        <v>22919753.34</v>
      </c>
      <c r="J11" s="752"/>
      <c r="K11" s="751">
        <v>14112328.839999998</v>
      </c>
      <c r="L11" s="750"/>
      <c r="M11" s="751">
        <v>0</v>
      </c>
      <c r="N11" s="750"/>
      <c r="O11" s="751">
        <v>14112328.839999998</v>
      </c>
    </row>
    <row r="12" spans="1:15" s="326" customFormat="1" ht="28.5" customHeight="1" x14ac:dyDescent="0.45">
      <c r="A12" s="325"/>
      <c r="B12" s="325" t="s">
        <v>118</v>
      </c>
      <c r="C12" s="325"/>
      <c r="D12" s="325"/>
      <c r="E12" s="342">
        <v>430276</v>
      </c>
      <c r="G12" s="342">
        <v>288000</v>
      </c>
      <c r="I12" s="342">
        <v>718276</v>
      </c>
      <c r="J12" s="442"/>
      <c r="K12" s="342">
        <v>142995</v>
      </c>
      <c r="M12" s="342">
        <v>288000</v>
      </c>
      <c r="O12" s="342">
        <v>430995</v>
      </c>
    </row>
    <row r="13" spans="1:15" s="326" customFormat="1" ht="28.5" customHeight="1" x14ac:dyDescent="0.45">
      <c r="A13" s="325"/>
      <c r="B13" s="325" t="s">
        <v>100</v>
      </c>
      <c r="C13" s="325"/>
      <c r="D13" s="325"/>
      <c r="E13" s="342">
        <v>1070000</v>
      </c>
      <c r="G13" s="342">
        <v>-1070000</v>
      </c>
      <c r="I13" s="342">
        <v>0</v>
      </c>
      <c r="J13" s="442"/>
      <c r="K13" s="342">
        <v>0</v>
      </c>
      <c r="M13" s="342">
        <v>0</v>
      </c>
      <c r="O13" s="342">
        <v>0</v>
      </c>
    </row>
    <row r="14" spans="1:15" s="326" customFormat="1" ht="28.5" customHeight="1" x14ac:dyDescent="0.45">
      <c r="A14" s="325"/>
      <c r="B14" s="325" t="s">
        <v>316</v>
      </c>
      <c r="C14" s="325"/>
      <c r="D14" s="325"/>
      <c r="E14" s="342">
        <v>-2270741.98</v>
      </c>
      <c r="G14" s="342">
        <v>0</v>
      </c>
      <c r="I14" s="342">
        <v>-2270741.98</v>
      </c>
      <c r="J14" s="442"/>
      <c r="K14" s="342">
        <v>0</v>
      </c>
      <c r="M14" s="342">
        <v>0</v>
      </c>
      <c r="O14" s="342">
        <v>0</v>
      </c>
    </row>
    <row r="15" spans="1:15" s="326" customFormat="1" ht="28.5" customHeight="1" x14ac:dyDescent="0.45">
      <c r="A15" s="325"/>
      <c r="B15" s="325" t="s">
        <v>439</v>
      </c>
      <c r="C15" s="325"/>
      <c r="D15" s="325"/>
      <c r="E15" s="344">
        <f>SUM(E11:E14)</f>
        <v>21079287.359999999</v>
      </c>
      <c r="G15" s="344">
        <f>SUM(G11:G14)</f>
        <v>288000</v>
      </c>
      <c r="I15" s="344">
        <f>SUM(I11:I14)</f>
        <v>21367287.359999999</v>
      </c>
      <c r="J15" s="442"/>
      <c r="K15" s="344">
        <f>SUM(K11:K14)</f>
        <v>14255323.839999998</v>
      </c>
      <c r="M15" s="344">
        <f>SUM(M11:M14)</f>
        <v>288000</v>
      </c>
      <c r="O15" s="344">
        <f>SUM(O11:O14)</f>
        <v>14543323.839999998</v>
      </c>
    </row>
    <row r="16" spans="1:15" s="326" customFormat="1" ht="28.5" customHeight="1" x14ac:dyDescent="0.45">
      <c r="A16" s="325"/>
      <c r="B16" s="325" t="s">
        <v>118</v>
      </c>
      <c r="C16" s="325"/>
      <c r="D16" s="325"/>
      <c r="E16" s="342">
        <f>+K16+132780</f>
        <v>145280</v>
      </c>
      <c r="G16" s="342">
        <v>0</v>
      </c>
      <c r="I16" s="342">
        <f>SUM(E16:G16)</f>
        <v>145280</v>
      </c>
      <c r="J16" s="442"/>
      <c r="K16" s="342">
        <v>12500</v>
      </c>
      <c r="M16" s="342">
        <v>0</v>
      </c>
      <c r="O16" s="342">
        <f>SUM(K16:M16)</f>
        <v>12500</v>
      </c>
    </row>
    <row r="17" spans="1:15" s="326" customFormat="1" ht="28.5" customHeight="1" x14ac:dyDescent="0.45">
      <c r="A17" s="325"/>
      <c r="B17" s="325" t="s">
        <v>608</v>
      </c>
      <c r="C17" s="753"/>
      <c r="D17" s="753"/>
      <c r="E17" s="754">
        <f>SUM(E15:E16)</f>
        <v>21224567.359999999</v>
      </c>
      <c r="G17" s="754">
        <f>SUM(G15:G16)</f>
        <v>288000</v>
      </c>
      <c r="I17" s="754">
        <f>SUM(I15:I16)</f>
        <v>21512567.359999999</v>
      </c>
      <c r="J17" s="442"/>
      <c r="K17" s="754">
        <f>SUM(K15:K16)</f>
        <v>14267823.839999998</v>
      </c>
      <c r="M17" s="754">
        <f>SUM(M15:M16)</f>
        <v>288000</v>
      </c>
      <c r="O17" s="754">
        <f>SUM(O15:O16)</f>
        <v>14555823.839999998</v>
      </c>
    </row>
    <row r="18" spans="1:15" s="326" customFormat="1" ht="28.5" customHeight="1" x14ac:dyDescent="0.45">
      <c r="A18" s="325" t="s">
        <v>119</v>
      </c>
      <c r="B18" s="325"/>
      <c r="C18" s="325"/>
      <c r="D18" s="325"/>
      <c r="E18" s="442"/>
      <c r="G18" s="442"/>
      <c r="I18" s="442"/>
      <c r="J18" s="442"/>
      <c r="K18" s="342"/>
      <c r="M18" s="442"/>
      <c r="O18" s="442"/>
    </row>
    <row r="19" spans="1:15" s="326" customFormat="1" ht="28.5" customHeight="1" x14ac:dyDescent="0.45">
      <c r="A19" s="325"/>
      <c r="B19" s="325" t="str">
        <f>+B11</f>
        <v>ณ วันที่ 1 มกราคม 2562</v>
      </c>
      <c r="C19" s="325"/>
      <c r="D19" s="325"/>
      <c r="E19" s="751">
        <v>-15809661.390000001</v>
      </c>
      <c r="F19" s="750"/>
      <c r="G19" s="751">
        <v>0</v>
      </c>
      <c r="H19" s="750"/>
      <c r="I19" s="751">
        <v>-15809661.390000001</v>
      </c>
      <c r="J19" s="752"/>
      <c r="K19" s="751">
        <v>-11362826.480000002</v>
      </c>
      <c r="L19" s="750"/>
      <c r="M19" s="751">
        <v>0</v>
      </c>
      <c r="N19" s="750"/>
      <c r="O19" s="751">
        <v>-11362826.480000002</v>
      </c>
    </row>
    <row r="20" spans="1:15" s="326" customFormat="1" ht="28.5" customHeight="1" x14ac:dyDescent="0.45">
      <c r="A20" s="325"/>
      <c r="B20" s="325" t="s">
        <v>120</v>
      </c>
      <c r="C20" s="325"/>
      <c r="D20" s="325"/>
      <c r="E20" s="751">
        <v>-1459272.3100000003</v>
      </c>
      <c r="F20" s="750"/>
      <c r="G20" s="751">
        <v>0</v>
      </c>
      <c r="H20" s="750"/>
      <c r="I20" s="751">
        <v>-1459272.3100000003</v>
      </c>
      <c r="J20" s="752"/>
      <c r="K20" s="751">
        <v>-825610.67</v>
      </c>
      <c r="L20" s="750"/>
      <c r="M20" s="751">
        <v>0</v>
      </c>
      <c r="N20" s="750"/>
      <c r="O20" s="751">
        <v>-825610.67</v>
      </c>
    </row>
    <row r="21" spans="1:15" s="326" customFormat="1" ht="28.5" customHeight="1" x14ac:dyDescent="0.45">
      <c r="A21" s="325"/>
      <c r="B21" s="325" t="s">
        <v>316</v>
      </c>
      <c r="C21" s="325"/>
      <c r="D21" s="325"/>
      <c r="E21" s="751">
        <v>2225449.7400000002</v>
      </c>
      <c r="F21" s="750"/>
      <c r="G21" s="751">
        <v>0</v>
      </c>
      <c r="H21" s="750"/>
      <c r="I21" s="751">
        <v>2225449.7400000002</v>
      </c>
      <c r="J21" s="752"/>
      <c r="K21" s="751">
        <v>0</v>
      </c>
      <c r="L21" s="750"/>
      <c r="M21" s="751">
        <v>0</v>
      </c>
      <c r="N21" s="750"/>
      <c r="O21" s="751">
        <v>0</v>
      </c>
    </row>
    <row r="22" spans="1:15" s="326" customFormat="1" ht="28.5" customHeight="1" x14ac:dyDescent="0.45">
      <c r="A22" s="325"/>
      <c r="B22" s="325" t="str">
        <f>+B15</f>
        <v>ณ วันที่ 31 ธันวาคม 2562</v>
      </c>
      <c r="C22" s="325"/>
      <c r="D22" s="325"/>
      <c r="E22" s="344">
        <f>SUM(E19:E21)</f>
        <v>-15043483.959999999</v>
      </c>
      <c r="G22" s="344">
        <f>SUM(G19:G21)</f>
        <v>0</v>
      </c>
      <c r="I22" s="344">
        <f>SUM(I19:I21)</f>
        <v>-15043483.959999999</v>
      </c>
      <c r="J22" s="442"/>
      <c r="K22" s="344">
        <f>SUM(K19:K21)</f>
        <v>-12188437.150000002</v>
      </c>
      <c r="M22" s="344">
        <f>SUM(M19:M21)</f>
        <v>0</v>
      </c>
      <c r="O22" s="344">
        <f>SUM(O19:O21)</f>
        <v>-12188437.150000002</v>
      </c>
    </row>
    <row r="23" spans="1:15" s="326" customFormat="1" ht="28.5" customHeight="1" x14ac:dyDescent="0.45">
      <c r="A23" s="325"/>
      <c r="B23" s="325" t="s">
        <v>438</v>
      </c>
      <c r="C23" s="325"/>
      <c r="D23" s="325"/>
      <c r="E23" s="342">
        <f>+K23-48842.79-117354.82</f>
        <v>-356491.28</v>
      </c>
      <c r="G23" s="342">
        <v>0</v>
      </c>
      <c r="I23" s="342">
        <f>SUM(E23:G23)</f>
        <v>-356491.28</v>
      </c>
      <c r="J23" s="442"/>
      <c r="K23" s="342">
        <v>-190293.67</v>
      </c>
      <c r="M23" s="342">
        <v>0</v>
      </c>
      <c r="O23" s="342">
        <f t="shared" ref="O23" si="0">SUM(K23:M23)</f>
        <v>-190293.67</v>
      </c>
    </row>
    <row r="24" spans="1:15" s="326" customFormat="1" ht="28.5" customHeight="1" x14ac:dyDescent="0.45">
      <c r="A24" s="753"/>
      <c r="B24" s="325" t="str">
        <f>B17</f>
        <v>ณ วันที่ 31 มีนาคม 2563</v>
      </c>
      <c r="C24" s="325"/>
      <c r="D24" s="325"/>
      <c r="E24" s="754">
        <f>SUM(E22:E23)</f>
        <v>-15399975.239999998</v>
      </c>
      <c r="G24" s="754">
        <f>SUM(G22:G23)</f>
        <v>0</v>
      </c>
      <c r="I24" s="754">
        <f>SUM(I22:I23)</f>
        <v>-15399975.239999998</v>
      </c>
      <c r="J24" s="442"/>
      <c r="K24" s="754">
        <f>SUM(K22:K23)</f>
        <v>-12378730.820000002</v>
      </c>
      <c r="M24" s="754">
        <f>SUM(M22:M23)</f>
        <v>0</v>
      </c>
      <c r="O24" s="754">
        <f>SUM(O22:O23)</f>
        <v>-12378730.820000002</v>
      </c>
    </row>
    <row r="25" spans="1:15" s="326" customFormat="1" ht="28.5" customHeight="1" x14ac:dyDescent="0.45">
      <c r="A25" s="325" t="s">
        <v>121</v>
      </c>
      <c r="B25" s="325"/>
      <c r="C25" s="325"/>
      <c r="D25" s="325"/>
      <c r="E25" s="342"/>
      <c r="G25" s="342"/>
      <c r="I25" s="342"/>
      <c r="J25" s="442"/>
      <c r="K25" s="342"/>
      <c r="M25" s="342"/>
      <c r="O25" s="342"/>
    </row>
    <row r="26" spans="1:15" s="326" customFormat="1" ht="28.5" customHeight="1" thickBot="1" x14ac:dyDescent="0.5">
      <c r="A26" s="325"/>
      <c r="B26" s="325" t="str">
        <f>B15</f>
        <v>ณ วันที่ 31 ธันวาคม 2562</v>
      </c>
      <c r="C26" s="325"/>
      <c r="D26" s="325"/>
      <c r="E26" s="755">
        <f>+E15+E22</f>
        <v>6035803.4000000004</v>
      </c>
      <c r="G26" s="755">
        <f>+G15+G22</f>
        <v>288000</v>
      </c>
      <c r="I26" s="755">
        <f>+I15+I22</f>
        <v>6323803.4000000004</v>
      </c>
      <c r="J26" s="442"/>
      <c r="K26" s="755">
        <f>+K15+K22</f>
        <v>2066886.6899999958</v>
      </c>
      <c r="M26" s="755">
        <f>+M15+M22</f>
        <v>288000</v>
      </c>
      <c r="O26" s="755">
        <f>+O15+O22</f>
        <v>2354886.6899999958</v>
      </c>
    </row>
    <row r="27" spans="1:15" s="326" customFormat="1" ht="28.5" customHeight="1" thickTop="1" thickBot="1" x14ac:dyDescent="0.5">
      <c r="A27" s="325"/>
      <c r="B27" s="325" t="str">
        <f>B17</f>
        <v>ณ วันที่ 31 มีนาคม 2563</v>
      </c>
      <c r="C27" s="325"/>
      <c r="D27" s="325"/>
      <c r="E27" s="755">
        <f>+E17+E24</f>
        <v>5824592.120000001</v>
      </c>
      <c r="G27" s="755">
        <f>+G17+G24</f>
        <v>288000</v>
      </c>
      <c r="I27" s="755">
        <f>+I17+I24</f>
        <v>6112592.120000001</v>
      </c>
      <c r="J27" s="442"/>
      <c r="K27" s="755">
        <f>+K17+K24</f>
        <v>1889093.0199999958</v>
      </c>
      <c r="M27" s="755">
        <f>+M17+M24</f>
        <v>288000</v>
      </c>
      <c r="O27" s="755">
        <f>+O17+O24</f>
        <v>2177093.0199999958</v>
      </c>
    </row>
    <row r="28" spans="1:15" s="326" customFormat="1" ht="28.5" customHeight="1" thickTop="1" x14ac:dyDescent="0.45">
      <c r="A28" s="325"/>
      <c r="B28" s="325"/>
      <c r="C28" s="325"/>
      <c r="D28" s="325"/>
      <c r="E28" s="751"/>
      <c r="G28" s="751"/>
      <c r="I28" s="751"/>
      <c r="J28" s="442"/>
      <c r="K28" s="751"/>
      <c r="M28" s="751"/>
      <c r="O28" s="751"/>
    </row>
    <row r="29" spans="1:15" s="326" customFormat="1" ht="28.5" customHeight="1" x14ac:dyDescent="0.45">
      <c r="A29" s="325" t="s">
        <v>607</v>
      </c>
      <c r="B29" s="325"/>
      <c r="D29" s="325"/>
      <c r="E29" s="342"/>
      <c r="F29" s="325"/>
      <c r="G29" s="342"/>
      <c r="H29" s="325"/>
      <c r="I29" s="342">
        <v>358498.13</v>
      </c>
      <c r="J29" s="442"/>
      <c r="K29" s="342"/>
      <c r="M29" s="442"/>
      <c r="N29" s="442"/>
      <c r="O29" s="342">
        <v>222039.65</v>
      </c>
    </row>
    <row r="30" spans="1:15" s="326" customFormat="1" ht="28.5" customHeight="1" x14ac:dyDescent="0.45">
      <c r="A30" s="325" t="s">
        <v>606</v>
      </c>
      <c r="B30" s="325"/>
      <c r="D30" s="325"/>
      <c r="E30" s="342"/>
      <c r="F30" s="325"/>
      <c r="G30" s="342"/>
      <c r="H30" s="325"/>
      <c r="I30" s="342">
        <f>-I23</f>
        <v>356491.28</v>
      </c>
      <c r="J30" s="442"/>
      <c r="M30" s="442"/>
      <c r="N30" s="442"/>
      <c r="O30" s="342">
        <f>-O23</f>
        <v>190293.67</v>
      </c>
    </row>
    <row r="31" spans="1:15" s="326" customFormat="1" ht="28.5" customHeight="1" x14ac:dyDescent="0.45">
      <c r="A31" s="325"/>
      <c r="B31" s="325"/>
      <c r="D31" s="325"/>
      <c r="E31" s="342"/>
      <c r="F31" s="325"/>
      <c r="G31" s="342"/>
      <c r="H31" s="325"/>
      <c r="I31" s="342"/>
      <c r="J31" s="442"/>
      <c r="M31" s="442"/>
      <c r="N31" s="442"/>
      <c r="O31" s="342"/>
    </row>
    <row r="32" spans="1:15" s="326" customFormat="1" ht="28.5" customHeight="1" x14ac:dyDescent="0.45">
      <c r="A32" s="325"/>
      <c r="B32" s="325"/>
      <c r="D32" s="325"/>
      <c r="E32" s="342"/>
      <c r="F32" s="325"/>
      <c r="G32" s="342"/>
      <c r="H32" s="325"/>
      <c r="I32" s="342"/>
      <c r="J32" s="442"/>
      <c r="M32" s="442"/>
      <c r="N32" s="442"/>
      <c r="O32" s="342"/>
    </row>
    <row r="33" spans="1:11" s="326" customFormat="1" ht="28.5" customHeight="1" x14ac:dyDescent="0.45">
      <c r="A33" s="327"/>
      <c r="B33" s="327"/>
      <c r="D33" s="507" t="s">
        <v>284</v>
      </c>
      <c r="E33" s="323"/>
      <c r="F33" s="323"/>
      <c r="G33" s="323"/>
      <c r="H33" s="323"/>
      <c r="I33" s="323"/>
      <c r="J33" s="753"/>
      <c r="K33" s="756"/>
    </row>
    <row r="34" spans="1:11" ht="28.5" customHeight="1" x14ac:dyDescent="0.45">
      <c r="D34" s="757" t="s">
        <v>408</v>
      </c>
      <c r="E34" s="323"/>
      <c r="F34" s="323"/>
      <c r="G34" s="323"/>
      <c r="H34" s="323"/>
      <c r="I34" s="323"/>
      <c r="J34" s="323"/>
      <c r="K34" s="323"/>
    </row>
  </sheetData>
  <mergeCells count="3">
    <mergeCell ref="A1:O1"/>
    <mergeCell ref="E6:I6"/>
    <mergeCell ref="K6:O6"/>
  </mergeCells>
  <pageMargins left="0.67" right="0.27559055118110237" top="0.59055118110236227" bottom="0.62992125984251968" header="0.31496062992125984" footer="0.35433070866141736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4" zoomScaleNormal="100" zoomScaleSheetLayoutView="100" workbookViewId="0">
      <selection activeCell="J8" sqref="J8"/>
    </sheetView>
  </sheetViews>
  <sheetFormatPr defaultColWidth="9.140625" defaultRowHeight="25.15" customHeight="1" x14ac:dyDescent="0.45"/>
  <cols>
    <col min="1" max="1" width="6" style="2" customWidth="1"/>
    <col min="2" max="2" width="9.140625" style="2" customWidth="1"/>
    <col min="3" max="3" width="10" style="2" customWidth="1"/>
    <col min="4" max="4" width="15.7109375" style="2" customWidth="1"/>
    <col min="5" max="5" width="0.85546875" style="2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6.85546875" style="2" customWidth="1"/>
    <col min="11" max="11" width="0.85546875" style="2" customWidth="1"/>
    <col min="12" max="12" width="15.7109375" style="2" customWidth="1"/>
    <col min="13" max="13" width="1.5703125" style="2" customWidth="1"/>
    <col min="14" max="14" width="12.42578125" style="2" bestFit="1" customWidth="1"/>
    <col min="15" max="16384" width="9.140625" style="2"/>
  </cols>
  <sheetData>
    <row r="1" spans="1:12" ht="25.5" customHeight="1" x14ac:dyDescent="0.45">
      <c r="A1" s="812" t="s">
        <v>532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</row>
    <row r="2" spans="1:12" ht="25.5" customHeight="1" x14ac:dyDescent="0.45"/>
    <row r="3" spans="1:12" ht="25.5" customHeight="1" x14ac:dyDescent="0.45">
      <c r="A3" s="4" t="s">
        <v>767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5.5" customHeight="1" x14ac:dyDescent="0.45">
      <c r="B4" s="2" t="s">
        <v>610</v>
      </c>
      <c r="L4" s="236"/>
    </row>
    <row r="5" spans="1:12" ht="25.5" customHeight="1" x14ac:dyDescent="0.45">
      <c r="L5" s="14" t="s">
        <v>66</v>
      </c>
    </row>
    <row r="6" spans="1:12" ht="25.5" customHeight="1" x14ac:dyDescent="0.45">
      <c r="F6" s="5"/>
      <c r="G6" s="610" t="s">
        <v>8</v>
      </c>
      <c r="H6" s="610"/>
      <c r="I6" s="6"/>
      <c r="J6" s="5"/>
      <c r="K6" s="610" t="s">
        <v>6</v>
      </c>
      <c r="L6" s="5"/>
    </row>
    <row r="7" spans="1:12" ht="25.5" customHeight="1" x14ac:dyDescent="0.45">
      <c r="F7" s="237" t="s">
        <v>581</v>
      </c>
      <c r="G7" s="237"/>
      <c r="H7" s="237" t="s">
        <v>424</v>
      </c>
      <c r="I7" s="609"/>
      <c r="J7" s="237" t="str">
        <f>+F7</f>
        <v>31 มีนาคม 2563</v>
      </c>
      <c r="K7" s="237"/>
      <c r="L7" s="237" t="str">
        <f>+H7</f>
        <v>31 ธันวาคม 2562</v>
      </c>
    </row>
    <row r="8" spans="1:12" ht="25.5" customHeight="1" x14ac:dyDescent="0.45">
      <c r="B8" s="238" t="s">
        <v>409</v>
      </c>
    </row>
    <row r="9" spans="1:12" ht="25.5" customHeight="1" x14ac:dyDescent="0.45">
      <c r="B9" s="2" t="s">
        <v>122</v>
      </c>
      <c r="F9" s="327">
        <v>3481578.59</v>
      </c>
      <c r="G9" s="327"/>
      <c r="H9" s="327">
        <v>3481578.59</v>
      </c>
      <c r="I9" s="327"/>
      <c r="J9" s="327">
        <v>3063578.588</v>
      </c>
      <c r="K9" s="327"/>
      <c r="L9" s="327">
        <v>3063578.59</v>
      </c>
    </row>
    <row r="10" spans="1:12" ht="25.5" customHeight="1" x14ac:dyDescent="0.45">
      <c r="B10" s="2" t="s">
        <v>123</v>
      </c>
      <c r="F10" s="327">
        <v>1252623.8799999999</v>
      </c>
      <c r="G10" s="327"/>
      <c r="H10" s="327">
        <v>1252623.8799999999</v>
      </c>
      <c r="I10" s="327"/>
      <c r="J10" s="327">
        <v>1252623.8799999999</v>
      </c>
      <c r="K10" s="327"/>
      <c r="L10" s="327">
        <v>1252623.8799999999</v>
      </c>
    </row>
    <row r="11" spans="1:12" ht="25.5" customHeight="1" x14ac:dyDescent="0.45">
      <c r="B11" s="2" t="s">
        <v>515</v>
      </c>
      <c r="F11" s="327"/>
      <c r="G11" s="327"/>
      <c r="H11" s="327"/>
      <c r="I11" s="327"/>
      <c r="J11" s="327"/>
      <c r="K11" s="327"/>
      <c r="L11" s="327"/>
    </row>
    <row r="12" spans="1:12" ht="25.5" customHeight="1" x14ac:dyDescent="0.45">
      <c r="B12" s="2" t="s">
        <v>291</v>
      </c>
      <c r="F12" s="327">
        <v>17361320</v>
      </c>
      <c r="G12" s="327"/>
      <c r="H12" s="327">
        <v>17251061.400000002</v>
      </c>
      <c r="I12" s="327"/>
      <c r="J12" s="327">
        <v>12612132.35</v>
      </c>
      <c r="K12" s="327"/>
      <c r="L12" s="327">
        <v>12240884</v>
      </c>
    </row>
    <row r="13" spans="1:12" ht="25.5" customHeight="1" x14ac:dyDescent="0.45">
      <c r="B13" s="2" t="s">
        <v>124</v>
      </c>
      <c r="F13" s="327">
        <v>11783635.76</v>
      </c>
      <c r="G13" s="327"/>
      <c r="H13" s="327">
        <v>14937574.4</v>
      </c>
      <c r="I13" s="327"/>
      <c r="J13" s="327">
        <v>11403635.76</v>
      </c>
      <c r="K13" s="327"/>
      <c r="L13" s="327">
        <v>14457574.4</v>
      </c>
    </row>
    <row r="14" spans="1:12" ht="25.5" customHeight="1" x14ac:dyDescent="0.45">
      <c r="B14" s="2" t="s">
        <v>793</v>
      </c>
      <c r="F14" s="327">
        <v>242145.01</v>
      </c>
      <c r="G14" s="327"/>
      <c r="H14" s="327">
        <v>0</v>
      </c>
      <c r="I14" s="327"/>
      <c r="J14" s="327">
        <v>225821.72</v>
      </c>
      <c r="K14" s="327"/>
      <c r="L14" s="327">
        <v>0</v>
      </c>
    </row>
    <row r="15" spans="1:12" ht="25.5" customHeight="1" x14ac:dyDescent="0.45">
      <c r="B15" s="2" t="s">
        <v>125</v>
      </c>
      <c r="F15" s="327">
        <v>11663649.609999999</v>
      </c>
      <c r="G15" s="328"/>
      <c r="H15" s="328">
        <v>10532774.41</v>
      </c>
      <c r="I15" s="328"/>
      <c r="J15" s="603">
        <v>-1283735.3299999998</v>
      </c>
      <c r="K15" s="328"/>
      <c r="L15" s="328">
        <v>-1035896.57</v>
      </c>
    </row>
    <row r="16" spans="1:12" ht="25.5" customHeight="1" thickBot="1" x14ac:dyDescent="0.5">
      <c r="C16" s="2" t="s">
        <v>126</v>
      </c>
      <c r="F16" s="239">
        <f>SUM(F9:F15)</f>
        <v>45784952.849999994</v>
      </c>
      <c r="H16" s="239">
        <f>SUM(H9:H15)</f>
        <v>47455612.680000007</v>
      </c>
      <c r="J16" s="239">
        <f>SUM(J9:J15)</f>
        <v>27274056.968000002</v>
      </c>
      <c r="L16" s="239">
        <f>SUM(L9:L15)</f>
        <v>29978764.299999997</v>
      </c>
    </row>
    <row r="17" spans="1:13" ht="25.5" customHeight="1" thickTop="1" x14ac:dyDescent="0.45">
      <c r="A17" s="12" t="s">
        <v>768</v>
      </c>
      <c r="B17" s="114"/>
      <c r="C17" s="114"/>
      <c r="D17" s="114"/>
      <c r="E17" s="114"/>
      <c r="F17" s="114"/>
      <c r="G17" s="114"/>
      <c r="H17" s="114"/>
      <c r="I17" s="12"/>
      <c r="J17" s="114"/>
      <c r="K17" s="114"/>
      <c r="L17" s="114"/>
    </row>
    <row r="18" spans="1:13" ht="25.5" customHeight="1" x14ac:dyDescent="0.45">
      <c r="A18" s="12" t="s">
        <v>1054</v>
      </c>
      <c r="C18" s="114"/>
      <c r="D18" s="114"/>
      <c r="E18" s="114"/>
      <c r="F18" s="114"/>
      <c r="G18" s="114"/>
      <c r="H18" s="114"/>
      <c r="I18" s="115"/>
      <c r="J18" s="114"/>
      <c r="K18" s="114"/>
      <c r="L18" s="114"/>
    </row>
    <row r="19" spans="1:13" ht="25.5" customHeight="1" x14ac:dyDescent="0.45">
      <c r="A19" s="12" t="s">
        <v>1053</v>
      </c>
      <c r="B19" s="12"/>
      <c r="C19" s="114"/>
      <c r="D19" s="114"/>
      <c r="E19" s="114"/>
      <c r="F19" s="114"/>
      <c r="G19" s="114"/>
      <c r="H19" s="114"/>
      <c r="I19" s="115"/>
      <c r="J19" s="114"/>
      <c r="K19" s="114"/>
      <c r="L19" s="114"/>
    </row>
    <row r="20" spans="1:13" s="3" customFormat="1" ht="25.5" customHeight="1" x14ac:dyDescent="0.45">
      <c r="A20" s="11" t="s">
        <v>769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s="3" customFormat="1" ht="25.5" customHeight="1" x14ac:dyDescent="0.45">
      <c r="A21" s="323" t="s">
        <v>612</v>
      </c>
      <c r="B21" s="323"/>
      <c r="C21" s="329"/>
      <c r="D21" s="329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3" customFormat="1" ht="25.5" customHeight="1" x14ac:dyDescent="0.45">
      <c r="A22" s="330" t="s">
        <v>611</v>
      </c>
      <c r="B22" s="323"/>
      <c r="C22" s="329"/>
      <c r="D22" s="329"/>
      <c r="E22" s="142"/>
      <c r="F22" s="11"/>
      <c r="G22" s="11"/>
      <c r="H22" s="11"/>
      <c r="I22" s="11"/>
      <c r="J22" s="11"/>
      <c r="K22" s="11"/>
      <c r="L22" s="11"/>
      <c r="M22" s="11"/>
    </row>
    <row r="23" spans="1:13" s="3" customFormat="1" ht="25.5" customHeight="1" x14ac:dyDescent="0.45">
      <c r="A23" s="6"/>
      <c r="B23" s="6"/>
      <c r="C23" s="142"/>
      <c r="D23" s="11"/>
      <c r="E23" s="11"/>
      <c r="F23" s="11"/>
      <c r="G23" s="11"/>
      <c r="H23" s="11"/>
      <c r="I23" s="11"/>
      <c r="J23" s="11"/>
      <c r="K23" s="11"/>
      <c r="L23" s="137" t="s">
        <v>64</v>
      </c>
    </row>
    <row r="24" spans="1:13" s="3" customFormat="1" ht="25.5" customHeight="1" x14ac:dyDescent="0.45">
      <c r="A24" s="6"/>
      <c r="B24" s="813" t="s">
        <v>349</v>
      </c>
      <c r="C24" s="813"/>
      <c r="D24" s="814" t="s">
        <v>350</v>
      </c>
      <c r="E24" s="814"/>
      <c r="F24" s="814"/>
      <c r="G24" s="11"/>
      <c r="H24" s="610" t="s">
        <v>351</v>
      </c>
      <c r="J24" s="814" t="s">
        <v>8</v>
      </c>
      <c r="K24" s="814"/>
      <c r="L24" s="814"/>
      <c r="M24" s="17"/>
    </row>
    <row r="25" spans="1:13" s="3" customFormat="1" ht="25.5" customHeight="1" x14ac:dyDescent="0.45">
      <c r="A25" s="6"/>
      <c r="B25" s="15"/>
      <c r="C25" s="15"/>
      <c r="D25" s="331" t="s">
        <v>581</v>
      </c>
      <c r="E25" s="237"/>
      <c r="F25" s="331" t="s">
        <v>424</v>
      </c>
      <c r="G25" s="11"/>
      <c r="H25" s="116" t="s">
        <v>352</v>
      </c>
      <c r="I25" s="6"/>
      <c r="J25" s="331" t="str">
        <f>+D25</f>
        <v>31 มีนาคม 2563</v>
      </c>
      <c r="K25" s="237"/>
      <c r="L25" s="331" t="str">
        <f>+F25</f>
        <v>31 ธันวาคม 2562</v>
      </c>
    </row>
    <row r="26" spans="1:13" s="3" customFormat="1" ht="25.5" customHeight="1" x14ac:dyDescent="0.45">
      <c r="A26" s="6"/>
      <c r="B26" s="236" t="s">
        <v>410</v>
      </c>
      <c r="C26" s="15"/>
      <c r="D26" s="15">
        <v>600</v>
      </c>
      <c r="E26" s="15"/>
      <c r="F26" s="15">
        <v>600</v>
      </c>
      <c r="G26" s="15">
        <v>0</v>
      </c>
      <c r="H26" s="116" t="s">
        <v>353</v>
      </c>
      <c r="I26" s="15"/>
      <c r="J26" s="15">
        <v>600000000</v>
      </c>
      <c r="K26" s="15"/>
      <c r="L26" s="15">
        <v>600000000</v>
      </c>
    </row>
    <row r="27" spans="1:13" s="3" customFormat="1" ht="25.5" customHeight="1" x14ac:dyDescent="0.45">
      <c r="A27" s="11"/>
      <c r="B27" s="11" t="s">
        <v>474</v>
      </c>
      <c r="C27" s="11"/>
      <c r="D27" s="11">
        <v>5</v>
      </c>
      <c r="E27" s="11"/>
      <c r="F27" s="11">
        <v>5</v>
      </c>
      <c r="G27" s="11">
        <v>0</v>
      </c>
      <c r="H27" s="608" t="s">
        <v>476</v>
      </c>
      <c r="I27" s="11"/>
      <c r="J27" s="11">
        <v>0</v>
      </c>
      <c r="K27" s="11"/>
      <c r="L27" s="11">
        <v>0</v>
      </c>
    </row>
    <row r="28" spans="1:13" s="3" customFormat="1" ht="25.5" customHeight="1" x14ac:dyDescent="0.45">
      <c r="A28" s="11"/>
      <c r="B28" s="11" t="s">
        <v>475</v>
      </c>
      <c r="C28" s="11"/>
      <c r="D28" s="11">
        <v>5</v>
      </c>
      <c r="E28" s="11"/>
      <c r="F28" s="11">
        <v>5</v>
      </c>
      <c r="G28" s="11"/>
      <c r="H28" s="608" t="s">
        <v>477</v>
      </c>
      <c r="I28" s="11"/>
      <c r="J28" s="11">
        <v>0</v>
      </c>
      <c r="K28" s="11"/>
      <c r="L28" s="11">
        <v>0</v>
      </c>
    </row>
    <row r="29" spans="1:13" s="3" customFormat="1" ht="25.5" customHeight="1" x14ac:dyDescent="0.45">
      <c r="A29" s="11"/>
      <c r="B29" s="11" t="s">
        <v>473</v>
      </c>
      <c r="C29" s="11"/>
      <c r="D29" s="11">
        <v>5</v>
      </c>
      <c r="E29" s="11"/>
      <c r="F29" s="11">
        <v>5</v>
      </c>
      <c r="G29" s="11"/>
      <c r="H29" s="608" t="s">
        <v>477</v>
      </c>
      <c r="I29" s="11"/>
      <c r="J29" s="11">
        <v>0</v>
      </c>
      <c r="K29" s="11"/>
      <c r="L29" s="11">
        <v>0</v>
      </c>
    </row>
    <row r="30" spans="1:13" s="3" customFormat="1" ht="25.5" customHeight="1" thickBot="1" x14ac:dyDescent="0.5">
      <c r="A30" s="6"/>
      <c r="B30" s="6"/>
      <c r="C30" s="142"/>
      <c r="D30" s="143">
        <f>SUM(D26:D29)</f>
        <v>615</v>
      </c>
      <c r="E30" s="11"/>
      <c r="F30" s="143">
        <f>SUM(F26:F29)</f>
        <v>615</v>
      </c>
      <c r="G30" s="11">
        <v>273.33</v>
      </c>
      <c r="H30" s="11"/>
      <c r="I30" s="11"/>
      <c r="J30" s="143">
        <f>SUM(J26:J29)</f>
        <v>600000000</v>
      </c>
      <c r="K30" s="11"/>
      <c r="L30" s="143">
        <f>SUM(L26:L29)</f>
        <v>600000000</v>
      </c>
    </row>
    <row r="31" spans="1:13" s="3" customFormat="1" ht="25.5" customHeight="1" thickTop="1" x14ac:dyDescent="0.45">
      <c r="A31" s="332" t="s">
        <v>760</v>
      </c>
      <c r="B31" s="6"/>
      <c r="C31" s="142"/>
      <c r="D31" s="142"/>
      <c r="E31" s="142"/>
      <c r="F31" s="11"/>
      <c r="G31" s="11"/>
      <c r="H31" s="11"/>
      <c r="I31" s="11"/>
      <c r="J31" s="11"/>
      <c r="K31" s="11"/>
      <c r="L31" s="11"/>
      <c r="M31" s="11"/>
    </row>
    <row r="32" spans="1:13" s="3" customFormat="1" ht="25.5" customHeight="1" x14ac:dyDescent="0.45">
      <c r="A32" s="332"/>
      <c r="B32" s="6"/>
      <c r="C32" s="142"/>
      <c r="D32" s="142"/>
      <c r="E32" s="142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5.5" customHeight="1" x14ac:dyDescent="0.45">
      <c r="A33" s="332"/>
      <c r="B33" s="6"/>
      <c r="C33" s="142"/>
      <c r="D33" s="142"/>
      <c r="E33" s="142"/>
      <c r="F33" s="11"/>
      <c r="G33" s="11"/>
      <c r="H33" s="11"/>
      <c r="I33" s="11"/>
      <c r="J33" s="11"/>
      <c r="K33" s="11"/>
      <c r="L33" s="11"/>
      <c r="M33" s="11"/>
    </row>
    <row r="34" spans="1:13" s="3" customFormat="1" ht="25.5" customHeight="1" x14ac:dyDescent="0.45">
      <c r="A34" s="6"/>
      <c r="B34" s="6"/>
      <c r="C34" s="112" t="s">
        <v>284</v>
      </c>
      <c r="D34" s="117"/>
      <c r="E34" s="142"/>
      <c r="F34" s="11"/>
      <c r="G34" s="11"/>
      <c r="H34" s="11"/>
      <c r="I34" s="11"/>
      <c r="J34" s="11"/>
      <c r="K34" s="11"/>
      <c r="L34" s="11"/>
      <c r="M34" s="11"/>
    </row>
    <row r="35" spans="1:13" s="3" customFormat="1" ht="25.5" customHeight="1" x14ac:dyDescent="0.45">
      <c r="A35" s="6"/>
      <c r="B35" s="6"/>
      <c r="C35" s="113" t="s">
        <v>398</v>
      </c>
      <c r="D35" s="117"/>
      <c r="E35" s="142"/>
      <c r="F35" s="11"/>
      <c r="G35" s="11"/>
      <c r="H35" s="11"/>
      <c r="I35" s="11"/>
      <c r="J35" s="11"/>
      <c r="K35" s="11"/>
      <c r="L35" s="11"/>
      <c r="M35" s="11"/>
    </row>
    <row r="36" spans="1:13" s="3" customFormat="1" ht="25.15" customHeight="1" x14ac:dyDescent="0.45">
      <c r="A36" s="812" t="s">
        <v>888</v>
      </c>
      <c r="B36" s="812"/>
      <c r="C36" s="812"/>
      <c r="D36" s="812"/>
      <c r="E36" s="812"/>
      <c r="F36" s="812"/>
      <c r="G36" s="812"/>
      <c r="H36" s="812"/>
      <c r="I36" s="812"/>
      <c r="J36" s="812"/>
      <c r="K36" s="812"/>
      <c r="L36" s="812"/>
      <c r="M36" s="11"/>
    </row>
    <row r="37" spans="1:13" s="3" customFormat="1" ht="25.15" customHeight="1" x14ac:dyDescent="0.45">
      <c r="A37" s="6"/>
      <c r="B37" s="6"/>
      <c r="C37" s="142"/>
      <c r="D37" s="142"/>
      <c r="E37" s="142"/>
      <c r="F37" s="11"/>
      <c r="G37" s="11"/>
      <c r="H37" s="11"/>
      <c r="I37" s="11"/>
      <c r="J37" s="11"/>
      <c r="K37" s="11"/>
      <c r="L37" s="11"/>
      <c r="M37" s="11"/>
    </row>
    <row r="38" spans="1:13" ht="27" customHeight="1" x14ac:dyDescent="0.45">
      <c r="A38" s="11" t="s">
        <v>770</v>
      </c>
    </row>
    <row r="39" spans="1:13" ht="27" customHeight="1" x14ac:dyDescent="0.45">
      <c r="B39" s="12" t="s">
        <v>613</v>
      </c>
    </row>
    <row r="40" spans="1:13" ht="27" customHeight="1" x14ac:dyDescent="0.45">
      <c r="A40" s="11"/>
      <c r="L40" s="14" t="s">
        <v>66</v>
      </c>
    </row>
    <row r="41" spans="1:13" ht="27" customHeight="1" x14ac:dyDescent="0.45">
      <c r="A41" s="11"/>
      <c r="F41" s="5"/>
      <c r="G41" s="610" t="s">
        <v>8</v>
      </c>
      <c r="H41" s="610"/>
      <c r="I41" s="6"/>
      <c r="J41" s="5"/>
      <c r="K41" s="610" t="s">
        <v>6</v>
      </c>
      <c r="L41" s="5"/>
    </row>
    <row r="42" spans="1:13" ht="27" customHeight="1" x14ac:dyDescent="0.45">
      <c r="A42" s="11"/>
      <c r="F42" s="237" t="s">
        <v>581</v>
      </c>
      <c r="G42" s="237"/>
      <c r="H42" s="237" t="s">
        <v>424</v>
      </c>
      <c r="I42" s="609"/>
      <c r="J42" s="237" t="str">
        <f>+F42</f>
        <v>31 มีนาคม 2563</v>
      </c>
      <c r="K42" s="237"/>
      <c r="L42" s="237" t="str">
        <f>+H42</f>
        <v>31 ธันวาคม 2562</v>
      </c>
    </row>
    <row r="43" spans="1:13" ht="27" customHeight="1" x14ac:dyDescent="0.45">
      <c r="B43" s="2" t="s">
        <v>127</v>
      </c>
      <c r="F43" s="398">
        <v>386167212.89999986</v>
      </c>
      <c r="G43" s="323"/>
      <c r="H43" s="333">
        <v>388569729.14999998</v>
      </c>
      <c r="I43" s="323"/>
      <c r="J43" s="333">
        <v>363881869.42999989</v>
      </c>
      <c r="K43" s="323"/>
      <c r="L43" s="333">
        <v>369202965.00999999</v>
      </c>
    </row>
    <row r="44" spans="1:13" ht="27" customHeight="1" x14ac:dyDescent="0.45">
      <c r="B44" s="2" t="s">
        <v>282</v>
      </c>
      <c r="F44" s="11"/>
      <c r="G44" s="11"/>
      <c r="I44" s="11"/>
      <c r="J44" s="11"/>
      <c r="K44" s="11"/>
      <c r="L44" s="11"/>
    </row>
    <row r="45" spans="1:13" ht="27" customHeight="1" x14ac:dyDescent="0.45">
      <c r="B45" s="2" t="s">
        <v>128</v>
      </c>
      <c r="F45" s="12">
        <v>147969446.59</v>
      </c>
      <c r="G45" s="323"/>
      <c r="H45" s="323">
        <v>148608204.96000001</v>
      </c>
      <c r="I45" s="323"/>
      <c r="J45" s="323">
        <f>5608228.92+146934509.04</f>
        <v>152542737.95999998</v>
      </c>
      <c r="K45" s="323"/>
      <c r="L45" s="323">
        <v>157325422.69999999</v>
      </c>
    </row>
    <row r="46" spans="1:13" ht="27" customHeight="1" x14ac:dyDescent="0.45">
      <c r="B46" s="2" t="s">
        <v>129</v>
      </c>
      <c r="C46" s="11"/>
      <c r="D46" s="11"/>
      <c r="E46" s="11"/>
      <c r="F46" s="12">
        <f>100901876.83-4000000</f>
        <v>96901876.829999998</v>
      </c>
      <c r="G46" s="323"/>
      <c r="H46" s="323">
        <v>175970408.15000001</v>
      </c>
      <c r="I46" s="323"/>
      <c r="J46" s="323">
        <v>89159854.5</v>
      </c>
      <c r="K46" s="323"/>
      <c r="L46" s="323">
        <v>155897918.00999999</v>
      </c>
    </row>
    <row r="47" spans="1:13" ht="27" customHeight="1" x14ac:dyDescent="0.45">
      <c r="B47" s="2" t="s">
        <v>355</v>
      </c>
      <c r="C47" s="11"/>
      <c r="D47" s="11"/>
      <c r="E47" s="11"/>
      <c r="F47" s="12">
        <v>16803131.82</v>
      </c>
      <c r="G47" s="323"/>
      <c r="H47" s="323">
        <v>16865929.41</v>
      </c>
      <c r="I47" s="323"/>
      <c r="J47" s="323">
        <v>0</v>
      </c>
      <c r="K47" s="323"/>
      <c r="L47" s="323">
        <v>0</v>
      </c>
    </row>
    <row r="48" spans="1:13" ht="27" customHeight="1" x14ac:dyDescent="0.45">
      <c r="B48" s="2" t="s">
        <v>538</v>
      </c>
      <c r="C48" s="11"/>
      <c r="D48" s="11"/>
      <c r="E48" s="11"/>
      <c r="F48" s="12">
        <v>4000000</v>
      </c>
      <c r="G48" s="323"/>
      <c r="H48" s="323">
        <v>4000000</v>
      </c>
      <c r="I48" s="323"/>
      <c r="J48" s="323">
        <v>0</v>
      </c>
      <c r="K48" s="323"/>
      <c r="L48" s="323">
        <v>0</v>
      </c>
    </row>
    <row r="49" spans="1:13" ht="27" customHeight="1" x14ac:dyDescent="0.45">
      <c r="B49" s="2" t="s">
        <v>356</v>
      </c>
      <c r="C49" s="11"/>
      <c r="D49" s="11"/>
      <c r="E49" s="11"/>
      <c r="F49" s="12">
        <v>2541098.06</v>
      </c>
      <c r="G49" s="323"/>
      <c r="H49" s="323">
        <v>1944170.45</v>
      </c>
      <c r="I49" s="323"/>
      <c r="J49" s="323">
        <v>0</v>
      </c>
      <c r="K49" s="323"/>
      <c r="L49" s="323">
        <v>0</v>
      </c>
    </row>
    <row r="50" spans="1:13" ht="27" customHeight="1" x14ac:dyDescent="0.45">
      <c r="B50" s="2" t="s">
        <v>130</v>
      </c>
      <c r="F50" s="398">
        <v>18106604.099999998</v>
      </c>
      <c r="G50" s="327"/>
      <c r="H50" s="333">
        <v>46229610.060000002</v>
      </c>
      <c r="I50" s="327"/>
      <c r="J50" s="333">
        <v>14130297.239999998</v>
      </c>
      <c r="K50" s="327"/>
      <c r="L50" s="333">
        <v>40671416.479999997</v>
      </c>
    </row>
    <row r="51" spans="1:13" ht="27" customHeight="1" x14ac:dyDescent="0.45">
      <c r="C51" s="2" t="s">
        <v>283</v>
      </c>
      <c r="F51" s="2">
        <f>SUM(F45:F50)</f>
        <v>286322157.40000004</v>
      </c>
      <c r="H51" s="2">
        <f>SUM(H45:H50)</f>
        <v>393618323.03000003</v>
      </c>
      <c r="J51" s="2">
        <f>SUM(J45:J50)</f>
        <v>255832889.69999999</v>
      </c>
      <c r="L51" s="2">
        <f>SUM(L45:L50)</f>
        <v>353894757.19</v>
      </c>
    </row>
    <row r="52" spans="1:13" ht="27" customHeight="1" thickBot="1" x14ac:dyDescent="0.5">
      <c r="B52" s="2" t="s">
        <v>290</v>
      </c>
      <c r="F52" s="239">
        <f>+F43+F51</f>
        <v>672489370.29999995</v>
      </c>
      <c r="H52" s="239">
        <f>+H43+H51</f>
        <v>782188052.18000007</v>
      </c>
      <c r="J52" s="239">
        <f>+J43+J51</f>
        <v>619714759.12999988</v>
      </c>
      <c r="L52" s="239">
        <f>+L43+L51</f>
        <v>723097722.20000005</v>
      </c>
    </row>
    <row r="53" spans="1:13" s="299" customFormat="1" ht="27" customHeight="1" thickTop="1" x14ac:dyDescent="0.45">
      <c r="A53" s="440" t="s">
        <v>771</v>
      </c>
      <c r="B53" s="440"/>
      <c r="C53" s="297"/>
      <c r="D53" s="297"/>
      <c r="E53" s="470"/>
      <c r="F53" s="470"/>
      <c r="G53" s="470"/>
      <c r="H53" s="470"/>
      <c r="I53" s="470"/>
      <c r="J53" s="470"/>
      <c r="K53" s="470"/>
      <c r="L53" s="470"/>
      <c r="M53" s="470"/>
    </row>
    <row r="54" spans="1:13" s="299" customFormat="1" ht="27" customHeight="1" x14ac:dyDescent="0.45">
      <c r="A54" s="440" t="s">
        <v>820</v>
      </c>
      <c r="B54" s="440"/>
      <c r="C54" s="297"/>
      <c r="D54" s="297"/>
      <c r="E54" s="470"/>
      <c r="F54" s="470"/>
      <c r="G54" s="470"/>
      <c r="H54" s="470"/>
      <c r="I54" s="470"/>
      <c r="J54" s="470"/>
      <c r="K54" s="470"/>
      <c r="L54" s="470"/>
      <c r="M54" s="470"/>
    </row>
    <row r="55" spans="1:13" s="299" customFormat="1" ht="27" customHeight="1" x14ac:dyDescent="0.45">
      <c r="A55" s="297"/>
      <c r="B55" s="440"/>
      <c r="C55" s="297"/>
      <c r="D55" s="297"/>
      <c r="E55" s="470"/>
      <c r="F55" s="470"/>
      <c r="G55" s="470"/>
      <c r="H55" s="470"/>
      <c r="I55" s="470"/>
      <c r="J55" s="470"/>
      <c r="K55" s="355"/>
      <c r="L55" s="356" t="s">
        <v>64</v>
      </c>
    </row>
    <row r="56" spans="1:13" s="299" customFormat="1" ht="27" customHeight="1" x14ac:dyDescent="0.45">
      <c r="A56" s="297"/>
      <c r="B56" s="440"/>
      <c r="C56" s="297"/>
      <c r="D56" s="297"/>
      <c r="E56" s="470"/>
      <c r="F56" s="470"/>
      <c r="G56" s="470"/>
      <c r="H56" s="470"/>
      <c r="I56" s="6"/>
      <c r="J56" s="610" t="s">
        <v>8</v>
      </c>
      <c r="L56" s="610" t="s">
        <v>6</v>
      </c>
    </row>
    <row r="57" spans="1:13" s="299" customFormat="1" ht="27" customHeight="1" x14ac:dyDescent="0.45">
      <c r="A57" s="297"/>
      <c r="B57" s="440" t="s">
        <v>792</v>
      </c>
      <c r="C57" s="297"/>
      <c r="D57" s="297"/>
      <c r="E57" s="470"/>
      <c r="F57" s="470"/>
      <c r="G57" s="470"/>
      <c r="H57" s="470"/>
      <c r="I57" s="470"/>
      <c r="J57" s="460"/>
      <c r="K57" s="461"/>
      <c r="L57" s="460"/>
    </row>
    <row r="58" spans="1:13" s="299" customFormat="1" ht="27" customHeight="1" x14ac:dyDescent="0.45">
      <c r="A58" s="297"/>
      <c r="B58" s="472" t="s">
        <v>1074</v>
      </c>
      <c r="C58" s="297"/>
      <c r="D58" s="297"/>
      <c r="E58" s="470"/>
      <c r="F58" s="470"/>
      <c r="G58" s="470"/>
      <c r="H58" s="470"/>
      <c r="I58" s="470"/>
      <c r="J58" s="460"/>
      <c r="K58" s="461"/>
      <c r="L58" s="460"/>
    </row>
    <row r="59" spans="1:13" s="299" customFormat="1" ht="27" customHeight="1" x14ac:dyDescent="0.45">
      <c r="A59" s="297"/>
      <c r="C59" s="297" t="s">
        <v>1075</v>
      </c>
      <c r="D59" s="297"/>
      <c r="E59" s="470"/>
      <c r="F59" s="470"/>
      <c r="G59" s="470"/>
      <c r="H59" s="470"/>
      <c r="I59" s="470"/>
      <c r="J59" s="471">
        <v>94654289.209999993</v>
      </c>
      <c r="K59" s="461">
        <v>22394241.050000001</v>
      </c>
      <c r="L59" s="471">
        <v>81073707.090000004</v>
      </c>
    </row>
    <row r="60" spans="1:13" s="299" customFormat="1" ht="27" customHeight="1" x14ac:dyDescent="0.45">
      <c r="A60" s="297"/>
      <c r="B60" s="472" t="s">
        <v>815</v>
      </c>
      <c r="C60" s="297"/>
      <c r="D60" s="297"/>
      <c r="E60" s="470"/>
      <c r="F60" s="470"/>
      <c r="G60" s="470"/>
      <c r="H60" s="470"/>
      <c r="I60" s="470"/>
      <c r="J60" s="508">
        <v>0</v>
      </c>
      <c r="K60" s="509">
        <v>22394241.050000001</v>
      </c>
      <c r="L60" s="508">
        <v>0</v>
      </c>
    </row>
    <row r="61" spans="1:13" s="299" customFormat="1" ht="27" customHeight="1" x14ac:dyDescent="0.45">
      <c r="A61" s="297"/>
      <c r="B61" s="297" t="s">
        <v>816</v>
      </c>
      <c r="C61" s="297"/>
      <c r="D61" s="297"/>
      <c r="E61" s="470"/>
      <c r="F61" s="470"/>
      <c r="G61" s="470"/>
      <c r="H61" s="470"/>
      <c r="I61" s="470"/>
      <c r="J61" s="462">
        <f>SUM(J57:J60)</f>
        <v>94654289.209999993</v>
      </c>
      <c r="K61" s="464"/>
      <c r="L61" s="462">
        <f>SUM(L57:L60)</f>
        <v>81073707.090000004</v>
      </c>
    </row>
    <row r="62" spans="1:13" s="59" customFormat="1" ht="27" customHeight="1" x14ac:dyDescent="0.45">
      <c r="A62" s="347"/>
      <c r="B62" s="468" t="s">
        <v>817</v>
      </c>
      <c r="F62" s="470"/>
      <c r="G62" s="470"/>
      <c r="H62" s="470"/>
      <c r="I62" s="470"/>
      <c r="J62" s="465">
        <v>-17272189.52</v>
      </c>
      <c r="K62" s="464"/>
      <c r="L62" s="465">
        <v>-15955064</v>
      </c>
    </row>
    <row r="63" spans="1:13" s="59" customFormat="1" ht="27" customHeight="1" x14ac:dyDescent="0.45">
      <c r="A63" s="347"/>
      <c r="B63" s="467" t="s">
        <v>608</v>
      </c>
      <c r="F63" s="470"/>
      <c r="G63" s="470"/>
      <c r="H63" s="470"/>
      <c r="I63" s="470"/>
      <c r="J63" s="462">
        <f>SUM(J61:J62)</f>
        <v>77382099.689999998</v>
      </c>
      <c r="K63" s="464"/>
      <c r="L63" s="462">
        <f>SUM(L61:L62)</f>
        <v>65118643.090000004</v>
      </c>
    </row>
    <row r="64" spans="1:13" s="59" customFormat="1" ht="27" customHeight="1" x14ac:dyDescent="0.45">
      <c r="A64" s="347"/>
      <c r="B64" s="468" t="s">
        <v>819</v>
      </c>
      <c r="F64" s="470"/>
      <c r="G64" s="470"/>
      <c r="H64" s="470"/>
      <c r="I64" s="470"/>
      <c r="J64" s="465">
        <v>-48267051.950000003</v>
      </c>
      <c r="K64" s="464">
        <v>-21703985.5698158</v>
      </c>
      <c r="L64" s="465">
        <v>-43712974.880000003</v>
      </c>
    </row>
    <row r="65" spans="1:12" s="59" customFormat="1" ht="27" customHeight="1" thickBot="1" x14ac:dyDescent="0.5">
      <c r="A65" s="347"/>
      <c r="B65" s="467" t="s">
        <v>818</v>
      </c>
      <c r="J65" s="466">
        <f>SUM(J63:J64)</f>
        <v>29115047.739999995</v>
      </c>
      <c r="K65" s="463">
        <v>-21703985.5698158</v>
      </c>
      <c r="L65" s="466">
        <f>SUM(L63:L64)</f>
        <v>21405668.210000001</v>
      </c>
    </row>
    <row r="66" spans="1:12" s="59" customFormat="1" ht="27" customHeight="1" thickTop="1" x14ac:dyDescent="0.45">
      <c r="A66" s="347"/>
      <c r="B66" s="470"/>
    </row>
    <row r="67" spans="1:12" s="3" customFormat="1" ht="27" customHeight="1" x14ac:dyDescent="0.45">
      <c r="B67" s="11"/>
      <c r="C67" s="112" t="s">
        <v>284</v>
      </c>
      <c r="D67" s="117"/>
      <c r="F67" s="240"/>
      <c r="G67" s="241"/>
      <c r="H67" s="240"/>
      <c r="I67" s="240"/>
      <c r="J67" s="240"/>
      <c r="K67" s="242"/>
      <c r="L67" s="240"/>
    </row>
    <row r="68" spans="1:12" s="3" customFormat="1" ht="27" customHeight="1" x14ac:dyDescent="0.45">
      <c r="B68" s="11"/>
      <c r="C68" s="113" t="s">
        <v>398</v>
      </c>
      <c r="D68" s="117"/>
      <c r="F68" s="240"/>
      <c r="G68" s="241"/>
      <c r="H68" s="240"/>
      <c r="I68" s="240"/>
      <c r="J68" s="240"/>
      <c r="K68" s="242"/>
      <c r="L68" s="240"/>
    </row>
    <row r="69" spans="1:12" ht="25.15" customHeight="1" x14ac:dyDescent="0.45">
      <c r="A69" s="812" t="s">
        <v>312</v>
      </c>
      <c r="B69" s="812"/>
      <c r="C69" s="812"/>
      <c r="D69" s="812"/>
      <c r="E69" s="812"/>
      <c r="F69" s="812"/>
      <c r="G69" s="812"/>
      <c r="H69" s="812"/>
      <c r="I69" s="812"/>
      <c r="J69" s="812"/>
      <c r="K69" s="812"/>
      <c r="L69" s="812"/>
    </row>
    <row r="70" spans="1:12" ht="25.15" customHeight="1" x14ac:dyDescent="0.45">
      <c r="A70" s="608"/>
      <c r="B70" s="608"/>
      <c r="C70" s="608"/>
      <c r="D70" s="608"/>
      <c r="E70" s="608"/>
      <c r="F70" s="608"/>
      <c r="G70" s="608"/>
      <c r="H70" s="608"/>
      <c r="I70" s="608"/>
      <c r="J70" s="608"/>
      <c r="K70" s="608"/>
      <c r="L70" s="608"/>
    </row>
    <row r="71" spans="1:12" s="59" customFormat="1" ht="25.15" customHeight="1" x14ac:dyDescent="0.45">
      <c r="A71" s="60" t="s">
        <v>772</v>
      </c>
    </row>
    <row r="72" spans="1:12" s="59" customFormat="1" ht="25.15" customHeight="1" x14ac:dyDescent="0.45">
      <c r="A72" s="325"/>
      <c r="B72" s="369" t="s">
        <v>781</v>
      </c>
    </row>
    <row r="73" spans="1:12" s="59" customFormat="1" ht="25.15" customHeight="1" x14ac:dyDescent="0.45">
      <c r="A73" s="347" t="s">
        <v>782</v>
      </c>
      <c r="B73" s="470"/>
    </row>
    <row r="74" spans="1:12" s="11" customFormat="1" ht="25.15" customHeight="1" x14ac:dyDescent="0.45">
      <c r="A74" s="61" t="s">
        <v>54</v>
      </c>
      <c r="B74" s="11" t="s">
        <v>468</v>
      </c>
      <c r="C74" s="16"/>
      <c r="D74" s="16"/>
      <c r="E74" s="16"/>
    </row>
    <row r="75" spans="1:12" s="16" customFormat="1" ht="25.15" customHeight="1" x14ac:dyDescent="0.45">
      <c r="A75" s="61"/>
      <c r="F75" s="11"/>
      <c r="G75" s="11"/>
      <c r="H75" s="11"/>
      <c r="I75" s="11"/>
      <c r="J75" s="11"/>
      <c r="K75" s="11"/>
      <c r="L75" s="137" t="s">
        <v>66</v>
      </c>
    </row>
    <row r="76" spans="1:12" s="16" customFormat="1" ht="25.15" customHeight="1" x14ac:dyDescent="0.45">
      <c r="A76" s="61"/>
      <c r="F76" s="5"/>
      <c r="G76" s="610" t="s">
        <v>8</v>
      </c>
      <c r="H76" s="610"/>
      <c r="I76" s="2"/>
      <c r="J76" s="5"/>
      <c r="K76" s="610" t="s">
        <v>6</v>
      </c>
      <c r="L76" s="5"/>
    </row>
    <row r="77" spans="1:12" s="16" customFormat="1" ht="25.15" customHeight="1" x14ac:dyDescent="0.45">
      <c r="A77" s="61"/>
      <c r="F77" s="237" t="s">
        <v>581</v>
      </c>
      <c r="G77" s="237"/>
      <c r="H77" s="237" t="s">
        <v>424</v>
      </c>
      <c r="I77" s="609"/>
      <c r="J77" s="237" t="str">
        <f>+F77</f>
        <v>31 มีนาคม 2563</v>
      </c>
      <c r="K77" s="237"/>
      <c r="L77" s="237" t="str">
        <f>+H77</f>
        <v>31 ธันวาคม 2562</v>
      </c>
    </row>
    <row r="78" spans="1:12" s="16" customFormat="1" ht="25.15" customHeight="1" thickBot="1" x14ac:dyDescent="0.5">
      <c r="A78" s="62"/>
      <c r="B78" s="64" t="s">
        <v>131</v>
      </c>
      <c r="F78" s="334">
        <v>86806600.010000005</v>
      </c>
      <c r="G78" s="323"/>
      <c r="H78" s="334">
        <v>86255307</v>
      </c>
      <c r="I78" s="335"/>
      <c r="J78" s="336">
        <f>3279806+59780855.75</f>
        <v>63060661.75</v>
      </c>
      <c r="K78" s="337"/>
      <c r="L78" s="336">
        <v>61204420</v>
      </c>
    </row>
    <row r="79" spans="1:12" s="3" customFormat="1" ht="25.15" customHeight="1" thickTop="1" x14ac:dyDescent="0.45">
      <c r="A79" s="18"/>
      <c r="B79" s="3" t="s">
        <v>469</v>
      </c>
      <c r="D79" s="19"/>
      <c r="E79" s="19"/>
      <c r="F79" s="243"/>
      <c r="H79" s="243"/>
      <c r="I79" s="244"/>
      <c r="J79" s="243"/>
      <c r="K79" s="245"/>
      <c r="L79" s="243"/>
    </row>
    <row r="80" spans="1:12" s="16" customFormat="1" ht="25.15" customHeight="1" x14ac:dyDescent="0.45">
      <c r="A80" s="61"/>
      <c r="F80" s="11"/>
      <c r="G80" s="11"/>
      <c r="H80" s="11"/>
      <c r="I80" s="11"/>
      <c r="J80" s="11"/>
      <c r="K80" s="11"/>
      <c r="L80" s="137" t="s">
        <v>66</v>
      </c>
    </row>
    <row r="81" spans="1:14" s="3" customFormat="1" ht="25.15" customHeight="1" x14ac:dyDescent="0.45">
      <c r="A81" s="18"/>
      <c r="B81" s="248"/>
      <c r="D81" s="19"/>
      <c r="E81" s="19"/>
      <c r="F81" s="246"/>
      <c r="G81" s="249" t="s">
        <v>8</v>
      </c>
      <c r="H81" s="246"/>
      <c r="I81" s="244"/>
      <c r="J81" s="246"/>
      <c r="K81" s="247" t="s">
        <v>6</v>
      </c>
      <c r="L81" s="246"/>
    </row>
    <row r="82" spans="1:14" s="3" customFormat="1" ht="25.15" customHeight="1" x14ac:dyDescent="0.45">
      <c r="A82" s="18"/>
      <c r="B82" s="248"/>
      <c r="D82" s="19"/>
      <c r="E82" s="19"/>
      <c r="F82" s="237" t="str">
        <f>+F77</f>
        <v>31 มีนาคม 2563</v>
      </c>
      <c r="G82" s="237"/>
      <c r="H82" s="237" t="str">
        <f>+H77</f>
        <v>31 ธันวาคม 2562</v>
      </c>
      <c r="I82" s="609"/>
      <c r="J82" s="237" t="str">
        <f>+F82</f>
        <v>31 มีนาคม 2563</v>
      </c>
      <c r="K82" s="237"/>
      <c r="L82" s="237" t="str">
        <f>+H82</f>
        <v>31 ธันวาคม 2562</v>
      </c>
    </row>
    <row r="83" spans="1:14" s="3" customFormat="1" ht="25.15" customHeight="1" x14ac:dyDescent="0.45">
      <c r="A83" s="18"/>
      <c r="B83" s="248" t="s">
        <v>482</v>
      </c>
      <c r="D83" s="19"/>
      <c r="E83" s="19"/>
      <c r="F83" s="237"/>
      <c r="G83" s="237"/>
      <c r="H83" s="237"/>
      <c r="I83" s="609"/>
      <c r="J83" s="237"/>
      <c r="K83" s="237"/>
      <c r="L83" s="237"/>
    </row>
    <row r="84" spans="1:14" s="3" customFormat="1" ht="25.15" customHeight="1" x14ac:dyDescent="0.45">
      <c r="A84" s="18"/>
      <c r="B84" s="64" t="s">
        <v>470</v>
      </c>
      <c r="D84" s="19"/>
      <c r="E84" s="19"/>
      <c r="F84" s="243">
        <v>7577851</v>
      </c>
      <c r="H84" s="243">
        <v>2010637</v>
      </c>
      <c r="I84" s="244"/>
      <c r="J84" s="243">
        <v>3279806</v>
      </c>
      <c r="K84" s="245"/>
      <c r="L84" s="243">
        <v>1181911</v>
      </c>
    </row>
    <row r="85" spans="1:14" s="3" customFormat="1" ht="25.15" customHeight="1" x14ac:dyDescent="0.45">
      <c r="A85" s="18"/>
      <c r="B85" s="64" t="s">
        <v>471</v>
      </c>
      <c r="D85" s="19"/>
      <c r="E85" s="19"/>
      <c r="F85" s="243">
        <v>79228749.010000005</v>
      </c>
      <c r="H85" s="243">
        <v>84244670</v>
      </c>
      <c r="I85" s="244"/>
      <c r="J85" s="243">
        <v>59780855.75</v>
      </c>
      <c r="K85" s="245"/>
      <c r="L85" s="243">
        <v>60022509</v>
      </c>
    </row>
    <row r="86" spans="1:14" s="3" customFormat="1" ht="25.15" customHeight="1" thickBot="1" x14ac:dyDescent="0.5">
      <c r="A86" s="18"/>
      <c r="B86" s="64"/>
      <c r="C86" s="3" t="s">
        <v>65</v>
      </c>
      <c r="D86" s="19"/>
      <c r="E86" s="19"/>
      <c r="F86" s="250">
        <f>SUM(F84:F85)</f>
        <v>86806600.010000005</v>
      </c>
      <c r="H86" s="250">
        <f>SUM(H84:H85)</f>
        <v>86255307</v>
      </c>
      <c r="I86" s="244"/>
      <c r="J86" s="250">
        <f>SUM(J84:J85)</f>
        <v>63060661.75</v>
      </c>
      <c r="K86" s="245"/>
      <c r="L86" s="250">
        <f>SUM(L84:L85)</f>
        <v>61204420</v>
      </c>
    </row>
    <row r="87" spans="1:14" ht="25.15" customHeight="1" thickTop="1" x14ac:dyDescent="0.45">
      <c r="B87" s="61" t="s">
        <v>614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ht="25.15" customHeight="1" x14ac:dyDescent="0.45">
      <c r="A88" s="59"/>
      <c r="B88" s="59"/>
      <c r="C88" s="59"/>
      <c r="D88" s="59"/>
      <c r="E88" s="59"/>
      <c r="F88" s="327"/>
      <c r="G88" s="327"/>
      <c r="H88" s="327"/>
      <c r="I88" s="327"/>
      <c r="J88" s="327"/>
      <c r="K88" s="327"/>
      <c r="L88" s="338" t="s">
        <v>66</v>
      </c>
    </row>
    <row r="89" spans="1:14" ht="25.15" customHeight="1" x14ac:dyDescent="0.45">
      <c r="A89" s="59"/>
      <c r="B89" s="59"/>
      <c r="C89" s="59"/>
      <c r="D89" s="59"/>
      <c r="E89" s="59"/>
      <c r="F89" s="339"/>
      <c r="G89" s="612" t="s">
        <v>8</v>
      </c>
      <c r="H89" s="612"/>
      <c r="I89" s="332"/>
      <c r="J89" s="339"/>
      <c r="K89" s="612" t="s">
        <v>6</v>
      </c>
      <c r="L89" s="339"/>
    </row>
    <row r="90" spans="1:14" ht="25.15" customHeight="1" x14ac:dyDescent="0.45">
      <c r="A90" s="59"/>
      <c r="B90" s="59"/>
      <c r="C90" s="59"/>
      <c r="D90" s="59"/>
      <c r="E90" s="59"/>
      <c r="F90" s="318" t="str">
        <f>+F82</f>
        <v>31 มีนาคม 2563</v>
      </c>
      <c r="G90" s="340"/>
      <c r="H90" s="318" t="str">
        <f>+H82</f>
        <v>31 ธันวาคม 2562</v>
      </c>
      <c r="I90" s="611"/>
      <c r="J90" s="318" t="str">
        <f>+F90</f>
        <v>31 มีนาคม 2563</v>
      </c>
      <c r="K90" s="340"/>
      <c r="L90" s="318" t="str">
        <f>+H90</f>
        <v>31 ธันวาคม 2562</v>
      </c>
    </row>
    <row r="91" spans="1:14" s="59" customFormat="1" ht="25.15" customHeight="1" x14ac:dyDescent="0.45">
      <c r="A91" s="347" t="s">
        <v>440</v>
      </c>
      <c r="B91" s="325"/>
      <c r="C91" s="325"/>
      <c r="D91" s="325"/>
      <c r="F91" s="611"/>
      <c r="G91" s="341"/>
      <c r="H91" s="325"/>
      <c r="I91" s="611"/>
      <c r="J91" s="611"/>
      <c r="K91" s="341"/>
      <c r="L91" s="611"/>
    </row>
    <row r="92" spans="1:14" s="59" customFormat="1" ht="25.15" customHeight="1" x14ac:dyDescent="0.45">
      <c r="A92" s="325"/>
      <c r="B92" s="347" t="s">
        <v>798</v>
      </c>
      <c r="C92" s="325"/>
      <c r="D92" s="325"/>
      <c r="F92" s="342">
        <f>+H100</f>
        <v>86255307</v>
      </c>
      <c r="G92" s="325"/>
      <c r="H92" s="343">
        <v>41787372.090000004</v>
      </c>
      <c r="I92" s="325"/>
      <c r="J92" s="342">
        <f>+L100</f>
        <v>61204420</v>
      </c>
      <c r="K92" s="63"/>
      <c r="L92" s="63">
        <v>31667462</v>
      </c>
    </row>
    <row r="93" spans="1:14" ht="25.15" customHeight="1" x14ac:dyDescent="0.45">
      <c r="A93" s="325"/>
      <c r="B93" s="348" t="s">
        <v>373</v>
      </c>
      <c r="C93" s="325"/>
      <c r="D93" s="325"/>
      <c r="E93" s="59"/>
      <c r="F93" s="342">
        <v>2545956.0099999998</v>
      </c>
      <c r="G93" s="325"/>
      <c r="H93" s="460">
        <v>10444707</v>
      </c>
      <c r="I93" s="325"/>
      <c r="J93" s="342">
        <v>1856241.75</v>
      </c>
      <c r="K93" s="63"/>
      <c r="L93" s="63">
        <v>6783598</v>
      </c>
    </row>
    <row r="94" spans="1:14" ht="25.15" customHeight="1" x14ac:dyDescent="0.45">
      <c r="A94" s="325"/>
      <c r="B94" s="348" t="s">
        <v>441</v>
      </c>
      <c r="C94" s="325"/>
      <c r="D94" s="325"/>
      <c r="E94" s="59"/>
      <c r="F94" s="342"/>
      <c r="G94" s="325"/>
      <c r="H94" s="460"/>
      <c r="I94" s="325"/>
      <c r="J94" s="342"/>
      <c r="K94" s="63"/>
      <c r="L94" s="63"/>
    </row>
    <row r="95" spans="1:14" ht="25.15" customHeight="1" x14ac:dyDescent="0.45">
      <c r="A95" s="325"/>
      <c r="B95" s="325" t="s">
        <v>442</v>
      </c>
      <c r="C95" s="325"/>
      <c r="D95" s="325"/>
      <c r="E95" s="59"/>
      <c r="F95" s="343">
        <v>0</v>
      </c>
      <c r="G95" s="343"/>
      <c r="H95" s="343">
        <v>12758514</v>
      </c>
      <c r="I95" s="343"/>
      <c r="J95" s="343">
        <v>0</v>
      </c>
      <c r="K95" s="343"/>
      <c r="L95" s="343">
        <v>7791406</v>
      </c>
    </row>
    <row r="96" spans="1:14" ht="25.15" customHeight="1" x14ac:dyDescent="0.45">
      <c r="A96" s="325"/>
      <c r="B96" s="348" t="s">
        <v>478</v>
      </c>
      <c r="C96" s="325"/>
      <c r="D96" s="325"/>
      <c r="E96" s="59"/>
      <c r="F96" s="343"/>
      <c r="G96" s="343"/>
      <c r="H96" s="343"/>
      <c r="I96" s="343"/>
      <c r="J96" s="343"/>
      <c r="K96" s="343"/>
      <c r="L96" s="343"/>
    </row>
    <row r="97" spans="1:12" ht="25.15" customHeight="1" x14ac:dyDescent="0.45">
      <c r="A97" s="325"/>
      <c r="B97" s="325" t="s">
        <v>479</v>
      </c>
      <c r="C97" s="325"/>
      <c r="D97" s="325"/>
      <c r="E97" s="59"/>
      <c r="F97" s="343">
        <v>0</v>
      </c>
      <c r="G97" s="343"/>
      <c r="H97" s="343">
        <v>27386506.91</v>
      </c>
      <c r="I97" s="343"/>
      <c r="J97" s="343">
        <v>0</v>
      </c>
      <c r="K97" s="343"/>
      <c r="L97" s="343">
        <v>17125097</v>
      </c>
    </row>
    <row r="98" spans="1:12" ht="25.15" customHeight="1" x14ac:dyDescent="0.45">
      <c r="A98" s="327"/>
      <c r="B98" s="348" t="s">
        <v>374</v>
      </c>
      <c r="C98" s="325"/>
      <c r="D98" s="325"/>
      <c r="E98" s="59"/>
      <c r="F98" s="342">
        <v>-1994663</v>
      </c>
      <c r="G98" s="325"/>
      <c r="H98" s="343">
        <v>-6121793</v>
      </c>
      <c r="I98" s="325"/>
      <c r="J98" s="343">
        <v>0</v>
      </c>
      <c r="K98" s="63"/>
      <c r="L98" s="342">
        <v>-2163143</v>
      </c>
    </row>
    <row r="99" spans="1:12" ht="25.15" customHeight="1" x14ac:dyDescent="0.45">
      <c r="A99" s="347" t="s">
        <v>440</v>
      </c>
      <c r="B99" s="325"/>
      <c r="C99" s="325"/>
      <c r="D99" s="325"/>
      <c r="E99" s="59"/>
      <c r="F99" s="344"/>
      <c r="G99" s="325"/>
      <c r="H99" s="344"/>
      <c r="I99" s="325"/>
      <c r="J99" s="345"/>
      <c r="K99" s="63"/>
      <c r="L99" s="344"/>
    </row>
    <row r="100" spans="1:12" ht="25.15" customHeight="1" thickBot="1" x14ac:dyDescent="0.5">
      <c r="A100" s="327"/>
      <c r="B100" s="347" t="s">
        <v>799</v>
      </c>
      <c r="C100" s="325"/>
      <c r="D100" s="325"/>
      <c r="E100" s="59"/>
      <c r="F100" s="346">
        <f>SUM(F92:F98)</f>
        <v>86806600.010000005</v>
      </c>
      <c r="G100" s="325"/>
      <c r="H100" s="346">
        <f>SUM(H92:H98)</f>
        <v>86255307</v>
      </c>
      <c r="I100" s="325"/>
      <c r="J100" s="346">
        <f>SUM(J92:J98)</f>
        <v>63060661.75</v>
      </c>
      <c r="K100" s="325"/>
      <c r="L100" s="346">
        <f>SUM(L92:L98)</f>
        <v>61204420</v>
      </c>
    </row>
    <row r="101" spans="1:12" s="16" customFormat="1" ht="25.15" customHeight="1" thickTop="1" x14ac:dyDescent="0.45">
      <c r="A101" s="62"/>
      <c r="B101" s="64"/>
      <c r="F101" s="393"/>
      <c r="G101" s="323"/>
      <c r="H101" s="393"/>
      <c r="I101" s="335"/>
      <c r="J101" s="394"/>
      <c r="K101" s="337"/>
      <c r="L101" s="394"/>
    </row>
    <row r="102" spans="1:12" s="16" customFormat="1" ht="25.15" customHeight="1" x14ac:dyDescent="0.45">
      <c r="A102" s="62"/>
      <c r="B102" s="64"/>
      <c r="F102" s="393"/>
      <c r="G102" s="323"/>
      <c r="H102" s="393"/>
      <c r="I102" s="335"/>
      <c r="J102" s="394"/>
      <c r="K102" s="337"/>
      <c r="L102" s="394"/>
    </row>
    <row r="103" spans="1:12" s="3" customFormat="1" ht="25.15" customHeight="1" x14ac:dyDescent="0.45">
      <c r="B103" s="11"/>
      <c r="C103" s="112" t="s">
        <v>284</v>
      </c>
      <c r="D103" s="117"/>
      <c r="F103" s="240"/>
      <c r="G103" s="241"/>
      <c r="H103" s="240"/>
      <c r="I103" s="240"/>
      <c r="J103" s="240"/>
      <c r="K103" s="242"/>
      <c r="L103" s="240"/>
    </row>
    <row r="104" spans="1:12" s="3" customFormat="1" ht="25.15" customHeight="1" x14ac:dyDescent="0.45">
      <c r="B104" s="11"/>
      <c r="C104" s="113" t="s">
        <v>398</v>
      </c>
      <c r="D104" s="117"/>
      <c r="F104" s="240"/>
      <c r="G104" s="241"/>
      <c r="H104" s="240"/>
      <c r="I104" s="240"/>
      <c r="J104" s="240"/>
      <c r="K104" s="242"/>
      <c r="L104" s="240"/>
    </row>
  </sheetData>
  <mergeCells count="6">
    <mergeCell ref="A69:L69"/>
    <mergeCell ref="A1:L1"/>
    <mergeCell ref="B24:C24"/>
    <mergeCell ref="D24:F24"/>
    <mergeCell ref="J24:L24"/>
    <mergeCell ref="A36:L36"/>
  </mergeCells>
  <pageMargins left="0.78740157480314965" right="0.11811023622047245" top="0.59055118110236227" bottom="0.43307086614173229" header="0.31496062992125984" footer="0.35433070866141736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opLeftCell="A139" zoomScaleNormal="100" zoomScaleSheetLayoutView="80" workbookViewId="0">
      <selection activeCell="P148" sqref="P148"/>
    </sheetView>
  </sheetViews>
  <sheetFormatPr defaultColWidth="9.140625" defaultRowHeight="26.45" customHeight="1" x14ac:dyDescent="0.45"/>
  <cols>
    <col min="1" max="1" width="6" style="1" customWidth="1"/>
    <col min="2" max="2" width="7.140625" style="1" customWidth="1"/>
    <col min="3" max="3" width="14.42578125" style="1" customWidth="1"/>
    <col min="4" max="4" width="0.5703125" style="1" customWidth="1"/>
    <col min="5" max="5" width="15.14062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2" width="0.85546875" style="1" customWidth="1"/>
    <col min="13" max="13" width="15.5703125" style="1" customWidth="1"/>
    <col min="14" max="14" width="2.7109375" style="1" customWidth="1"/>
    <col min="15" max="16384" width="9.140625" style="1"/>
  </cols>
  <sheetData>
    <row r="1" spans="1:13" ht="27" customHeight="1" x14ac:dyDescent="0.45">
      <c r="A1" s="782" t="s">
        <v>752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</row>
    <row r="2" spans="1:13" ht="27" customHeight="1" x14ac:dyDescent="0.45">
      <c r="A2" s="604"/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3" s="370" customFormat="1" ht="25.9" customHeight="1" x14ac:dyDescent="0.45">
      <c r="A3" s="758" t="s">
        <v>773</v>
      </c>
    </row>
    <row r="4" spans="1:13" s="370" customFormat="1" ht="25.9" customHeight="1" x14ac:dyDescent="0.45">
      <c r="A4" s="759" t="s">
        <v>615</v>
      </c>
    </row>
    <row r="5" spans="1:13" s="370" customFormat="1" ht="25.9" customHeight="1" x14ac:dyDescent="0.45">
      <c r="A5" s="760" t="s">
        <v>616</v>
      </c>
    </row>
    <row r="6" spans="1:13" s="370" customFormat="1" ht="25.9" customHeight="1" x14ac:dyDescent="0.45">
      <c r="H6" s="1"/>
      <c r="I6" s="1"/>
      <c r="J6" s="1"/>
      <c r="K6" s="1"/>
      <c r="L6" s="1"/>
      <c r="M6" s="338" t="s">
        <v>66</v>
      </c>
    </row>
    <row r="7" spans="1:13" s="370" customFormat="1" ht="25.9" customHeight="1" x14ac:dyDescent="0.45">
      <c r="G7" s="188"/>
      <c r="H7" s="607" t="s">
        <v>8</v>
      </c>
      <c r="I7" s="607"/>
      <c r="J7" s="459"/>
      <c r="K7" s="188"/>
      <c r="L7" s="607" t="s">
        <v>6</v>
      </c>
      <c r="M7" s="188"/>
    </row>
    <row r="8" spans="1:13" s="370" customFormat="1" ht="25.9" customHeight="1" x14ac:dyDescent="0.45">
      <c r="G8" s="202">
        <v>2563</v>
      </c>
      <c r="H8" s="202">
        <f>+'Note P19-25'!G177</f>
        <v>0</v>
      </c>
      <c r="I8" s="202">
        <v>2562</v>
      </c>
      <c r="J8" s="202">
        <f>+'Note P19-25'!I177</f>
        <v>0</v>
      </c>
      <c r="K8" s="202">
        <f>+G8</f>
        <v>2563</v>
      </c>
      <c r="L8" s="202">
        <f>+'Note P19-25'!K177</f>
        <v>0</v>
      </c>
      <c r="M8" s="202">
        <f>+I8</f>
        <v>2562</v>
      </c>
    </row>
    <row r="9" spans="1:13" s="370" customFormat="1" ht="25.9" customHeight="1" x14ac:dyDescent="0.45">
      <c r="B9" s="370" t="s">
        <v>132</v>
      </c>
      <c r="G9" s="460">
        <v>2208387.0099999998</v>
      </c>
      <c r="I9" s="460">
        <v>2227981.48</v>
      </c>
      <c r="K9" s="460">
        <v>1612871.5</v>
      </c>
      <c r="L9" s="460"/>
      <c r="M9" s="460">
        <v>1205177.25</v>
      </c>
    </row>
    <row r="10" spans="1:13" s="370" customFormat="1" ht="25.9" customHeight="1" x14ac:dyDescent="0.45">
      <c r="B10" s="370" t="s">
        <v>133</v>
      </c>
      <c r="G10" s="460">
        <v>337569</v>
      </c>
      <c r="I10" s="460">
        <v>381468</v>
      </c>
      <c r="K10" s="460">
        <v>243370.25</v>
      </c>
      <c r="L10" s="460"/>
      <c r="M10" s="460">
        <v>271610.75</v>
      </c>
    </row>
    <row r="11" spans="1:13" s="370" customFormat="1" ht="25.9" customHeight="1" thickBot="1" x14ac:dyDescent="0.5">
      <c r="C11" s="375" t="s">
        <v>65</v>
      </c>
      <c r="G11" s="761">
        <f>SUM(G9:G10)</f>
        <v>2545956.0099999998</v>
      </c>
      <c r="I11" s="761">
        <f>SUM(I9:I10)</f>
        <v>2609449.48</v>
      </c>
      <c r="K11" s="761">
        <f>SUM(K9:K10)</f>
        <v>1856241.75</v>
      </c>
      <c r="M11" s="761">
        <f>SUM(M9:M10)</f>
        <v>1476788</v>
      </c>
    </row>
    <row r="12" spans="1:13" s="370" customFormat="1" ht="25.9" customHeight="1" thickTop="1" x14ac:dyDescent="0.45">
      <c r="A12" s="61" t="s">
        <v>1005</v>
      </c>
    </row>
    <row r="13" spans="1:13" s="370" customFormat="1" ht="25.9" customHeight="1" x14ac:dyDescent="0.45">
      <c r="A13" s="760" t="s">
        <v>1004</v>
      </c>
    </row>
    <row r="14" spans="1:13" s="370" customFormat="1" ht="25.9" customHeight="1" x14ac:dyDescent="0.45">
      <c r="G14" s="1"/>
      <c r="H14" s="1"/>
      <c r="I14" s="1"/>
      <c r="J14" s="1"/>
      <c r="K14" s="1"/>
      <c r="L14" s="1"/>
      <c r="M14" s="212" t="s">
        <v>66</v>
      </c>
    </row>
    <row r="15" spans="1:13" s="370" customFormat="1" ht="25.9" customHeight="1" x14ac:dyDescent="0.45">
      <c r="G15" s="188"/>
      <c r="H15" s="607" t="s">
        <v>8</v>
      </c>
      <c r="I15" s="607"/>
      <c r="J15" s="459"/>
      <c r="K15" s="188"/>
      <c r="L15" s="607" t="s">
        <v>6</v>
      </c>
      <c r="M15" s="188"/>
    </row>
    <row r="16" spans="1:13" s="370" customFormat="1" ht="25.9" customHeight="1" x14ac:dyDescent="0.45">
      <c r="G16" s="202">
        <f>+G8</f>
        <v>2563</v>
      </c>
      <c r="H16" s="202"/>
      <c r="I16" s="202">
        <f>+I8</f>
        <v>2562</v>
      </c>
      <c r="J16" s="202"/>
      <c r="K16" s="202">
        <f>+G16</f>
        <v>2563</v>
      </c>
      <c r="L16" s="202"/>
      <c r="M16" s="202">
        <f>+I16</f>
        <v>2562</v>
      </c>
    </row>
    <row r="17" spans="1:14" s="370" customFormat="1" ht="25.9" customHeight="1" x14ac:dyDescent="0.45">
      <c r="B17" s="370" t="s">
        <v>525</v>
      </c>
      <c r="E17" s="374"/>
      <c r="G17" s="373">
        <f>+K17</f>
        <v>1355635</v>
      </c>
      <c r="H17" s="372"/>
      <c r="I17" s="373">
        <v>0</v>
      </c>
      <c r="J17" s="372"/>
      <c r="K17" s="371">
        <v>1355635</v>
      </c>
      <c r="L17" s="371"/>
      <c r="M17" s="343">
        <v>0</v>
      </c>
    </row>
    <row r="18" spans="1:14" s="370" customFormat="1" ht="25.9" customHeight="1" x14ac:dyDescent="0.45">
      <c r="B18" s="370" t="s">
        <v>526</v>
      </c>
      <c r="G18" s="373">
        <f>+K18+20295.5</f>
        <v>20295.5</v>
      </c>
      <c r="H18" s="372"/>
      <c r="I18" s="373">
        <v>0</v>
      </c>
      <c r="J18" s="372"/>
      <c r="K18" s="343">
        <v>0</v>
      </c>
      <c r="L18" s="371"/>
      <c r="M18" s="343">
        <v>0</v>
      </c>
    </row>
    <row r="19" spans="1:14" s="370" customFormat="1" ht="25.9" customHeight="1" x14ac:dyDescent="0.45">
      <c r="B19" s="370" t="s">
        <v>527</v>
      </c>
      <c r="G19" s="373">
        <v>1170025.51</v>
      </c>
      <c r="H19" s="372"/>
      <c r="I19" s="373">
        <v>2609449.48</v>
      </c>
      <c r="J19" s="372"/>
      <c r="K19" s="371">
        <v>500606.75</v>
      </c>
      <c r="L19" s="371"/>
      <c r="M19" s="343">
        <v>1476788</v>
      </c>
    </row>
    <row r="20" spans="1:14" s="370" customFormat="1" ht="25.9" customHeight="1" thickBot="1" x14ac:dyDescent="0.5">
      <c r="C20" s="375" t="s">
        <v>65</v>
      </c>
      <c r="G20" s="376">
        <f>SUM(G17:G19)</f>
        <v>2545956.0099999998</v>
      </c>
      <c r="I20" s="376">
        <f>SUM(I17:I19)</f>
        <v>2609449.48</v>
      </c>
      <c r="K20" s="376">
        <f>SUM(K17:K19)</f>
        <v>1856241.75</v>
      </c>
      <c r="M20" s="376">
        <f>SUM(M17:M19)</f>
        <v>1476788</v>
      </c>
    </row>
    <row r="21" spans="1:14" s="370" customFormat="1" ht="25.9" customHeight="1" thickTop="1" x14ac:dyDescent="0.45">
      <c r="C21" s="375"/>
      <c r="G21" s="583"/>
      <c r="I21" s="583"/>
      <c r="K21" s="583"/>
      <c r="M21" s="583"/>
    </row>
    <row r="22" spans="1:14" s="370" customFormat="1" ht="25.9" customHeight="1" x14ac:dyDescent="0.45">
      <c r="A22" s="377" t="s">
        <v>483</v>
      </c>
      <c r="C22" s="377"/>
      <c r="D22" s="377"/>
      <c r="E22" s="377"/>
      <c r="F22" s="377"/>
      <c r="G22" s="378"/>
      <c r="H22" s="377"/>
      <c r="I22" s="378"/>
      <c r="J22" s="377"/>
      <c r="K22" s="378"/>
      <c r="L22" s="377"/>
      <c r="M22" s="378"/>
    </row>
    <row r="23" spans="1:14" s="370" customFormat="1" ht="25.9" customHeight="1" x14ac:dyDescent="0.45">
      <c r="B23" s="377"/>
      <c r="C23" s="377"/>
      <c r="D23" s="377"/>
      <c r="E23" s="377"/>
      <c r="F23" s="377"/>
      <c r="G23" s="1"/>
      <c r="H23" s="1"/>
      <c r="I23" s="1"/>
      <c r="J23" s="1"/>
      <c r="K23" s="1"/>
      <c r="L23" s="1"/>
      <c r="M23" s="212" t="s">
        <v>66</v>
      </c>
    </row>
    <row r="24" spans="1:14" s="370" customFormat="1" ht="25.9" customHeight="1" x14ac:dyDescent="0.45">
      <c r="B24" s="377"/>
      <c r="C24" s="377"/>
      <c r="D24" s="377"/>
      <c r="E24" s="377"/>
      <c r="F24" s="377"/>
      <c r="G24" s="188"/>
      <c r="H24" s="607" t="s">
        <v>8</v>
      </c>
      <c r="I24" s="607"/>
      <c r="J24" s="459"/>
      <c r="K24" s="188"/>
      <c r="L24" s="607" t="s">
        <v>6</v>
      </c>
      <c r="M24" s="188"/>
    </row>
    <row r="25" spans="1:14" s="370" customFormat="1" ht="25.9" customHeight="1" x14ac:dyDescent="0.45">
      <c r="B25" s="377"/>
      <c r="C25" s="377"/>
      <c r="D25" s="377"/>
      <c r="E25" s="377"/>
      <c r="F25" s="377"/>
      <c r="G25" s="367">
        <f>+G16</f>
        <v>2563</v>
      </c>
      <c r="H25" s="202">
        <v>0</v>
      </c>
      <c r="I25" s="367">
        <f>+I16</f>
        <v>2562</v>
      </c>
      <c r="J25" s="202">
        <v>0</v>
      </c>
      <c r="K25" s="202">
        <f>+G25</f>
        <v>2563</v>
      </c>
      <c r="L25" s="202">
        <v>0</v>
      </c>
      <c r="M25" s="367">
        <f>+M16</f>
        <v>2562</v>
      </c>
    </row>
    <row r="26" spans="1:14" s="370" customFormat="1" ht="25.9" customHeight="1" x14ac:dyDescent="0.45">
      <c r="B26" s="377" t="s">
        <v>484</v>
      </c>
      <c r="D26" s="377"/>
      <c r="E26" s="377"/>
      <c r="F26" s="377"/>
      <c r="G26" s="378"/>
      <c r="H26" s="377"/>
      <c r="I26" s="378"/>
      <c r="J26" s="378"/>
      <c r="K26" s="378"/>
      <c r="L26" s="378"/>
      <c r="M26" s="378"/>
    </row>
    <row r="27" spans="1:14" s="370" customFormat="1" ht="25.9" customHeight="1" x14ac:dyDescent="0.45">
      <c r="B27" s="377" t="s">
        <v>753</v>
      </c>
      <c r="D27" s="377"/>
      <c r="E27" s="377"/>
      <c r="F27" s="377"/>
      <c r="G27" s="378">
        <f>+M29</f>
        <v>9765814</v>
      </c>
      <c r="H27" s="377"/>
      <c r="I27" s="378">
        <v>3413229.98</v>
      </c>
      <c r="J27" s="377"/>
      <c r="K27" s="379">
        <f>+M29</f>
        <v>9765814</v>
      </c>
      <c r="L27" s="379"/>
      <c r="M27" s="343">
        <v>-726648</v>
      </c>
    </row>
    <row r="28" spans="1:14" s="370" customFormat="1" ht="25.9" customHeight="1" x14ac:dyDescent="0.45">
      <c r="B28" s="377" t="s">
        <v>755</v>
      </c>
      <c r="D28" s="377"/>
      <c r="E28" s="377"/>
      <c r="F28" s="377"/>
      <c r="G28" s="378">
        <v>0</v>
      </c>
      <c r="H28" s="377"/>
      <c r="I28" s="378">
        <v>18861924.91</v>
      </c>
      <c r="J28" s="377"/>
      <c r="K28" s="379">
        <v>0</v>
      </c>
      <c r="L28" s="379"/>
      <c r="M28" s="379">
        <v>10492462</v>
      </c>
    </row>
    <row r="29" spans="1:14" s="370" customFormat="1" ht="25.9" customHeight="1" thickBot="1" x14ac:dyDescent="0.5">
      <c r="B29" s="377" t="s">
        <v>754</v>
      </c>
      <c r="D29" s="16"/>
      <c r="E29" s="380"/>
      <c r="F29" s="380"/>
      <c r="G29" s="381">
        <f>SUM(G27:G28)</f>
        <v>9765814</v>
      </c>
      <c r="H29" s="380"/>
      <c r="I29" s="381">
        <f>SUM(I27:I28)</f>
        <v>22275154.890000001</v>
      </c>
      <c r="J29" s="380"/>
      <c r="K29" s="382">
        <f>SUM(K27:K28)</f>
        <v>9765814</v>
      </c>
      <c r="L29" s="383"/>
      <c r="M29" s="382">
        <f>SUM(M27:M28)</f>
        <v>9765814</v>
      </c>
    </row>
    <row r="30" spans="1:14" s="370" customFormat="1" ht="25.9" customHeight="1" thickTop="1" x14ac:dyDescent="0.45">
      <c r="B30" s="377"/>
      <c r="D30" s="16"/>
      <c r="E30" s="380"/>
      <c r="F30" s="380"/>
      <c r="G30" s="386"/>
      <c r="H30" s="380"/>
      <c r="I30" s="386"/>
      <c r="J30" s="380"/>
      <c r="K30" s="517"/>
      <c r="L30" s="383"/>
      <c r="M30" s="517"/>
    </row>
    <row r="31" spans="1:14" s="370" customFormat="1" ht="25.9" customHeight="1" x14ac:dyDescent="0.45">
      <c r="B31" s="377"/>
      <c r="D31" s="16"/>
      <c r="E31" s="380"/>
      <c r="F31" s="380"/>
      <c r="G31" s="386"/>
      <c r="H31" s="380"/>
      <c r="I31" s="386"/>
      <c r="J31" s="380"/>
      <c r="K31" s="517"/>
      <c r="L31" s="383"/>
      <c r="M31" s="517"/>
    </row>
    <row r="32" spans="1:14" ht="27" customHeight="1" x14ac:dyDescent="0.45">
      <c r="A32" s="93"/>
      <c r="C32" s="194" t="s">
        <v>286</v>
      </c>
      <c r="D32" s="221"/>
      <c r="E32" s="195"/>
      <c r="F32" s="217"/>
      <c r="G32" s="206"/>
      <c r="I32" s="93"/>
      <c r="J32" s="93"/>
      <c r="K32" s="93"/>
      <c r="L32" s="209"/>
      <c r="M32" s="93"/>
      <c r="N32" s="209"/>
    </row>
    <row r="33" spans="1:14" ht="27" customHeight="1" x14ac:dyDescent="0.45">
      <c r="A33" s="93"/>
      <c r="C33" s="278" t="s">
        <v>1006</v>
      </c>
      <c r="D33" s="221"/>
      <c r="E33" s="195"/>
      <c r="F33" s="217"/>
      <c r="G33" s="211"/>
      <c r="I33" s="93"/>
      <c r="J33" s="93"/>
      <c r="K33" s="93"/>
      <c r="L33" s="209"/>
      <c r="M33" s="93"/>
      <c r="N33" s="209"/>
    </row>
    <row r="34" spans="1:14" ht="27" customHeight="1" x14ac:dyDescent="0.45">
      <c r="A34" s="93"/>
      <c r="C34" s="278"/>
      <c r="D34" s="221"/>
      <c r="E34" s="195"/>
      <c r="F34" s="217"/>
      <c r="G34" s="211"/>
      <c r="I34" s="93"/>
      <c r="J34" s="93"/>
      <c r="K34" s="93"/>
      <c r="L34" s="209"/>
      <c r="M34" s="93"/>
      <c r="N34" s="209"/>
    </row>
    <row r="35" spans="1:14" ht="25.5" customHeight="1" x14ac:dyDescent="0.45">
      <c r="A35" s="782" t="s">
        <v>313</v>
      </c>
      <c r="B35" s="782"/>
      <c r="C35" s="782"/>
      <c r="D35" s="782"/>
      <c r="E35" s="782"/>
      <c r="F35" s="782"/>
      <c r="G35" s="782"/>
      <c r="H35" s="782"/>
      <c r="I35" s="782"/>
      <c r="J35" s="782"/>
      <c r="K35" s="782"/>
      <c r="L35" s="782"/>
      <c r="M35" s="782"/>
    </row>
    <row r="36" spans="1:14" ht="25.5" customHeight="1" x14ac:dyDescent="0.45">
      <c r="A36" s="604"/>
      <c r="B36" s="604"/>
      <c r="C36" s="604"/>
      <c r="D36" s="604"/>
      <c r="E36" s="604"/>
      <c r="F36" s="604"/>
      <c r="G36" s="604"/>
      <c r="H36" s="604"/>
      <c r="I36" s="604"/>
      <c r="J36" s="604"/>
      <c r="K36" s="604"/>
      <c r="L36" s="604"/>
      <c r="M36" s="604"/>
    </row>
    <row r="37" spans="1:14" s="370" customFormat="1" ht="25.5" customHeight="1" x14ac:dyDescent="0.45">
      <c r="A37" s="758" t="s">
        <v>773</v>
      </c>
    </row>
    <row r="38" spans="1:14" s="370" customFormat="1" ht="25.5" customHeight="1" x14ac:dyDescent="0.45">
      <c r="A38" s="377" t="s">
        <v>485</v>
      </c>
      <c r="C38" s="377"/>
      <c r="D38" s="377"/>
      <c r="E38" s="377"/>
      <c r="F38" s="377"/>
      <c r="G38" s="378"/>
      <c r="H38" s="377"/>
      <c r="I38" s="378"/>
      <c r="J38" s="377"/>
      <c r="K38" s="378"/>
      <c r="L38" s="377"/>
      <c r="M38" s="378"/>
    </row>
    <row r="39" spans="1:14" s="370" customFormat="1" ht="25.5" customHeight="1" x14ac:dyDescent="0.45">
      <c r="B39" s="377"/>
      <c r="C39" s="377"/>
      <c r="D39" s="377"/>
      <c r="E39" s="377"/>
      <c r="F39" s="377"/>
      <c r="G39" s="1"/>
      <c r="H39" s="1"/>
      <c r="I39" s="1"/>
      <c r="J39" s="1"/>
      <c r="K39" s="1"/>
      <c r="L39" s="1"/>
      <c r="M39" s="212" t="s">
        <v>66</v>
      </c>
    </row>
    <row r="40" spans="1:14" s="370" customFormat="1" ht="25.5" customHeight="1" x14ac:dyDescent="0.45">
      <c r="B40" s="377"/>
      <c r="C40" s="377"/>
      <c r="D40" s="377"/>
      <c r="E40" s="377"/>
      <c r="F40" s="377"/>
      <c r="G40" s="188"/>
      <c r="H40" s="607" t="s">
        <v>8</v>
      </c>
      <c r="I40" s="607"/>
      <c r="J40" s="459"/>
      <c r="K40" s="188"/>
      <c r="L40" s="607" t="s">
        <v>6</v>
      </c>
      <c r="M40" s="188"/>
    </row>
    <row r="41" spans="1:14" s="370" customFormat="1" ht="25.5" customHeight="1" x14ac:dyDescent="0.45">
      <c r="B41" s="377"/>
      <c r="C41" s="377"/>
      <c r="D41" s="377"/>
      <c r="E41" s="377"/>
      <c r="F41" s="377"/>
      <c r="G41" s="202">
        <f>+G25</f>
        <v>2563</v>
      </c>
      <c r="H41" s="202">
        <v>0</v>
      </c>
      <c r="I41" s="202">
        <f>+I25</f>
        <v>2562</v>
      </c>
      <c r="J41" s="202">
        <v>0</v>
      </c>
      <c r="K41" s="202">
        <f>+G41</f>
        <v>2563</v>
      </c>
      <c r="L41" s="202"/>
      <c r="M41" s="202">
        <f>+I41</f>
        <v>2562</v>
      </c>
    </row>
    <row r="42" spans="1:14" s="370" customFormat="1" ht="25.5" customHeight="1" x14ac:dyDescent="0.45">
      <c r="B42" s="377"/>
      <c r="C42" s="377" t="s">
        <v>486</v>
      </c>
      <c r="D42" s="377"/>
      <c r="E42" s="377"/>
      <c r="F42" s="377"/>
      <c r="G42" s="378">
        <v>0</v>
      </c>
      <c r="H42" s="384"/>
      <c r="I42" s="378">
        <v>16922404.109999999</v>
      </c>
      <c r="J42" s="384"/>
      <c r="K42" s="378">
        <v>0</v>
      </c>
      <c r="L42" s="384"/>
      <c r="M42" s="378">
        <v>9022468.0700000003</v>
      </c>
    </row>
    <row r="43" spans="1:14" s="370" customFormat="1" ht="25.5" customHeight="1" x14ac:dyDescent="0.45">
      <c r="B43" s="377"/>
      <c r="C43" s="377" t="s">
        <v>487</v>
      </c>
      <c r="D43" s="377"/>
      <c r="E43" s="377"/>
      <c r="F43" s="377"/>
      <c r="G43" s="378">
        <v>0</v>
      </c>
      <c r="H43" s="384"/>
      <c r="I43" s="378">
        <v>205047.85</v>
      </c>
      <c r="J43" s="384"/>
      <c r="K43" s="378">
        <v>0</v>
      </c>
      <c r="L43" s="384"/>
      <c r="M43" s="378">
        <v>70299.5</v>
      </c>
    </row>
    <row r="44" spans="1:14" s="370" customFormat="1" ht="25.5" customHeight="1" x14ac:dyDescent="0.45">
      <c r="B44" s="377"/>
      <c r="C44" s="377" t="s">
        <v>488</v>
      </c>
      <c r="D44" s="377"/>
      <c r="E44" s="377"/>
      <c r="F44" s="377"/>
      <c r="G44" s="378">
        <v>0</v>
      </c>
      <c r="H44" s="384"/>
      <c r="I44" s="378">
        <v>1734472.95</v>
      </c>
      <c r="J44" s="384"/>
      <c r="K44" s="378">
        <v>0</v>
      </c>
      <c r="L44" s="384"/>
      <c r="M44" s="378">
        <v>1399694.43</v>
      </c>
    </row>
    <row r="45" spans="1:14" s="370" customFormat="1" ht="25.5" customHeight="1" thickBot="1" x14ac:dyDescent="0.5">
      <c r="B45" s="377"/>
      <c r="C45" s="377"/>
      <c r="D45" s="377" t="s">
        <v>65</v>
      </c>
      <c r="E45" s="377"/>
      <c r="F45" s="377"/>
      <c r="G45" s="385">
        <f>SUM(G42:G44)</f>
        <v>0</v>
      </c>
      <c r="H45" s="384"/>
      <c r="I45" s="385">
        <f>SUM(I42:I44)</f>
        <v>18861924.91</v>
      </c>
      <c r="J45" s="384"/>
      <c r="K45" s="385">
        <f>SUM(K42:K44)</f>
        <v>0</v>
      </c>
      <c r="L45" s="384"/>
      <c r="M45" s="385">
        <f>SUM(M42:M44)</f>
        <v>10492462</v>
      </c>
    </row>
    <row r="46" spans="1:14" s="370" customFormat="1" ht="25.5" customHeight="1" thickTop="1" x14ac:dyDescent="0.45">
      <c r="B46" s="377"/>
      <c r="C46" s="377"/>
      <c r="D46" s="377"/>
      <c r="E46" s="377"/>
      <c r="F46" s="377"/>
      <c r="G46" s="584"/>
      <c r="H46" s="384"/>
      <c r="I46" s="584"/>
      <c r="J46" s="384"/>
      <c r="K46" s="584"/>
      <c r="L46" s="384"/>
      <c r="M46" s="584"/>
    </row>
    <row r="47" spans="1:14" s="370" customFormat="1" ht="25.5" customHeight="1" x14ac:dyDescent="0.45">
      <c r="A47" s="759" t="s">
        <v>134</v>
      </c>
      <c r="B47" s="759"/>
      <c r="C47" s="514"/>
      <c r="D47" s="514"/>
      <c r="E47" s="514"/>
      <c r="F47" s="514"/>
      <c r="G47" s="514"/>
      <c r="H47" s="514"/>
      <c r="I47" s="514"/>
      <c r="J47" s="514"/>
      <c r="K47" s="514"/>
      <c r="L47" s="514"/>
      <c r="M47" s="514"/>
    </row>
    <row r="48" spans="1:14" s="370" customFormat="1" ht="25.5" customHeight="1" x14ac:dyDescent="0.45">
      <c r="A48" s="514"/>
      <c r="B48" s="514"/>
      <c r="C48" s="514"/>
      <c r="D48" s="514"/>
      <c r="E48" s="514"/>
      <c r="F48" s="514"/>
      <c r="G48" s="514"/>
      <c r="H48" s="514"/>
      <c r="I48" s="1"/>
      <c r="J48" s="1"/>
      <c r="K48" s="762"/>
      <c r="L48" s="762"/>
      <c r="M48" s="763" t="s">
        <v>135</v>
      </c>
    </row>
    <row r="49" spans="1:14" s="370" customFormat="1" ht="25.5" customHeight="1" x14ac:dyDescent="0.45">
      <c r="A49" s="514"/>
      <c r="B49" s="514"/>
      <c r="C49" s="514"/>
      <c r="D49" s="514"/>
      <c r="E49" s="514"/>
      <c r="F49" s="514"/>
      <c r="G49" s="514"/>
      <c r="H49" s="514"/>
      <c r="I49" s="1"/>
      <c r="J49" s="1"/>
      <c r="K49" s="762"/>
      <c r="L49" s="762"/>
      <c r="M49" s="764" t="s">
        <v>539</v>
      </c>
    </row>
    <row r="50" spans="1:14" s="370" customFormat="1" ht="25.5" customHeight="1" x14ac:dyDescent="0.45">
      <c r="A50" s="514"/>
      <c r="B50" s="514"/>
      <c r="C50" s="514"/>
      <c r="D50" s="514"/>
      <c r="E50" s="514"/>
      <c r="F50" s="514"/>
      <c r="G50" s="514"/>
      <c r="H50" s="514"/>
      <c r="I50" s="1"/>
      <c r="J50" s="214"/>
      <c r="K50" s="762"/>
      <c r="M50" s="765" t="s">
        <v>6</v>
      </c>
    </row>
    <row r="51" spans="1:14" s="370" customFormat="1" ht="25.5" customHeight="1" x14ac:dyDescent="0.45">
      <c r="A51" s="766" t="s">
        <v>136</v>
      </c>
      <c r="B51" s="766"/>
      <c r="C51" s="514"/>
      <c r="D51" s="514"/>
      <c r="E51" s="514"/>
      <c r="F51" s="514"/>
      <c r="G51" s="514"/>
      <c r="H51" s="514"/>
      <c r="I51" s="1"/>
      <c r="J51" s="214"/>
      <c r="K51" s="762"/>
      <c r="L51" s="349"/>
      <c r="M51" s="320" t="s">
        <v>480</v>
      </c>
    </row>
    <row r="52" spans="1:14" s="370" customFormat="1" ht="25.5" customHeight="1" x14ac:dyDescent="0.45">
      <c r="A52" s="766" t="s">
        <v>137</v>
      </c>
      <c r="B52" s="766"/>
      <c r="C52" s="514"/>
      <c r="D52" s="514"/>
      <c r="E52" s="514"/>
      <c r="F52" s="514"/>
      <c r="G52" s="514"/>
      <c r="H52" s="514"/>
      <c r="I52" s="1"/>
      <c r="J52" s="214"/>
      <c r="K52" s="762"/>
      <c r="L52" s="349"/>
      <c r="M52" s="320">
        <v>2.5</v>
      </c>
    </row>
    <row r="53" spans="1:14" s="370" customFormat="1" ht="25.5" customHeight="1" x14ac:dyDescent="0.45">
      <c r="A53" s="766" t="s">
        <v>138</v>
      </c>
      <c r="B53" s="766"/>
      <c r="C53" s="514"/>
      <c r="D53" s="514"/>
      <c r="E53" s="514"/>
      <c r="F53" s="514"/>
      <c r="G53" s="514"/>
      <c r="H53" s="514"/>
      <c r="I53" s="1"/>
      <c r="J53" s="214"/>
      <c r="K53" s="320"/>
      <c r="L53" s="349"/>
      <c r="M53" s="320"/>
    </row>
    <row r="54" spans="1:14" s="370" customFormat="1" ht="25.5" customHeight="1" x14ac:dyDescent="0.45">
      <c r="A54" s="766"/>
      <c r="B54" s="766"/>
      <c r="C54" s="514" t="s">
        <v>139</v>
      </c>
      <c r="D54" s="514"/>
      <c r="E54" s="514"/>
      <c r="F54" s="514"/>
      <c r="G54" s="514"/>
      <c r="H54" s="514"/>
      <c r="I54" s="1"/>
      <c r="J54" s="214"/>
      <c r="K54" s="320"/>
      <c r="L54" s="349"/>
      <c r="M54" s="320">
        <v>8</v>
      </c>
    </row>
    <row r="55" spans="1:14" s="370" customFormat="1" ht="25.5" customHeight="1" x14ac:dyDescent="0.45">
      <c r="A55" s="766"/>
      <c r="B55" s="766"/>
      <c r="C55" s="514" t="s">
        <v>140</v>
      </c>
      <c r="D55" s="514"/>
      <c r="E55" s="514"/>
      <c r="F55" s="514"/>
      <c r="G55" s="514"/>
      <c r="H55" s="514"/>
      <c r="I55" s="1"/>
      <c r="J55" s="214"/>
      <c r="K55" s="320"/>
      <c r="L55" s="349"/>
      <c r="M55" s="320">
        <v>7</v>
      </c>
    </row>
    <row r="56" spans="1:14" s="370" customFormat="1" ht="25.5" customHeight="1" x14ac:dyDescent="0.45">
      <c r="A56" s="766"/>
      <c r="B56" s="766"/>
      <c r="C56" s="514" t="s">
        <v>519</v>
      </c>
      <c r="D56" s="514"/>
      <c r="E56" s="514"/>
      <c r="F56" s="514"/>
      <c r="G56" s="514"/>
      <c r="H56" s="514"/>
      <c r="I56" s="1"/>
      <c r="J56" s="214"/>
      <c r="K56" s="320"/>
      <c r="L56" s="349"/>
      <c r="M56" s="109">
        <v>6</v>
      </c>
    </row>
    <row r="57" spans="1:14" s="370" customFormat="1" ht="25.5" customHeight="1" x14ac:dyDescent="0.45">
      <c r="A57" s="766"/>
      <c r="B57" s="766"/>
      <c r="C57" s="514" t="s">
        <v>518</v>
      </c>
      <c r="D57" s="514"/>
      <c r="E57" s="514"/>
      <c r="F57" s="514"/>
      <c r="G57" s="514"/>
      <c r="H57" s="514"/>
      <c r="I57" s="1"/>
      <c r="J57" s="214"/>
      <c r="K57" s="320"/>
      <c r="M57" s="109">
        <v>5</v>
      </c>
    </row>
    <row r="58" spans="1:14" s="370" customFormat="1" ht="25.5" customHeight="1" x14ac:dyDescent="0.45">
      <c r="A58" s="766" t="s">
        <v>141</v>
      </c>
      <c r="B58" s="766"/>
      <c r="C58" s="514"/>
      <c r="D58" s="514"/>
      <c r="E58" s="514"/>
      <c r="F58" s="514"/>
      <c r="G58" s="514"/>
      <c r="H58" s="514"/>
      <c r="I58" s="1"/>
      <c r="J58" s="320"/>
      <c r="K58" s="320"/>
      <c r="L58" s="320"/>
      <c r="M58" s="319">
        <v>3</v>
      </c>
    </row>
    <row r="59" spans="1:14" s="370" customFormat="1" ht="25.5" customHeight="1" x14ac:dyDescent="0.45">
      <c r="A59" s="766" t="s">
        <v>142</v>
      </c>
      <c r="B59" s="766"/>
      <c r="C59" s="514"/>
      <c r="D59" s="514"/>
      <c r="E59" s="514"/>
      <c r="F59" s="514"/>
      <c r="G59" s="514"/>
      <c r="H59" s="514"/>
      <c r="I59" s="1"/>
      <c r="J59" s="319"/>
      <c r="K59" s="319"/>
      <c r="L59" s="319"/>
      <c r="M59" s="319" t="s">
        <v>143</v>
      </c>
    </row>
    <row r="60" spans="1:14" s="370" customFormat="1" ht="25.5" customHeight="1" x14ac:dyDescent="0.45">
      <c r="A60" s="766" t="s">
        <v>144</v>
      </c>
      <c r="B60" s="766"/>
      <c r="C60" s="514"/>
      <c r="D60" s="514"/>
      <c r="E60" s="514"/>
      <c r="F60" s="514"/>
      <c r="G60" s="514"/>
      <c r="H60" s="514"/>
      <c r="I60" s="1"/>
      <c r="J60" s="319"/>
      <c r="K60" s="319"/>
      <c r="L60" s="319"/>
      <c r="M60" s="319" t="s">
        <v>481</v>
      </c>
    </row>
    <row r="61" spans="1:14" s="514" customFormat="1" ht="25.5" customHeight="1" x14ac:dyDescent="0.45">
      <c r="A61" s="766" t="s">
        <v>520</v>
      </c>
      <c r="B61" s="766"/>
      <c r="C61" s="93"/>
      <c r="D61" s="93"/>
      <c r="G61" s="93"/>
      <c r="H61" s="93"/>
      <c r="I61" s="93"/>
      <c r="J61" s="93"/>
      <c r="K61" s="93"/>
      <c r="L61" s="93"/>
      <c r="M61" s="93"/>
    </row>
    <row r="62" spans="1:14" s="514" customFormat="1" ht="25.5" customHeight="1" x14ac:dyDescent="0.45">
      <c r="A62" s="766"/>
      <c r="B62" s="93" t="s">
        <v>145</v>
      </c>
      <c r="C62" s="93"/>
      <c r="D62" s="93"/>
      <c r="G62" s="93"/>
      <c r="H62" s="93"/>
      <c r="I62" s="93"/>
      <c r="J62" s="93"/>
      <c r="K62" s="93"/>
      <c r="L62" s="93"/>
      <c r="M62" s="93"/>
      <c r="N62" s="762"/>
    </row>
    <row r="63" spans="1:14" s="514" customFormat="1" ht="25.5" customHeight="1" x14ac:dyDescent="0.45">
      <c r="A63" s="766"/>
      <c r="B63" s="93" t="s">
        <v>555</v>
      </c>
      <c r="C63" s="93"/>
      <c r="D63" s="93"/>
      <c r="G63" s="93"/>
      <c r="H63" s="93"/>
      <c r="I63" s="93"/>
      <c r="J63" s="93"/>
      <c r="K63" s="93"/>
      <c r="L63" s="93"/>
      <c r="M63" s="93"/>
      <c r="N63" s="762"/>
    </row>
    <row r="64" spans="1:14" s="514" customFormat="1" ht="25.5" customHeight="1" x14ac:dyDescent="0.45">
      <c r="A64" s="93" t="s">
        <v>554</v>
      </c>
      <c r="B64" s="766"/>
      <c r="C64" s="93"/>
      <c r="D64" s="93"/>
      <c r="G64" s="93"/>
      <c r="H64" s="93"/>
      <c r="I64" s="93"/>
      <c r="J64" s="93"/>
      <c r="K64" s="93"/>
      <c r="L64" s="93"/>
      <c r="M64" s="93"/>
      <c r="N64" s="214"/>
    </row>
    <row r="65" spans="1:14" s="514" customFormat="1" ht="25.5" customHeight="1" x14ac:dyDescent="0.45">
      <c r="A65" s="766"/>
      <c r="B65" s="766"/>
      <c r="C65" s="93"/>
      <c r="D65" s="93"/>
      <c r="G65" s="93"/>
      <c r="H65" s="93"/>
      <c r="I65" s="93"/>
      <c r="J65" s="93"/>
      <c r="K65" s="93"/>
      <c r="L65" s="93"/>
      <c r="M65" s="93"/>
    </row>
    <row r="66" spans="1:14" s="514" customFormat="1" ht="25.5" customHeight="1" x14ac:dyDescent="0.45">
      <c r="A66" s="766"/>
      <c r="B66" s="766"/>
      <c r="C66" s="93"/>
      <c r="D66" s="93"/>
      <c r="G66" s="93"/>
      <c r="H66" s="93"/>
      <c r="I66" s="93"/>
      <c r="J66" s="93"/>
      <c r="K66" s="93"/>
      <c r="L66" s="93"/>
      <c r="M66" s="93"/>
    </row>
    <row r="67" spans="1:14" ht="25.5" customHeight="1" x14ac:dyDescent="0.45">
      <c r="A67" s="93"/>
      <c r="C67" s="194" t="s">
        <v>286</v>
      </c>
      <c r="D67" s="221"/>
      <c r="E67" s="195"/>
      <c r="F67" s="217"/>
      <c r="G67" s="206"/>
      <c r="I67" s="93"/>
      <c r="J67" s="93"/>
      <c r="K67" s="93"/>
      <c r="L67" s="209"/>
      <c r="M67" s="93"/>
      <c r="N67" s="209"/>
    </row>
    <row r="68" spans="1:14" ht="25.5" customHeight="1" x14ac:dyDescent="0.45">
      <c r="A68" s="93"/>
      <c r="C68" s="278" t="s">
        <v>1006</v>
      </c>
      <c r="D68" s="221"/>
      <c r="E68" s="195"/>
      <c r="F68" s="217"/>
      <c r="G68" s="211"/>
      <c r="I68" s="93"/>
      <c r="J68" s="93"/>
      <c r="K68" s="93"/>
      <c r="L68" s="209"/>
      <c r="M68" s="93"/>
      <c r="N68" s="209"/>
    </row>
    <row r="69" spans="1:14" ht="25.5" customHeight="1" x14ac:dyDescent="0.45">
      <c r="A69" s="93"/>
      <c r="C69" s="278"/>
      <c r="D69" s="221"/>
      <c r="E69" s="195"/>
      <c r="F69" s="217"/>
      <c r="G69" s="211"/>
      <c r="I69" s="93"/>
      <c r="J69" s="93"/>
      <c r="K69" s="93"/>
      <c r="L69" s="209"/>
      <c r="M69" s="93"/>
      <c r="N69" s="209"/>
    </row>
    <row r="70" spans="1:14" ht="27" customHeight="1" x14ac:dyDescent="0.45">
      <c r="A70" s="782" t="s">
        <v>533</v>
      </c>
      <c r="B70" s="782"/>
      <c r="C70" s="782"/>
      <c r="D70" s="782"/>
      <c r="E70" s="782"/>
      <c r="F70" s="782"/>
      <c r="G70" s="782"/>
      <c r="H70" s="782"/>
      <c r="I70" s="782"/>
      <c r="J70" s="782"/>
      <c r="K70" s="782"/>
      <c r="L70" s="782"/>
      <c r="M70" s="782"/>
    </row>
    <row r="71" spans="1:14" ht="27" customHeight="1" x14ac:dyDescent="0.45">
      <c r="A71" s="604"/>
      <c r="B71" s="604"/>
      <c r="C71" s="604"/>
      <c r="D71" s="604"/>
      <c r="E71" s="604"/>
      <c r="F71" s="604"/>
      <c r="G71" s="604"/>
      <c r="H71" s="604"/>
      <c r="I71" s="604"/>
      <c r="J71" s="604"/>
      <c r="K71" s="604"/>
      <c r="L71" s="604"/>
      <c r="M71" s="604"/>
    </row>
    <row r="72" spans="1:14" s="370" customFormat="1" ht="27" customHeight="1" x14ac:dyDescent="0.45">
      <c r="A72" s="758" t="s">
        <v>773</v>
      </c>
    </row>
    <row r="73" spans="1:14" s="514" customFormat="1" ht="27" customHeight="1" x14ac:dyDescent="0.45">
      <c r="A73" s="370"/>
      <c r="B73" s="370"/>
      <c r="C73" s="370"/>
      <c r="D73" s="370"/>
      <c r="E73" s="370"/>
      <c r="F73" s="370"/>
      <c r="G73" s="1"/>
      <c r="H73" s="1"/>
      <c r="I73" s="1"/>
      <c r="J73" s="1"/>
      <c r="K73" s="1"/>
      <c r="L73" s="1"/>
      <c r="M73" s="212" t="s">
        <v>66</v>
      </c>
      <c r="N73" s="214"/>
    </row>
    <row r="74" spans="1:14" s="514" customFormat="1" ht="27" customHeight="1" x14ac:dyDescent="0.45">
      <c r="A74" s="370"/>
      <c r="B74" s="370"/>
      <c r="C74" s="370"/>
      <c r="D74" s="370"/>
      <c r="E74" s="370"/>
      <c r="F74" s="370"/>
      <c r="G74" s="188"/>
      <c r="H74" s="607" t="s">
        <v>8</v>
      </c>
      <c r="I74" s="607"/>
      <c r="J74" s="459"/>
      <c r="K74" s="188"/>
      <c r="L74" s="607" t="s">
        <v>6</v>
      </c>
      <c r="M74" s="188"/>
      <c r="N74" s="214"/>
    </row>
    <row r="75" spans="1:14" s="514" customFormat="1" ht="27" customHeight="1" x14ac:dyDescent="0.45">
      <c r="A75" s="370"/>
      <c r="B75" s="370"/>
      <c r="C75" s="370"/>
      <c r="D75" s="370"/>
      <c r="E75" s="370"/>
      <c r="F75" s="370"/>
      <c r="G75" s="202">
        <v>2563</v>
      </c>
      <c r="H75" s="202">
        <f>+'Note P19-25'!G214</f>
        <v>0</v>
      </c>
      <c r="I75" s="202">
        <v>2562</v>
      </c>
      <c r="J75" s="202">
        <f>+'Note P19-25'!I214</f>
        <v>0</v>
      </c>
      <c r="K75" s="202">
        <f>+G75</f>
        <v>2563</v>
      </c>
      <c r="L75" s="202">
        <f>+'Note P19-25'!K214</f>
        <v>0</v>
      </c>
      <c r="M75" s="202">
        <f>+I75</f>
        <v>2562</v>
      </c>
      <c r="N75" s="214"/>
    </row>
    <row r="76" spans="1:14" s="514" customFormat="1" ht="27" customHeight="1" x14ac:dyDescent="0.45">
      <c r="A76" s="767" t="s">
        <v>136</v>
      </c>
      <c r="B76" s="209"/>
      <c r="C76" s="768"/>
      <c r="D76" s="768"/>
      <c r="E76" s="209"/>
      <c r="F76" s="209"/>
      <c r="G76" s="209"/>
      <c r="H76" s="209"/>
      <c r="I76" s="769"/>
      <c r="J76" s="209"/>
      <c r="K76" s="209"/>
      <c r="L76" s="209"/>
      <c r="M76" s="197"/>
      <c r="N76" s="214"/>
    </row>
    <row r="77" spans="1:14" s="514" customFormat="1" ht="27" customHeight="1" x14ac:dyDescent="0.45">
      <c r="A77" s="767" t="s">
        <v>327</v>
      </c>
      <c r="B77" s="209"/>
      <c r="C77" s="768"/>
      <c r="D77" s="768"/>
      <c r="E77" s="209"/>
      <c r="F77" s="209"/>
      <c r="G77" s="350">
        <f>-31968-1680815-5870408</f>
        <v>-7583191</v>
      </c>
      <c r="H77" s="350"/>
      <c r="I77" s="350">
        <v>-7460300</v>
      </c>
      <c r="J77" s="350"/>
      <c r="K77" s="350">
        <v>-5870408</v>
      </c>
      <c r="L77" s="350"/>
      <c r="M77" s="350">
        <v>-5721631</v>
      </c>
      <c r="N77" s="214"/>
    </row>
    <row r="78" spans="1:14" s="514" customFormat="1" ht="27" customHeight="1" x14ac:dyDescent="0.45">
      <c r="A78" s="767" t="s">
        <v>328</v>
      </c>
      <c r="B78" s="209"/>
      <c r="C78" s="768"/>
      <c r="D78" s="768"/>
      <c r="E78" s="209"/>
      <c r="F78" s="209"/>
      <c r="G78" s="308">
        <f>37626+1884320+6735457</f>
        <v>8657403</v>
      </c>
      <c r="H78" s="308"/>
      <c r="I78" s="308">
        <v>8539833</v>
      </c>
      <c r="J78" s="308"/>
      <c r="K78" s="308">
        <v>6735457</v>
      </c>
      <c r="L78" s="308"/>
      <c r="M78" s="308">
        <v>6589608</v>
      </c>
      <c r="N78" s="214"/>
    </row>
    <row r="79" spans="1:14" s="514" customFormat="1" ht="27" customHeight="1" x14ac:dyDescent="0.45">
      <c r="A79" s="767" t="s">
        <v>146</v>
      </c>
      <c r="B79" s="209"/>
      <c r="C79" s="768"/>
      <c r="D79" s="768"/>
      <c r="E79" s="209"/>
      <c r="F79" s="209"/>
      <c r="G79" s="308"/>
      <c r="H79" s="308"/>
      <c r="I79" s="308"/>
      <c r="J79" s="308"/>
      <c r="K79" s="308"/>
      <c r="L79" s="308"/>
      <c r="M79" s="308"/>
      <c r="N79" s="214"/>
    </row>
    <row r="80" spans="1:14" s="514" customFormat="1" ht="27" customHeight="1" x14ac:dyDescent="0.45">
      <c r="A80" s="767" t="s">
        <v>327</v>
      </c>
      <c r="B80" s="209"/>
      <c r="C80" s="768"/>
      <c r="D80" s="768"/>
      <c r="E80" s="209"/>
      <c r="F80" s="209"/>
      <c r="G80" s="308">
        <f>41299+2370238+7818566</f>
        <v>10230103</v>
      </c>
      <c r="H80" s="308"/>
      <c r="I80" s="308">
        <v>9080083</v>
      </c>
      <c r="J80" s="308"/>
      <c r="K80" s="308">
        <v>7818566</v>
      </c>
      <c r="L80" s="308"/>
      <c r="M80" s="308">
        <v>6924931</v>
      </c>
      <c r="N80" s="214"/>
    </row>
    <row r="81" spans="1:14" s="93" customFormat="1" ht="27" customHeight="1" x14ac:dyDescent="0.45">
      <c r="A81" s="767" t="s">
        <v>328</v>
      </c>
      <c r="B81" s="209"/>
      <c r="C81" s="768"/>
      <c r="D81" s="768"/>
      <c r="E81" s="209"/>
      <c r="F81" s="209"/>
      <c r="G81" s="350">
        <f>-6891713-2144319-35392</f>
        <v>-9071424</v>
      </c>
      <c r="H81" s="350"/>
      <c r="I81" s="350">
        <v>-8079074</v>
      </c>
      <c r="J81" s="350"/>
      <c r="K81" s="350">
        <v>-6891713</v>
      </c>
      <c r="L81" s="350"/>
      <c r="M81" s="350">
        <v>-6120953</v>
      </c>
      <c r="N81" s="109"/>
    </row>
    <row r="82" spans="1:14" s="93" customFormat="1" ht="27" customHeight="1" x14ac:dyDescent="0.45">
      <c r="A82" s="767" t="s">
        <v>147</v>
      </c>
      <c r="B82" s="209"/>
      <c r="C82" s="768"/>
      <c r="D82" s="768"/>
      <c r="E82" s="209"/>
      <c r="F82" s="209"/>
      <c r="G82" s="350"/>
      <c r="H82" s="350"/>
      <c r="I82" s="350"/>
      <c r="J82" s="350"/>
      <c r="K82" s="350"/>
      <c r="L82" s="350"/>
      <c r="M82" s="350"/>
      <c r="N82" s="109"/>
    </row>
    <row r="83" spans="1:14" s="93" customFormat="1" ht="27" customHeight="1" x14ac:dyDescent="0.45">
      <c r="A83" s="767" t="s">
        <v>329</v>
      </c>
      <c r="B83" s="209"/>
      <c r="C83" s="768"/>
      <c r="D83" s="768"/>
      <c r="E83" s="209"/>
      <c r="F83" s="209"/>
      <c r="G83" s="350">
        <f>-8676943-2212065-53033</f>
        <v>-10942041</v>
      </c>
      <c r="H83" s="350"/>
      <c r="I83" s="350">
        <v>-9630803</v>
      </c>
      <c r="J83" s="350"/>
      <c r="K83" s="350">
        <v>-8676943</v>
      </c>
      <c r="L83" s="350"/>
      <c r="M83" s="350">
        <v>-7638581</v>
      </c>
      <c r="N83" s="109"/>
    </row>
    <row r="84" spans="1:14" s="93" customFormat="1" ht="27" customHeight="1" x14ac:dyDescent="0.45">
      <c r="A84" s="767" t="s">
        <v>330</v>
      </c>
      <c r="B84" s="209"/>
      <c r="C84" s="768"/>
      <c r="D84" s="768"/>
      <c r="E84" s="209"/>
      <c r="F84" s="209"/>
      <c r="G84" s="308">
        <f>10994428+2741367+69626</f>
        <v>13805421</v>
      </c>
      <c r="H84" s="308"/>
      <c r="I84" s="308">
        <v>12097963</v>
      </c>
      <c r="J84" s="308"/>
      <c r="K84" s="308">
        <v>10994428</v>
      </c>
      <c r="L84" s="308"/>
      <c r="M84" s="308">
        <v>9634186</v>
      </c>
      <c r="N84" s="109"/>
    </row>
    <row r="85" spans="1:14" s="470" customFormat="1" ht="27" customHeight="1" x14ac:dyDescent="0.45">
      <c r="A85" s="323" t="s">
        <v>774</v>
      </c>
      <c r="C85" s="302"/>
      <c r="D85" s="302"/>
      <c r="G85" s="308"/>
      <c r="H85" s="308"/>
      <c r="I85" s="308"/>
      <c r="J85" s="308"/>
      <c r="K85" s="308"/>
      <c r="L85" s="308"/>
      <c r="M85" s="308"/>
      <c r="N85" s="320"/>
    </row>
    <row r="86" spans="1:14" s="351" customFormat="1" ht="27" customHeight="1" x14ac:dyDescent="0.45">
      <c r="A86" s="323" t="s">
        <v>617</v>
      </c>
      <c r="B86" s="323"/>
      <c r="C86" s="329"/>
      <c r="D86" s="329"/>
      <c r="E86" s="329"/>
      <c r="F86" s="323"/>
      <c r="G86" s="323"/>
      <c r="H86" s="323"/>
      <c r="I86" s="323"/>
      <c r="J86" s="323"/>
      <c r="K86" s="323"/>
      <c r="L86" s="323"/>
      <c r="M86" s="323"/>
    </row>
    <row r="87" spans="1:14" s="351" customFormat="1" ht="27" customHeight="1" x14ac:dyDescent="0.45">
      <c r="A87" s="323" t="s">
        <v>618</v>
      </c>
      <c r="B87" s="323"/>
      <c r="C87" s="329"/>
      <c r="D87" s="329"/>
      <c r="E87" s="329"/>
      <c r="F87" s="323"/>
      <c r="G87" s="323"/>
      <c r="H87" s="323"/>
      <c r="I87" s="323"/>
      <c r="J87" s="323"/>
      <c r="K87" s="323"/>
      <c r="L87" s="323"/>
      <c r="M87" s="323"/>
    </row>
    <row r="88" spans="1:14" s="351" customFormat="1" ht="27" customHeight="1" x14ac:dyDescent="0.45">
      <c r="A88" s="332"/>
      <c r="B88" s="332"/>
      <c r="C88" s="329"/>
      <c r="G88" s="323"/>
      <c r="H88" s="323"/>
      <c r="I88" s="323"/>
      <c r="J88" s="323"/>
      <c r="K88" s="323"/>
      <c r="L88" s="323"/>
      <c r="M88" s="352" t="s">
        <v>64</v>
      </c>
    </row>
    <row r="89" spans="1:14" s="351" customFormat="1" ht="27" customHeight="1" x14ac:dyDescent="0.45">
      <c r="A89" s="332"/>
      <c r="B89" s="815" t="s">
        <v>349</v>
      </c>
      <c r="C89" s="815"/>
      <c r="E89" s="816" t="s">
        <v>350</v>
      </c>
      <c r="F89" s="816"/>
      <c r="G89" s="816"/>
      <c r="I89" s="611" t="s">
        <v>351</v>
      </c>
      <c r="J89" s="323"/>
      <c r="K89" s="816" t="s">
        <v>8</v>
      </c>
      <c r="L89" s="816"/>
      <c r="M89" s="816"/>
    </row>
    <row r="90" spans="1:14" s="351" customFormat="1" ht="27" customHeight="1" x14ac:dyDescent="0.45">
      <c r="A90" s="332"/>
      <c r="B90" s="323"/>
      <c r="C90" s="323"/>
      <c r="E90" s="318" t="s">
        <v>581</v>
      </c>
      <c r="F90" s="340"/>
      <c r="G90" s="318" t="s">
        <v>424</v>
      </c>
      <c r="I90" s="353" t="s">
        <v>352</v>
      </c>
      <c r="J90" s="323"/>
      <c r="K90" s="318" t="str">
        <f>+E90</f>
        <v>31 มีนาคม 2563</v>
      </c>
      <c r="L90" s="340"/>
      <c r="M90" s="368" t="str">
        <f>+G90</f>
        <v>31 ธันวาคม 2562</v>
      </c>
    </row>
    <row r="91" spans="1:14" s="351" customFormat="1" ht="27" customHeight="1" x14ac:dyDescent="0.45">
      <c r="A91" s="332"/>
      <c r="B91" s="327" t="s">
        <v>443</v>
      </c>
      <c r="C91" s="323"/>
      <c r="E91" s="354">
        <v>332</v>
      </c>
      <c r="F91" s="354"/>
      <c r="G91" s="354">
        <v>332</v>
      </c>
      <c r="I91" s="387" t="s">
        <v>444</v>
      </c>
      <c r="J91" s="355"/>
      <c r="K91" s="356">
        <v>138407500</v>
      </c>
      <c r="L91" s="355"/>
      <c r="M91" s="356">
        <v>138407500</v>
      </c>
    </row>
    <row r="92" spans="1:14" s="351" customFormat="1" ht="27" customHeight="1" x14ac:dyDescent="0.45">
      <c r="A92" s="332"/>
      <c r="B92" s="327" t="s">
        <v>528</v>
      </c>
      <c r="C92" s="323"/>
      <c r="E92" s="354">
        <v>500</v>
      </c>
      <c r="F92" s="354"/>
      <c r="G92" s="354">
        <v>500</v>
      </c>
      <c r="I92" s="388">
        <v>4</v>
      </c>
      <c r="J92" s="355"/>
      <c r="K92" s="356">
        <v>500000000</v>
      </c>
      <c r="L92" s="355"/>
      <c r="M92" s="356">
        <v>500000000</v>
      </c>
    </row>
    <row r="93" spans="1:14" s="351" customFormat="1" ht="27" customHeight="1" x14ac:dyDescent="0.45">
      <c r="A93" s="332"/>
      <c r="B93" s="327" t="s">
        <v>445</v>
      </c>
      <c r="C93" s="323"/>
      <c r="E93" s="354">
        <v>511.45000000000005</v>
      </c>
      <c r="F93" s="354"/>
      <c r="G93" s="354">
        <v>511.45000000000005</v>
      </c>
      <c r="I93" s="387" t="s">
        <v>472</v>
      </c>
      <c r="J93" s="355"/>
      <c r="K93" s="356">
        <v>174308500</v>
      </c>
      <c r="L93" s="355"/>
      <c r="M93" s="356">
        <v>166387500</v>
      </c>
    </row>
    <row r="94" spans="1:14" s="351" customFormat="1" ht="27" customHeight="1" x14ac:dyDescent="0.45">
      <c r="A94" s="332"/>
      <c r="B94" s="327" t="s">
        <v>446</v>
      </c>
      <c r="C94" s="323"/>
      <c r="E94" s="354">
        <v>270</v>
      </c>
      <c r="F94" s="354"/>
      <c r="G94" s="354">
        <v>270</v>
      </c>
      <c r="I94" s="387" t="s">
        <v>472</v>
      </c>
      <c r="J94" s="355"/>
      <c r="K94" s="356">
        <v>117625000</v>
      </c>
      <c r="L94" s="355"/>
      <c r="M94" s="356">
        <v>114890000</v>
      </c>
    </row>
    <row r="95" spans="1:14" s="351" customFormat="1" ht="27" customHeight="1" x14ac:dyDescent="0.45">
      <c r="A95" s="332"/>
      <c r="B95" s="327" t="s">
        <v>529</v>
      </c>
      <c r="C95" s="323"/>
      <c r="E95" s="354">
        <v>65</v>
      </c>
      <c r="F95" s="354"/>
      <c r="G95" s="354">
        <v>65</v>
      </c>
      <c r="I95" s="389">
        <v>0.75</v>
      </c>
      <c r="J95" s="355"/>
      <c r="K95" s="356">
        <v>0</v>
      </c>
      <c r="L95" s="355"/>
      <c r="M95" s="356">
        <v>0</v>
      </c>
    </row>
    <row r="96" spans="1:14" s="351" customFormat="1" ht="27" customHeight="1" x14ac:dyDescent="0.45">
      <c r="A96" s="332"/>
      <c r="B96" s="327" t="s">
        <v>530</v>
      </c>
      <c r="C96" s="323"/>
      <c r="E96" s="354">
        <v>27</v>
      </c>
      <c r="F96" s="354"/>
      <c r="G96" s="354">
        <v>27</v>
      </c>
      <c r="I96" s="389">
        <v>0.75</v>
      </c>
      <c r="J96" s="355"/>
      <c r="K96" s="356">
        <v>0</v>
      </c>
      <c r="L96" s="355"/>
      <c r="M96" s="356">
        <v>0</v>
      </c>
    </row>
    <row r="97" spans="1:14" s="351" customFormat="1" ht="27" customHeight="1" thickBot="1" x14ac:dyDescent="0.5">
      <c r="A97" s="332"/>
      <c r="B97" s="332"/>
      <c r="C97" s="329"/>
      <c r="E97" s="357">
        <f>SUM(E91:E96)</f>
        <v>1705.45</v>
      </c>
      <c r="F97" s="323"/>
      <c r="G97" s="357">
        <f>SUM(G91:G96)</f>
        <v>1705.45</v>
      </c>
      <c r="J97" s="323">
        <v>273.33</v>
      </c>
      <c r="K97" s="357">
        <f>SUM(K91:K96)</f>
        <v>930341000</v>
      </c>
      <c r="L97" s="323"/>
      <c r="M97" s="357">
        <f>SUM(M91:M96)</f>
        <v>919685000</v>
      </c>
    </row>
    <row r="98" spans="1:14" s="351" customFormat="1" ht="27" customHeight="1" thickTop="1" x14ac:dyDescent="0.45">
      <c r="A98" s="332"/>
      <c r="B98" s="332"/>
      <c r="C98" s="329"/>
      <c r="E98" s="393"/>
      <c r="F98" s="323"/>
      <c r="G98" s="393"/>
      <c r="J98" s="323"/>
      <c r="K98" s="393"/>
      <c r="L98" s="323"/>
      <c r="M98" s="393"/>
    </row>
    <row r="99" spans="1:14" s="351" customFormat="1" ht="27" customHeight="1" x14ac:dyDescent="0.45">
      <c r="A99" s="332"/>
      <c r="B99" s="332"/>
      <c r="C99" s="329"/>
      <c r="E99" s="393"/>
      <c r="F99" s="323"/>
      <c r="G99" s="393"/>
      <c r="J99" s="323"/>
      <c r="K99" s="393"/>
      <c r="L99" s="323"/>
      <c r="M99" s="393"/>
    </row>
    <row r="100" spans="1:14" ht="27" customHeight="1" x14ac:dyDescent="0.45">
      <c r="A100" s="93"/>
      <c r="C100" s="194" t="s">
        <v>286</v>
      </c>
      <c r="D100" s="221"/>
      <c r="E100" s="195"/>
      <c r="F100" s="217"/>
      <c r="G100" s="206"/>
      <c r="I100" s="93"/>
      <c r="J100" s="93"/>
      <c r="K100" s="93"/>
      <c r="L100" s="209"/>
      <c r="M100" s="93"/>
      <c r="N100" s="209"/>
    </row>
    <row r="101" spans="1:14" ht="27" customHeight="1" x14ac:dyDescent="0.45">
      <c r="A101" s="93"/>
      <c r="C101" s="278" t="s">
        <v>1006</v>
      </c>
      <c r="D101" s="221"/>
      <c r="E101" s="195"/>
      <c r="F101" s="217"/>
      <c r="G101" s="211"/>
      <c r="I101" s="93"/>
      <c r="J101" s="93"/>
      <c r="K101" s="93"/>
      <c r="L101" s="209"/>
      <c r="M101" s="93"/>
      <c r="N101" s="209"/>
    </row>
    <row r="102" spans="1:14" ht="27" customHeight="1" x14ac:dyDescent="0.45">
      <c r="A102" s="93"/>
      <c r="C102" s="278"/>
      <c r="D102" s="221"/>
      <c r="E102" s="195"/>
      <c r="F102" s="217"/>
      <c r="G102" s="211"/>
      <c r="I102" s="93"/>
      <c r="J102" s="93"/>
      <c r="K102" s="93"/>
      <c r="L102" s="209"/>
      <c r="M102" s="93"/>
      <c r="N102" s="209"/>
    </row>
    <row r="103" spans="1:14" s="514" customFormat="1" ht="26.25" customHeight="1" x14ac:dyDescent="0.45">
      <c r="A103" s="782" t="s">
        <v>534</v>
      </c>
      <c r="B103" s="782"/>
      <c r="C103" s="782"/>
      <c r="D103" s="782"/>
      <c r="E103" s="782"/>
      <c r="F103" s="782"/>
      <c r="G103" s="782"/>
      <c r="H103" s="782"/>
      <c r="I103" s="782"/>
      <c r="J103" s="782"/>
      <c r="K103" s="782"/>
      <c r="L103" s="782"/>
      <c r="M103" s="782"/>
      <c r="N103" s="214"/>
    </row>
    <row r="104" spans="1:14" s="470" customFormat="1" ht="26.25" customHeight="1" x14ac:dyDescent="0.45">
      <c r="A104" s="467"/>
      <c r="C104" s="302"/>
      <c r="D104" s="302"/>
      <c r="G104" s="308"/>
      <c r="H104" s="308"/>
      <c r="I104" s="308"/>
      <c r="J104" s="308"/>
      <c r="K104" s="308"/>
      <c r="L104" s="308"/>
      <c r="M104" s="308"/>
      <c r="N104" s="320"/>
    </row>
    <row r="105" spans="1:14" s="470" customFormat="1" ht="26.25" customHeight="1" x14ac:dyDescent="0.45">
      <c r="A105" s="323" t="s">
        <v>775</v>
      </c>
      <c r="C105" s="302"/>
      <c r="D105" s="302"/>
      <c r="G105" s="308"/>
      <c r="H105" s="308"/>
      <c r="I105" s="308"/>
      <c r="J105" s="308"/>
      <c r="K105" s="308"/>
      <c r="L105" s="308"/>
      <c r="M105" s="308"/>
      <c r="N105" s="320"/>
    </row>
    <row r="106" spans="1:14" s="351" customFormat="1" ht="26.25" customHeight="1" x14ac:dyDescent="0.45">
      <c r="A106" s="332" t="s">
        <v>761</v>
      </c>
      <c r="B106" s="332"/>
      <c r="C106" s="329"/>
      <c r="D106" s="329"/>
      <c r="E106" s="329"/>
      <c r="F106" s="323"/>
      <c r="G106" s="323"/>
      <c r="H106" s="323"/>
      <c r="I106" s="323"/>
      <c r="J106" s="323"/>
      <c r="K106" s="323"/>
      <c r="L106" s="323"/>
      <c r="M106" s="323"/>
    </row>
    <row r="107" spans="1:14" s="351" customFormat="1" ht="26.25" customHeight="1" x14ac:dyDescent="0.45">
      <c r="A107" s="332" t="s">
        <v>556</v>
      </c>
      <c r="B107" s="332"/>
      <c r="C107" s="329"/>
      <c r="D107" s="329"/>
      <c r="E107" s="329"/>
      <c r="F107" s="323"/>
      <c r="G107" s="323"/>
      <c r="H107" s="353"/>
      <c r="I107" s="323"/>
      <c r="J107" s="323"/>
      <c r="K107" s="323"/>
      <c r="L107" s="358"/>
      <c r="M107" s="323"/>
    </row>
    <row r="108" spans="1:14" s="351" customFormat="1" ht="26.25" customHeight="1" x14ac:dyDescent="0.45">
      <c r="A108" s="332" t="s">
        <v>557</v>
      </c>
      <c r="B108" s="332"/>
      <c r="C108" s="329"/>
      <c r="D108" s="329"/>
      <c r="E108" s="329"/>
      <c r="F108" s="323"/>
      <c r="G108" s="323"/>
      <c r="H108" s="323"/>
      <c r="I108" s="323"/>
      <c r="J108" s="323"/>
      <c r="K108" s="323"/>
      <c r="L108" s="323"/>
      <c r="M108" s="323"/>
    </row>
    <row r="109" spans="1:14" s="351" customFormat="1" ht="26.25" customHeight="1" x14ac:dyDescent="0.45">
      <c r="A109" s="332" t="s">
        <v>558</v>
      </c>
      <c r="B109" s="332"/>
      <c r="C109" s="329"/>
      <c r="D109" s="329"/>
      <c r="E109" s="329"/>
      <c r="F109" s="323"/>
      <c r="G109" s="323"/>
      <c r="H109" s="323"/>
      <c r="I109" s="323"/>
      <c r="J109" s="323"/>
      <c r="K109" s="323"/>
      <c r="L109" s="323"/>
      <c r="M109" s="323"/>
    </row>
    <row r="110" spans="1:14" s="351" customFormat="1" ht="26.25" customHeight="1" x14ac:dyDescent="0.45">
      <c r="A110" s="332"/>
      <c r="B110" s="332"/>
      <c r="C110" s="329"/>
      <c r="E110" s="323"/>
      <c r="F110" s="323"/>
      <c r="G110" s="323"/>
      <c r="H110" s="323"/>
      <c r="I110" s="323"/>
      <c r="J110" s="323"/>
      <c r="K110" s="323"/>
      <c r="L110" s="323"/>
      <c r="M110" s="352" t="s">
        <v>64</v>
      </c>
    </row>
    <row r="111" spans="1:14" s="351" customFormat="1" ht="26.25" customHeight="1" x14ac:dyDescent="0.45">
      <c r="A111" s="332"/>
      <c r="B111" s="815" t="s">
        <v>349</v>
      </c>
      <c r="C111" s="815"/>
      <c r="E111" s="816" t="s">
        <v>350</v>
      </c>
      <c r="F111" s="816"/>
      <c r="G111" s="816"/>
      <c r="H111" s="339"/>
      <c r="I111" s="611" t="s">
        <v>351</v>
      </c>
      <c r="K111" s="816" t="s">
        <v>6</v>
      </c>
      <c r="L111" s="816"/>
      <c r="M111" s="816"/>
    </row>
    <row r="112" spans="1:14" s="351" customFormat="1" ht="26.25" customHeight="1" x14ac:dyDescent="0.45">
      <c r="A112" s="332"/>
      <c r="B112" s="323"/>
      <c r="C112" s="323"/>
      <c r="E112" s="318" t="str">
        <f>+E90</f>
        <v>31 มีนาคม 2563</v>
      </c>
      <c r="F112" s="340"/>
      <c r="G112" s="318" t="str">
        <f>+G90</f>
        <v>31 ธันวาคม 2562</v>
      </c>
      <c r="H112" s="323"/>
      <c r="I112" s="353" t="s">
        <v>352</v>
      </c>
      <c r="J112" s="332"/>
      <c r="K112" s="318" t="str">
        <f>+E112</f>
        <v>31 มีนาคม 2563</v>
      </c>
      <c r="L112" s="340"/>
      <c r="M112" s="318" t="str">
        <f>+G112</f>
        <v>31 ธันวาคม 2562</v>
      </c>
    </row>
    <row r="113" spans="1:14" s="351" customFormat="1" ht="26.25" customHeight="1" thickBot="1" x14ac:dyDescent="0.5">
      <c r="A113" s="332"/>
      <c r="B113" s="327" t="s">
        <v>378</v>
      </c>
      <c r="C113" s="323"/>
      <c r="E113" s="359">
        <v>500</v>
      </c>
      <c r="F113" s="323"/>
      <c r="G113" s="359">
        <v>500</v>
      </c>
      <c r="H113" s="323">
        <v>0</v>
      </c>
      <c r="I113" s="353">
        <v>4</v>
      </c>
      <c r="J113" s="323"/>
      <c r="K113" s="359">
        <v>500000000</v>
      </c>
      <c r="L113" s="323"/>
      <c r="M113" s="359">
        <v>500000000</v>
      </c>
    </row>
    <row r="114" spans="1:14" s="351" customFormat="1" ht="26.25" customHeight="1" thickTop="1" x14ac:dyDescent="0.45">
      <c r="A114" s="332" t="s">
        <v>447</v>
      </c>
      <c r="B114" s="327"/>
      <c r="C114" s="323"/>
      <c r="D114" s="323"/>
      <c r="E114" s="323"/>
      <c r="F114" s="323"/>
      <c r="G114" s="323"/>
      <c r="H114" s="353"/>
      <c r="I114" s="323"/>
      <c r="J114" s="323"/>
      <c r="K114" s="323"/>
      <c r="L114" s="323"/>
    </row>
    <row r="115" spans="1:14" s="93" customFormat="1" ht="26.25" customHeight="1" x14ac:dyDescent="0.45">
      <c r="A115" s="459" t="s">
        <v>776</v>
      </c>
      <c r="C115" s="459"/>
      <c r="D115" s="459"/>
      <c r="E115" s="459"/>
      <c r="F115" s="459"/>
      <c r="G115" s="459"/>
      <c r="H115" s="459"/>
      <c r="I115" s="459"/>
      <c r="J115" s="459"/>
      <c r="L115" s="1"/>
      <c r="M115" s="1"/>
      <c r="N115" s="109"/>
    </row>
    <row r="116" spans="1:14" s="93" customFormat="1" ht="26.25" customHeight="1" x14ac:dyDescent="0.45">
      <c r="A116" s="93" t="s">
        <v>559</v>
      </c>
      <c r="B116" s="1"/>
      <c r="C116" s="459"/>
      <c r="D116" s="459"/>
      <c r="E116" s="459"/>
      <c r="F116" s="459"/>
      <c r="G116" s="459"/>
      <c r="H116" s="459"/>
      <c r="I116" s="459"/>
      <c r="J116" s="459"/>
      <c r="L116" s="1"/>
      <c r="M116" s="1"/>
      <c r="N116" s="109"/>
    </row>
    <row r="117" spans="1:14" s="93" customFormat="1" ht="26.25" customHeight="1" x14ac:dyDescent="0.45">
      <c r="A117" s="459" t="s">
        <v>561</v>
      </c>
      <c r="C117" s="459"/>
      <c r="D117" s="459"/>
      <c r="E117" s="459"/>
      <c r="F117" s="459"/>
      <c r="G117" s="459"/>
      <c r="H117" s="459"/>
      <c r="I117" s="459"/>
      <c r="J117" s="459"/>
      <c r="L117" s="1"/>
      <c r="M117" s="1"/>
      <c r="N117" s="109"/>
    </row>
    <row r="118" spans="1:14" s="93" customFormat="1" ht="26.25" customHeight="1" x14ac:dyDescent="0.45">
      <c r="A118" s="459" t="s">
        <v>560</v>
      </c>
      <c r="C118" s="77"/>
      <c r="D118" s="77"/>
      <c r="E118" s="77"/>
      <c r="F118" s="77"/>
      <c r="G118" s="459"/>
      <c r="H118" s="459"/>
      <c r="I118" s="459"/>
      <c r="J118" s="459"/>
      <c r="L118" s="1"/>
      <c r="M118" s="1"/>
      <c r="N118" s="109"/>
    </row>
    <row r="119" spans="1:14" s="93" customFormat="1" ht="26.25" customHeight="1" x14ac:dyDescent="0.45">
      <c r="A119" s="170" t="s">
        <v>1056</v>
      </c>
      <c r="C119" s="77"/>
      <c r="D119" s="77"/>
      <c r="E119" s="77"/>
      <c r="F119" s="77"/>
      <c r="G119" s="459"/>
      <c r="H119" s="459"/>
      <c r="I119" s="459"/>
      <c r="J119" s="459"/>
      <c r="L119" s="1"/>
      <c r="M119" s="1"/>
      <c r="N119" s="109"/>
    </row>
    <row r="120" spans="1:14" s="93" customFormat="1" ht="26.25" customHeight="1" x14ac:dyDescent="0.45">
      <c r="A120" s="93" t="s">
        <v>1057</v>
      </c>
      <c r="C120" s="77"/>
      <c r="D120" s="77"/>
      <c r="E120" s="77"/>
      <c r="F120" s="77"/>
      <c r="G120" s="459"/>
      <c r="H120" s="459"/>
      <c r="I120" s="459"/>
      <c r="J120" s="459"/>
      <c r="L120" s="1"/>
      <c r="M120" s="1"/>
      <c r="N120" s="109"/>
    </row>
    <row r="121" spans="1:14" s="93" customFormat="1" ht="26.25" customHeight="1" x14ac:dyDescent="0.45">
      <c r="A121" s="174" t="s">
        <v>1055</v>
      </c>
      <c r="C121" s="77"/>
      <c r="D121" s="77"/>
      <c r="E121" s="77"/>
      <c r="F121" s="77"/>
      <c r="G121" s="459"/>
      <c r="H121" s="459"/>
      <c r="I121" s="459"/>
      <c r="J121" s="459"/>
      <c r="L121" s="1"/>
      <c r="M121" s="1"/>
      <c r="N121" s="109"/>
    </row>
    <row r="122" spans="1:14" s="145" customFormat="1" ht="26.25" customHeight="1" x14ac:dyDescent="0.45">
      <c r="A122" s="459" t="s">
        <v>889</v>
      </c>
      <c r="B122" s="77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4" ht="26.25" customHeight="1" x14ac:dyDescent="0.45">
      <c r="A123" s="93" t="s">
        <v>619</v>
      </c>
      <c r="B123" s="77"/>
    </row>
    <row r="124" spans="1:14" ht="26.25" customHeight="1" x14ac:dyDescent="0.45">
      <c r="A124" s="370"/>
      <c r="B124" s="370"/>
      <c r="C124" s="370"/>
      <c r="D124" s="370"/>
      <c r="E124" s="370"/>
      <c r="F124" s="370"/>
      <c r="M124" s="212" t="s">
        <v>66</v>
      </c>
    </row>
    <row r="125" spans="1:14" ht="26.25" customHeight="1" x14ac:dyDescent="0.45">
      <c r="A125" s="370"/>
      <c r="B125" s="370"/>
      <c r="C125" s="370"/>
      <c r="D125" s="370"/>
      <c r="E125" s="370"/>
      <c r="F125" s="370"/>
      <c r="G125" s="188"/>
      <c r="H125" s="607" t="s">
        <v>8</v>
      </c>
      <c r="I125" s="607"/>
      <c r="J125" s="459"/>
      <c r="K125" s="188"/>
      <c r="L125" s="607" t="s">
        <v>6</v>
      </c>
      <c r="M125" s="188"/>
    </row>
    <row r="126" spans="1:14" s="370" customFormat="1" ht="26.25" customHeight="1" x14ac:dyDescent="0.45">
      <c r="G126" s="367" t="s">
        <v>598</v>
      </c>
      <c r="H126" s="202">
        <f>+'Note P19-25'!G174</f>
        <v>0</v>
      </c>
      <c r="I126" s="367" t="s">
        <v>423</v>
      </c>
      <c r="J126" s="109"/>
      <c r="K126" s="367" t="s">
        <v>598</v>
      </c>
      <c r="L126" s="202">
        <f>+'Note P19-25'!K174</f>
        <v>0</v>
      </c>
      <c r="M126" s="367" t="s">
        <v>423</v>
      </c>
    </row>
    <row r="127" spans="1:14" s="370" customFormat="1" ht="26.25" customHeight="1" x14ac:dyDescent="0.45">
      <c r="A127" s="1"/>
      <c r="B127" s="77" t="s">
        <v>331</v>
      </c>
      <c r="C127" s="1"/>
      <c r="D127" s="1"/>
      <c r="E127" s="1"/>
      <c r="F127" s="1"/>
      <c r="G127" s="1">
        <v>1025887.42</v>
      </c>
      <c r="H127" s="1"/>
      <c r="I127" s="1">
        <v>831294.44</v>
      </c>
      <c r="J127" s="1"/>
      <c r="K127" s="1">
        <v>1017588.93</v>
      </c>
      <c r="L127" s="1"/>
      <c r="M127" s="1">
        <v>815019.36</v>
      </c>
    </row>
    <row r="128" spans="1:14" s="370" customFormat="1" ht="26.25" customHeight="1" x14ac:dyDescent="0.45">
      <c r="A128" s="1"/>
      <c r="B128" s="77" t="s">
        <v>332</v>
      </c>
      <c r="C128" s="93"/>
      <c r="D128" s="93"/>
      <c r="E128" s="93"/>
      <c r="F128" s="93"/>
      <c r="G128" s="93">
        <v>21489.33</v>
      </c>
      <c r="H128" s="93"/>
      <c r="I128" s="93">
        <v>336819.25</v>
      </c>
      <c r="J128" s="93"/>
      <c r="K128" s="93">
        <v>21489.33</v>
      </c>
      <c r="L128" s="93"/>
      <c r="M128" s="93">
        <v>298770.13</v>
      </c>
    </row>
    <row r="129" spans="1:14" ht="26.25" customHeight="1" x14ac:dyDescent="0.45">
      <c r="B129" s="77" t="s">
        <v>1076</v>
      </c>
      <c r="C129" s="93"/>
      <c r="D129" s="93"/>
      <c r="E129" s="93"/>
      <c r="F129" s="93"/>
      <c r="G129" s="93">
        <v>1730031.09</v>
      </c>
      <c r="H129" s="93"/>
      <c r="I129" s="93">
        <v>2438612.2599999998</v>
      </c>
      <c r="J129" s="93"/>
      <c r="K129" s="93">
        <v>1730031.09</v>
      </c>
      <c r="L129" s="93"/>
      <c r="M129" s="93">
        <v>1968151.9</v>
      </c>
    </row>
    <row r="130" spans="1:14" ht="26.25" customHeight="1" x14ac:dyDescent="0.45">
      <c r="B130" s="77" t="s">
        <v>333</v>
      </c>
      <c r="G130" s="9">
        <v>10177120.390000001</v>
      </c>
      <c r="I130" s="9">
        <v>420540.31</v>
      </c>
      <c r="K130" s="9">
        <v>6842658.1299999999</v>
      </c>
      <c r="M130" s="9">
        <v>230071.23999999859</v>
      </c>
    </row>
    <row r="131" spans="1:14" ht="26.25" customHeight="1" thickBot="1" x14ac:dyDescent="0.5">
      <c r="A131" s="459"/>
      <c r="B131" s="93"/>
      <c r="C131" s="77" t="s">
        <v>65</v>
      </c>
      <c r="G131" s="770">
        <f>SUM(G127:G130)</f>
        <v>12954528.23</v>
      </c>
      <c r="I131" s="770">
        <f>SUM(I127:I130)</f>
        <v>4027266.26</v>
      </c>
      <c r="K131" s="770">
        <f>SUM(K127:K130)</f>
        <v>9611767.4800000004</v>
      </c>
      <c r="M131" s="770">
        <f>SUM(M127:M130)</f>
        <v>3312012.629999998</v>
      </c>
    </row>
    <row r="132" spans="1:14" s="209" customFormat="1" ht="26.25" customHeight="1" thickTop="1" x14ac:dyDescent="0.55000000000000004">
      <c r="A132" s="360"/>
      <c r="B132" s="360"/>
      <c r="C132" s="360"/>
      <c r="D132" s="360"/>
      <c r="E132" s="360"/>
      <c r="F132" s="360"/>
      <c r="G132" s="361"/>
      <c r="H132" s="360"/>
      <c r="I132" s="361"/>
      <c r="J132" s="360"/>
      <c r="K132" s="361"/>
      <c r="L132" s="362"/>
      <c r="M132" s="362"/>
    </row>
    <row r="133" spans="1:14" s="209" customFormat="1" ht="26.25" customHeight="1" x14ac:dyDescent="0.55000000000000004">
      <c r="A133" s="360"/>
      <c r="B133" s="360"/>
      <c r="C133" s="360"/>
      <c r="D133" s="360"/>
      <c r="E133" s="360"/>
      <c r="F133" s="360"/>
      <c r="G133" s="361"/>
      <c r="H133" s="360"/>
      <c r="I133" s="361"/>
      <c r="J133" s="360"/>
      <c r="K133" s="361"/>
      <c r="L133" s="362"/>
      <c r="M133" s="362"/>
    </row>
    <row r="134" spans="1:14" ht="26.25" customHeight="1" x14ac:dyDescent="0.45">
      <c r="A134" s="93"/>
      <c r="C134" s="194" t="s">
        <v>286</v>
      </c>
      <c r="D134" s="221"/>
      <c r="E134" s="195"/>
      <c r="F134" s="217"/>
      <c r="G134" s="206"/>
      <c r="I134" s="93"/>
      <c r="J134" s="93"/>
      <c r="K134" s="93"/>
      <c r="L134" s="209"/>
      <c r="M134" s="93"/>
      <c r="N134" s="209"/>
    </row>
    <row r="135" spans="1:14" ht="26.25" customHeight="1" x14ac:dyDescent="0.45">
      <c r="A135" s="93"/>
      <c r="C135" s="278" t="s">
        <v>1006</v>
      </c>
      <c r="D135" s="221"/>
      <c r="E135" s="195"/>
      <c r="F135" s="217"/>
      <c r="G135" s="211"/>
      <c r="I135" s="93"/>
      <c r="J135" s="93"/>
      <c r="K135" s="93"/>
      <c r="L135" s="209"/>
      <c r="M135" s="93"/>
      <c r="N135" s="209"/>
    </row>
    <row r="136" spans="1:14" ht="26.25" customHeight="1" x14ac:dyDescent="0.45">
      <c r="A136" s="93"/>
      <c r="C136" s="278"/>
      <c r="D136" s="221"/>
      <c r="E136" s="195"/>
      <c r="F136" s="217"/>
      <c r="G136" s="211"/>
      <c r="I136" s="93"/>
      <c r="J136" s="93"/>
      <c r="K136" s="93"/>
      <c r="L136" s="209"/>
      <c r="M136" s="93"/>
      <c r="N136" s="209"/>
    </row>
    <row r="137" spans="1:14" s="514" customFormat="1" ht="28.5" customHeight="1" x14ac:dyDescent="0.45">
      <c r="A137" s="782" t="s">
        <v>535</v>
      </c>
      <c r="B137" s="782"/>
      <c r="C137" s="782"/>
      <c r="D137" s="782"/>
      <c r="E137" s="782"/>
      <c r="F137" s="782"/>
      <c r="G137" s="782"/>
      <c r="H137" s="782"/>
      <c r="I137" s="782"/>
      <c r="J137" s="782"/>
      <c r="K137" s="782"/>
      <c r="L137" s="782"/>
      <c r="M137" s="782"/>
      <c r="N137" s="214"/>
    </row>
    <row r="138" spans="1:14" s="514" customFormat="1" ht="28.5" customHeight="1" x14ac:dyDescent="0.45">
      <c r="A138" s="604"/>
      <c r="B138" s="604"/>
      <c r="C138" s="604"/>
      <c r="D138" s="604"/>
      <c r="E138" s="604"/>
      <c r="F138" s="604"/>
      <c r="G138" s="604"/>
      <c r="H138" s="604"/>
      <c r="I138" s="604"/>
      <c r="J138" s="604"/>
      <c r="K138" s="604"/>
      <c r="L138" s="604"/>
      <c r="M138" s="604"/>
      <c r="N138" s="214"/>
    </row>
    <row r="139" spans="1:14" ht="28.5" customHeight="1" x14ac:dyDescent="0.45">
      <c r="A139" s="459" t="s">
        <v>890</v>
      </c>
      <c r="B139" s="77"/>
    </row>
    <row r="140" spans="1:14" ht="28.5" customHeight="1" x14ac:dyDescent="0.45">
      <c r="A140" s="93" t="s">
        <v>620</v>
      </c>
    </row>
    <row r="141" spans="1:14" s="370" customFormat="1" ht="28.5" customHeight="1" x14ac:dyDescent="0.45">
      <c r="G141" s="1"/>
      <c r="H141" s="1"/>
      <c r="I141" s="1"/>
      <c r="J141" s="1"/>
      <c r="K141" s="1"/>
      <c r="L141" s="1"/>
      <c r="M141" s="212" t="s">
        <v>66</v>
      </c>
    </row>
    <row r="142" spans="1:14" s="370" customFormat="1" ht="28.5" customHeight="1" x14ac:dyDescent="0.45">
      <c r="G142" s="188"/>
      <c r="H142" s="607" t="s">
        <v>8</v>
      </c>
      <c r="I142" s="607"/>
      <c r="J142" s="459"/>
      <c r="K142" s="188"/>
      <c r="L142" s="607" t="s">
        <v>6</v>
      </c>
      <c r="M142" s="188"/>
    </row>
    <row r="143" spans="1:14" s="370" customFormat="1" ht="28.5" customHeight="1" x14ac:dyDescent="0.45">
      <c r="G143" s="202" t="str">
        <f>+G126</f>
        <v>2563</v>
      </c>
      <c r="H143" s="202" t="e">
        <f>+'Note P19-25'!#REF!</f>
        <v>#REF!</v>
      </c>
      <c r="I143" s="202" t="str">
        <f>+I126</f>
        <v>2562</v>
      </c>
      <c r="J143" s="109"/>
      <c r="K143" s="202" t="str">
        <f>+G143</f>
        <v>2563</v>
      </c>
      <c r="L143" s="202" t="e">
        <f>+'Note P19-25'!#REF!</f>
        <v>#REF!</v>
      </c>
      <c r="M143" s="202" t="str">
        <f>+I143</f>
        <v>2562</v>
      </c>
    </row>
    <row r="144" spans="1:14" ht="28.5" customHeight="1" x14ac:dyDescent="0.45">
      <c r="A144" s="77" t="s">
        <v>148</v>
      </c>
    </row>
    <row r="145" spans="1:14" ht="28.5" customHeight="1" x14ac:dyDescent="0.45">
      <c r="A145" s="459" t="s">
        <v>149</v>
      </c>
      <c r="G145" s="139">
        <v>-11637841.43</v>
      </c>
      <c r="H145" s="139"/>
      <c r="I145" s="139">
        <v>-11596753.65</v>
      </c>
      <c r="K145" s="1">
        <v>0</v>
      </c>
      <c r="M145" s="1">
        <v>0</v>
      </c>
    </row>
    <row r="146" spans="1:14" ht="28.5" customHeight="1" x14ac:dyDescent="0.45">
      <c r="A146" s="77" t="s">
        <v>1090</v>
      </c>
      <c r="G146" s="139">
        <v>-48732593.640000001</v>
      </c>
      <c r="H146" s="139"/>
      <c r="I146" s="139">
        <v>-36157985.920000002</v>
      </c>
      <c r="K146" s="1">
        <v>0</v>
      </c>
      <c r="M146" s="1">
        <v>0</v>
      </c>
    </row>
    <row r="147" spans="1:14" ht="28.5" customHeight="1" x14ac:dyDescent="0.45">
      <c r="A147" s="77" t="s">
        <v>489</v>
      </c>
      <c r="G147" s="139">
        <v>8291381.3700000001</v>
      </c>
      <c r="H147" s="139"/>
      <c r="I147" s="139">
        <v>8322125.8799999999</v>
      </c>
      <c r="K147" s="1">
        <v>0</v>
      </c>
      <c r="M147" s="1">
        <v>0</v>
      </c>
    </row>
    <row r="148" spans="1:14" ht="28.5" customHeight="1" x14ac:dyDescent="0.45">
      <c r="A148" s="77" t="s">
        <v>150</v>
      </c>
      <c r="G148" s="1">
        <v>8076675.6399999997</v>
      </c>
      <c r="I148" s="1">
        <v>16912652.27</v>
      </c>
      <c r="K148" s="1">
        <v>0</v>
      </c>
      <c r="M148" s="1">
        <v>0</v>
      </c>
    </row>
    <row r="149" spans="1:14" ht="28.5" customHeight="1" x14ac:dyDescent="0.45">
      <c r="A149" s="77" t="s">
        <v>315</v>
      </c>
      <c r="G149" s="139">
        <v>16488824.33</v>
      </c>
      <c r="I149" s="139">
        <v>27195948.219999999</v>
      </c>
      <c r="K149" s="1">
        <v>0</v>
      </c>
      <c r="M149" s="1">
        <v>0</v>
      </c>
    </row>
    <row r="150" spans="1:14" ht="28.5" customHeight="1" x14ac:dyDescent="0.45">
      <c r="A150" s="77" t="s">
        <v>334</v>
      </c>
      <c r="G150" s="1">
        <v>629967317.64999998</v>
      </c>
      <c r="I150" s="1">
        <v>546054725.47000003</v>
      </c>
      <c r="K150" s="1">
        <v>629967317.64999998</v>
      </c>
      <c r="M150" s="1">
        <v>546054725.47000003</v>
      </c>
    </row>
    <row r="151" spans="1:14" ht="28.5" customHeight="1" x14ac:dyDescent="0.45">
      <c r="A151" s="77" t="s">
        <v>151</v>
      </c>
      <c r="G151" s="1">
        <v>59510800.710000001</v>
      </c>
      <c r="I151" s="1">
        <v>57445193.210000001</v>
      </c>
      <c r="K151" s="1">
        <v>0</v>
      </c>
      <c r="M151" s="1">
        <v>0</v>
      </c>
    </row>
    <row r="152" spans="1:14" ht="28.5" customHeight="1" x14ac:dyDescent="0.45">
      <c r="A152" s="77" t="s">
        <v>152</v>
      </c>
      <c r="G152" s="1">
        <v>21915466.489999998</v>
      </c>
      <c r="I152" s="1">
        <v>21552312.800000001</v>
      </c>
      <c r="K152" s="1">
        <v>21915466.489999998</v>
      </c>
      <c r="M152" s="1">
        <v>21552312.800000001</v>
      </c>
    </row>
    <row r="153" spans="1:14" ht="28.5" customHeight="1" x14ac:dyDescent="0.45">
      <c r="A153" s="77" t="s">
        <v>153</v>
      </c>
      <c r="G153" s="1">
        <v>196248324.80000001</v>
      </c>
      <c r="I153" s="1">
        <v>245494799.25</v>
      </c>
      <c r="K153" s="1">
        <v>174009177.44</v>
      </c>
      <c r="M153" s="1">
        <v>220507011.53999999</v>
      </c>
    </row>
    <row r="154" spans="1:14" ht="28.5" customHeight="1" x14ac:dyDescent="0.45">
      <c r="A154" s="77" t="s">
        <v>154</v>
      </c>
      <c r="G154" s="1">
        <v>8966044</v>
      </c>
      <c r="I154" s="1">
        <v>7778595</v>
      </c>
      <c r="K154" s="1">
        <v>5736094</v>
      </c>
      <c r="M154" s="1">
        <v>4819215</v>
      </c>
    </row>
    <row r="155" spans="1:14" ht="28.5" customHeight="1" x14ac:dyDescent="0.45">
      <c r="A155" s="77" t="s">
        <v>155</v>
      </c>
      <c r="G155" s="1">
        <v>561000</v>
      </c>
      <c r="I155" s="1">
        <v>561000</v>
      </c>
      <c r="K155" s="1">
        <v>561000</v>
      </c>
      <c r="M155" s="1">
        <v>561000</v>
      </c>
    </row>
    <row r="156" spans="1:14" ht="28.5" customHeight="1" x14ac:dyDescent="0.45">
      <c r="A156" s="77" t="s">
        <v>156</v>
      </c>
      <c r="G156" s="1">
        <v>29023499.309999999</v>
      </c>
      <c r="I156" s="1">
        <v>8476666.1500000004</v>
      </c>
      <c r="K156" s="1">
        <v>20566673.25</v>
      </c>
      <c r="M156" s="1">
        <v>3465900</v>
      </c>
    </row>
    <row r="157" spans="1:14" ht="28.5" customHeight="1" x14ac:dyDescent="0.45">
      <c r="A157" s="77" t="s">
        <v>157</v>
      </c>
      <c r="G157" s="1">
        <v>356491.28</v>
      </c>
      <c r="I157" s="1">
        <v>358498.13</v>
      </c>
      <c r="K157" s="1">
        <v>190293.67</v>
      </c>
      <c r="M157" s="1">
        <v>222039.65</v>
      </c>
    </row>
    <row r="158" spans="1:14" ht="28.5" customHeight="1" x14ac:dyDescent="0.45">
      <c r="A158" s="77"/>
    </row>
    <row r="159" spans="1:14" ht="28.5" customHeight="1" x14ac:dyDescent="0.45">
      <c r="A159" s="77"/>
    </row>
    <row r="160" spans="1:14" ht="28.5" customHeight="1" x14ac:dyDescent="0.45">
      <c r="A160" s="93"/>
      <c r="F160" s="217"/>
      <c r="G160" s="206"/>
      <c r="I160" s="93"/>
      <c r="J160" s="93"/>
      <c r="K160" s="93"/>
      <c r="L160" s="209"/>
      <c r="M160" s="93"/>
      <c r="N160" s="209"/>
    </row>
    <row r="161" spans="1:14" ht="28.5" customHeight="1" x14ac:dyDescent="0.45">
      <c r="A161" s="93"/>
      <c r="F161" s="217"/>
      <c r="G161" s="211"/>
      <c r="I161" s="93"/>
      <c r="J161" s="93"/>
      <c r="K161" s="93"/>
      <c r="L161" s="209"/>
      <c r="M161" s="93"/>
      <c r="N161" s="209"/>
    </row>
    <row r="162" spans="1:14" ht="28.5" customHeight="1" x14ac:dyDescent="0.45">
      <c r="A162" s="93"/>
      <c r="C162" s="278"/>
      <c r="D162" s="221"/>
      <c r="E162" s="195"/>
      <c r="F162" s="217"/>
      <c r="G162" s="211"/>
      <c r="I162" s="93"/>
      <c r="J162" s="93"/>
      <c r="K162" s="93"/>
      <c r="L162" s="209"/>
      <c r="M162" s="93"/>
      <c r="N162" s="209"/>
    </row>
    <row r="163" spans="1:14" ht="28.5" customHeight="1" x14ac:dyDescent="0.45">
      <c r="A163" s="93"/>
      <c r="C163" s="278"/>
      <c r="D163" s="221"/>
      <c r="E163" s="195"/>
      <c r="F163" s="217"/>
      <c r="G163" s="211"/>
      <c r="I163" s="93"/>
      <c r="J163" s="93"/>
      <c r="K163" s="93"/>
      <c r="L163" s="209"/>
      <c r="M163" s="93"/>
      <c r="N163" s="209"/>
    </row>
    <row r="164" spans="1:14" ht="28.5" customHeight="1" x14ac:dyDescent="0.45">
      <c r="A164" s="93"/>
      <c r="C164" s="278"/>
      <c r="D164" s="221"/>
      <c r="E164" s="195"/>
      <c r="F164" s="217"/>
      <c r="G164" s="211"/>
      <c r="I164" s="93"/>
      <c r="J164" s="93"/>
      <c r="K164" s="93"/>
      <c r="L164" s="209"/>
      <c r="M164" s="93"/>
      <c r="N164" s="209"/>
    </row>
    <row r="165" spans="1:14" ht="28.5" customHeight="1" x14ac:dyDescent="0.45">
      <c r="A165" s="93"/>
      <c r="C165" s="194" t="s">
        <v>286</v>
      </c>
      <c r="D165" s="221"/>
      <c r="E165" s="195"/>
      <c r="F165" s="217"/>
      <c r="G165" s="211"/>
      <c r="I165" s="93"/>
      <c r="J165" s="93"/>
      <c r="K165" s="93"/>
      <c r="L165" s="209"/>
      <c r="M165" s="93"/>
      <c r="N165" s="209"/>
    </row>
    <row r="166" spans="1:14" ht="28.5" customHeight="1" x14ac:dyDescent="0.45">
      <c r="A166" s="93"/>
      <c r="C166" s="278" t="s">
        <v>1006</v>
      </c>
      <c r="D166" s="221"/>
      <c r="E166" s="195"/>
      <c r="F166" s="217"/>
      <c r="G166" s="211"/>
      <c r="I166" s="93"/>
      <c r="J166" s="93"/>
      <c r="K166" s="93"/>
      <c r="L166" s="209"/>
      <c r="M166" s="93"/>
      <c r="N166" s="209"/>
    </row>
    <row r="167" spans="1:14" ht="28.5" customHeight="1" x14ac:dyDescent="0.45">
      <c r="A167" s="93"/>
      <c r="C167" s="278"/>
      <c r="D167" s="221"/>
      <c r="E167" s="195"/>
      <c r="F167" s="217"/>
      <c r="G167" s="211"/>
      <c r="I167" s="93"/>
      <c r="J167" s="93"/>
      <c r="K167" s="93"/>
      <c r="L167" s="209"/>
      <c r="M167" s="93"/>
      <c r="N167" s="209"/>
    </row>
    <row r="168" spans="1:14" s="514" customFormat="1" ht="27" customHeight="1" x14ac:dyDescent="0.45">
      <c r="A168" s="771" t="s">
        <v>536</v>
      </c>
      <c r="B168" s="771"/>
      <c r="C168" s="771"/>
      <c r="D168" s="771"/>
      <c r="E168" s="771"/>
      <c r="F168" s="771"/>
      <c r="G168" s="771"/>
      <c r="H168" s="771"/>
      <c r="I168" s="771"/>
      <c r="J168" s="771"/>
      <c r="K168" s="771"/>
      <c r="L168" s="771"/>
      <c r="M168" s="771"/>
      <c r="N168" s="214"/>
    </row>
    <row r="169" spans="1:14" ht="27" customHeight="1" x14ac:dyDescent="0.45">
      <c r="A169" s="77"/>
    </row>
    <row r="170" spans="1:14" ht="27" customHeight="1" x14ac:dyDescent="0.45">
      <c r="A170" s="459" t="s">
        <v>891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</row>
    <row r="171" spans="1:14" ht="27" customHeight="1" x14ac:dyDescent="0.45">
      <c r="A171" s="93" t="s">
        <v>621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</row>
    <row r="172" spans="1:14" ht="27" customHeight="1" x14ac:dyDescent="0.45">
      <c r="A172" s="459"/>
      <c r="B172" s="93"/>
      <c r="C172" s="93"/>
      <c r="D172" s="93"/>
      <c r="E172" s="93"/>
      <c r="F172" s="93"/>
      <c r="G172" s="93"/>
      <c r="M172" s="177" t="s">
        <v>64</v>
      </c>
    </row>
    <row r="173" spans="1:14" ht="27" customHeight="1" x14ac:dyDescent="0.45">
      <c r="A173" s="459"/>
      <c r="B173" s="93"/>
      <c r="C173" s="93"/>
      <c r="D173" s="93"/>
      <c r="E173" s="93"/>
      <c r="F173" s="93"/>
      <c r="G173" s="772"/>
      <c r="H173" s="607" t="s">
        <v>8</v>
      </c>
      <c r="I173" s="9"/>
      <c r="J173" s="197"/>
      <c r="K173" s="188"/>
      <c r="L173" s="607" t="s">
        <v>6</v>
      </c>
      <c r="M173" s="9"/>
      <c r="N173" s="171"/>
    </row>
    <row r="174" spans="1:14" ht="27" customHeight="1" x14ac:dyDescent="0.45">
      <c r="B174" s="93"/>
      <c r="C174" s="93"/>
      <c r="D174" s="93"/>
      <c r="E174" s="93"/>
      <c r="F174" s="93"/>
      <c r="G174" s="202" t="s">
        <v>581</v>
      </c>
      <c r="H174" s="202"/>
      <c r="I174" s="202" t="s">
        <v>424</v>
      </c>
      <c r="J174" s="109"/>
      <c r="K174" s="202" t="str">
        <f>+G174</f>
        <v>31 มีนาคม 2563</v>
      </c>
      <c r="L174" s="202" t="e">
        <f>+'Note P19-25'!#REF!</f>
        <v>#REF!</v>
      </c>
      <c r="M174" s="202" t="str">
        <f>+I174</f>
        <v>31 ธันวาคม 2562</v>
      </c>
    </row>
    <row r="175" spans="1:14" ht="27" customHeight="1" x14ac:dyDescent="0.45">
      <c r="A175" s="459" t="s">
        <v>404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</row>
    <row r="176" spans="1:14" ht="27" customHeight="1" x14ac:dyDescent="0.45">
      <c r="A176" s="459" t="s">
        <v>403</v>
      </c>
      <c r="B176" s="93"/>
      <c r="C176" s="93"/>
      <c r="D176" s="93"/>
      <c r="E176" s="93"/>
      <c r="F176" s="93"/>
      <c r="G176" s="773">
        <v>19913145778.990002</v>
      </c>
      <c r="H176" s="774"/>
      <c r="I176" s="773">
        <v>20685923238.82</v>
      </c>
      <c r="J176" s="774"/>
      <c r="K176" s="773">
        <v>19957651128.59</v>
      </c>
      <c r="L176" s="774"/>
      <c r="M176" s="773">
        <v>20706476200.48</v>
      </c>
    </row>
    <row r="177" spans="1:13" ht="27" customHeight="1" x14ac:dyDescent="0.45">
      <c r="A177" s="459" t="s">
        <v>490</v>
      </c>
      <c r="B177" s="93"/>
      <c r="C177" s="93"/>
      <c r="D177" s="93"/>
      <c r="E177" s="93"/>
      <c r="F177" s="93"/>
      <c r="H177" s="774"/>
      <c r="I177" s="775"/>
      <c r="J177" s="774"/>
      <c r="K177" s="775"/>
      <c r="L177" s="774"/>
      <c r="M177" s="775"/>
    </row>
    <row r="178" spans="1:13" ht="27" customHeight="1" x14ac:dyDescent="0.45">
      <c r="A178" s="459" t="s">
        <v>491</v>
      </c>
      <c r="B178" s="93"/>
      <c r="C178" s="93"/>
      <c r="D178" s="93"/>
      <c r="E178" s="93"/>
      <c r="F178" s="93"/>
      <c r="G178" s="775">
        <v>1151601366.1300001</v>
      </c>
      <c r="H178" s="774"/>
      <c r="I178" s="775">
        <v>1366965858.2</v>
      </c>
      <c r="J178" s="775"/>
      <c r="K178" s="775">
        <v>1186094556.3800001</v>
      </c>
      <c r="L178" s="775"/>
      <c r="M178" s="775">
        <v>1377506660.51</v>
      </c>
    </row>
    <row r="179" spans="1:13" ht="27" customHeight="1" x14ac:dyDescent="0.45">
      <c r="A179" s="459" t="s">
        <v>892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</row>
    <row r="180" spans="1:13" ht="27" customHeight="1" x14ac:dyDescent="0.45">
      <c r="A180" s="93" t="s">
        <v>158</v>
      </c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</row>
    <row r="181" spans="1:13" ht="27" customHeight="1" x14ac:dyDescent="0.45">
      <c r="A181" s="459" t="s">
        <v>401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</row>
    <row r="182" spans="1:13" ht="27" customHeight="1" x14ac:dyDescent="0.45">
      <c r="A182" s="459" t="s">
        <v>492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</row>
    <row r="183" spans="1:13" ht="27" customHeight="1" x14ac:dyDescent="0.45">
      <c r="A183" s="459" t="s">
        <v>402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</row>
    <row r="184" spans="1:13" ht="27" customHeight="1" x14ac:dyDescent="0.45">
      <c r="A184" s="459" t="s">
        <v>159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</row>
    <row r="185" spans="1:13" s="370" customFormat="1" ht="27" customHeight="1" x14ac:dyDescent="0.45">
      <c r="B185" s="93" t="s">
        <v>622</v>
      </c>
      <c r="G185" s="776"/>
      <c r="H185" s="777"/>
      <c r="I185" s="776"/>
      <c r="J185" s="203"/>
      <c r="K185" s="778"/>
      <c r="L185" s="777"/>
      <c r="M185" s="778"/>
    </row>
    <row r="186" spans="1:13" s="370" customFormat="1" ht="27" customHeight="1" x14ac:dyDescent="0.45">
      <c r="G186" s="1"/>
      <c r="H186" s="1"/>
      <c r="I186" s="1"/>
      <c r="J186" s="1"/>
      <c r="K186" s="1"/>
      <c r="L186" s="1"/>
      <c r="M186" s="212" t="s">
        <v>66</v>
      </c>
    </row>
    <row r="187" spans="1:13" s="370" customFormat="1" ht="27" customHeight="1" x14ac:dyDescent="0.45">
      <c r="G187" s="188"/>
      <c r="H187" s="607" t="s">
        <v>8</v>
      </c>
      <c r="I187" s="607"/>
      <c r="J187" s="459"/>
      <c r="K187" s="188"/>
      <c r="L187" s="607" t="s">
        <v>6</v>
      </c>
      <c r="M187" s="188"/>
    </row>
    <row r="188" spans="1:13" s="370" customFormat="1" ht="27" customHeight="1" x14ac:dyDescent="0.45">
      <c r="G188" s="202">
        <v>2563</v>
      </c>
      <c r="H188" s="202">
        <f>+'Note P19-25'!G224</f>
        <v>0</v>
      </c>
      <c r="I188" s="202">
        <v>2562</v>
      </c>
      <c r="J188" s="109"/>
      <c r="K188" s="202">
        <f>+G188</f>
        <v>2563</v>
      </c>
      <c r="L188" s="202">
        <f>+'Note P19-25'!K224</f>
        <v>0</v>
      </c>
      <c r="M188" s="202">
        <f>+I188</f>
        <v>2562</v>
      </c>
    </row>
    <row r="189" spans="1:13" s="370" customFormat="1" ht="27" customHeight="1" thickBot="1" x14ac:dyDescent="0.5">
      <c r="B189" s="370" t="s">
        <v>160</v>
      </c>
      <c r="G189" s="779">
        <v>1552493.8</v>
      </c>
      <c r="H189" s="777"/>
      <c r="I189" s="779">
        <v>1471179.17</v>
      </c>
      <c r="J189" s="203"/>
      <c r="K189" s="780">
        <v>1303382</v>
      </c>
      <c r="L189" s="777"/>
      <c r="M189" s="780">
        <v>1201994</v>
      </c>
    </row>
    <row r="190" spans="1:13" s="93" customFormat="1" ht="27" customHeight="1" thickTop="1" x14ac:dyDescent="0.45">
      <c r="A190" s="459" t="s">
        <v>893</v>
      </c>
    </row>
    <row r="191" spans="1:13" s="93" customFormat="1" ht="27" customHeight="1" x14ac:dyDescent="0.45">
      <c r="A191" s="93" t="s">
        <v>493</v>
      </c>
    </row>
    <row r="192" spans="1:13" s="93" customFormat="1" ht="27" customHeight="1" x14ac:dyDescent="0.45">
      <c r="A192" s="459" t="s">
        <v>264</v>
      </c>
    </row>
    <row r="193" spans="1:14" s="93" customFormat="1" ht="27" customHeight="1" x14ac:dyDescent="0.45">
      <c r="A193" s="459" t="s">
        <v>494</v>
      </c>
    </row>
    <row r="194" spans="1:14" s="93" customFormat="1" ht="27" customHeight="1" x14ac:dyDescent="0.45">
      <c r="A194" s="459" t="s">
        <v>495</v>
      </c>
    </row>
    <row r="195" spans="1:14" s="93" customFormat="1" ht="27" customHeight="1" x14ac:dyDescent="0.45">
      <c r="A195" s="459" t="s">
        <v>496</v>
      </c>
    </row>
    <row r="196" spans="1:14" s="93" customFormat="1" ht="27" customHeight="1" x14ac:dyDescent="0.45">
      <c r="A196" s="459"/>
    </row>
    <row r="197" spans="1:14" s="93" customFormat="1" ht="27" customHeight="1" x14ac:dyDescent="0.45">
      <c r="A197" s="459"/>
    </row>
    <row r="198" spans="1:14" ht="27" customHeight="1" x14ac:dyDescent="0.45">
      <c r="A198" s="93"/>
      <c r="C198" s="194" t="s">
        <v>286</v>
      </c>
      <c r="D198" s="221"/>
      <c r="E198" s="195"/>
      <c r="F198" s="217"/>
      <c r="G198" s="93"/>
      <c r="H198" s="93"/>
      <c r="I198" s="93"/>
      <c r="J198" s="93"/>
      <c r="K198" s="93"/>
      <c r="L198" s="209"/>
      <c r="M198" s="93"/>
      <c r="N198" s="209"/>
    </row>
    <row r="199" spans="1:14" ht="27" customHeight="1" x14ac:dyDescent="0.45">
      <c r="A199" s="93"/>
      <c r="C199" s="278" t="s">
        <v>1006</v>
      </c>
      <c r="D199" s="221"/>
      <c r="E199" s="195"/>
      <c r="F199" s="217"/>
      <c r="G199" s="93"/>
      <c r="H199" s="93"/>
      <c r="I199" s="93"/>
      <c r="J199" s="93"/>
      <c r="K199" s="93"/>
      <c r="L199" s="209"/>
      <c r="M199" s="93"/>
      <c r="N199" s="209"/>
    </row>
    <row r="200" spans="1:14" ht="27" customHeight="1" x14ac:dyDescent="0.45"/>
  </sheetData>
  <mergeCells count="11">
    <mergeCell ref="A1:M1"/>
    <mergeCell ref="A35:M35"/>
    <mergeCell ref="A137:M137"/>
    <mergeCell ref="B89:C89"/>
    <mergeCell ref="E89:G89"/>
    <mergeCell ref="K89:M89"/>
    <mergeCell ref="B111:C111"/>
    <mergeCell ref="E111:G111"/>
    <mergeCell ref="K111:M111"/>
    <mergeCell ref="A103:M103"/>
    <mergeCell ref="A70:M70"/>
  </mergeCells>
  <pageMargins left="0.70866141732283472" right="0.11811023622047245" top="0.59055118110236227" bottom="0.51181102362204722" header="0.31496062992125984" footer="0.35433070866141736"/>
  <pageSetup paperSize="9" scale="9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topLeftCell="F16" zoomScale="80" zoomScaleNormal="80" zoomScaleSheetLayoutView="80" workbookViewId="0">
      <selection activeCell="AA7" sqref="AA7"/>
    </sheetView>
  </sheetViews>
  <sheetFormatPr defaultColWidth="9.140625" defaultRowHeight="27.95" customHeight="1" x14ac:dyDescent="0.45"/>
  <cols>
    <col min="1" max="1" width="3.85546875" style="251" customWidth="1"/>
    <col min="2" max="2" width="12.85546875" style="251" customWidth="1"/>
    <col min="3" max="3" width="12.7109375" style="251" customWidth="1"/>
    <col min="4" max="4" width="13.5703125" style="251" customWidth="1"/>
    <col min="5" max="5" width="16.42578125" style="251" customWidth="1"/>
    <col min="6" max="6" width="0.85546875" style="251" customWidth="1"/>
    <col min="7" max="7" width="16.42578125" style="251" customWidth="1"/>
    <col min="8" max="8" width="0.85546875" style="251" customWidth="1"/>
    <col min="9" max="9" width="15.7109375" style="251" customWidth="1"/>
    <col min="10" max="10" width="0.85546875" style="251" customWidth="1"/>
    <col min="11" max="11" width="15.7109375" style="251" customWidth="1"/>
    <col min="12" max="12" width="0.85546875" style="251" customWidth="1"/>
    <col min="13" max="13" width="15.7109375" style="251" customWidth="1"/>
    <col min="14" max="14" width="0.85546875" style="251" customWidth="1"/>
    <col min="15" max="15" width="15.7109375" style="251" customWidth="1"/>
    <col min="16" max="16" width="0.85546875" style="251" customWidth="1"/>
    <col min="17" max="17" width="15.7109375" style="251" customWidth="1"/>
    <col min="18" max="18" width="0.85546875" style="251" customWidth="1"/>
    <col min="19" max="19" width="15.7109375" style="251" customWidth="1"/>
    <col min="20" max="20" width="0.85546875" style="251" customWidth="1"/>
    <col min="21" max="21" width="15.7109375" style="251" customWidth="1"/>
    <col min="22" max="22" width="0.85546875" style="251" customWidth="1"/>
    <col min="23" max="23" width="15.7109375" style="251" customWidth="1"/>
    <col min="24" max="24" width="0.85546875" style="251" customWidth="1"/>
    <col min="25" max="25" width="15.7109375" style="251" customWidth="1"/>
    <col min="26" max="26" width="0.85546875" style="251" customWidth="1"/>
    <col min="27" max="27" width="15.7109375" style="251" customWidth="1"/>
    <col min="28" max="28" width="0.85546875" style="251" customWidth="1"/>
    <col min="29" max="29" width="16.85546875" style="251" customWidth="1"/>
    <col min="30" max="30" width="0.85546875" style="251" customWidth="1"/>
    <col min="31" max="31" width="16.5703125" style="251" customWidth="1"/>
    <col min="32" max="32" width="3.140625" style="251" customWidth="1"/>
    <col min="33" max="16384" width="9.140625" style="251"/>
  </cols>
  <sheetData>
    <row r="1" spans="1:31" ht="30" customHeight="1" x14ac:dyDescent="0.45">
      <c r="A1" s="817" t="s">
        <v>1007</v>
      </c>
      <c r="B1" s="818"/>
      <c r="C1" s="818"/>
      <c r="D1" s="818"/>
      <c r="E1" s="818"/>
      <c r="F1" s="818"/>
      <c r="G1" s="818"/>
      <c r="H1" s="818"/>
      <c r="I1" s="818"/>
      <c r="J1" s="818"/>
      <c r="K1" s="818"/>
      <c r="L1" s="818"/>
      <c r="M1" s="818"/>
      <c r="N1" s="818"/>
      <c r="O1" s="818"/>
      <c r="P1" s="818"/>
      <c r="Q1" s="818"/>
      <c r="R1" s="818"/>
      <c r="S1" s="818"/>
      <c r="T1" s="818"/>
      <c r="U1" s="818"/>
      <c r="V1" s="818"/>
      <c r="W1" s="818"/>
      <c r="X1" s="818"/>
      <c r="Y1" s="818"/>
      <c r="Z1" s="818"/>
      <c r="AA1" s="818"/>
      <c r="AB1" s="818"/>
      <c r="AC1" s="818"/>
      <c r="AD1" s="818"/>
      <c r="AE1" s="818"/>
    </row>
    <row r="2" spans="1:31" ht="30" customHeight="1" x14ac:dyDescent="0.45">
      <c r="A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  <c r="U2" s="613"/>
      <c r="V2" s="613"/>
      <c r="W2" s="613"/>
      <c r="X2" s="613"/>
      <c r="Y2" s="613"/>
      <c r="Z2" s="613"/>
      <c r="AA2" s="613"/>
      <c r="AB2" s="613"/>
      <c r="AC2" s="613"/>
      <c r="AD2" s="613"/>
      <c r="AE2" s="613"/>
    </row>
    <row r="3" spans="1:31" s="253" customFormat="1" ht="30" customHeight="1" x14ac:dyDescent="0.45">
      <c r="A3" s="252" t="s">
        <v>894</v>
      </c>
      <c r="B3" s="253" t="s">
        <v>161</v>
      </c>
    </row>
    <row r="4" spans="1:31" s="253" customFormat="1" ht="30" customHeight="1" x14ac:dyDescent="0.45">
      <c r="B4" s="90" t="s">
        <v>375</v>
      </c>
    </row>
    <row r="5" spans="1:31" s="253" customFormat="1" ht="30" customHeight="1" x14ac:dyDescent="0.45">
      <c r="B5" s="253" t="s">
        <v>895</v>
      </c>
    </row>
    <row r="6" spans="1:31" s="253" customFormat="1" ht="30" customHeight="1" x14ac:dyDescent="0.45">
      <c r="B6" s="409" t="s">
        <v>623</v>
      </c>
    </row>
    <row r="7" spans="1:31" s="253" customFormat="1" ht="30" customHeight="1" x14ac:dyDescent="0.45">
      <c r="AE7" s="254" t="s">
        <v>162</v>
      </c>
    </row>
    <row r="8" spans="1:31" s="253" customFormat="1" ht="30" customHeight="1" x14ac:dyDescent="0.45">
      <c r="E8" s="255" t="s">
        <v>8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</row>
    <row r="9" spans="1:31" s="253" customFormat="1" ht="30" customHeight="1" x14ac:dyDescent="0.45">
      <c r="E9" s="819" t="s">
        <v>163</v>
      </c>
      <c r="F9" s="819"/>
      <c r="G9" s="819"/>
      <c r="H9" s="256"/>
      <c r="I9" s="820" t="s">
        <v>164</v>
      </c>
      <c r="J9" s="820"/>
      <c r="K9" s="820"/>
      <c r="L9" s="256"/>
      <c r="M9" s="820" t="s">
        <v>165</v>
      </c>
      <c r="N9" s="820"/>
      <c r="O9" s="820"/>
      <c r="P9" s="257"/>
      <c r="Q9" s="819" t="s">
        <v>182</v>
      </c>
      <c r="R9" s="819"/>
      <c r="S9" s="819"/>
      <c r="T9" s="258"/>
      <c r="U9" s="259"/>
      <c r="V9" s="259" t="s">
        <v>335</v>
      </c>
      <c r="W9" s="259"/>
      <c r="X9" s="256"/>
      <c r="Y9" s="819" t="s">
        <v>166</v>
      </c>
      <c r="Z9" s="819"/>
      <c r="AA9" s="819"/>
      <c r="AB9" s="256"/>
      <c r="AC9" s="819" t="s">
        <v>65</v>
      </c>
      <c r="AD9" s="819"/>
      <c r="AE9" s="819"/>
    </row>
    <row r="10" spans="1:31" s="253" customFormat="1" ht="30" customHeight="1" x14ac:dyDescent="0.45">
      <c r="E10" s="260" t="s">
        <v>598</v>
      </c>
      <c r="F10" s="261"/>
      <c r="G10" s="260" t="s">
        <v>423</v>
      </c>
      <c r="H10" s="256"/>
      <c r="I10" s="260" t="s">
        <v>598</v>
      </c>
      <c r="J10" s="261"/>
      <c r="K10" s="260" t="s">
        <v>423</v>
      </c>
      <c r="L10" s="263"/>
      <c r="M10" s="260" t="s">
        <v>598</v>
      </c>
      <c r="N10" s="261"/>
      <c r="O10" s="260" t="s">
        <v>423</v>
      </c>
      <c r="P10" s="263"/>
      <c r="Q10" s="260" t="s">
        <v>598</v>
      </c>
      <c r="R10" s="261"/>
      <c r="S10" s="260" t="s">
        <v>423</v>
      </c>
      <c r="T10" s="262"/>
      <c r="U10" s="260" t="s">
        <v>598</v>
      </c>
      <c r="V10" s="261"/>
      <c r="W10" s="260" t="s">
        <v>423</v>
      </c>
      <c r="X10" s="263"/>
      <c r="Y10" s="260" t="s">
        <v>598</v>
      </c>
      <c r="Z10" s="261"/>
      <c r="AA10" s="260" t="s">
        <v>423</v>
      </c>
      <c r="AB10" s="263"/>
      <c r="AC10" s="262" t="str">
        <f>+Y10</f>
        <v>2563</v>
      </c>
      <c r="AD10" s="263"/>
      <c r="AE10" s="262" t="str">
        <f>+AA10</f>
        <v>2562</v>
      </c>
    </row>
    <row r="11" spans="1:31" s="253" customFormat="1" ht="30" customHeight="1" x14ac:dyDescent="0.45">
      <c r="B11" s="253" t="s">
        <v>167</v>
      </c>
      <c r="D11" s="256"/>
      <c r="E11" s="264">
        <v>926668378.51999998</v>
      </c>
      <c r="F11" s="264"/>
      <c r="G11" s="264">
        <v>891536163.41999996</v>
      </c>
      <c r="H11" s="264"/>
      <c r="I11" s="264">
        <v>99019877.810000002</v>
      </c>
      <c r="J11" s="264"/>
      <c r="K11" s="264">
        <v>139742155.40000001</v>
      </c>
      <c r="L11" s="264"/>
      <c r="M11" s="264">
        <v>0</v>
      </c>
      <c r="N11" s="264"/>
      <c r="O11" s="264">
        <v>0</v>
      </c>
      <c r="P11" s="264"/>
      <c r="Q11" s="264">
        <v>0</v>
      </c>
      <c r="R11" s="264"/>
      <c r="S11" s="264">
        <v>0</v>
      </c>
      <c r="T11" s="264"/>
      <c r="U11" s="410">
        <v>0</v>
      </c>
      <c r="V11" s="410"/>
      <c r="W11" s="410">
        <v>0</v>
      </c>
      <c r="X11" s="410"/>
      <c r="Y11" s="410">
        <v>-32414150.260000002</v>
      </c>
      <c r="Z11" s="410"/>
      <c r="AA11" s="410">
        <v>-30519724.66</v>
      </c>
      <c r="AB11" s="265"/>
      <c r="AC11" s="265">
        <f>+E11+I11+M11+Q11+Y11+U11</f>
        <v>993274106.06999993</v>
      </c>
      <c r="AD11" s="265"/>
      <c r="AE11" s="265">
        <f>+G11+K11+O11+S11+AA11+W11</f>
        <v>1000758594.16</v>
      </c>
    </row>
    <row r="12" spans="1:31" s="253" customFormat="1" ht="30" customHeight="1" x14ac:dyDescent="0.45">
      <c r="B12" s="253" t="s">
        <v>168</v>
      </c>
      <c r="D12" s="266"/>
      <c r="E12" s="265">
        <v>-848397245.09000003</v>
      </c>
      <c r="F12" s="265"/>
      <c r="G12" s="410">
        <v>-723010766.25999999</v>
      </c>
      <c r="H12" s="410"/>
      <c r="I12" s="410">
        <v>-87455803.170000002</v>
      </c>
      <c r="J12" s="410"/>
      <c r="K12" s="410">
        <v>-118256866.09999999</v>
      </c>
      <c r="L12" s="410"/>
      <c r="M12" s="410">
        <v>0</v>
      </c>
      <c r="N12" s="264"/>
      <c r="O12" s="410">
        <v>0</v>
      </c>
      <c r="P12" s="410"/>
      <c r="Q12" s="410">
        <v>0</v>
      </c>
      <c r="R12" s="410"/>
      <c r="S12" s="410">
        <v>0</v>
      </c>
      <c r="T12" s="264"/>
      <c r="U12" s="410">
        <v>0</v>
      </c>
      <c r="V12" s="410"/>
      <c r="W12" s="410">
        <v>0</v>
      </c>
      <c r="X12" s="410"/>
      <c r="Y12" s="410">
        <v>32411916.390000001</v>
      </c>
      <c r="Z12" s="410"/>
      <c r="AA12" s="410">
        <v>30519724.66</v>
      </c>
      <c r="AB12" s="265"/>
      <c r="AC12" s="267">
        <f>+E12+I12+M12+Q12+Y12+U12</f>
        <v>-903441131.87</v>
      </c>
      <c r="AD12" s="265"/>
      <c r="AE12" s="265">
        <f>+G12+K12+O12+S12+AA12+W12</f>
        <v>-810747907.70000005</v>
      </c>
    </row>
    <row r="13" spans="1:31" s="253" customFormat="1" ht="30" customHeight="1" x14ac:dyDescent="0.45">
      <c r="B13" s="253" t="s">
        <v>169</v>
      </c>
      <c r="D13" s="256"/>
      <c r="E13" s="268">
        <f t="shared" ref="E13" si="0">SUM(E11:E12)</f>
        <v>78271133.429999948</v>
      </c>
      <c r="F13" s="264"/>
      <c r="G13" s="268">
        <f>SUM(G11:G12)</f>
        <v>168525397.15999997</v>
      </c>
      <c r="H13" s="264"/>
      <c r="I13" s="268">
        <f t="shared" ref="I13:W13" si="1">SUM(I11:I12)</f>
        <v>11564074.640000001</v>
      </c>
      <c r="J13" s="264"/>
      <c r="K13" s="268">
        <f t="shared" si="1"/>
        <v>21485289.300000012</v>
      </c>
      <c r="L13" s="264"/>
      <c r="M13" s="268">
        <f t="shared" si="1"/>
        <v>0</v>
      </c>
      <c r="N13" s="264"/>
      <c r="O13" s="268">
        <f t="shared" si="1"/>
        <v>0</v>
      </c>
      <c r="P13" s="264"/>
      <c r="Q13" s="268">
        <f t="shared" si="1"/>
        <v>0</v>
      </c>
      <c r="R13" s="264"/>
      <c r="S13" s="268">
        <f t="shared" si="1"/>
        <v>0</v>
      </c>
      <c r="T13" s="264"/>
      <c r="U13" s="268">
        <f t="shared" si="1"/>
        <v>0</v>
      </c>
      <c r="V13" s="264"/>
      <c r="W13" s="268">
        <f t="shared" si="1"/>
        <v>0</v>
      </c>
      <c r="X13" s="264"/>
      <c r="Y13" s="264"/>
      <c r="Z13" s="264"/>
      <c r="AA13" s="264"/>
      <c r="AB13" s="264"/>
      <c r="AC13" s="265">
        <f>SUM(AC11:AC12)</f>
        <v>89832974.199999928</v>
      </c>
      <c r="AD13" s="264"/>
      <c r="AE13" s="268">
        <f>SUM(AE11:AE12)</f>
        <v>190010686.45999992</v>
      </c>
    </row>
    <row r="14" spans="1:31" s="253" customFormat="1" ht="30" customHeight="1" x14ac:dyDescent="0.45">
      <c r="B14" s="253" t="s">
        <v>170</v>
      </c>
      <c r="D14" s="256"/>
      <c r="E14" s="265">
        <v>0</v>
      </c>
      <c r="F14" s="265"/>
      <c r="G14" s="410">
        <v>0</v>
      </c>
      <c r="H14" s="410"/>
      <c r="I14" s="410">
        <v>0</v>
      </c>
      <c r="J14" s="264"/>
      <c r="K14" s="410">
        <v>0</v>
      </c>
      <c r="L14" s="410"/>
      <c r="M14" s="410">
        <v>0</v>
      </c>
      <c r="N14" s="264"/>
      <c r="O14" s="410">
        <v>0</v>
      </c>
      <c r="P14" s="410"/>
      <c r="Q14" s="410">
        <v>0</v>
      </c>
      <c r="R14" s="264"/>
      <c r="S14" s="410">
        <v>0</v>
      </c>
      <c r="T14" s="410"/>
      <c r="U14" s="410">
        <v>12954528.23</v>
      </c>
      <c r="V14" s="264"/>
      <c r="W14" s="264">
        <v>4027266.26</v>
      </c>
      <c r="X14" s="264"/>
      <c r="Y14" s="264">
        <v>0</v>
      </c>
      <c r="Z14" s="264"/>
      <c r="AA14" s="264">
        <v>0</v>
      </c>
      <c r="AB14" s="264"/>
      <c r="AC14" s="265">
        <f>+E14+I14+M14+Q14+Y14+U14</f>
        <v>12954528.23</v>
      </c>
      <c r="AD14" s="265"/>
      <c r="AE14" s="265">
        <f>+G14+K14+O14+S14+AA14+W14</f>
        <v>4027266.26</v>
      </c>
    </row>
    <row r="15" spans="1:31" s="253" customFormat="1" ht="30" customHeight="1" x14ac:dyDescent="0.45">
      <c r="B15" s="253" t="s">
        <v>371</v>
      </c>
      <c r="D15" s="266"/>
      <c r="E15" s="265">
        <v>0</v>
      </c>
      <c r="F15" s="265"/>
      <c r="G15" s="410">
        <v>0</v>
      </c>
      <c r="H15" s="410"/>
      <c r="I15" s="410">
        <v>-1913463.2</v>
      </c>
      <c r="J15" s="410"/>
      <c r="K15" s="410">
        <v>-1647661.91</v>
      </c>
      <c r="L15" s="410"/>
      <c r="M15" s="410">
        <v>0</v>
      </c>
      <c r="N15" s="264"/>
      <c r="O15" s="410">
        <v>0</v>
      </c>
      <c r="P15" s="410"/>
      <c r="Q15" s="410">
        <f>-6010023.25-7038.5</f>
        <v>-6017061.75</v>
      </c>
      <c r="R15" s="410"/>
      <c r="S15" s="410">
        <f>-3392748.29-578370.25</f>
        <v>-3971118.54</v>
      </c>
      <c r="T15" s="410"/>
      <c r="U15" s="264">
        <v>0</v>
      </c>
      <c r="V15" s="264"/>
      <c r="W15" s="264">
        <v>0</v>
      </c>
      <c r="X15" s="264"/>
      <c r="Y15" s="264">
        <v>0</v>
      </c>
      <c r="Z15" s="410"/>
      <c r="AA15" s="264">
        <v>0</v>
      </c>
      <c r="AB15" s="265"/>
      <c r="AC15" s="265">
        <f>+E15+I15+M15+Q15+Y15+U15</f>
        <v>-7930524.9500000002</v>
      </c>
      <c r="AD15" s="265"/>
      <c r="AE15" s="265">
        <f>+G15+K15+O15+S15+AA15+W15</f>
        <v>-5618780.4500000002</v>
      </c>
    </row>
    <row r="16" spans="1:31" s="253" customFormat="1" ht="30" customHeight="1" x14ac:dyDescent="0.45">
      <c r="B16" s="253" t="s">
        <v>171</v>
      </c>
      <c r="D16" s="266"/>
      <c r="E16" s="265">
        <f>-33198116.69-500606.75</f>
        <v>-33698723.439999998</v>
      </c>
      <c r="F16" s="265"/>
      <c r="G16" s="410">
        <f>-44207077.54-1476788</f>
        <v>-45683865.539999999</v>
      </c>
      <c r="H16" s="410"/>
      <c r="I16" s="410">
        <v>-9679345.3200000003</v>
      </c>
      <c r="J16" s="410"/>
      <c r="K16" s="410">
        <v>-10293751.029999999</v>
      </c>
      <c r="L16" s="410"/>
      <c r="M16" s="410">
        <v>-20200</v>
      </c>
      <c r="N16" s="264"/>
      <c r="O16" s="410">
        <v>-21465</v>
      </c>
      <c r="P16" s="410"/>
      <c r="Q16" s="410">
        <f>-5862021.3-2390.24-20295.5</f>
        <v>-5884707.04</v>
      </c>
      <c r="R16" s="410"/>
      <c r="S16" s="410">
        <f>-3458329.9-46618.75</f>
        <v>-3504948.65</v>
      </c>
      <c r="T16" s="410"/>
      <c r="U16" s="410">
        <v>0</v>
      </c>
      <c r="V16" s="410"/>
      <c r="W16" s="410">
        <v>0</v>
      </c>
      <c r="X16" s="410"/>
      <c r="Y16" s="410">
        <v>354146.83</v>
      </c>
      <c r="Z16" s="410"/>
      <c r="AA16" s="410">
        <v>348999.35</v>
      </c>
      <c r="AB16" s="265"/>
      <c r="AC16" s="265">
        <f>+E16+I16+M16+Q16+Y16</f>
        <v>-48928828.969999999</v>
      </c>
      <c r="AD16" s="265"/>
      <c r="AE16" s="265">
        <f>+G16+K16+O16+S16+AA16</f>
        <v>-59155030.869999997</v>
      </c>
    </row>
    <row r="17" spans="2:31" s="253" customFormat="1" ht="30" customHeight="1" x14ac:dyDescent="0.45">
      <c r="B17" s="253" t="s">
        <v>172</v>
      </c>
      <c r="D17" s="266"/>
      <c r="E17" s="265">
        <v>-561000</v>
      </c>
      <c r="F17" s="265"/>
      <c r="G17" s="410">
        <v>-561000</v>
      </c>
      <c r="H17" s="410"/>
      <c r="I17" s="410">
        <v>0</v>
      </c>
      <c r="J17" s="410"/>
      <c r="K17" s="410">
        <v>0</v>
      </c>
      <c r="L17" s="410"/>
      <c r="M17" s="410">
        <v>0</v>
      </c>
      <c r="N17" s="264"/>
      <c r="O17" s="410">
        <v>0</v>
      </c>
      <c r="P17" s="410"/>
      <c r="Q17" s="410">
        <v>0</v>
      </c>
      <c r="R17" s="410"/>
      <c r="S17" s="410">
        <v>0</v>
      </c>
      <c r="T17" s="410"/>
      <c r="U17" s="410">
        <v>0</v>
      </c>
      <c r="V17" s="410"/>
      <c r="W17" s="410">
        <v>0</v>
      </c>
      <c r="X17" s="410"/>
      <c r="Y17" s="410">
        <v>0</v>
      </c>
      <c r="Z17" s="410"/>
      <c r="AA17" s="410">
        <v>0</v>
      </c>
      <c r="AB17" s="265"/>
      <c r="AC17" s="265">
        <f>+E17+I17+M17+Q17+Y17</f>
        <v>-561000</v>
      </c>
      <c r="AD17" s="265"/>
      <c r="AE17" s="265">
        <f>+G17+K17+O17+S17+AA17</f>
        <v>-561000</v>
      </c>
    </row>
    <row r="18" spans="2:31" s="253" customFormat="1" ht="30" customHeight="1" x14ac:dyDescent="0.45">
      <c r="B18" s="256" t="s">
        <v>1058</v>
      </c>
      <c r="D18" s="266"/>
      <c r="E18" s="265">
        <v>0</v>
      </c>
      <c r="F18" s="265"/>
      <c r="G18" s="410">
        <v>0</v>
      </c>
      <c r="H18" s="410"/>
      <c r="I18" s="410">
        <v>0</v>
      </c>
      <c r="J18" s="410"/>
      <c r="K18" s="410">
        <v>0</v>
      </c>
      <c r="L18" s="410"/>
      <c r="M18" s="410">
        <v>0</v>
      </c>
      <c r="N18" s="264"/>
      <c r="O18" s="410">
        <v>0</v>
      </c>
      <c r="P18" s="410"/>
      <c r="Q18" s="410">
        <v>0</v>
      </c>
      <c r="R18" s="410"/>
      <c r="S18" s="410">
        <v>0</v>
      </c>
      <c r="T18" s="410"/>
      <c r="U18" s="410">
        <v>12009294.779999999</v>
      </c>
      <c r="V18" s="410"/>
      <c r="W18" s="410">
        <v>9585228.3599999994</v>
      </c>
      <c r="X18" s="410"/>
      <c r="Y18" s="410">
        <v>-8373982.2800000003</v>
      </c>
      <c r="Z18" s="410"/>
      <c r="AA18" s="410">
        <v>-6337808.21</v>
      </c>
      <c r="AB18" s="265"/>
      <c r="AC18" s="265">
        <f>+E18+I18+M18+Q18+Y18+U18</f>
        <v>3635312.4999999991</v>
      </c>
      <c r="AD18" s="265"/>
      <c r="AE18" s="265">
        <f>+G18+K18+O18+S18+AA18+W18</f>
        <v>3247420.1499999994</v>
      </c>
    </row>
    <row r="19" spans="2:31" s="256" customFormat="1" ht="30" customHeight="1" x14ac:dyDescent="0.45">
      <c r="B19" s="256" t="s">
        <v>173</v>
      </c>
      <c r="D19" s="266"/>
      <c r="E19" s="265">
        <v>-5716783.0300000003</v>
      </c>
      <c r="F19" s="265"/>
      <c r="G19" s="410">
        <v>-3234332.75</v>
      </c>
      <c r="H19" s="410"/>
      <c r="I19" s="410">
        <v>-134213.74</v>
      </c>
      <c r="J19" s="410"/>
      <c r="K19" s="411">
        <v>0</v>
      </c>
      <c r="L19" s="410"/>
      <c r="M19" s="410">
        <v>-5312054.79</v>
      </c>
      <c r="N19" s="264"/>
      <c r="O19" s="410">
        <v>-4403835.6100000003</v>
      </c>
      <c r="P19" s="410"/>
      <c r="Q19" s="410">
        <f>-1319223.62-447759.31-40541.87</f>
        <v>-1807524.8000000003</v>
      </c>
      <c r="R19" s="410"/>
      <c r="S19" s="410">
        <v>-267874.33</v>
      </c>
      <c r="T19" s="410"/>
      <c r="U19" s="410">
        <v>0</v>
      </c>
      <c r="V19" s="410"/>
      <c r="W19" s="410">
        <v>0</v>
      </c>
      <c r="X19" s="410"/>
      <c r="Y19" s="410">
        <v>5759814.0999999996</v>
      </c>
      <c r="Z19" s="410"/>
      <c r="AA19" s="410">
        <v>4671709.9400000004</v>
      </c>
      <c r="AB19" s="265"/>
      <c r="AC19" s="265">
        <f>+E19+I19+M19+Q19+Y19</f>
        <v>-7210762.2600000016</v>
      </c>
      <c r="AD19" s="265"/>
      <c r="AE19" s="265">
        <f>+G19+K19+O19+S19+AA19</f>
        <v>-3234332.75</v>
      </c>
    </row>
    <row r="20" spans="2:31" s="256" customFormat="1" ht="30" customHeight="1" x14ac:dyDescent="0.45">
      <c r="B20" s="256" t="s">
        <v>370</v>
      </c>
      <c r="D20" s="266"/>
      <c r="E20" s="265">
        <v>0</v>
      </c>
      <c r="F20" s="265"/>
      <c r="G20" s="410">
        <v>0</v>
      </c>
      <c r="H20" s="410"/>
      <c r="I20" s="410">
        <v>0</v>
      </c>
      <c r="J20" s="410"/>
      <c r="K20" s="410">
        <v>0</v>
      </c>
      <c r="L20" s="410"/>
      <c r="M20" s="410">
        <v>0</v>
      </c>
      <c r="N20" s="264"/>
      <c r="O20" s="410">
        <v>0</v>
      </c>
      <c r="P20" s="410"/>
      <c r="Q20" s="410">
        <v>0</v>
      </c>
      <c r="R20" s="410"/>
      <c r="S20" s="410">
        <v>0</v>
      </c>
      <c r="T20" s="410"/>
      <c r="U20" s="410">
        <v>0</v>
      </c>
      <c r="V20" s="410"/>
      <c r="W20" s="410">
        <v>0</v>
      </c>
      <c r="X20" s="410"/>
      <c r="Y20" s="410">
        <v>7542535.75</v>
      </c>
      <c r="Z20" s="410"/>
      <c r="AA20" s="410">
        <v>-2776690.96</v>
      </c>
      <c r="AB20" s="265"/>
      <c r="AC20" s="265">
        <f>+E20+I20+M20+Q20+Y20</f>
        <v>7542535.75</v>
      </c>
      <c r="AD20" s="265"/>
      <c r="AE20" s="265">
        <f>+G20+K20+O20+S20+AA20</f>
        <v>-2776690.96</v>
      </c>
    </row>
    <row r="21" spans="2:31" s="253" customFormat="1" ht="30" customHeight="1" x14ac:dyDescent="0.45">
      <c r="C21" s="253" t="s">
        <v>174</v>
      </c>
      <c r="D21" s="266"/>
      <c r="E21" s="270">
        <f>SUM(E15:E20)</f>
        <v>-39976506.469999999</v>
      </c>
      <c r="F21" s="265"/>
      <c r="G21" s="412">
        <f>SUM(G15:G20)</f>
        <v>-49479198.289999999</v>
      </c>
      <c r="H21" s="410"/>
      <c r="I21" s="412">
        <f>SUM(I15:I20)</f>
        <v>-11727022.26</v>
      </c>
      <c r="J21" s="410"/>
      <c r="K21" s="412">
        <f>SUM(K15:K20)</f>
        <v>-11941412.939999999</v>
      </c>
      <c r="L21" s="410"/>
      <c r="M21" s="412">
        <f>SUM(M15:M20)</f>
        <v>-5332254.79</v>
      </c>
      <c r="N21" s="264"/>
      <c r="O21" s="412">
        <f>SUM(O15:O20)</f>
        <v>-4425300.6100000003</v>
      </c>
      <c r="P21" s="410"/>
      <c r="Q21" s="412">
        <f>SUM(Q15:Q20)</f>
        <v>-13709293.59</v>
      </c>
      <c r="R21" s="410"/>
      <c r="S21" s="412">
        <f>SUM(S15:S20)</f>
        <v>-7743941.5199999996</v>
      </c>
      <c r="T21" s="410"/>
      <c r="U21" s="412">
        <f>SUM(U15:U20)</f>
        <v>12009294.779999999</v>
      </c>
      <c r="V21" s="410"/>
      <c r="W21" s="412">
        <f>SUM(W15:W20)</f>
        <v>9585228.3599999994</v>
      </c>
      <c r="X21" s="410"/>
      <c r="Y21" s="264"/>
      <c r="Z21" s="410"/>
      <c r="AA21" s="264"/>
      <c r="AB21" s="265"/>
      <c r="AC21" s="270">
        <f>SUM(AC15:AD20)</f>
        <v>-53453267.930000007</v>
      </c>
      <c r="AD21" s="265"/>
      <c r="AE21" s="270">
        <f>SUM(AE15:AE20)</f>
        <v>-68098414.879999995</v>
      </c>
    </row>
    <row r="22" spans="2:31" s="253" customFormat="1" ht="30" customHeight="1" x14ac:dyDescent="0.45">
      <c r="B22" s="253" t="s">
        <v>175</v>
      </c>
      <c r="D22" s="256"/>
      <c r="E22" s="265">
        <f>+E21+E14+E13</f>
        <v>38294626.959999949</v>
      </c>
      <c r="F22" s="265"/>
      <c r="G22" s="410">
        <f>+G21+G14+G13</f>
        <v>119046198.86999997</v>
      </c>
      <c r="H22" s="410"/>
      <c r="I22" s="410">
        <f>+I21+I14+I13</f>
        <v>-162947.61999999918</v>
      </c>
      <c r="J22" s="410"/>
      <c r="K22" s="410">
        <f>+K21+K14+K13</f>
        <v>9543876.3600000124</v>
      </c>
      <c r="L22" s="410"/>
      <c r="M22" s="410">
        <f>+M21+M14+M13</f>
        <v>-5332254.79</v>
      </c>
      <c r="N22" s="264"/>
      <c r="O22" s="410">
        <f>+O21+O14+O13</f>
        <v>-4425300.6100000003</v>
      </c>
      <c r="P22" s="410"/>
      <c r="Q22" s="410">
        <f>+Q21+Q14+Q13</f>
        <v>-13709293.59</v>
      </c>
      <c r="R22" s="410"/>
      <c r="S22" s="410">
        <f>+S21+S14+S13</f>
        <v>-7743941.5199999996</v>
      </c>
      <c r="T22" s="410"/>
      <c r="U22" s="410">
        <f>+U21+U14+U13</f>
        <v>24963823.009999998</v>
      </c>
      <c r="V22" s="410"/>
      <c r="W22" s="410">
        <f>+W21+W14+W13</f>
        <v>13612494.619999999</v>
      </c>
      <c r="X22" s="410"/>
      <c r="Y22" s="410"/>
      <c r="Z22" s="410"/>
      <c r="AA22" s="410"/>
      <c r="AB22" s="265"/>
      <c r="AC22" s="265">
        <f>+AC21+AC14+AC13</f>
        <v>49334234.499999925</v>
      </c>
      <c r="AD22" s="265"/>
      <c r="AE22" s="265">
        <f>+AE21+AE14+AE13</f>
        <v>125939537.83999991</v>
      </c>
    </row>
    <row r="23" spans="2:31" s="253" customFormat="1" ht="30" customHeight="1" x14ac:dyDescent="0.45">
      <c r="B23" s="253" t="s">
        <v>411</v>
      </c>
      <c r="D23" s="256"/>
      <c r="E23" s="269">
        <v>-10141321.449999999</v>
      </c>
      <c r="F23" s="269"/>
      <c r="G23" s="264">
        <f>-9631389.53-16467519.39</f>
        <v>-26098908.920000002</v>
      </c>
      <c r="H23" s="264"/>
      <c r="I23" s="264">
        <v>-444504.19</v>
      </c>
      <c r="J23" s="264"/>
      <c r="K23" s="264">
        <v>-1931960.11</v>
      </c>
      <c r="L23" s="264"/>
      <c r="M23" s="264">
        <v>-168959.48</v>
      </c>
      <c r="N23" s="264"/>
      <c r="O23" s="264">
        <v>262184.38</v>
      </c>
      <c r="P23" s="264"/>
      <c r="Q23" s="264">
        <v>2061405.09</v>
      </c>
      <c r="R23" s="264"/>
      <c r="S23" s="264">
        <v>1515312.25</v>
      </c>
      <c r="T23" s="264"/>
      <c r="U23" s="264">
        <v>0</v>
      </c>
      <c r="V23" s="264"/>
      <c r="W23" s="264">
        <v>0</v>
      </c>
      <c r="X23" s="264"/>
      <c r="Y23" s="410"/>
      <c r="Z23" s="264"/>
      <c r="AA23" s="410"/>
      <c r="AB23" s="269"/>
      <c r="AC23" s="267">
        <f>+E23+I23+M23+Q23+Y23+U23</f>
        <v>-8693380.0299999993</v>
      </c>
      <c r="AD23" s="265"/>
      <c r="AE23" s="265">
        <f>+G23+K23+O23+S23+AA23+W23</f>
        <v>-26253372.400000002</v>
      </c>
    </row>
    <row r="24" spans="2:31" s="253" customFormat="1" ht="30" customHeight="1" thickBot="1" x14ac:dyDescent="0.5">
      <c r="B24" s="253" t="s">
        <v>176</v>
      </c>
      <c r="D24" s="256"/>
      <c r="E24" s="272">
        <f t="shared" ref="E24" si="2">SUM(E22:E23)</f>
        <v>28153305.509999949</v>
      </c>
      <c r="F24" s="269"/>
      <c r="G24" s="413">
        <f t="shared" ref="G24:W24" si="3">SUM(G22:G23)</f>
        <v>92947289.949999973</v>
      </c>
      <c r="H24" s="264"/>
      <c r="I24" s="413">
        <f t="shared" si="3"/>
        <v>-607451.80999999912</v>
      </c>
      <c r="J24" s="264"/>
      <c r="K24" s="413">
        <f t="shared" si="3"/>
        <v>7611916.2500000121</v>
      </c>
      <c r="L24" s="264"/>
      <c r="M24" s="413">
        <f t="shared" si="3"/>
        <v>-5501214.2700000005</v>
      </c>
      <c r="N24" s="264"/>
      <c r="O24" s="413">
        <f t="shared" si="3"/>
        <v>-4163116.2300000004</v>
      </c>
      <c r="P24" s="264"/>
      <c r="Q24" s="413">
        <f t="shared" si="3"/>
        <v>-11647888.5</v>
      </c>
      <c r="R24" s="264"/>
      <c r="S24" s="413">
        <f t="shared" si="3"/>
        <v>-6228629.2699999996</v>
      </c>
      <c r="T24" s="264"/>
      <c r="U24" s="413">
        <f t="shared" si="3"/>
        <v>24963823.009999998</v>
      </c>
      <c r="V24" s="264"/>
      <c r="W24" s="413">
        <f t="shared" si="3"/>
        <v>13612494.619999999</v>
      </c>
      <c r="X24" s="264"/>
      <c r="Y24" s="271"/>
      <c r="Z24" s="264"/>
      <c r="AA24" s="271"/>
      <c r="AB24" s="269"/>
      <c r="AC24" s="272">
        <f>SUM(AC22:AC23)</f>
        <v>40640854.469999924</v>
      </c>
      <c r="AD24" s="269"/>
      <c r="AE24" s="272">
        <f>SUM(AE22:AE23)</f>
        <v>99686165.439999908</v>
      </c>
    </row>
    <row r="25" spans="2:31" s="253" customFormat="1" ht="30" customHeight="1" thickTop="1" x14ac:dyDescent="0.45">
      <c r="D25" s="256"/>
      <c r="E25" s="256"/>
      <c r="F25" s="256"/>
      <c r="H25" s="256"/>
      <c r="I25" s="256"/>
      <c r="J25" s="256"/>
      <c r="K25" s="256"/>
      <c r="L25" s="256"/>
      <c r="M25" s="256"/>
      <c r="N25" s="256"/>
      <c r="O25" s="256"/>
      <c r="P25" s="256"/>
      <c r="Q25" s="273"/>
      <c r="R25" s="256"/>
      <c r="S25" s="274"/>
      <c r="T25" s="274"/>
      <c r="U25" s="274"/>
      <c r="V25" s="274"/>
      <c r="W25" s="274"/>
      <c r="X25" s="256"/>
      <c r="Y25" s="273"/>
      <c r="Z25" s="256"/>
      <c r="AA25" s="274"/>
      <c r="AB25" s="256"/>
      <c r="AC25" s="256"/>
      <c r="AD25" s="256"/>
      <c r="AE25" s="256"/>
    </row>
    <row r="26" spans="2:31" s="256" customFormat="1" ht="30" customHeight="1" x14ac:dyDescent="0.45">
      <c r="B26" s="275" t="s">
        <v>896</v>
      </c>
      <c r="AC26" s="266"/>
      <c r="AE26" s="266"/>
    </row>
    <row r="27" spans="2:31" s="256" customFormat="1" ht="30" customHeight="1" x14ac:dyDescent="0.45">
      <c r="B27" s="275" t="s">
        <v>897</v>
      </c>
      <c r="AC27" s="266"/>
      <c r="AE27" s="266"/>
    </row>
    <row r="28" spans="2:31" ht="30" customHeight="1" x14ac:dyDescent="0.45">
      <c r="B28" s="276" t="s">
        <v>1091</v>
      </c>
    </row>
    <row r="29" spans="2:31" ht="30" customHeight="1" x14ac:dyDescent="0.45">
      <c r="B29" s="175"/>
    </row>
    <row r="30" spans="2:31" ht="30" customHeight="1" x14ac:dyDescent="0.45">
      <c r="B30" s="175"/>
    </row>
    <row r="31" spans="2:31" ht="30" customHeight="1" x14ac:dyDescent="0.45">
      <c r="B31" s="175"/>
    </row>
    <row r="32" spans="2:31" ht="30" customHeight="1" x14ac:dyDescent="0.45">
      <c r="B32" s="175"/>
    </row>
    <row r="33" spans="4:31" s="253" customFormat="1" ht="30" customHeight="1" x14ac:dyDescent="0.45">
      <c r="D33" s="256"/>
      <c r="E33" s="256"/>
      <c r="F33" s="256"/>
      <c r="H33" s="256"/>
      <c r="J33" s="221"/>
      <c r="K33" s="194" t="s">
        <v>287</v>
      </c>
      <c r="L33" s="217"/>
      <c r="AE33" s="256"/>
    </row>
    <row r="34" spans="4:31" s="253" customFormat="1" ht="30" customHeight="1" x14ac:dyDescent="0.45">
      <c r="D34" s="256"/>
      <c r="E34" s="256"/>
      <c r="F34" s="256"/>
      <c r="H34" s="256"/>
      <c r="J34" s="221"/>
      <c r="K34" s="278" t="s">
        <v>288</v>
      </c>
      <c r="L34" s="217"/>
      <c r="AE34" s="256"/>
    </row>
  </sheetData>
  <mergeCells count="7">
    <mergeCell ref="A1:AE1"/>
    <mergeCell ref="AC9:AE9"/>
    <mergeCell ref="E9:G9"/>
    <mergeCell ref="I9:K9"/>
    <mergeCell ref="M9:O9"/>
    <mergeCell ref="Q9:S9"/>
    <mergeCell ref="Y9:AA9"/>
  </mergeCells>
  <pageMargins left="0.55000000000000004" right="0.26" top="0.49" bottom="0.4" header="0" footer="0"/>
  <pageSetup paperSize="9" scale="5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zoomScaleNormal="100" zoomScaleSheetLayoutView="100" workbookViewId="0">
      <selection activeCell="R7" sqref="R7"/>
    </sheetView>
  </sheetViews>
  <sheetFormatPr defaultColWidth="9.140625" defaultRowHeight="26.45" customHeight="1" x14ac:dyDescent="0.45"/>
  <cols>
    <col min="1" max="3" width="9.140625" style="282" customWidth="1"/>
    <col min="4" max="4" width="10.5703125" style="282" customWidth="1"/>
    <col min="5" max="5" width="2" style="282" customWidth="1"/>
    <col min="6" max="6" width="15.140625" style="282" customWidth="1"/>
    <col min="7" max="7" width="0.85546875" style="282" customWidth="1"/>
    <col min="8" max="8" width="15.140625" style="282" customWidth="1"/>
    <col min="9" max="9" width="0.85546875" style="282" customWidth="1"/>
    <col min="10" max="10" width="15.140625" style="282" customWidth="1"/>
    <col min="11" max="11" width="0.85546875" style="282" customWidth="1"/>
    <col min="12" max="12" width="15.140625" style="282" customWidth="1"/>
    <col min="13" max="13" width="2" style="282" customWidth="1"/>
    <col min="14" max="16384" width="9.140625" style="282"/>
  </cols>
  <sheetData>
    <row r="1" spans="1:12" s="1" customFormat="1" ht="28.5" customHeight="1" x14ac:dyDescent="0.45">
      <c r="A1" s="821" t="s">
        <v>1008</v>
      </c>
      <c r="B1" s="821"/>
      <c r="C1" s="821"/>
      <c r="D1" s="821"/>
      <c r="E1" s="821"/>
      <c r="F1" s="821"/>
      <c r="G1" s="821"/>
      <c r="H1" s="821"/>
      <c r="I1" s="821"/>
      <c r="J1" s="821"/>
      <c r="K1" s="821"/>
      <c r="L1" s="821"/>
    </row>
    <row r="2" spans="1:12" s="1" customFormat="1" ht="28.5" customHeight="1" x14ac:dyDescent="0.45">
      <c r="A2" s="614"/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</row>
    <row r="3" spans="1:12" ht="28.5" customHeight="1" x14ac:dyDescent="0.45">
      <c r="A3" s="104" t="s">
        <v>898</v>
      </c>
    </row>
    <row r="4" spans="1:12" ht="28.5" customHeight="1" x14ac:dyDescent="0.45">
      <c r="A4" s="351" t="s">
        <v>899</v>
      </c>
    </row>
    <row r="5" spans="1:12" ht="28.5" customHeight="1" x14ac:dyDescent="0.45">
      <c r="A5" s="453" t="s">
        <v>624</v>
      </c>
    </row>
    <row r="6" spans="1:12" s="1" customFormat="1" ht="28.5" customHeight="1" x14ac:dyDescent="0.45">
      <c r="A6" s="275" t="s">
        <v>497</v>
      </c>
      <c r="B6" s="282"/>
      <c r="C6" s="614"/>
      <c r="D6" s="614"/>
      <c r="E6" s="614"/>
      <c r="F6" s="614"/>
      <c r="G6" s="614"/>
      <c r="H6" s="614"/>
      <c r="I6" s="614"/>
      <c r="J6" s="614"/>
      <c r="K6" s="614"/>
      <c r="L6" s="212" t="s">
        <v>66</v>
      </c>
    </row>
    <row r="7" spans="1:12" s="1" customFormat="1" ht="28.5" customHeight="1" x14ac:dyDescent="0.45">
      <c r="F7" s="188"/>
      <c r="G7" s="607" t="s">
        <v>8</v>
      </c>
      <c r="H7" s="607"/>
      <c r="I7" s="459"/>
      <c r="J7" s="188"/>
      <c r="K7" s="607" t="s">
        <v>6</v>
      </c>
      <c r="L7" s="188"/>
    </row>
    <row r="8" spans="1:12" s="1" customFormat="1" ht="28.5" customHeight="1" x14ac:dyDescent="0.45">
      <c r="B8" s="7"/>
      <c r="F8" s="283">
        <v>2563</v>
      </c>
      <c r="G8" s="109"/>
      <c r="H8" s="283">
        <v>2562</v>
      </c>
      <c r="I8" s="459"/>
      <c r="J8" s="283">
        <f>+F8</f>
        <v>2563</v>
      </c>
      <c r="K8" s="109"/>
      <c r="L8" s="283">
        <f>+H8</f>
        <v>2562</v>
      </c>
    </row>
    <row r="9" spans="1:12" s="1" customFormat="1" ht="28.5" customHeight="1" x14ac:dyDescent="0.45">
      <c r="A9" s="105"/>
      <c r="B9" s="1" t="s">
        <v>206</v>
      </c>
      <c r="K9" s="282"/>
      <c r="L9" s="282"/>
    </row>
    <row r="10" spans="1:12" s="1" customFormat="1" ht="28.5" customHeight="1" x14ac:dyDescent="0.45">
      <c r="A10" s="8"/>
      <c r="B10" s="104" t="s">
        <v>801</v>
      </c>
      <c r="F10" s="1">
        <v>8453102.6999999993</v>
      </c>
      <c r="H10" s="1">
        <v>11664884.140000001</v>
      </c>
      <c r="J10" s="1">
        <v>8453102.6999999993</v>
      </c>
      <c r="K10" s="170"/>
      <c r="L10" s="1">
        <v>9631389.5299999993</v>
      </c>
    </row>
    <row r="11" spans="1:12" s="1" customFormat="1" ht="28.5" customHeight="1" x14ac:dyDescent="0.45">
      <c r="A11" s="105"/>
      <c r="B11" s="1" t="s">
        <v>207</v>
      </c>
      <c r="K11" s="170"/>
    </row>
    <row r="12" spans="1:12" s="1" customFormat="1" ht="28.5" customHeight="1" x14ac:dyDescent="0.45">
      <c r="B12" s="104" t="s">
        <v>565</v>
      </c>
      <c r="K12" s="170"/>
    </row>
    <row r="13" spans="1:12" s="1" customFormat="1" ht="28.5" customHeight="1" x14ac:dyDescent="0.45">
      <c r="B13" s="104" t="s">
        <v>566</v>
      </c>
      <c r="K13" s="170"/>
    </row>
    <row r="14" spans="1:12" s="1" customFormat="1" ht="28.5" customHeight="1" x14ac:dyDescent="0.45">
      <c r="B14" s="1" t="s">
        <v>567</v>
      </c>
      <c r="F14" s="10">
        <v>240277.32999999984</v>
      </c>
      <c r="G14" s="10"/>
      <c r="H14" s="10">
        <v>14588488.260000002</v>
      </c>
      <c r="I14" s="10"/>
      <c r="J14" s="10">
        <v>1688218.75</v>
      </c>
      <c r="K14" s="205"/>
      <c r="L14" s="10">
        <v>16467519.390000001</v>
      </c>
    </row>
    <row r="15" spans="1:12" s="1" customFormat="1" ht="28.5" customHeight="1" thickBot="1" x14ac:dyDescent="0.5">
      <c r="B15" s="1" t="s">
        <v>498</v>
      </c>
      <c r="F15" s="392">
        <f>SUM(F10:F14)</f>
        <v>8693380.0299999993</v>
      </c>
      <c r="H15" s="392">
        <f>SUM(H10:H14)</f>
        <v>26253372.400000002</v>
      </c>
      <c r="J15" s="392">
        <f>SUM(J10:J14)</f>
        <v>10141321.449999999</v>
      </c>
      <c r="L15" s="392">
        <f>SUM(L10:L14)</f>
        <v>26098908.920000002</v>
      </c>
    </row>
    <row r="16" spans="1:12" s="1" customFormat="1" ht="28.5" customHeight="1" thickTop="1" x14ac:dyDescent="0.45">
      <c r="F16" s="10"/>
      <c r="H16" s="10"/>
      <c r="J16" s="10"/>
      <c r="L16" s="10"/>
    </row>
    <row r="17" spans="1:13" s="1" customFormat="1" ht="28.5" customHeight="1" x14ac:dyDescent="0.45">
      <c r="A17" s="1" t="s">
        <v>625</v>
      </c>
      <c r="F17" s="10"/>
      <c r="H17" s="10"/>
      <c r="J17" s="10"/>
      <c r="L17" s="10"/>
    </row>
    <row r="18" spans="1:13" s="1" customFormat="1" ht="28.5" customHeight="1" x14ac:dyDescent="0.45">
      <c r="A18" s="1" t="s">
        <v>626</v>
      </c>
      <c r="F18" s="10"/>
      <c r="H18" s="10"/>
      <c r="J18" s="10"/>
      <c r="L18" s="10"/>
    </row>
    <row r="19" spans="1:13" s="1" customFormat="1" ht="28.5" customHeight="1" x14ac:dyDescent="0.45">
      <c r="F19" s="614"/>
      <c r="G19" s="614"/>
      <c r="H19" s="614"/>
      <c r="I19" s="614"/>
      <c r="J19" s="614"/>
      <c r="K19" s="614"/>
      <c r="L19" s="212" t="s">
        <v>66</v>
      </c>
    </row>
    <row r="20" spans="1:13" s="1" customFormat="1" ht="28.5" customHeight="1" x14ac:dyDescent="0.45">
      <c r="F20" s="188"/>
      <c r="G20" s="607" t="s">
        <v>8</v>
      </c>
      <c r="H20" s="607"/>
      <c r="I20" s="459"/>
      <c r="J20" s="188"/>
      <c r="K20" s="607" t="s">
        <v>6</v>
      </c>
      <c r="L20" s="188"/>
    </row>
    <row r="21" spans="1:13" s="1" customFormat="1" ht="28.5" customHeight="1" x14ac:dyDescent="0.45">
      <c r="F21" s="283">
        <v>2563</v>
      </c>
      <c r="G21" s="109"/>
      <c r="H21" s="283">
        <v>2562</v>
      </c>
      <c r="I21" s="459"/>
      <c r="J21" s="283">
        <f>+F21</f>
        <v>2563</v>
      </c>
      <c r="K21" s="109"/>
      <c r="L21" s="283">
        <f>+H21</f>
        <v>2562</v>
      </c>
    </row>
    <row r="22" spans="1:13" s="1" customFormat="1" ht="28.5" customHeight="1" x14ac:dyDescent="0.45">
      <c r="B22" s="1" t="s">
        <v>564</v>
      </c>
      <c r="F22" s="10"/>
      <c r="H22" s="10"/>
      <c r="J22" s="10"/>
      <c r="L22" s="10"/>
    </row>
    <row r="23" spans="1:13" s="1" customFormat="1" ht="28.5" customHeight="1" x14ac:dyDescent="0.45">
      <c r="B23" s="1" t="s">
        <v>563</v>
      </c>
      <c r="F23" s="10"/>
      <c r="H23" s="10"/>
      <c r="J23" s="10"/>
      <c r="L23" s="10"/>
    </row>
    <row r="24" spans="1:13" s="1" customFormat="1" ht="28.5" customHeight="1" x14ac:dyDescent="0.45">
      <c r="B24" s="1" t="s">
        <v>562</v>
      </c>
      <c r="F24" s="10">
        <v>0</v>
      </c>
      <c r="H24" s="10">
        <v>3772384.98</v>
      </c>
      <c r="J24" s="10">
        <v>0</v>
      </c>
      <c r="L24" s="10">
        <v>2098492.4</v>
      </c>
    </row>
    <row r="25" spans="1:13" s="1" customFormat="1" ht="28.5" customHeight="1" x14ac:dyDescent="0.45">
      <c r="F25" s="10"/>
      <c r="H25" s="10"/>
      <c r="J25" s="10"/>
      <c r="L25" s="10"/>
    </row>
    <row r="26" spans="1:13" s="1" customFormat="1" ht="28.5" customHeight="1" x14ac:dyDescent="0.45">
      <c r="F26" s="10"/>
      <c r="H26" s="10"/>
      <c r="J26" s="10"/>
      <c r="L26" s="10"/>
    </row>
    <row r="27" spans="1:13" s="1" customFormat="1" ht="28.5" customHeight="1" x14ac:dyDescent="0.45">
      <c r="F27" s="10"/>
      <c r="H27" s="10"/>
      <c r="J27" s="10"/>
      <c r="L27" s="10"/>
    </row>
    <row r="28" spans="1:13" s="1" customFormat="1" ht="28.5" customHeight="1" x14ac:dyDescent="0.45">
      <c r="F28" s="10"/>
      <c r="H28" s="10"/>
      <c r="J28" s="10"/>
      <c r="L28" s="10"/>
    </row>
    <row r="29" spans="1:13" s="170" customFormat="1" ht="28.5" customHeight="1" x14ac:dyDescent="0.45">
      <c r="A29" s="95"/>
      <c r="C29" s="194" t="s">
        <v>284</v>
      </c>
      <c r="D29" s="221"/>
      <c r="E29" s="221"/>
      <c r="F29" s="195"/>
      <c r="G29" s="217"/>
      <c r="H29" s="205"/>
      <c r="I29" s="205"/>
      <c r="J29" s="205"/>
      <c r="K29" s="205"/>
      <c r="L29" s="205"/>
      <c r="M29" s="205"/>
    </row>
    <row r="30" spans="1:13" s="170" customFormat="1" ht="28.5" customHeight="1" x14ac:dyDescent="0.45">
      <c r="A30" s="95"/>
      <c r="C30" s="278" t="s">
        <v>396</v>
      </c>
      <c r="D30" s="221"/>
      <c r="E30" s="221"/>
      <c r="F30" s="195"/>
      <c r="G30" s="217"/>
      <c r="H30" s="205"/>
      <c r="I30" s="205"/>
      <c r="J30" s="205"/>
      <c r="K30" s="205"/>
      <c r="L30" s="205"/>
      <c r="M30" s="205"/>
    </row>
    <row r="31" spans="1:13" s="170" customFormat="1" ht="28.5" customHeight="1" x14ac:dyDescent="0.45">
      <c r="A31" s="95"/>
      <c r="C31" s="278"/>
      <c r="D31" s="221"/>
      <c r="E31" s="221"/>
      <c r="F31" s="195"/>
      <c r="G31" s="217"/>
      <c r="H31" s="205"/>
      <c r="I31" s="205"/>
      <c r="J31" s="205"/>
      <c r="K31" s="205"/>
      <c r="L31" s="205"/>
      <c r="M31" s="205"/>
    </row>
    <row r="32" spans="1:13" s="1" customFormat="1" ht="28.5" customHeight="1" x14ac:dyDescent="0.45">
      <c r="A32" s="281" t="s">
        <v>915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</row>
    <row r="33" spans="1:12" s="1" customFormat="1" ht="28.5" customHeight="1" x14ac:dyDescent="0.45">
      <c r="A33" s="614"/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614"/>
    </row>
    <row r="34" spans="1:12" ht="28.5" customHeight="1" x14ac:dyDescent="0.45">
      <c r="A34" s="104" t="s">
        <v>900</v>
      </c>
    </row>
    <row r="35" spans="1:12" s="1" customFormat="1" ht="28.5" customHeight="1" x14ac:dyDescent="0.45">
      <c r="A35" s="1" t="s">
        <v>901</v>
      </c>
    </row>
    <row r="36" spans="1:12" s="1" customFormat="1" ht="28.5" customHeight="1" x14ac:dyDescent="0.45">
      <c r="A36" s="183" t="s">
        <v>627</v>
      </c>
    </row>
    <row r="37" spans="1:12" s="1" customFormat="1" ht="28.5" customHeight="1" x14ac:dyDescent="0.45">
      <c r="A37" s="235"/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177" t="s">
        <v>64</v>
      </c>
    </row>
    <row r="38" spans="1:12" s="1" customFormat="1" ht="28.5" customHeight="1" x14ac:dyDescent="0.45">
      <c r="F38" s="188"/>
      <c r="G38" s="607" t="s">
        <v>8</v>
      </c>
      <c r="H38" s="607"/>
      <c r="I38" s="459"/>
      <c r="J38" s="188"/>
      <c r="K38" s="607" t="s">
        <v>6</v>
      </c>
      <c r="L38" s="188"/>
    </row>
    <row r="39" spans="1:12" s="1" customFormat="1" ht="28.5" customHeight="1" x14ac:dyDescent="0.45">
      <c r="B39" s="7"/>
      <c r="F39" s="283">
        <f>+F8</f>
        <v>2563</v>
      </c>
      <c r="G39" s="109"/>
      <c r="H39" s="283">
        <f>+H8</f>
        <v>2562</v>
      </c>
      <c r="I39" s="459"/>
      <c r="J39" s="283">
        <f>+F39</f>
        <v>2563</v>
      </c>
      <c r="K39" s="109"/>
      <c r="L39" s="283">
        <f>+H39</f>
        <v>2562</v>
      </c>
    </row>
    <row r="40" spans="1:12" s="1" customFormat="1" ht="28.5" customHeight="1" thickBot="1" x14ac:dyDescent="0.5">
      <c r="B40" s="95" t="s">
        <v>208</v>
      </c>
      <c r="F40" s="108">
        <v>49334234.5</v>
      </c>
      <c r="H40" s="108">
        <v>125939537.84000005</v>
      </c>
      <c r="I40" s="308"/>
      <c r="J40" s="414">
        <v>55901356.179999948</v>
      </c>
      <c r="K40" s="308"/>
      <c r="L40" s="414">
        <v>129234078.81</v>
      </c>
    </row>
    <row r="41" spans="1:12" s="1" customFormat="1" ht="28.5" customHeight="1" thickTop="1" x14ac:dyDescent="0.45">
      <c r="B41" s="95" t="s">
        <v>209</v>
      </c>
      <c r="F41" s="415">
        <v>20</v>
      </c>
      <c r="H41" s="415">
        <v>20</v>
      </c>
      <c r="I41" s="416"/>
      <c r="J41" s="415">
        <v>20</v>
      </c>
      <c r="K41" s="416"/>
      <c r="L41" s="415">
        <v>20</v>
      </c>
    </row>
    <row r="42" spans="1:12" s="1" customFormat="1" ht="28.5" customHeight="1" x14ac:dyDescent="0.45">
      <c r="B42" s="95" t="s">
        <v>208</v>
      </c>
      <c r="H42" s="308"/>
      <c r="I42" s="308"/>
      <c r="J42" s="308"/>
      <c r="K42" s="308"/>
      <c r="L42" s="308"/>
    </row>
    <row r="43" spans="1:12" s="1" customFormat="1" ht="28.5" customHeight="1" x14ac:dyDescent="0.45">
      <c r="B43" s="95" t="s">
        <v>210</v>
      </c>
      <c r="F43" s="1">
        <f>+F40*F41%</f>
        <v>9866846.9000000004</v>
      </c>
      <c r="H43" s="308">
        <f>+H40*H41%</f>
        <v>25187907.568000011</v>
      </c>
      <c r="I43" s="308"/>
      <c r="J43" s="308">
        <f>+J40*J41%</f>
        <v>11180271.23599999</v>
      </c>
      <c r="K43" s="308"/>
      <c r="L43" s="308">
        <v>25846815.760000002</v>
      </c>
    </row>
    <row r="44" spans="1:12" s="1" customFormat="1" ht="28.5" customHeight="1" x14ac:dyDescent="0.45">
      <c r="B44" s="95" t="s">
        <v>211</v>
      </c>
      <c r="H44" s="308"/>
      <c r="I44" s="308"/>
      <c r="J44" s="308"/>
      <c r="K44" s="308"/>
      <c r="L44" s="308"/>
    </row>
    <row r="45" spans="1:12" s="1" customFormat="1" ht="28.5" customHeight="1" x14ac:dyDescent="0.45">
      <c r="B45" s="95" t="s">
        <v>212</v>
      </c>
      <c r="H45" s="308"/>
      <c r="I45" s="308"/>
      <c r="J45" s="308"/>
      <c r="K45" s="308"/>
      <c r="L45" s="308"/>
    </row>
    <row r="46" spans="1:12" s="1" customFormat="1" ht="28.5" customHeight="1" x14ac:dyDescent="0.45">
      <c r="B46" s="95" t="s">
        <v>213</v>
      </c>
      <c r="F46" s="139">
        <v>-1413744.2</v>
      </c>
      <c r="G46" s="139"/>
      <c r="H46" s="417">
        <v>-13523023.428000014</v>
      </c>
      <c r="I46" s="417"/>
      <c r="J46" s="417">
        <v>-2727168.535999991</v>
      </c>
      <c r="K46" s="417"/>
      <c r="L46" s="417">
        <v>-16215426.23</v>
      </c>
    </row>
    <row r="47" spans="1:12" s="1" customFormat="1" ht="28.5" customHeight="1" x14ac:dyDescent="0.45">
      <c r="B47" s="95" t="s">
        <v>214</v>
      </c>
      <c r="H47" s="308"/>
      <c r="I47" s="308"/>
      <c r="J47" s="308"/>
      <c r="K47" s="308"/>
      <c r="L47" s="308"/>
    </row>
    <row r="48" spans="1:12" s="1" customFormat="1" ht="28.5" customHeight="1" x14ac:dyDescent="0.45">
      <c r="B48" s="95" t="s">
        <v>215</v>
      </c>
      <c r="H48" s="308"/>
      <c r="I48" s="308"/>
      <c r="J48" s="308"/>
      <c r="K48" s="308"/>
      <c r="L48" s="308"/>
    </row>
    <row r="49" spans="1:13" s="1" customFormat="1" ht="28.5" customHeight="1" x14ac:dyDescent="0.45">
      <c r="B49" s="95" t="s">
        <v>216</v>
      </c>
      <c r="F49" s="9">
        <v>240277.32999999984</v>
      </c>
      <c r="H49" s="418">
        <v>14588488.260000002</v>
      </c>
      <c r="I49" s="308"/>
      <c r="J49" s="418">
        <v>1688218.75</v>
      </c>
      <c r="K49" s="308"/>
      <c r="L49" s="418">
        <v>16467519.390000001</v>
      </c>
    </row>
    <row r="50" spans="1:13" s="1" customFormat="1" ht="28.5" customHeight="1" x14ac:dyDescent="0.45">
      <c r="C50" s="1" t="s">
        <v>65</v>
      </c>
      <c r="F50" s="184">
        <f>SUM(F46:F49)</f>
        <v>-1173466.8700000001</v>
      </c>
      <c r="H50" s="419">
        <f>SUM(H46:H49)</f>
        <v>1065464.8319999874</v>
      </c>
      <c r="I50" s="308"/>
      <c r="J50" s="419">
        <f>SUM(J46:J49)</f>
        <v>-1038949.785999991</v>
      </c>
      <c r="K50" s="308"/>
      <c r="L50" s="419">
        <f>SUM(L46:L49)</f>
        <v>252093.16000000015</v>
      </c>
    </row>
    <row r="51" spans="1:13" s="1" customFormat="1" ht="28.5" customHeight="1" thickBot="1" x14ac:dyDescent="0.5">
      <c r="B51" s="95" t="s">
        <v>498</v>
      </c>
      <c r="F51" s="106">
        <f>+F50+F43</f>
        <v>8693380.0300000012</v>
      </c>
      <c r="H51" s="106">
        <f>+H50+H43</f>
        <v>26253372.399999999</v>
      </c>
      <c r="J51" s="106">
        <f>+J50+J43</f>
        <v>10141321.449999999</v>
      </c>
      <c r="L51" s="106">
        <f>+L50+L43</f>
        <v>26098908.920000002</v>
      </c>
    </row>
    <row r="52" spans="1:13" s="1" customFormat="1" ht="28.5" customHeight="1" thickTop="1" thickBot="1" x14ac:dyDescent="0.5">
      <c r="B52" s="95" t="s">
        <v>217</v>
      </c>
      <c r="F52" s="13">
        <f>+(F51/F40)*100</f>
        <v>17.621394388920741</v>
      </c>
      <c r="H52" s="13">
        <f>+H51/H40*100</f>
        <v>20.846012975967572</v>
      </c>
      <c r="J52" s="13">
        <f>+(J51/J40)*100</f>
        <v>18.141458710492429</v>
      </c>
      <c r="L52" s="13">
        <f>+L51/L40*100</f>
        <v>20.195067090910772</v>
      </c>
    </row>
    <row r="53" spans="1:13" s="284" customFormat="1" ht="28.5" customHeight="1" thickTop="1" x14ac:dyDescent="0.45">
      <c r="A53" s="284" t="s">
        <v>902</v>
      </c>
      <c r="J53" s="285"/>
      <c r="L53" s="285"/>
    </row>
    <row r="54" spans="1:13" s="286" customFormat="1" ht="28.5" customHeight="1" x14ac:dyDescent="0.45">
      <c r="A54" s="363" t="s">
        <v>1062</v>
      </c>
      <c r="B54" s="364"/>
      <c r="C54" s="364"/>
      <c r="D54" s="364"/>
      <c r="E54" s="364"/>
      <c r="F54" s="364"/>
      <c r="G54" s="364"/>
      <c r="H54" s="364"/>
      <c r="I54" s="287"/>
    </row>
    <row r="55" spans="1:13" s="288" customFormat="1" ht="28.5" customHeight="1" x14ac:dyDescent="0.45">
      <c r="A55" s="304" t="s">
        <v>1059</v>
      </c>
      <c r="B55" s="365"/>
      <c r="C55" s="365"/>
      <c r="D55" s="365"/>
      <c r="E55" s="365"/>
      <c r="F55" s="365"/>
      <c r="G55" s="365"/>
      <c r="H55" s="365"/>
    </row>
    <row r="56" spans="1:13" s="288" customFormat="1" ht="28.5" customHeight="1" x14ac:dyDescent="0.45">
      <c r="A56" s="304" t="s">
        <v>1061</v>
      </c>
      <c r="B56" s="365"/>
      <c r="C56" s="365"/>
      <c r="D56" s="365"/>
      <c r="E56" s="365"/>
      <c r="F56" s="365"/>
      <c r="G56" s="365"/>
      <c r="H56" s="365"/>
      <c r="I56" s="280"/>
    </row>
    <row r="57" spans="1:13" s="288" customFormat="1" ht="28.5" customHeight="1" x14ac:dyDescent="0.45">
      <c r="A57" s="304" t="s">
        <v>1060</v>
      </c>
      <c r="B57" s="365"/>
      <c r="C57" s="365"/>
      <c r="D57" s="365"/>
      <c r="E57" s="365"/>
      <c r="G57" s="365"/>
      <c r="H57" s="365"/>
      <c r="I57" s="280"/>
    </row>
    <row r="58" spans="1:13" s="175" customFormat="1" ht="28.5" customHeight="1" x14ac:dyDescent="0.45">
      <c r="A58" s="305"/>
      <c r="B58" s="305"/>
      <c r="C58" s="304"/>
      <c r="D58" s="144"/>
      <c r="E58" s="144"/>
      <c r="F58" s="304"/>
      <c r="G58" s="176"/>
      <c r="H58" s="304"/>
      <c r="I58" s="176"/>
      <c r="L58" s="170"/>
    </row>
    <row r="59" spans="1:13" s="93" customFormat="1" ht="28.5" customHeight="1" x14ac:dyDescent="0.45"/>
    <row r="60" spans="1:13" s="170" customFormat="1" ht="28.5" customHeight="1" x14ac:dyDescent="0.45">
      <c r="A60" s="95"/>
      <c r="C60" s="194" t="s">
        <v>284</v>
      </c>
      <c r="D60" s="221"/>
      <c r="E60" s="221"/>
      <c r="F60" s="195"/>
      <c r="G60" s="217"/>
      <c r="H60" s="205"/>
      <c r="I60" s="205"/>
      <c r="J60" s="205"/>
      <c r="K60" s="205"/>
      <c r="L60" s="205"/>
      <c r="M60" s="205"/>
    </row>
    <row r="61" spans="1:13" s="170" customFormat="1" ht="28.5" customHeight="1" x14ac:dyDescent="0.45">
      <c r="A61" s="95"/>
      <c r="C61" s="278" t="s">
        <v>396</v>
      </c>
      <c r="D61" s="221"/>
      <c r="E61" s="221"/>
      <c r="F61" s="195"/>
      <c r="G61" s="217"/>
      <c r="H61" s="205"/>
      <c r="I61" s="205"/>
      <c r="J61" s="205"/>
      <c r="K61" s="205"/>
      <c r="L61" s="205"/>
      <c r="M61" s="205"/>
    </row>
    <row r="62" spans="1:13" s="170" customFormat="1" ht="28.5" customHeight="1" x14ac:dyDescent="0.45">
      <c r="A62" s="95"/>
      <c r="C62" s="278"/>
      <c r="D62" s="221"/>
      <c r="E62" s="221"/>
      <c r="F62" s="195"/>
      <c r="G62" s="217"/>
      <c r="H62" s="205"/>
      <c r="I62" s="205"/>
      <c r="J62" s="205"/>
      <c r="K62" s="205"/>
      <c r="L62" s="205"/>
      <c r="M62" s="205"/>
    </row>
    <row r="63" spans="1:13" s="1" customFormat="1" ht="28.5" customHeight="1" x14ac:dyDescent="0.45">
      <c r="A63" s="281" t="s">
        <v>756</v>
      </c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</row>
    <row r="64" spans="1:13" s="1" customFormat="1" ht="28.5" customHeight="1" x14ac:dyDescent="0.45">
      <c r="A64" s="281"/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</row>
    <row r="65" spans="1:13" s="284" customFormat="1" ht="28.5" customHeight="1" x14ac:dyDescent="0.45">
      <c r="A65" s="284" t="s">
        <v>903</v>
      </c>
      <c r="J65" s="285"/>
      <c r="L65" s="285"/>
    </row>
    <row r="66" spans="1:13" s="286" customFormat="1" ht="28.5" customHeight="1" x14ac:dyDescent="0.45">
      <c r="A66" s="366" t="s">
        <v>1012</v>
      </c>
      <c r="B66" s="364"/>
      <c r="C66" s="364"/>
      <c r="D66" s="364"/>
      <c r="E66" s="364"/>
      <c r="F66" s="364"/>
      <c r="G66" s="364"/>
      <c r="H66" s="364"/>
    </row>
    <row r="67" spans="1:13" s="286" customFormat="1" ht="28.5" customHeight="1" x14ac:dyDescent="0.45">
      <c r="A67" s="366" t="s">
        <v>1063</v>
      </c>
      <c r="B67" s="364"/>
      <c r="C67" s="364"/>
      <c r="D67" s="364"/>
      <c r="E67" s="364"/>
      <c r="F67" s="364"/>
      <c r="G67" s="364"/>
      <c r="H67" s="364"/>
    </row>
    <row r="68" spans="1:13" s="286" customFormat="1" ht="28.5" customHeight="1" x14ac:dyDescent="0.45">
      <c r="A68" s="366" t="s">
        <v>759</v>
      </c>
      <c r="B68" s="364"/>
      <c r="C68" s="364"/>
      <c r="D68" s="364"/>
      <c r="E68" s="364"/>
      <c r="F68" s="364"/>
      <c r="G68" s="364"/>
      <c r="H68" s="364"/>
    </row>
    <row r="69" spans="1:13" s="175" customFormat="1" ht="28.5" customHeight="1" x14ac:dyDescent="0.45">
      <c r="A69" s="305" t="s">
        <v>1011</v>
      </c>
      <c r="B69" s="305"/>
      <c r="C69" s="304"/>
      <c r="D69" s="144"/>
      <c r="E69" s="144"/>
      <c r="F69" s="304"/>
      <c r="G69" s="176"/>
      <c r="H69" s="304"/>
      <c r="I69" s="176"/>
      <c r="L69" s="170"/>
    </row>
    <row r="70" spans="1:13" s="175" customFormat="1" ht="28.5" customHeight="1" x14ac:dyDescent="0.45">
      <c r="A70" s="305" t="s">
        <v>1065</v>
      </c>
      <c r="B70" s="305"/>
      <c r="C70" s="304"/>
      <c r="D70" s="144"/>
      <c r="E70" s="144"/>
      <c r="F70" s="304"/>
      <c r="G70" s="176"/>
      <c r="H70" s="304"/>
      <c r="I70" s="176"/>
      <c r="L70" s="170"/>
    </row>
    <row r="71" spans="1:13" s="175" customFormat="1" ht="28.5" customHeight="1" x14ac:dyDescent="0.45">
      <c r="A71" s="305" t="s">
        <v>568</v>
      </c>
      <c r="B71" s="305"/>
      <c r="C71" s="304"/>
      <c r="D71" s="144"/>
      <c r="E71" s="144"/>
      <c r="F71" s="304"/>
      <c r="G71" s="176"/>
      <c r="H71" s="304"/>
      <c r="I71" s="176"/>
      <c r="L71" s="170"/>
    </row>
    <row r="72" spans="1:13" s="93" customFormat="1" ht="28.5" customHeight="1" x14ac:dyDescent="0.45">
      <c r="A72" s="304" t="s">
        <v>1064</v>
      </c>
      <c r="B72" s="470"/>
      <c r="C72" s="470"/>
      <c r="D72" s="470"/>
    </row>
    <row r="73" spans="1:13" s="93" customFormat="1" ht="28.5" customHeight="1" x14ac:dyDescent="0.45">
      <c r="A73" s="470" t="s">
        <v>1066</v>
      </c>
      <c r="B73" s="470"/>
      <c r="C73" s="470"/>
      <c r="D73" s="470"/>
    </row>
    <row r="74" spans="1:13" s="93" customFormat="1" ht="28.5" customHeight="1" x14ac:dyDescent="0.45">
      <c r="A74" s="470" t="s">
        <v>904</v>
      </c>
      <c r="B74" s="470"/>
      <c r="C74" s="299"/>
      <c r="D74" s="299"/>
    </row>
    <row r="75" spans="1:13" s="119" customFormat="1" ht="28.5" customHeight="1" x14ac:dyDescent="0.45">
      <c r="A75" s="470" t="s">
        <v>1092</v>
      </c>
      <c r="B75" s="470"/>
      <c r="C75" s="470"/>
      <c r="D75" s="470"/>
      <c r="M75" s="138"/>
    </row>
    <row r="76" spans="1:13" s="93" customFormat="1" ht="28.5" customHeight="1" x14ac:dyDescent="0.45">
      <c r="A76" s="470" t="s">
        <v>1009</v>
      </c>
      <c r="B76" s="470"/>
      <c r="C76" s="470"/>
      <c r="D76" s="470"/>
    </row>
    <row r="77" spans="1:13" s="93" customFormat="1" ht="28.5" customHeight="1" x14ac:dyDescent="0.45">
      <c r="A77" s="470" t="s">
        <v>1077</v>
      </c>
      <c r="B77" s="470"/>
      <c r="C77" s="470"/>
      <c r="D77" s="470"/>
    </row>
    <row r="78" spans="1:13" s="93" customFormat="1" ht="28.5" customHeight="1" x14ac:dyDescent="0.45">
      <c r="A78" s="470" t="s">
        <v>1010</v>
      </c>
      <c r="B78" s="470"/>
      <c r="C78" s="470"/>
      <c r="D78" s="470"/>
    </row>
    <row r="79" spans="1:13" s="93" customFormat="1" ht="28.5" customHeight="1" x14ac:dyDescent="0.45">
      <c r="A79" s="470" t="s">
        <v>1078</v>
      </c>
      <c r="B79" s="470"/>
      <c r="C79" s="470"/>
      <c r="D79" s="470"/>
    </row>
    <row r="80" spans="1:13" s="284" customFormat="1" ht="28.5" customHeight="1" x14ac:dyDescent="0.45">
      <c r="A80" s="284" t="s">
        <v>905</v>
      </c>
    </row>
    <row r="81" spans="1:13" s="284" customFormat="1" ht="28.5" customHeight="1" x14ac:dyDescent="0.45">
      <c r="A81" s="166" t="s">
        <v>906</v>
      </c>
    </row>
    <row r="82" spans="1:13" s="284" customFormat="1" ht="28.5" customHeight="1" x14ac:dyDescent="0.45">
      <c r="A82" s="284" t="s">
        <v>499</v>
      </c>
    </row>
    <row r="83" spans="1:13" s="284" customFormat="1" ht="28.5" customHeight="1" x14ac:dyDescent="0.45">
      <c r="A83" s="284" t="s">
        <v>762</v>
      </c>
      <c r="D83" s="289"/>
      <c r="E83" s="289"/>
      <c r="G83" s="290"/>
      <c r="I83" s="290"/>
      <c r="L83" s="282"/>
    </row>
    <row r="84" spans="1:13" s="284" customFormat="1" ht="28.5" customHeight="1" x14ac:dyDescent="0.45">
      <c r="A84" s="166" t="s">
        <v>907</v>
      </c>
    </row>
    <row r="85" spans="1:13" s="284" customFormat="1" ht="28.5" customHeight="1" x14ac:dyDescent="0.45">
      <c r="A85" s="282" t="s">
        <v>500</v>
      </c>
    </row>
    <row r="86" spans="1:13" s="284" customFormat="1" ht="28.5" customHeight="1" x14ac:dyDescent="0.45">
      <c r="A86" s="284" t="s">
        <v>501</v>
      </c>
    </row>
    <row r="87" spans="1:13" s="284" customFormat="1" ht="28.5" customHeight="1" x14ac:dyDescent="0.45">
      <c r="A87" s="284" t="s">
        <v>502</v>
      </c>
    </row>
    <row r="88" spans="1:13" ht="28.5" customHeight="1" x14ac:dyDescent="0.45">
      <c r="A88" s="284"/>
      <c r="B88" s="284"/>
      <c r="C88" s="284"/>
    </row>
    <row r="89" spans="1:13" ht="28.5" customHeight="1" x14ac:dyDescent="0.45">
      <c r="A89" s="284"/>
      <c r="B89" s="284"/>
      <c r="C89" s="284"/>
    </row>
    <row r="90" spans="1:13" ht="28.5" customHeight="1" x14ac:dyDescent="0.45">
      <c r="A90" s="284"/>
      <c r="B90" s="284"/>
      <c r="C90" s="284"/>
    </row>
    <row r="91" spans="1:13" s="170" customFormat="1" ht="28.5" customHeight="1" x14ac:dyDescent="0.45">
      <c r="A91" s="95"/>
      <c r="C91" s="194" t="s">
        <v>284</v>
      </c>
      <c r="D91" s="221"/>
      <c r="E91" s="221"/>
      <c r="F91" s="195"/>
      <c r="G91" s="217"/>
      <c r="H91" s="205"/>
      <c r="I91" s="205"/>
      <c r="J91" s="205"/>
      <c r="K91" s="205"/>
      <c r="L91" s="205"/>
      <c r="M91" s="205"/>
    </row>
    <row r="92" spans="1:13" s="170" customFormat="1" ht="28.5" customHeight="1" x14ac:dyDescent="0.45">
      <c r="A92" s="95"/>
      <c r="C92" s="278" t="s">
        <v>396</v>
      </c>
      <c r="D92" s="221"/>
      <c r="E92" s="221"/>
      <c r="F92" s="195"/>
      <c r="G92" s="217"/>
      <c r="H92" s="205"/>
      <c r="I92" s="205"/>
      <c r="J92" s="205"/>
      <c r="K92" s="205"/>
      <c r="L92" s="205"/>
      <c r="M92" s="205"/>
    </row>
    <row r="93" spans="1:13" s="170" customFormat="1" ht="28.5" customHeight="1" x14ac:dyDescent="0.45">
      <c r="A93" s="95"/>
      <c r="C93" s="278"/>
      <c r="D93" s="221"/>
      <c r="E93" s="221"/>
      <c r="F93" s="195"/>
      <c r="G93" s="217"/>
      <c r="H93" s="205"/>
      <c r="I93" s="205"/>
      <c r="J93" s="205"/>
      <c r="K93" s="205"/>
      <c r="L93" s="205"/>
      <c r="M93" s="205"/>
    </row>
    <row r="94" spans="1:13" s="1" customFormat="1" ht="26.25" customHeight="1" x14ac:dyDescent="0.45">
      <c r="A94" s="821" t="s">
        <v>757</v>
      </c>
      <c r="B94" s="821"/>
      <c r="C94" s="821"/>
      <c r="D94" s="821"/>
      <c r="E94" s="821"/>
      <c r="F94" s="821"/>
      <c r="G94" s="821"/>
      <c r="H94" s="821"/>
      <c r="I94" s="821"/>
      <c r="J94" s="821"/>
      <c r="K94" s="821"/>
      <c r="L94" s="821"/>
    </row>
    <row r="95" spans="1:13" s="1" customFormat="1" ht="26.25" customHeight="1" x14ac:dyDescent="0.45">
      <c r="A95" s="281"/>
      <c r="B95" s="281"/>
      <c r="C95" s="281"/>
      <c r="D95" s="281"/>
      <c r="E95" s="281"/>
      <c r="F95" s="281"/>
      <c r="G95" s="281"/>
      <c r="H95" s="281"/>
      <c r="I95" s="281"/>
      <c r="J95" s="281"/>
      <c r="K95" s="281"/>
      <c r="L95" s="281"/>
    </row>
    <row r="96" spans="1:13" s="1" customFormat="1" ht="26.25" customHeight="1" x14ac:dyDescent="0.45">
      <c r="A96" s="284" t="s">
        <v>911</v>
      </c>
      <c r="B96" s="281"/>
      <c r="C96" s="281"/>
      <c r="D96" s="281"/>
      <c r="E96" s="281"/>
      <c r="F96" s="281"/>
      <c r="G96" s="281"/>
      <c r="H96" s="281"/>
      <c r="I96" s="281"/>
      <c r="J96" s="281"/>
      <c r="K96" s="281"/>
      <c r="L96" s="281"/>
    </row>
    <row r="97" spans="1:12" s="284" customFormat="1" ht="26.25" customHeight="1" x14ac:dyDescent="0.45">
      <c r="A97" s="285" t="s">
        <v>908</v>
      </c>
      <c r="B97" s="285"/>
    </row>
    <row r="98" spans="1:12" s="284" customFormat="1" ht="26.25" customHeight="1" x14ac:dyDescent="0.45">
      <c r="A98" s="285" t="s">
        <v>503</v>
      </c>
      <c r="B98" s="285"/>
    </row>
    <row r="99" spans="1:12" s="284" customFormat="1" ht="26.25" customHeight="1" x14ac:dyDescent="0.45">
      <c r="A99" s="285" t="s">
        <v>504</v>
      </c>
      <c r="B99" s="285"/>
    </row>
    <row r="100" spans="1:12" s="284" customFormat="1" ht="26.25" customHeight="1" x14ac:dyDescent="0.45">
      <c r="A100" s="285" t="s">
        <v>505</v>
      </c>
      <c r="B100" s="285"/>
    </row>
    <row r="101" spans="1:12" s="284" customFormat="1" ht="26.25" customHeight="1" x14ac:dyDescent="0.45">
      <c r="A101" s="285" t="s">
        <v>506</v>
      </c>
      <c r="B101" s="285"/>
    </row>
    <row r="102" spans="1:12" s="284" customFormat="1" ht="26.25" customHeight="1" x14ac:dyDescent="0.45">
      <c r="A102" s="166" t="s">
        <v>909</v>
      </c>
      <c r="L102" s="282"/>
    </row>
    <row r="103" spans="1:12" s="284" customFormat="1" ht="26.25" customHeight="1" x14ac:dyDescent="0.45">
      <c r="A103" s="284" t="s">
        <v>521</v>
      </c>
    </row>
    <row r="104" spans="1:12" s="284" customFormat="1" ht="26.25" customHeight="1" x14ac:dyDescent="0.45">
      <c r="A104" s="284" t="s">
        <v>522</v>
      </c>
    </row>
    <row r="105" spans="1:12" s="284" customFormat="1" ht="26.25" customHeight="1" x14ac:dyDescent="0.45">
      <c r="A105" s="284" t="s">
        <v>1067</v>
      </c>
    </row>
    <row r="106" spans="1:12" ht="26.25" customHeight="1" x14ac:dyDescent="0.45">
      <c r="A106" s="284" t="s">
        <v>910</v>
      </c>
      <c r="B106" s="284"/>
      <c r="C106" s="284"/>
    </row>
    <row r="107" spans="1:12" ht="26.25" customHeight="1" x14ac:dyDescent="0.45">
      <c r="A107" s="284" t="s">
        <v>569</v>
      </c>
      <c r="B107" s="284"/>
      <c r="C107" s="284"/>
    </row>
    <row r="108" spans="1:12" ht="26.25" customHeight="1" x14ac:dyDescent="0.45">
      <c r="A108" s="284" t="s">
        <v>570</v>
      </c>
      <c r="B108" s="284"/>
      <c r="C108" s="284"/>
    </row>
    <row r="109" spans="1:12" s="284" customFormat="1" ht="26.25" customHeight="1" x14ac:dyDescent="0.45">
      <c r="A109" s="284" t="s">
        <v>912</v>
      </c>
    </row>
    <row r="110" spans="1:12" s="284" customFormat="1" ht="26.25" customHeight="1" x14ac:dyDescent="0.45">
      <c r="A110" s="284" t="s">
        <v>507</v>
      </c>
    </row>
    <row r="111" spans="1:12" s="284" customFormat="1" ht="26.25" customHeight="1" x14ac:dyDescent="0.45">
      <c r="A111" s="284" t="s">
        <v>508</v>
      </c>
    </row>
    <row r="112" spans="1:12" s="284" customFormat="1" ht="26.25" customHeight="1" x14ac:dyDescent="0.45">
      <c r="A112" s="284" t="s">
        <v>509</v>
      </c>
    </row>
    <row r="113" spans="1:14" s="284" customFormat="1" ht="26.25" customHeight="1" x14ac:dyDescent="0.45">
      <c r="A113" s="284" t="s">
        <v>510</v>
      </c>
    </row>
    <row r="114" spans="1:14" s="284" customFormat="1" ht="26.25" customHeight="1" x14ac:dyDescent="0.45">
      <c r="A114" s="284" t="s">
        <v>511</v>
      </c>
    </row>
    <row r="115" spans="1:14" s="145" customFormat="1" ht="26.25" customHeight="1" x14ac:dyDescent="0.45">
      <c r="A115" s="170" t="s">
        <v>913</v>
      </c>
      <c r="B115" s="170"/>
      <c r="C115" s="175"/>
      <c r="D115" s="175"/>
      <c r="E115" s="175"/>
      <c r="F115" s="175"/>
      <c r="G115" s="175"/>
      <c r="H115" s="144"/>
      <c r="J115" s="176"/>
      <c r="L115" s="176"/>
      <c r="M115" s="176"/>
      <c r="N115" s="175"/>
    </row>
    <row r="116" spans="1:14" s="145" customFormat="1" ht="26.25" customHeight="1" x14ac:dyDescent="0.45">
      <c r="A116" s="20" t="s">
        <v>345</v>
      </c>
      <c r="B116" s="170"/>
      <c r="C116" s="175"/>
      <c r="D116" s="175"/>
      <c r="E116" s="175"/>
      <c r="F116" s="175"/>
      <c r="G116" s="175"/>
      <c r="H116" s="144"/>
      <c r="J116" s="176"/>
      <c r="L116" s="176"/>
      <c r="M116" s="176"/>
      <c r="N116" s="175"/>
    </row>
    <row r="117" spans="1:14" s="145" customFormat="1" ht="26.25" customHeight="1" x14ac:dyDescent="0.45">
      <c r="A117" s="1" t="s">
        <v>218</v>
      </c>
      <c r="B117" s="170"/>
      <c r="C117" s="175"/>
      <c r="D117" s="175"/>
      <c r="E117" s="175"/>
      <c r="F117" s="175"/>
      <c r="G117" s="175"/>
      <c r="H117" s="144"/>
      <c r="J117" s="176"/>
      <c r="L117" s="176"/>
      <c r="M117" s="176"/>
      <c r="N117" s="175"/>
    </row>
    <row r="118" spans="1:14" s="145" customFormat="1" ht="26.25" customHeight="1" x14ac:dyDescent="0.45">
      <c r="A118" s="1" t="s">
        <v>764</v>
      </c>
      <c r="B118" s="170"/>
      <c r="C118" s="175"/>
      <c r="D118" s="175"/>
      <c r="E118" s="175"/>
      <c r="F118" s="175"/>
      <c r="G118" s="175"/>
      <c r="H118" s="144"/>
      <c r="J118" s="176"/>
      <c r="L118" s="176"/>
      <c r="M118" s="176"/>
      <c r="N118" s="175"/>
    </row>
    <row r="119" spans="1:14" s="1" customFormat="1" ht="26.25" customHeight="1" x14ac:dyDescent="0.45">
      <c r="L119" s="177" t="s">
        <v>66</v>
      </c>
    </row>
    <row r="120" spans="1:14" s="1" customFormat="1" ht="26.25" customHeight="1" x14ac:dyDescent="0.45">
      <c r="F120" s="188"/>
      <c r="G120" s="607" t="s">
        <v>8</v>
      </c>
      <c r="H120" s="607"/>
      <c r="I120" s="459"/>
      <c r="J120" s="188"/>
      <c r="K120" s="607" t="s">
        <v>6</v>
      </c>
      <c r="L120" s="188"/>
    </row>
    <row r="121" spans="1:14" s="1" customFormat="1" ht="26.25" customHeight="1" x14ac:dyDescent="0.45">
      <c r="F121" s="161" t="s">
        <v>581</v>
      </c>
      <c r="G121" s="161"/>
      <c r="H121" s="161" t="s">
        <v>424</v>
      </c>
      <c r="I121" s="109"/>
      <c r="J121" s="161" t="str">
        <f>+F121</f>
        <v>31 มีนาคม 2563</v>
      </c>
      <c r="K121" s="161"/>
      <c r="L121" s="161" t="str">
        <f>+H121</f>
        <v>31 ธันวาคม 2562</v>
      </c>
    </row>
    <row r="122" spans="1:14" s="145" customFormat="1" ht="26.25" customHeight="1" thickBot="1" x14ac:dyDescent="0.5">
      <c r="B122" s="1" t="s">
        <v>219</v>
      </c>
      <c r="C122" s="93"/>
      <c r="D122" s="93"/>
      <c r="E122" s="93"/>
      <c r="F122" s="127">
        <v>1.97</v>
      </c>
      <c r="G122" s="107"/>
      <c r="H122" s="127">
        <v>1.7</v>
      </c>
      <c r="I122" s="107"/>
      <c r="J122" s="127">
        <v>1.51</v>
      </c>
      <c r="K122" s="107"/>
      <c r="L122" s="127">
        <v>1.26</v>
      </c>
      <c r="M122" s="175"/>
    </row>
    <row r="123" spans="1:14" s="145" customFormat="1" ht="26.25" customHeight="1" thickTop="1" x14ac:dyDescent="0.45">
      <c r="B123" s="1"/>
      <c r="C123" s="93"/>
      <c r="D123" s="93"/>
      <c r="E123" s="93"/>
      <c r="F123" s="107"/>
      <c r="G123" s="107"/>
      <c r="H123" s="107"/>
      <c r="I123" s="107"/>
      <c r="J123" s="107"/>
      <c r="K123" s="107"/>
      <c r="L123" s="107"/>
      <c r="M123" s="175"/>
    </row>
    <row r="124" spans="1:14" s="145" customFormat="1" ht="26.25" customHeight="1" x14ac:dyDescent="0.45">
      <c r="B124" s="1"/>
      <c r="C124" s="93"/>
      <c r="D124" s="93"/>
      <c r="E124" s="93"/>
      <c r="F124" s="107"/>
      <c r="G124" s="107"/>
      <c r="H124" s="107"/>
      <c r="I124" s="107"/>
      <c r="J124" s="107"/>
      <c r="K124" s="107"/>
      <c r="L124" s="107"/>
      <c r="M124" s="175"/>
    </row>
    <row r="125" spans="1:14" s="145" customFormat="1" ht="26.25" customHeight="1" x14ac:dyDescent="0.45">
      <c r="B125" s="1"/>
      <c r="C125" s="194" t="s">
        <v>284</v>
      </c>
      <c r="D125" s="93"/>
      <c r="E125" s="93"/>
      <c r="F125" s="107"/>
      <c r="G125" s="107"/>
      <c r="H125" s="107"/>
      <c r="I125" s="107"/>
      <c r="J125" s="107"/>
      <c r="K125" s="107"/>
      <c r="L125" s="107"/>
      <c r="M125" s="175"/>
    </row>
    <row r="126" spans="1:14" s="145" customFormat="1" ht="26.25" customHeight="1" x14ac:dyDescent="0.45">
      <c r="B126" s="1"/>
      <c r="C126" s="278" t="s">
        <v>396</v>
      </c>
      <c r="D126" s="93"/>
      <c r="E126" s="93"/>
      <c r="F126" s="107"/>
      <c r="G126" s="107"/>
      <c r="H126" s="107"/>
      <c r="I126" s="107"/>
      <c r="J126" s="107"/>
      <c r="K126" s="107"/>
      <c r="L126" s="107"/>
      <c r="M126" s="175"/>
    </row>
    <row r="127" spans="1:14" s="145" customFormat="1" ht="26.25" customHeight="1" x14ac:dyDescent="0.45">
      <c r="B127" s="1"/>
      <c r="C127" s="93"/>
      <c r="D127" s="93"/>
      <c r="E127" s="93"/>
      <c r="F127" s="107"/>
      <c r="G127" s="107"/>
      <c r="H127" s="107"/>
      <c r="I127" s="107"/>
      <c r="J127" s="107"/>
      <c r="K127" s="107"/>
      <c r="L127" s="107"/>
      <c r="M127" s="175"/>
    </row>
    <row r="128" spans="1:14" s="145" customFormat="1" ht="26.25" customHeight="1" x14ac:dyDescent="0.45">
      <c r="A128" s="821" t="s">
        <v>758</v>
      </c>
      <c r="B128" s="821"/>
      <c r="C128" s="821"/>
      <c r="D128" s="821"/>
      <c r="E128" s="821"/>
      <c r="F128" s="821"/>
      <c r="G128" s="821"/>
      <c r="H128" s="821"/>
      <c r="I128" s="821"/>
      <c r="J128" s="821"/>
      <c r="K128" s="821"/>
      <c r="L128" s="821"/>
      <c r="M128" s="175"/>
    </row>
    <row r="129" spans="1:14" s="145" customFormat="1" ht="26.25" customHeight="1" x14ac:dyDescent="0.45">
      <c r="B129" s="1"/>
      <c r="C129" s="93"/>
      <c r="D129" s="93"/>
      <c r="E129" s="93"/>
      <c r="F129" s="107"/>
      <c r="G129" s="107"/>
      <c r="H129" s="107"/>
      <c r="I129" s="107"/>
      <c r="J129" s="107"/>
      <c r="K129" s="107"/>
      <c r="L129" s="107"/>
      <c r="M129" s="175"/>
    </row>
    <row r="130" spans="1:14" s="145" customFormat="1" ht="26.25" customHeight="1" x14ac:dyDescent="0.45">
      <c r="A130" s="104" t="s">
        <v>914</v>
      </c>
      <c r="B130" s="128"/>
      <c r="C130" s="128"/>
      <c r="D130" s="128"/>
      <c r="E130" s="128"/>
      <c r="F130" s="128"/>
      <c r="G130" s="129"/>
      <c r="H130" s="128"/>
      <c r="I130" s="128"/>
      <c r="J130" s="128"/>
      <c r="K130" s="174"/>
      <c r="L130" s="174"/>
      <c r="M130" s="176"/>
      <c r="N130" s="175"/>
    </row>
    <row r="131" spans="1:14" s="145" customFormat="1" ht="26.25" customHeight="1" x14ac:dyDescent="0.45">
      <c r="A131" s="130" t="s">
        <v>765</v>
      </c>
      <c r="B131" s="278"/>
      <c r="C131" s="278"/>
      <c r="D131" s="278"/>
      <c r="E131" s="278"/>
      <c r="F131" s="278"/>
      <c r="G131" s="172"/>
      <c r="H131" s="278"/>
      <c r="I131" s="278"/>
      <c r="J131" s="278"/>
      <c r="K131" s="174"/>
      <c r="L131" s="174"/>
      <c r="M131" s="176"/>
      <c r="N131" s="175"/>
    </row>
    <row r="132" spans="1:14" s="145" customFormat="1" ht="26.25" customHeight="1" x14ac:dyDescent="0.45">
      <c r="A132" s="130" t="s">
        <v>303</v>
      </c>
      <c r="B132" s="278"/>
      <c r="C132" s="278"/>
      <c r="D132" s="278"/>
      <c r="E132" s="278"/>
      <c r="F132" s="278"/>
      <c r="G132" s="172"/>
      <c r="H132" s="278"/>
      <c r="I132" s="278"/>
      <c r="J132" s="278"/>
      <c r="K132" s="174"/>
      <c r="L132" s="174"/>
      <c r="M132" s="176"/>
      <c r="N132" s="175"/>
    </row>
    <row r="133" spans="1:14" s="145" customFormat="1" ht="26.25" customHeight="1" x14ac:dyDescent="0.45">
      <c r="A133" s="130"/>
      <c r="B133" s="278"/>
      <c r="C133" s="278"/>
      <c r="D133" s="172"/>
      <c r="E133" s="172"/>
      <c r="F133" s="278"/>
      <c r="G133" s="278"/>
      <c r="H133" s="278"/>
      <c r="I133" s="278"/>
      <c r="J133" s="282"/>
      <c r="K133" s="174"/>
      <c r="L133" s="131" t="s">
        <v>299</v>
      </c>
      <c r="M133" s="175"/>
    </row>
    <row r="134" spans="1:14" s="145" customFormat="1" ht="26.25" customHeight="1" x14ac:dyDescent="0.45">
      <c r="A134" s="130"/>
      <c r="B134" s="278"/>
      <c r="C134" s="282"/>
      <c r="D134" s="282"/>
      <c r="E134" s="282"/>
      <c r="F134" s="132" t="s">
        <v>300</v>
      </c>
      <c r="G134" s="172"/>
      <c r="H134" s="132" t="s">
        <v>301</v>
      </c>
      <c r="I134" s="172"/>
      <c r="J134" s="132" t="s">
        <v>302</v>
      </c>
      <c r="K134" s="172"/>
      <c r="L134" s="132" t="s">
        <v>65</v>
      </c>
      <c r="M134" s="175"/>
    </row>
    <row r="135" spans="1:14" s="145" customFormat="1" ht="26.25" customHeight="1" x14ac:dyDescent="0.45">
      <c r="A135" s="130" t="s">
        <v>405</v>
      </c>
      <c r="B135" s="278"/>
      <c r="C135" s="282"/>
      <c r="D135" s="282"/>
      <c r="E135" s="282"/>
      <c r="F135" s="173"/>
      <c r="G135" s="172"/>
      <c r="H135" s="173"/>
      <c r="I135" s="172"/>
      <c r="J135" s="173"/>
      <c r="K135" s="172"/>
      <c r="L135" s="173"/>
      <c r="M135" s="175"/>
    </row>
    <row r="136" spans="1:14" s="145" customFormat="1" ht="26.25" customHeight="1" x14ac:dyDescent="0.45">
      <c r="A136" s="130" t="s">
        <v>406</v>
      </c>
      <c r="B136" s="278"/>
      <c r="C136" s="282"/>
      <c r="D136" s="282"/>
      <c r="E136" s="282"/>
      <c r="F136" s="133"/>
      <c r="G136" s="134"/>
      <c r="H136" s="133"/>
      <c r="I136" s="133"/>
      <c r="J136" s="133"/>
      <c r="K136" s="133"/>
      <c r="L136" s="133"/>
      <c r="M136" s="175"/>
    </row>
    <row r="137" spans="1:14" s="145" customFormat="1" ht="26.25" customHeight="1" x14ac:dyDescent="0.45">
      <c r="B137" s="130" t="s">
        <v>804</v>
      </c>
      <c r="C137" s="282"/>
      <c r="D137" s="282"/>
      <c r="E137" s="282"/>
      <c r="F137" s="135">
        <v>0</v>
      </c>
      <c r="G137" s="136"/>
      <c r="H137" s="133">
        <v>6312903.9699999997</v>
      </c>
      <c r="I137" s="135"/>
      <c r="J137" s="135">
        <v>0</v>
      </c>
      <c r="K137" s="135"/>
      <c r="L137" s="135">
        <f>+F137+H137+J137</f>
        <v>6312903.9699999997</v>
      </c>
      <c r="M137" s="175"/>
    </row>
    <row r="138" spans="1:14" s="145" customFormat="1" ht="26.25" customHeight="1" x14ac:dyDescent="0.45">
      <c r="A138" s="277"/>
      <c r="B138" s="278" t="s">
        <v>806</v>
      </c>
      <c r="C138" s="282"/>
      <c r="D138" s="282"/>
      <c r="E138" s="282"/>
      <c r="F138" s="598">
        <v>0</v>
      </c>
      <c r="G138" s="136"/>
      <c r="H138" s="599">
        <v>0</v>
      </c>
      <c r="I138" s="135"/>
      <c r="J138" s="598">
        <v>155058418.09</v>
      </c>
      <c r="K138" s="135"/>
      <c r="L138" s="598">
        <f>+F138+H138+J138</f>
        <v>155058418.09</v>
      </c>
      <c r="M138" s="175"/>
    </row>
    <row r="139" spans="1:14" s="145" customFormat="1" ht="26.25" customHeight="1" thickBot="1" x14ac:dyDescent="0.5">
      <c r="A139" s="277"/>
      <c r="B139" s="278"/>
      <c r="C139" s="282" t="s">
        <v>65</v>
      </c>
      <c r="D139" s="282"/>
      <c r="E139" s="282"/>
      <c r="F139" s="600">
        <f>SUM(F137:F138)</f>
        <v>0</v>
      </c>
      <c r="G139" s="136"/>
      <c r="H139" s="600">
        <f>SUM(H137:H138)</f>
        <v>6312903.9699999997</v>
      </c>
      <c r="I139" s="135"/>
      <c r="J139" s="600">
        <f>SUM(J137:J138)</f>
        <v>155058418.09</v>
      </c>
      <c r="K139" s="135"/>
      <c r="L139" s="600">
        <f>SUM(L137:L138)</f>
        <v>161371322.06</v>
      </c>
      <c r="M139" s="175"/>
    </row>
    <row r="140" spans="1:14" s="145" customFormat="1" ht="26.25" customHeight="1" thickTop="1" x14ac:dyDescent="0.45">
      <c r="A140" s="130" t="s">
        <v>407</v>
      </c>
      <c r="B140" s="278"/>
      <c r="C140" s="282"/>
      <c r="D140" s="282"/>
      <c r="E140" s="282"/>
      <c r="F140" s="135"/>
      <c r="G140" s="136"/>
      <c r="H140" s="135"/>
      <c r="I140" s="135"/>
      <c r="J140" s="135"/>
      <c r="K140" s="135"/>
      <c r="L140" s="135"/>
      <c r="M140" s="175"/>
    </row>
    <row r="141" spans="1:14" s="145" customFormat="1" ht="26.25" customHeight="1" x14ac:dyDescent="0.45">
      <c r="A141" s="130" t="s">
        <v>1068</v>
      </c>
      <c r="C141" s="278"/>
      <c r="D141" s="282"/>
      <c r="E141" s="282"/>
      <c r="F141" s="135"/>
      <c r="G141" s="136"/>
      <c r="H141" s="135"/>
      <c r="I141" s="135"/>
      <c r="J141" s="135"/>
      <c r="K141" s="135"/>
      <c r="L141" s="135"/>
      <c r="M141" s="175"/>
    </row>
    <row r="142" spans="1:14" s="145" customFormat="1" ht="26.25" customHeight="1" x14ac:dyDescent="0.45">
      <c r="A142" s="174"/>
      <c r="B142" s="278" t="s">
        <v>806</v>
      </c>
      <c r="C142" s="278"/>
      <c r="D142" s="282"/>
      <c r="E142" s="282"/>
      <c r="F142" s="133">
        <v>0</v>
      </c>
      <c r="G142" s="133"/>
      <c r="H142" s="135">
        <v>0</v>
      </c>
      <c r="I142" s="134"/>
      <c r="J142" s="133">
        <v>104826376.62</v>
      </c>
      <c r="K142" s="133"/>
      <c r="L142" s="135">
        <f>+F142+H142+J142</f>
        <v>104826376.62</v>
      </c>
      <c r="M142" s="175"/>
    </row>
    <row r="143" spans="1:14" s="145" customFormat="1" ht="26.25" customHeight="1" x14ac:dyDescent="0.45">
      <c r="A143" s="278" t="s">
        <v>1079</v>
      </c>
      <c r="B143" s="278"/>
      <c r="C143" s="278"/>
      <c r="D143" s="278"/>
      <c r="E143" s="278"/>
      <c r="F143" s="278"/>
      <c r="G143" s="172"/>
      <c r="H143" s="278"/>
      <c r="I143" s="278"/>
      <c r="J143" s="278"/>
      <c r="K143" s="174"/>
      <c r="L143" s="174"/>
      <c r="M143" s="175"/>
    </row>
    <row r="144" spans="1:14" s="174" customFormat="1" ht="26.25" customHeight="1" x14ac:dyDescent="0.45">
      <c r="A144" s="170" t="s">
        <v>780</v>
      </c>
      <c r="B144" s="170"/>
      <c r="F144" s="175"/>
      <c r="G144" s="172"/>
      <c r="H144" s="291"/>
      <c r="I144" s="278"/>
      <c r="J144" s="293"/>
      <c r="K144" s="279"/>
      <c r="L144" s="292"/>
    </row>
    <row r="145" spans="1:13" s="174" customFormat="1" ht="26.25" customHeight="1" x14ac:dyDescent="0.45">
      <c r="A145" s="175" t="s">
        <v>763</v>
      </c>
      <c r="B145" s="170"/>
      <c r="C145" s="175"/>
      <c r="D145" s="175"/>
      <c r="E145" s="175"/>
      <c r="F145" s="175"/>
      <c r="G145" s="175"/>
      <c r="H145" s="144"/>
      <c r="I145" s="145"/>
      <c r="J145" s="176"/>
      <c r="K145" s="145"/>
      <c r="L145" s="176"/>
    </row>
    <row r="146" spans="1:13" s="174" customFormat="1" ht="26.25" customHeight="1" x14ac:dyDescent="0.45">
      <c r="A146" s="175"/>
      <c r="B146" s="170"/>
      <c r="C146" s="175"/>
      <c r="D146" s="175"/>
      <c r="E146" s="175"/>
      <c r="F146" s="175"/>
      <c r="G146" s="175"/>
      <c r="H146" s="144"/>
      <c r="I146" s="145"/>
      <c r="J146" s="176"/>
      <c r="K146" s="145"/>
      <c r="L146" s="176"/>
    </row>
    <row r="147" spans="1:13" s="174" customFormat="1" ht="26.25" customHeight="1" x14ac:dyDescent="0.45">
      <c r="A147" s="175"/>
      <c r="B147" s="170"/>
      <c r="C147" s="175"/>
      <c r="D147" s="175"/>
      <c r="E147" s="175"/>
      <c r="F147" s="175"/>
      <c r="G147" s="175"/>
      <c r="H147" s="144"/>
      <c r="I147" s="145"/>
      <c r="J147" s="176"/>
      <c r="K147" s="145"/>
      <c r="L147" s="176"/>
    </row>
    <row r="148" spans="1:13" s="174" customFormat="1" ht="26.25" customHeight="1" x14ac:dyDescent="0.45">
      <c r="A148" s="175"/>
      <c r="B148" s="170"/>
      <c r="C148" s="175"/>
      <c r="D148" s="175"/>
      <c r="E148" s="175"/>
      <c r="F148" s="175"/>
      <c r="G148" s="175"/>
      <c r="H148" s="144"/>
      <c r="I148" s="145"/>
      <c r="J148" s="176"/>
      <c r="K148" s="145"/>
      <c r="L148" s="176"/>
    </row>
    <row r="149" spans="1:13" s="170" customFormat="1" ht="26.25" customHeight="1" x14ac:dyDescent="0.45">
      <c r="A149" s="95"/>
      <c r="C149" s="194" t="s">
        <v>284</v>
      </c>
      <c r="D149" s="221"/>
      <c r="E149" s="221"/>
      <c r="F149" s="195"/>
      <c r="G149" s="217"/>
      <c r="H149" s="205"/>
      <c r="I149" s="205"/>
      <c r="J149" s="205"/>
      <c r="K149" s="205"/>
      <c r="L149" s="205"/>
      <c r="M149" s="205"/>
    </row>
    <row r="150" spans="1:13" s="170" customFormat="1" ht="26.25" customHeight="1" x14ac:dyDescent="0.45">
      <c r="A150" s="95"/>
      <c r="C150" s="278" t="s">
        <v>396</v>
      </c>
      <c r="D150" s="221"/>
      <c r="E150" s="221"/>
      <c r="F150" s="195"/>
      <c r="G150" s="217"/>
      <c r="H150" s="205"/>
      <c r="I150" s="205"/>
      <c r="J150" s="205"/>
      <c r="K150" s="205"/>
      <c r="L150" s="205"/>
      <c r="M150" s="205"/>
    </row>
    <row r="151" spans="1:13" ht="26.25" customHeight="1" x14ac:dyDescent="0.45"/>
    <row r="152" spans="1:13" ht="26.25" customHeight="1" x14ac:dyDescent="0.45"/>
    <row r="153" spans="1:13" ht="26.25" customHeight="1" x14ac:dyDescent="0.45"/>
  </sheetData>
  <mergeCells count="3">
    <mergeCell ref="A1:L1"/>
    <mergeCell ref="A94:L94"/>
    <mergeCell ref="A128:L128"/>
  </mergeCells>
  <pageMargins left="0.81" right="0.39" top="0.55118110236220474" bottom="0.62" header="0.31496062992125984" footer="0.4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25" customWidth="1"/>
    <col min="2" max="2" width="12.85546875" style="25" customWidth="1"/>
    <col min="3" max="3" width="9.28515625" style="25" customWidth="1"/>
    <col min="4" max="4" width="8.5703125" style="25" customWidth="1"/>
    <col min="5" max="5" width="14.7109375" style="26" customWidth="1"/>
    <col min="6" max="6" width="0.5703125" style="25" customWidth="1"/>
    <col min="7" max="7" width="15.7109375" style="26" customWidth="1"/>
    <col min="8" max="8" width="0.5703125" style="25" customWidth="1"/>
    <col min="9" max="9" width="14.7109375" style="26" customWidth="1"/>
    <col min="10" max="10" width="0.5703125" style="25" customWidth="1"/>
    <col min="11" max="11" width="14.7109375" style="26" customWidth="1"/>
    <col min="12" max="12" width="0.5703125" style="25" customWidth="1"/>
    <col min="13" max="13" width="14.7109375" style="26" customWidth="1"/>
    <col min="14" max="14" width="0.5703125" style="25" customWidth="1"/>
    <col min="15" max="15" width="14.7109375" style="26" customWidth="1"/>
    <col min="16" max="16" width="0.7109375" style="25" customWidth="1"/>
    <col min="17" max="17" width="14.7109375" style="26" customWidth="1"/>
    <col min="18" max="18" width="0.7109375" style="25" customWidth="1"/>
    <col min="19" max="19" width="14.7109375" style="26" customWidth="1"/>
    <col min="20" max="20" width="0.7109375" style="25" customWidth="1"/>
    <col min="21" max="21" width="14.7109375" style="26" customWidth="1"/>
    <col min="22" max="22" width="0.5703125" style="26" customWidth="1"/>
    <col min="23" max="23" width="14.7109375" style="26" customWidth="1"/>
    <col min="24" max="24" width="0.5703125" style="26" customWidth="1"/>
    <col min="25" max="25" width="14.7109375" style="26" customWidth="1"/>
    <col min="26" max="26" width="0.5703125" style="25" customWidth="1"/>
    <col min="27" max="27" width="15.85546875" style="26" customWidth="1"/>
    <col min="28" max="28" width="1.42578125" style="25" customWidth="1"/>
    <col min="29" max="16384" width="9.140625" style="25"/>
  </cols>
  <sheetData>
    <row r="1" spans="1:27" ht="26.1" customHeight="1" x14ac:dyDescent="0.45">
      <c r="A1" s="822" t="s">
        <v>178</v>
      </c>
      <c r="B1" s="823"/>
      <c r="C1" s="823"/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/>
      <c r="W1" s="823"/>
      <c r="X1" s="823"/>
      <c r="Y1" s="823"/>
      <c r="Z1" s="823"/>
      <c r="AA1" s="823"/>
    </row>
    <row r="2" spans="1:27" ht="26.1" customHeight="1" x14ac:dyDescent="0.4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26.1" customHeight="1" x14ac:dyDescent="0.45">
      <c r="A3" s="73" t="s">
        <v>179</v>
      </c>
      <c r="B3" s="21" t="s">
        <v>177</v>
      </c>
      <c r="C3" s="27"/>
      <c r="D3" s="27"/>
      <c r="E3" s="28"/>
      <c r="F3" s="27"/>
      <c r="G3" s="28"/>
      <c r="H3" s="27"/>
      <c r="I3" s="28"/>
      <c r="J3" s="27"/>
      <c r="K3" s="28"/>
      <c r="L3" s="27"/>
      <c r="M3" s="28"/>
      <c r="N3" s="27"/>
      <c r="O3" s="28"/>
      <c r="P3" s="27"/>
      <c r="Q3" s="28"/>
      <c r="R3" s="27"/>
      <c r="S3" s="28"/>
      <c r="T3" s="27"/>
      <c r="U3" s="28"/>
      <c r="V3" s="28"/>
      <c r="W3" s="28"/>
      <c r="X3" s="28"/>
      <c r="Y3" s="28"/>
      <c r="Z3" s="27"/>
      <c r="AA3" s="74" t="s">
        <v>162</v>
      </c>
    </row>
    <row r="4" spans="1:27" s="21" customFormat="1" ht="26.1" customHeight="1" x14ac:dyDescent="0.45">
      <c r="E4" s="29" t="s">
        <v>180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21" customFormat="1" ht="26.1" customHeight="1" x14ac:dyDescent="0.45">
      <c r="E5" s="30" t="s">
        <v>181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21" customFormat="1" ht="26.1" customHeight="1" x14ac:dyDescent="0.45">
      <c r="E6" s="824" t="s">
        <v>163</v>
      </c>
      <c r="F6" s="824"/>
      <c r="G6" s="824"/>
      <c r="H6" s="23"/>
      <c r="I6" s="824" t="s">
        <v>164</v>
      </c>
      <c r="J6" s="824"/>
      <c r="K6" s="824"/>
      <c r="L6" s="23"/>
      <c r="M6" s="824" t="s">
        <v>182</v>
      </c>
      <c r="N6" s="824"/>
      <c r="O6" s="824"/>
      <c r="P6" s="50"/>
      <c r="Q6" s="824" t="s">
        <v>183</v>
      </c>
      <c r="R6" s="824"/>
      <c r="S6" s="824"/>
      <c r="T6" s="50"/>
      <c r="U6" s="825" t="s">
        <v>166</v>
      </c>
      <c r="V6" s="825"/>
      <c r="W6" s="825"/>
      <c r="X6" s="41"/>
      <c r="Y6" s="824" t="s">
        <v>65</v>
      </c>
      <c r="Z6" s="824"/>
      <c r="AA6" s="824"/>
    </row>
    <row r="7" spans="1:27" s="22" customFormat="1" ht="26.1" customHeight="1" x14ac:dyDescent="0.45">
      <c r="E7" s="31">
        <v>2557</v>
      </c>
      <c r="F7" s="32"/>
      <c r="G7" s="31">
        <v>2556</v>
      </c>
      <c r="H7" s="23"/>
      <c r="I7" s="31">
        <f>+E7</f>
        <v>2557</v>
      </c>
      <c r="J7" s="32"/>
      <c r="K7" s="31">
        <f>+G7</f>
        <v>2556</v>
      </c>
      <c r="L7" s="51"/>
      <c r="M7" s="31">
        <f>+E7</f>
        <v>2557</v>
      </c>
      <c r="N7" s="32"/>
      <c r="O7" s="31">
        <f>+G7</f>
        <v>2556</v>
      </c>
      <c r="P7" s="52"/>
      <c r="Q7" s="31">
        <f>+E7</f>
        <v>2557</v>
      </c>
      <c r="R7" s="32"/>
      <c r="S7" s="31">
        <f>+G7</f>
        <v>2556</v>
      </c>
      <c r="T7" s="52"/>
      <c r="U7" s="31">
        <f>+E7</f>
        <v>2557</v>
      </c>
      <c r="V7" s="32"/>
      <c r="W7" s="31">
        <f>+G7</f>
        <v>2556</v>
      </c>
      <c r="X7" s="54"/>
      <c r="Y7" s="31">
        <f>+E7</f>
        <v>2557</v>
      </c>
      <c r="Z7" s="32"/>
      <c r="AA7" s="31">
        <f>+G7</f>
        <v>2556</v>
      </c>
    </row>
    <row r="8" spans="1:27" s="21" customFormat="1" ht="26.1" customHeight="1" x14ac:dyDescent="0.45">
      <c r="A8" s="21" t="s">
        <v>184</v>
      </c>
      <c r="E8" s="33"/>
      <c r="F8" s="34"/>
      <c r="G8" s="33"/>
      <c r="H8" s="23"/>
      <c r="I8" s="33"/>
      <c r="J8" s="34"/>
      <c r="K8" s="33"/>
      <c r="L8" s="23"/>
      <c r="M8" s="33"/>
      <c r="N8" s="34"/>
      <c r="O8" s="33"/>
      <c r="P8" s="50"/>
      <c r="Q8" s="33"/>
      <c r="R8" s="50"/>
      <c r="S8" s="33"/>
      <c r="T8" s="50"/>
      <c r="U8" s="33"/>
      <c r="V8" s="55"/>
      <c r="W8" s="33"/>
      <c r="X8" s="41"/>
      <c r="Y8" s="33"/>
      <c r="Z8" s="34"/>
      <c r="AA8" s="33"/>
    </row>
    <row r="9" spans="1:27" s="21" customFormat="1" ht="26.1" customHeight="1" x14ac:dyDescent="0.45">
      <c r="A9" s="21" t="s">
        <v>185</v>
      </c>
      <c r="D9" s="23"/>
      <c r="E9" s="35">
        <v>4399999573.5299997</v>
      </c>
      <c r="F9" s="36"/>
      <c r="G9" s="35">
        <v>3708106857.4200001</v>
      </c>
      <c r="H9" s="36"/>
      <c r="I9" s="35">
        <v>425440542.05000001</v>
      </c>
      <c r="J9" s="36"/>
      <c r="K9" s="35">
        <v>529966231.16000003</v>
      </c>
      <c r="L9" s="36"/>
      <c r="M9" s="35">
        <f>154953740.54+3108795.28</f>
        <v>158062535.81999999</v>
      </c>
      <c r="N9" s="36"/>
      <c r="O9" s="35">
        <v>540489474.63</v>
      </c>
      <c r="P9" s="36"/>
      <c r="Q9" s="35">
        <v>3850000</v>
      </c>
      <c r="R9" s="36"/>
      <c r="S9" s="35">
        <v>3309785.68</v>
      </c>
      <c r="T9" s="36"/>
      <c r="U9" s="38">
        <v>-187204656.28999999</v>
      </c>
      <c r="V9" s="35"/>
      <c r="W9" s="38">
        <v>-206701576.13</v>
      </c>
      <c r="X9" s="38"/>
      <c r="Y9" s="38">
        <f>+E9+I9+M9+U9+Q9</f>
        <v>4800147995.1099997</v>
      </c>
      <c r="Z9" s="39"/>
      <c r="AA9" s="38">
        <f>+G9+K9+O9+W9+S9</f>
        <v>4575170772.7600002</v>
      </c>
    </row>
    <row r="10" spans="1:27" s="21" customFormat="1" ht="26.1" customHeight="1" x14ac:dyDescent="0.45">
      <c r="A10" s="21" t="s">
        <v>186</v>
      </c>
      <c r="D10" s="37"/>
      <c r="E10" s="38">
        <v>-4036907471.0700002</v>
      </c>
      <c r="F10" s="39"/>
      <c r="G10" s="38">
        <v>-3450796194.6399999</v>
      </c>
      <c r="H10" s="39"/>
      <c r="I10" s="38">
        <v>-364382930.57999998</v>
      </c>
      <c r="J10" s="39"/>
      <c r="K10" s="38">
        <v>-462877718.19</v>
      </c>
      <c r="L10" s="36"/>
      <c r="M10" s="38">
        <v>-107587595.69</v>
      </c>
      <c r="N10" s="39"/>
      <c r="O10" s="38">
        <v>-326957983.01999998</v>
      </c>
      <c r="P10" s="39"/>
      <c r="Q10" s="38">
        <v>-2814625</v>
      </c>
      <c r="R10" s="39"/>
      <c r="S10" s="38">
        <v>-1913020</v>
      </c>
      <c r="T10" s="39"/>
      <c r="U10" s="38">
        <v>194057776.13</v>
      </c>
      <c r="V10" s="35"/>
      <c r="W10" s="38">
        <v>221185809.36000001</v>
      </c>
      <c r="X10" s="38"/>
      <c r="Y10" s="38">
        <f>+E10+I10+M10+U10+Q10</f>
        <v>-4317634846.21</v>
      </c>
      <c r="Z10" s="39"/>
      <c r="AA10" s="38">
        <f>+G10+K10+O10+W10+S10</f>
        <v>-4021359106.4899998</v>
      </c>
    </row>
    <row r="11" spans="1:27" s="21" customFormat="1" ht="26.1" customHeight="1" x14ac:dyDescent="0.45">
      <c r="A11" s="21" t="s">
        <v>187</v>
      </c>
      <c r="D11" s="23"/>
      <c r="E11" s="40">
        <f t="shared" ref="E11:I11" si="0">SUM(E9:E10)</f>
        <v>363092102.45999956</v>
      </c>
      <c r="F11" s="36"/>
      <c r="G11" s="40">
        <f t="shared" si="0"/>
        <v>257310662.78000021</v>
      </c>
      <c r="H11" s="36"/>
      <c r="I11" s="40">
        <f t="shared" si="0"/>
        <v>61057611.470000029</v>
      </c>
      <c r="J11" s="42"/>
      <c r="K11" s="40">
        <f t="shared" ref="K11:O11" si="1">SUM(K9:K10)</f>
        <v>67088512.970000029</v>
      </c>
      <c r="L11" s="36"/>
      <c r="M11" s="40">
        <f t="shared" si="1"/>
        <v>50474940.129999995</v>
      </c>
      <c r="N11" s="42"/>
      <c r="O11" s="40">
        <f t="shared" si="1"/>
        <v>213531491.61000001</v>
      </c>
      <c r="P11" s="42"/>
      <c r="Q11" s="40">
        <f>SUM(Q9:Q10)</f>
        <v>1035375</v>
      </c>
      <c r="R11" s="42"/>
      <c r="S11" s="40">
        <f>SUM(S9:S10)</f>
        <v>1396765.6800000002</v>
      </c>
      <c r="T11" s="42"/>
      <c r="U11" s="41"/>
      <c r="V11" s="41"/>
      <c r="W11" s="41"/>
      <c r="X11" s="35"/>
      <c r="Y11" s="40">
        <f>SUM(Y9:Y10)</f>
        <v>482513148.89999962</v>
      </c>
      <c r="Z11" s="36"/>
      <c r="AA11" s="40">
        <f>SUM(AA9:AA10)</f>
        <v>553811666.27000046</v>
      </c>
    </row>
    <row r="12" spans="1:27" s="21" customFormat="1" ht="26.1" customHeight="1" x14ac:dyDescent="0.45">
      <c r="A12" s="21" t="s">
        <v>188</v>
      </c>
      <c r="D12" s="23"/>
      <c r="E12" s="41">
        <v>26453014.09</v>
      </c>
      <c r="F12" s="42"/>
      <c r="G12" s="41">
        <v>20425896.170000002</v>
      </c>
      <c r="H12" s="42"/>
      <c r="I12" s="41">
        <v>1128618.45</v>
      </c>
      <c r="J12" s="42"/>
      <c r="K12" s="41">
        <v>2274395.39</v>
      </c>
      <c r="L12" s="36"/>
      <c r="M12" s="41">
        <v>6019751.8899999997</v>
      </c>
      <c r="N12" s="42"/>
      <c r="O12" s="41">
        <v>5431832.0300000003</v>
      </c>
      <c r="P12" s="42"/>
      <c r="Q12" s="41">
        <f>2668.71+148743.46</f>
        <v>151412.16999999998</v>
      </c>
      <c r="R12" s="42"/>
      <c r="S12" s="41">
        <v>129881.94</v>
      </c>
      <c r="T12" s="42"/>
      <c r="U12" s="41">
        <v>-3322602.73</v>
      </c>
      <c r="V12" s="41"/>
      <c r="W12" s="41">
        <v>-2207251.5099999998</v>
      </c>
      <c r="X12" s="35"/>
      <c r="Y12" s="38">
        <f t="shared" ref="Y12:Y17" si="2">+E12+I12+M12+U12+Q12</f>
        <v>30430193.870000001</v>
      </c>
      <c r="Z12" s="42"/>
      <c r="AA12" s="38">
        <f t="shared" ref="AA12:AA17" si="3">+G12+K12+O12+W12+S12</f>
        <v>26054754.020000007</v>
      </c>
    </row>
    <row r="13" spans="1:27" s="21" customFormat="1" ht="26.1" customHeight="1" x14ac:dyDescent="0.45">
      <c r="A13" s="21" t="s">
        <v>189</v>
      </c>
      <c r="D13" s="37"/>
      <c r="E13" s="38">
        <v>0</v>
      </c>
      <c r="F13" s="39"/>
      <c r="G13" s="38">
        <v>0</v>
      </c>
      <c r="H13" s="39"/>
      <c r="I13" s="38">
        <v>-5699376.29</v>
      </c>
      <c r="J13" s="39"/>
      <c r="K13" s="38">
        <v>-7262554.6299999999</v>
      </c>
      <c r="L13" s="36"/>
      <c r="M13" s="38">
        <v>-24657987.359999999</v>
      </c>
      <c r="N13" s="39"/>
      <c r="O13" s="38">
        <v>-17636248.34</v>
      </c>
      <c r="P13" s="39"/>
      <c r="Q13" s="38">
        <v>0</v>
      </c>
      <c r="R13" s="39"/>
      <c r="S13" s="38">
        <v>0</v>
      </c>
      <c r="T13" s="39"/>
      <c r="U13" s="35"/>
      <c r="V13" s="38"/>
      <c r="W13" s="35"/>
      <c r="X13" s="38"/>
      <c r="Y13" s="38">
        <f t="shared" si="2"/>
        <v>-30357363.649999999</v>
      </c>
      <c r="Z13" s="39"/>
      <c r="AA13" s="38">
        <f t="shared" si="3"/>
        <v>-24898802.969999999</v>
      </c>
    </row>
    <row r="14" spans="1:27" s="21" customFormat="1" ht="26.1" customHeight="1" x14ac:dyDescent="0.45">
      <c r="A14" s="21" t="s">
        <v>190</v>
      </c>
      <c r="D14" s="37"/>
      <c r="E14" s="38">
        <f>-135407488.65-3836198.25</f>
        <v>-139243686.90000001</v>
      </c>
      <c r="F14" s="39"/>
      <c r="G14" s="38">
        <v>-111966280.89</v>
      </c>
      <c r="H14" s="39"/>
      <c r="I14" s="38">
        <f>-34294488.63-1323245.25</f>
        <v>-35617733.880000003</v>
      </c>
      <c r="J14" s="39"/>
      <c r="K14" s="38">
        <v>-43791405.07</v>
      </c>
      <c r="L14" s="36"/>
      <c r="M14" s="38">
        <f>-20139406.48-216654</f>
        <v>-20356060.48</v>
      </c>
      <c r="N14" s="39"/>
      <c r="O14" s="38">
        <v>-80295125.469999999</v>
      </c>
      <c r="P14" s="39"/>
      <c r="Q14" s="38">
        <f>-351412.26-11148.75</f>
        <v>-362561.01</v>
      </c>
      <c r="R14" s="39"/>
      <c r="S14" s="38">
        <v>-335910.09</v>
      </c>
      <c r="T14" s="39"/>
      <c r="U14" s="38">
        <v>1157399.06</v>
      </c>
      <c r="V14" s="38"/>
      <c r="W14" s="38">
        <v>1101496.95</v>
      </c>
      <c r="X14" s="38"/>
      <c r="Y14" s="38">
        <f t="shared" si="2"/>
        <v>-194422643.20999998</v>
      </c>
      <c r="Z14" s="39"/>
      <c r="AA14" s="38">
        <f t="shared" si="3"/>
        <v>-235287224.57000002</v>
      </c>
    </row>
    <row r="15" spans="1:27" s="21" customFormat="1" ht="26.1" customHeight="1" x14ac:dyDescent="0.45">
      <c r="A15" s="21" t="s">
        <v>191</v>
      </c>
      <c r="D15" s="37"/>
      <c r="E15" s="38">
        <v>-2569600</v>
      </c>
      <c r="F15" s="39"/>
      <c r="G15" s="38">
        <v>-2385000</v>
      </c>
      <c r="H15" s="39"/>
      <c r="I15" s="38">
        <v>0</v>
      </c>
      <c r="J15" s="39"/>
      <c r="K15" s="38">
        <v>0</v>
      </c>
      <c r="L15" s="36"/>
      <c r="M15" s="38">
        <v>0</v>
      </c>
      <c r="N15" s="39"/>
      <c r="O15" s="38">
        <v>0</v>
      </c>
      <c r="P15" s="39"/>
      <c r="Q15" s="38">
        <v>0</v>
      </c>
      <c r="R15" s="39"/>
      <c r="S15" s="38">
        <v>0</v>
      </c>
      <c r="T15" s="39"/>
      <c r="U15" s="38"/>
      <c r="V15" s="38"/>
      <c r="W15" s="38"/>
      <c r="X15" s="38"/>
      <c r="Y15" s="38">
        <f t="shared" si="2"/>
        <v>-2569600</v>
      </c>
      <c r="Z15" s="39"/>
      <c r="AA15" s="38">
        <f t="shared" si="3"/>
        <v>-2385000</v>
      </c>
    </row>
    <row r="16" spans="1:27" s="21" customFormat="1" ht="26.1" customHeight="1" x14ac:dyDescent="0.45">
      <c r="A16" s="21" t="s">
        <v>192</v>
      </c>
      <c r="D16" s="37"/>
      <c r="E16" s="38">
        <v>0</v>
      </c>
      <c r="F16" s="39"/>
      <c r="G16" s="38">
        <v>0</v>
      </c>
      <c r="H16" s="39"/>
      <c r="I16" s="38">
        <v>280200</v>
      </c>
      <c r="J16" s="39"/>
      <c r="K16" s="38">
        <v>-929632.43</v>
      </c>
      <c r="L16" s="36"/>
      <c r="M16" s="38">
        <v>0</v>
      </c>
      <c r="N16" s="39"/>
      <c r="O16" s="38">
        <v>0</v>
      </c>
      <c r="P16" s="39"/>
      <c r="Q16" s="38">
        <v>0</v>
      </c>
      <c r="R16" s="39"/>
      <c r="S16" s="38">
        <v>0</v>
      </c>
      <c r="T16" s="39"/>
      <c r="U16" s="38"/>
      <c r="V16" s="38"/>
      <c r="W16" s="38"/>
      <c r="X16" s="38"/>
      <c r="Y16" s="38">
        <f t="shared" si="2"/>
        <v>280200</v>
      </c>
      <c r="Z16" s="39"/>
      <c r="AA16" s="38">
        <f t="shared" si="3"/>
        <v>-929632.43</v>
      </c>
    </row>
    <row r="17" spans="1:27" s="23" customFormat="1" ht="26.1" customHeight="1" x14ac:dyDescent="0.45">
      <c r="A17" s="23" t="s">
        <v>193</v>
      </c>
      <c r="D17" s="37"/>
      <c r="E17" s="38">
        <v>-1121501.81</v>
      </c>
      <c r="F17" s="39"/>
      <c r="G17" s="38">
        <v>-695834.4</v>
      </c>
      <c r="H17" s="39"/>
      <c r="I17" s="38">
        <v>-156558.71</v>
      </c>
      <c r="J17" s="39"/>
      <c r="K17" s="38">
        <v>-1503205.79</v>
      </c>
      <c r="L17" s="42"/>
      <c r="M17" s="38">
        <v>-190643.65</v>
      </c>
      <c r="N17" s="39"/>
      <c r="O17" s="38">
        <v>-381772.99</v>
      </c>
      <c r="P17" s="39"/>
      <c r="Q17" s="38">
        <v>0</v>
      </c>
      <c r="R17" s="39"/>
      <c r="S17" s="38">
        <v>0</v>
      </c>
      <c r="T17" s="39"/>
      <c r="U17" s="38">
        <v>190643.65</v>
      </c>
      <c r="V17" s="38"/>
      <c r="W17" s="38">
        <v>1461173.67</v>
      </c>
      <c r="X17" s="38"/>
      <c r="Y17" s="38">
        <f t="shared" si="2"/>
        <v>-1278060.52</v>
      </c>
      <c r="Z17" s="39"/>
      <c r="AA17" s="38">
        <f t="shared" si="3"/>
        <v>-1119639.5099999998</v>
      </c>
    </row>
    <row r="18" spans="1:27" s="21" customFormat="1" ht="26.1" customHeight="1" x14ac:dyDescent="0.45">
      <c r="B18" s="21" t="s">
        <v>194</v>
      </c>
      <c r="D18" s="37"/>
      <c r="E18" s="43">
        <f t="shared" ref="E18:I18" si="4">SUM(E13:E17)</f>
        <v>-142934788.71000001</v>
      </c>
      <c r="F18" s="39"/>
      <c r="G18" s="43">
        <f t="shared" si="4"/>
        <v>-115047115.29000001</v>
      </c>
      <c r="H18" s="39"/>
      <c r="I18" s="43">
        <f t="shared" si="4"/>
        <v>-41193468.880000003</v>
      </c>
      <c r="J18" s="39"/>
      <c r="K18" s="43">
        <f t="shared" ref="K18:O18" si="5">SUM(K13:K17)</f>
        <v>-53486797.920000002</v>
      </c>
      <c r="L18" s="42"/>
      <c r="M18" s="43">
        <f t="shared" si="5"/>
        <v>-45204691.490000002</v>
      </c>
      <c r="N18" s="39"/>
      <c r="O18" s="43">
        <f t="shared" si="5"/>
        <v>-98313146.799999997</v>
      </c>
      <c r="P18" s="39"/>
      <c r="Q18" s="43">
        <f>SUM(Q13:Q17)</f>
        <v>-362561.01</v>
      </c>
      <c r="R18" s="39"/>
      <c r="S18" s="43">
        <f>SUM(S13:S17)</f>
        <v>-335910.09</v>
      </c>
      <c r="T18" s="39"/>
      <c r="V18" s="38"/>
      <c r="W18" s="38"/>
      <c r="X18" s="38"/>
      <c r="Y18" s="43">
        <f>SUM(Y13:Y17)</f>
        <v>-228347467.38</v>
      </c>
      <c r="Z18" s="39"/>
      <c r="AA18" s="43">
        <f>SUM(AA13:AA17)</f>
        <v>-264620299.48000002</v>
      </c>
    </row>
    <row r="19" spans="1:27" s="21" customFormat="1" ht="26.1" customHeight="1" x14ac:dyDescent="0.45">
      <c r="A19" s="21" t="s">
        <v>195</v>
      </c>
      <c r="D19" s="23"/>
      <c r="E19" s="38">
        <f t="shared" ref="E19:I19" si="6">+E11+E12+E18</f>
        <v>246610327.83999953</v>
      </c>
      <c r="F19" s="39"/>
      <c r="G19" s="38">
        <f t="shared" si="6"/>
        <v>162689443.66000021</v>
      </c>
      <c r="H19" s="39"/>
      <c r="I19" s="38">
        <f t="shared" si="6"/>
        <v>20992761.040000029</v>
      </c>
      <c r="J19" s="39"/>
      <c r="K19" s="38">
        <f t="shared" ref="K19:O19" si="7">+K11+K12+K18</f>
        <v>15876110.440000027</v>
      </c>
      <c r="L19" s="42"/>
      <c r="M19" s="38">
        <f t="shared" si="7"/>
        <v>11290000.529999994</v>
      </c>
      <c r="N19" s="39"/>
      <c r="O19" s="38">
        <f t="shared" si="7"/>
        <v>120650176.84000002</v>
      </c>
      <c r="P19" s="39"/>
      <c r="Q19" s="38">
        <f>+Q11+Q12+Q18</f>
        <v>824226.15999999992</v>
      </c>
      <c r="R19" s="39"/>
      <c r="S19" s="38">
        <f>+S11+S12+S18</f>
        <v>1190737.53</v>
      </c>
      <c r="T19" s="39"/>
      <c r="U19" s="38"/>
      <c r="V19" s="38"/>
      <c r="W19" s="38"/>
      <c r="X19" s="38"/>
      <c r="Y19" s="38">
        <f>+Y11+Y12+Y18</f>
        <v>284595875.38999963</v>
      </c>
      <c r="Z19" s="39"/>
      <c r="AA19" s="38">
        <f>+AA11+AA12+AA18</f>
        <v>315246120.81000042</v>
      </c>
    </row>
    <row r="20" spans="1:27" s="21" customFormat="1" ht="26.1" customHeight="1" x14ac:dyDescent="0.45">
      <c r="A20" s="21" t="s">
        <v>196</v>
      </c>
      <c r="D20" s="23"/>
      <c r="E20" s="44">
        <v>-50731341.579999998</v>
      </c>
      <c r="F20" s="42"/>
      <c r="G20" s="44">
        <v>-35578689.579999998</v>
      </c>
      <c r="H20" s="42"/>
      <c r="I20" s="44">
        <v>-4362200.2</v>
      </c>
      <c r="J20" s="42"/>
      <c r="K20" s="44">
        <v>-4348949.22</v>
      </c>
      <c r="L20" s="42"/>
      <c r="M20" s="44">
        <v>-2430745.27</v>
      </c>
      <c r="N20" s="42"/>
      <c r="O20" s="44">
        <v>-24977257.949999999</v>
      </c>
      <c r="P20" s="42"/>
      <c r="Q20" s="44">
        <v>-78695.12</v>
      </c>
      <c r="R20" s="42"/>
      <c r="S20" s="44">
        <v>-130087.62</v>
      </c>
      <c r="T20" s="42"/>
      <c r="U20" s="56"/>
      <c r="V20" s="41"/>
      <c r="W20" s="41"/>
      <c r="X20" s="41"/>
      <c r="Y20" s="57">
        <f>+E20+I20+M20+U20+Q20</f>
        <v>-57602982.170000002</v>
      </c>
      <c r="Z20" s="42"/>
      <c r="AA20" s="57">
        <f>+G20+K20+O20+W20+S20</f>
        <v>-65034984.369999997</v>
      </c>
    </row>
    <row r="21" spans="1:27" s="21" customFormat="1" ht="26.1" customHeight="1" x14ac:dyDescent="0.45">
      <c r="A21" s="21" t="s">
        <v>197</v>
      </c>
      <c r="D21" s="23"/>
      <c r="E21" s="41">
        <f t="shared" ref="E21:I21" si="8">SUM(E19:E20)</f>
        <v>195878986.25999951</v>
      </c>
      <c r="F21" s="42"/>
      <c r="G21" s="41">
        <f t="shared" si="8"/>
        <v>127110754.08000021</v>
      </c>
      <c r="H21" s="42"/>
      <c r="I21" s="41">
        <f t="shared" si="8"/>
        <v>16630560.84000003</v>
      </c>
      <c r="J21" s="42"/>
      <c r="K21" s="41">
        <f t="shared" ref="K21:O21" si="9">SUM(K19:K20)</f>
        <v>11527161.220000029</v>
      </c>
      <c r="L21" s="42"/>
      <c r="M21" s="41">
        <f t="shared" si="9"/>
        <v>8859255.2599999942</v>
      </c>
      <c r="N21" s="42"/>
      <c r="O21" s="41">
        <f t="shared" si="9"/>
        <v>95672918.890000015</v>
      </c>
      <c r="P21" s="42"/>
      <c r="Q21" s="41">
        <f>SUM(Q19:Q20)</f>
        <v>745531.03999999992</v>
      </c>
      <c r="R21" s="42"/>
      <c r="S21" s="41">
        <f>SUM(S19:S20)</f>
        <v>1060649.9100000001</v>
      </c>
      <c r="T21" s="42"/>
      <c r="U21" s="56"/>
      <c r="V21" s="41"/>
      <c r="W21" s="41"/>
      <c r="X21" s="41"/>
      <c r="Y21" s="41">
        <f>SUM(Y19:Y20)</f>
        <v>226992893.21999961</v>
      </c>
      <c r="Z21" s="42"/>
      <c r="AA21" s="41">
        <f>SUM(AA19:AA20)</f>
        <v>250211136.44000041</v>
      </c>
    </row>
    <row r="22" spans="1:27" s="21" customFormat="1" ht="26.1" customHeight="1" x14ac:dyDescent="0.45">
      <c r="A22" s="21" t="s">
        <v>198</v>
      </c>
      <c r="D22" s="23"/>
      <c r="E22" s="44">
        <v>0</v>
      </c>
      <c r="F22" s="42"/>
      <c r="G22" s="44">
        <v>-1742472.8</v>
      </c>
      <c r="H22" s="42"/>
      <c r="I22" s="44">
        <v>0</v>
      </c>
      <c r="J22" s="42"/>
      <c r="K22" s="44">
        <v>1253114.3999999999</v>
      </c>
      <c r="L22" s="42"/>
      <c r="M22" s="44">
        <v>0</v>
      </c>
      <c r="N22" s="42"/>
      <c r="O22" s="44">
        <v>-156013.6</v>
      </c>
      <c r="P22" s="42"/>
      <c r="Q22" s="44">
        <v>0</v>
      </c>
      <c r="R22" s="42"/>
      <c r="S22" s="44">
        <v>-4572.8</v>
      </c>
      <c r="T22" s="42"/>
      <c r="U22" s="56"/>
      <c r="V22" s="41"/>
      <c r="W22" s="41"/>
      <c r="X22" s="41"/>
      <c r="Y22" s="57">
        <f>+E22+I22+M22+U22+Q22</f>
        <v>0</v>
      </c>
      <c r="Z22" s="42"/>
      <c r="AA22" s="57">
        <f>+G22+K22+O22+W22+S22</f>
        <v>-649944.80000000016</v>
      </c>
    </row>
    <row r="23" spans="1:27" s="23" customFormat="1" ht="26.1" customHeight="1" x14ac:dyDescent="0.45">
      <c r="A23" s="21" t="s">
        <v>199</v>
      </c>
      <c r="E23" s="41"/>
      <c r="F23" s="42"/>
      <c r="G23" s="41"/>
      <c r="H23" s="42"/>
      <c r="I23" s="41"/>
      <c r="J23" s="42"/>
      <c r="K23" s="41"/>
      <c r="L23" s="42"/>
      <c r="M23" s="41"/>
      <c r="N23" s="42"/>
      <c r="O23" s="41"/>
      <c r="P23" s="42"/>
      <c r="Q23" s="41"/>
      <c r="R23" s="42"/>
      <c r="S23" s="41"/>
      <c r="T23" s="42"/>
      <c r="U23" s="56"/>
      <c r="V23" s="41"/>
      <c r="W23" s="41"/>
      <c r="X23" s="41"/>
      <c r="Y23" s="38"/>
      <c r="Z23" s="42"/>
      <c r="AA23" s="38"/>
    </row>
    <row r="24" spans="1:27" s="21" customFormat="1" ht="26.1" customHeight="1" x14ac:dyDescent="0.45">
      <c r="A24" s="21" t="s">
        <v>200</v>
      </c>
      <c r="E24" s="45">
        <f t="shared" ref="E24:I24" si="10">SUM(E21:E22)</f>
        <v>195878986.25999951</v>
      </c>
      <c r="F24" s="42"/>
      <c r="G24" s="45">
        <f t="shared" si="10"/>
        <v>125368281.28000021</v>
      </c>
      <c r="H24" s="42"/>
      <c r="I24" s="45">
        <f t="shared" si="10"/>
        <v>16630560.84000003</v>
      </c>
      <c r="J24" s="42"/>
      <c r="K24" s="45">
        <f t="shared" ref="K24:O24" si="11">SUM(K21:K22)</f>
        <v>12780275.620000029</v>
      </c>
      <c r="L24" s="42"/>
      <c r="M24" s="45">
        <f t="shared" si="11"/>
        <v>8859255.2599999942</v>
      </c>
      <c r="N24" s="42"/>
      <c r="O24" s="45">
        <f t="shared" si="11"/>
        <v>95516905.290000021</v>
      </c>
      <c r="P24" s="42"/>
      <c r="Q24" s="45">
        <f>SUM(Q21:Q22)</f>
        <v>745531.03999999992</v>
      </c>
      <c r="R24" s="42"/>
      <c r="S24" s="45">
        <f>SUM(S21:S22)</f>
        <v>1056077.1100000001</v>
      </c>
      <c r="T24" s="42"/>
      <c r="U24" s="41"/>
      <c r="V24" s="41"/>
      <c r="W24" s="41"/>
      <c r="X24" s="41"/>
      <c r="Y24" s="45">
        <f>SUM(Y21:Y22)</f>
        <v>226992893.21999961</v>
      </c>
      <c r="Z24" s="42"/>
      <c r="AA24" s="45">
        <f>SUM(AA21:AA22)</f>
        <v>249561191.6400004</v>
      </c>
    </row>
    <row r="25" spans="1:27" s="23" customFormat="1" ht="26.1" customHeight="1" x14ac:dyDescent="0.45">
      <c r="B25" s="46" t="s">
        <v>201</v>
      </c>
      <c r="E25" s="41"/>
      <c r="F25" s="42"/>
      <c r="G25" s="41"/>
      <c r="H25" s="42"/>
      <c r="I25" s="41"/>
      <c r="J25" s="42"/>
      <c r="K25" s="41"/>
      <c r="L25" s="42"/>
      <c r="M25" s="41"/>
      <c r="N25" s="42"/>
      <c r="O25" s="41"/>
      <c r="P25" s="42"/>
      <c r="Q25" s="41"/>
      <c r="R25" s="42"/>
      <c r="S25" s="41"/>
      <c r="T25" s="42"/>
      <c r="U25" s="41"/>
      <c r="V25" s="41"/>
      <c r="W25" s="41"/>
      <c r="X25" s="41"/>
      <c r="Y25" s="38"/>
      <c r="Z25" s="42"/>
      <c r="AA25" s="38"/>
    </row>
    <row r="26" spans="1:27" s="23" customFormat="1" ht="26.1" customHeight="1" x14ac:dyDescent="0.45">
      <c r="B26" s="47" t="s">
        <v>202</v>
      </c>
      <c r="E26" s="41"/>
      <c r="F26" s="42"/>
      <c r="G26" s="41"/>
      <c r="H26" s="42"/>
      <c r="I26" s="41"/>
      <c r="J26" s="42"/>
      <c r="K26" s="41"/>
      <c r="L26" s="42"/>
      <c r="M26" s="41"/>
      <c r="N26" s="42"/>
      <c r="O26" s="41"/>
      <c r="P26" s="42"/>
      <c r="Q26" s="41"/>
      <c r="R26" s="42"/>
      <c r="S26" s="41"/>
      <c r="T26" s="42"/>
      <c r="U26" s="41"/>
      <c r="V26" s="41"/>
      <c r="W26" s="41"/>
      <c r="X26" s="41"/>
      <c r="Y26" s="38"/>
      <c r="Z26" s="42"/>
      <c r="AA26" s="38"/>
    </row>
    <row r="27" spans="1:27" s="24" customFormat="1" ht="26.1" customHeight="1" x14ac:dyDescent="0.45">
      <c r="B27" s="48" t="s">
        <v>203</v>
      </c>
      <c r="Y27" s="58"/>
      <c r="AA27" s="58"/>
    </row>
    <row r="28" spans="1:27" s="23" customFormat="1" ht="26.1" customHeight="1" x14ac:dyDescent="0.45">
      <c r="B28" s="49" t="s">
        <v>204</v>
      </c>
      <c r="E28" s="41"/>
      <c r="G28" s="41"/>
      <c r="I28" s="41"/>
      <c r="K28" s="41"/>
      <c r="M28" s="41"/>
      <c r="O28" s="41"/>
      <c r="Q28" s="41"/>
      <c r="S28" s="41"/>
      <c r="U28" s="41"/>
      <c r="V28" s="41"/>
      <c r="W28" s="41"/>
      <c r="X28" s="41"/>
      <c r="Y28" s="38"/>
      <c r="AA28" s="38"/>
    </row>
    <row r="29" spans="1:27" s="23" customFormat="1" ht="26.1" customHeight="1" x14ac:dyDescent="0.45">
      <c r="B29" s="49"/>
      <c r="E29" s="41"/>
      <c r="G29" s="41"/>
      <c r="I29" s="41"/>
      <c r="K29" s="41"/>
      <c r="M29" s="41"/>
      <c r="O29" s="41"/>
      <c r="Q29" s="41"/>
      <c r="S29" s="41"/>
      <c r="U29" s="41"/>
      <c r="V29" s="41"/>
      <c r="W29" s="41"/>
      <c r="X29" s="41"/>
      <c r="Y29" s="38"/>
      <c r="AA29" s="38"/>
    </row>
    <row r="30" spans="1:27" s="23" customFormat="1" ht="26.1" customHeight="1" x14ac:dyDescent="0.45">
      <c r="B30" s="49"/>
      <c r="E30" s="41"/>
      <c r="G30" s="41"/>
      <c r="I30" s="41"/>
      <c r="K30" s="41"/>
      <c r="M30" s="41"/>
      <c r="O30" s="41"/>
      <c r="Q30" s="41"/>
      <c r="S30" s="41"/>
      <c r="U30" s="41"/>
      <c r="V30" s="41"/>
      <c r="W30" s="41"/>
      <c r="X30" s="41"/>
      <c r="Y30" s="38"/>
      <c r="AA30" s="38"/>
    </row>
    <row r="31" spans="1:27" s="21" customFormat="1" ht="26.1" customHeight="1" x14ac:dyDescent="0.5">
      <c r="D31" s="23"/>
      <c r="E31" s="41"/>
      <c r="F31" s="23"/>
      <c r="G31" s="35"/>
      <c r="H31" s="23"/>
      <c r="K31" s="53" t="s">
        <v>3</v>
      </c>
      <c r="M31" s="41"/>
      <c r="O31" s="35"/>
      <c r="Q31" s="35"/>
      <c r="S31" s="35"/>
      <c r="U31" s="35"/>
      <c r="V31" s="35"/>
      <c r="W31" s="35"/>
      <c r="X31" s="35"/>
      <c r="Y31" s="35"/>
      <c r="AA31" s="41"/>
    </row>
    <row r="32" spans="1:27" s="21" customFormat="1" ht="26.1" customHeight="1" x14ac:dyDescent="0.5">
      <c r="D32" s="23"/>
      <c r="E32" s="41"/>
      <c r="F32" s="23"/>
      <c r="G32" s="35"/>
      <c r="H32" s="23"/>
      <c r="K32" s="53" t="s">
        <v>205</v>
      </c>
      <c r="M32" s="41"/>
      <c r="O32" s="35"/>
      <c r="Q32" s="35"/>
      <c r="S32" s="35"/>
      <c r="U32" s="35"/>
      <c r="V32" s="35"/>
      <c r="W32" s="35"/>
      <c r="X32" s="35"/>
      <c r="Y32" s="35"/>
      <c r="AA32" s="41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Note P1-7</vt:lpstr>
      <vt:lpstr>Note P8-9</vt:lpstr>
      <vt:lpstr>Note P10</vt:lpstr>
      <vt:lpstr>Note P11</vt:lpstr>
      <vt:lpstr>Note P12-18</vt:lpstr>
      <vt:lpstr>Note P19-25</vt:lpstr>
      <vt:lpstr>Note P26-28</vt:lpstr>
      <vt:lpstr>P29</vt:lpstr>
      <vt:lpstr>P30</vt:lpstr>
      <vt:lpstr>P31</vt:lpstr>
      <vt:lpstr>P32</vt:lpstr>
      <vt:lpstr>P33</vt:lpstr>
      <vt:lpstr>P34</vt:lpstr>
      <vt:lpstr>P35-37</vt:lpstr>
      <vt:lpstr>P38-43</vt:lpstr>
      <vt:lpstr>P44</vt:lpstr>
      <vt:lpstr>P45-49</vt:lpstr>
      <vt:lpstr>QP30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2020-05-13T15:43:28Z</cp:lastPrinted>
  <dcterms:created xsi:type="dcterms:W3CDTF">1998-10-03T06:02:00Z</dcterms:created>
  <dcterms:modified xsi:type="dcterms:W3CDTF">2020-05-14T01:09:04Z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