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0" i="3" l="1"/>
  <c r="V20" i="3" s="1"/>
  <c r="G63" i="12"/>
  <c r="G12" i="12"/>
  <c r="I12" i="12"/>
  <c r="K12" i="12"/>
  <c r="M12" i="12"/>
  <c r="N109" i="2"/>
  <c r="J111" i="2"/>
  <c r="J109" i="2"/>
  <c r="P17" i="7" l="1"/>
  <c r="N17" i="7"/>
  <c r="N21" i="7" s="1"/>
  <c r="L17" i="7"/>
  <c r="L21" i="7" s="1"/>
  <c r="J17" i="7"/>
  <c r="J21" i="7" s="1"/>
  <c r="H17" i="7"/>
  <c r="H21" i="7" s="1"/>
  <c r="R16" i="7"/>
  <c r="R17" i="7" s="1"/>
  <c r="V19" i="3"/>
  <c r="R17" i="3"/>
  <c r="R18" i="3" s="1"/>
  <c r="T18" i="3"/>
  <c r="P18" i="3"/>
  <c r="N18" i="3"/>
  <c r="L18" i="3"/>
  <c r="L22" i="3" s="1"/>
  <c r="J18" i="3"/>
  <c r="J22" i="3" s="1"/>
  <c r="H18" i="3"/>
  <c r="H22" i="3" s="1"/>
  <c r="N22" i="3"/>
  <c r="V17" i="3" l="1"/>
  <c r="V18" i="3" s="1"/>
  <c r="G13" i="5"/>
  <c r="K13" i="5"/>
  <c r="I13" i="5"/>
  <c r="M13" i="5"/>
  <c r="B42" i="5" l="1"/>
  <c r="B80" i="5" s="1"/>
  <c r="K103" i="5" l="1"/>
  <c r="G103" i="5"/>
  <c r="H13" i="7" l="1"/>
  <c r="B3" i="7"/>
  <c r="B4" i="7"/>
  <c r="R11" i="3"/>
  <c r="V11" i="3" s="1"/>
  <c r="M23" i="12" l="1"/>
  <c r="K23" i="12"/>
  <c r="I23" i="12"/>
  <c r="G23" i="12"/>
  <c r="B10" i="7" l="1"/>
  <c r="M101" i="5" l="1"/>
  <c r="K101" i="5"/>
  <c r="G101" i="5"/>
  <c r="I101" i="5"/>
  <c r="G96" i="5"/>
  <c r="M96" i="5"/>
  <c r="K96" i="5"/>
  <c r="I96" i="5"/>
  <c r="K16" i="12"/>
  <c r="G16" i="12"/>
  <c r="L74" i="2"/>
  <c r="H74" i="2"/>
  <c r="L38" i="2"/>
  <c r="H38" i="2"/>
  <c r="K17" i="12" l="1"/>
  <c r="K19" i="12" s="1"/>
  <c r="K24" i="12" l="1"/>
  <c r="K29" i="12" s="1"/>
  <c r="K31" i="12" s="1"/>
  <c r="N38" i="2"/>
  <c r="J38" i="2"/>
  <c r="H22" i="2"/>
  <c r="K10" i="5" l="1"/>
  <c r="K58" i="12"/>
  <c r="N13" i="7"/>
  <c r="L13" i="7"/>
  <c r="J13" i="7"/>
  <c r="N14" i="3"/>
  <c r="L14" i="3"/>
  <c r="J14" i="3"/>
  <c r="H14" i="3"/>
  <c r="T21" i="3"/>
  <c r="T22" i="3" s="1"/>
  <c r="T13" i="3"/>
  <c r="T14" i="3" s="1"/>
  <c r="M55" i="12" l="1"/>
  <c r="K55" i="12"/>
  <c r="I55" i="12"/>
  <c r="G55" i="12"/>
  <c r="B42" i="12"/>
  <c r="M16" i="12"/>
  <c r="I16" i="12"/>
  <c r="G17" i="12" l="1"/>
  <c r="M17" i="12"/>
  <c r="M19" i="12" s="1"/>
  <c r="M24" i="12" s="1"/>
  <c r="M29" i="12" s="1"/>
  <c r="I17" i="12"/>
  <c r="I19" i="12" s="1"/>
  <c r="I24" i="12" s="1"/>
  <c r="I29" i="12" s="1"/>
  <c r="G19" i="12" l="1"/>
  <c r="K56" i="12"/>
  <c r="I31" i="12"/>
  <c r="I58" i="12" s="1"/>
  <c r="M31" i="12"/>
  <c r="M10" i="5" s="1"/>
  <c r="K64" i="12" l="1"/>
  <c r="P20" i="7" s="1"/>
  <c r="P21" i="7" s="1"/>
  <c r="K62" i="12"/>
  <c r="I56" i="12"/>
  <c r="I10" i="5"/>
  <c r="I28" i="5" s="1"/>
  <c r="G24" i="12"/>
  <c r="G29" i="12" s="1"/>
  <c r="G31" i="12" s="1"/>
  <c r="K60" i="12"/>
  <c r="K67" i="12"/>
  <c r="I60" i="12"/>
  <c r="M67" i="12"/>
  <c r="M60" i="12"/>
  <c r="M56" i="12"/>
  <c r="N22" i="2"/>
  <c r="L22" i="2"/>
  <c r="J22" i="2"/>
  <c r="M64" i="12" l="1"/>
  <c r="P12" i="7" s="1"/>
  <c r="R12" i="7" s="1"/>
  <c r="R13" i="7" s="1"/>
  <c r="M62" i="12"/>
  <c r="I64" i="12"/>
  <c r="I62" i="12"/>
  <c r="G10" i="5"/>
  <c r="G28" i="5" s="1"/>
  <c r="G63" i="5" s="1"/>
  <c r="G58" i="12"/>
  <c r="G67" i="12" s="1"/>
  <c r="G56" i="12"/>
  <c r="I67" i="12"/>
  <c r="B21" i="7"/>
  <c r="B13" i="7"/>
  <c r="G60" i="12" l="1"/>
  <c r="P13" i="7"/>
  <c r="P13" i="3"/>
  <c r="G64" i="12"/>
  <c r="G62" i="12"/>
  <c r="P21" i="3" s="1"/>
  <c r="P22" i="3" s="1"/>
  <c r="H109" i="2" s="1"/>
  <c r="N74" i="2"/>
  <c r="J74" i="2"/>
  <c r="P14" i="3" l="1"/>
  <c r="R13" i="3"/>
  <c r="R21" i="3"/>
  <c r="R22" i="3" s="1"/>
  <c r="K28" i="5"/>
  <c r="K63" i="5" s="1"/>
  <c r="I63" i="5"/>
  <c r="M28" i="5"/>
  <c r="M63" i="5" s="1"/>
  <c r="V13" i="3" l="1"/>
  <c r="V14" i="3" s="1"/>
  <c r="R14" i="3"/>
  <c r="B41" i="5"/>
  <c r="B79" i="5" s="1"/>
  <c r="N69" i="2" l="1"/>
  <c r="L69" i="2"/>
  <c r="J69" i="2"/>
  <c r="H69" i="2"/>
  <c r="M67" i="5" l="1"/>
  <c r="I67" i="5" l="1"/>
  <c r="L108" i="2" l="1"/>
  <c r="M102" i="5" l="1"/>
  <c r="M104" i="5" s="1"/>
  <c r="I102" i="5"/>
  <c r="I104" i="5" s="1"/>
  <c r="H111" i="2"/>
  <c r="H108" i="2"/>
  <c r="N110" i="2"/>
  <c r="N112" i="2" s="1"/>
  <c r="J110" i="2"/>
  <c r="N39" i="2"/>
  <c r="J39" i="2"/>
  <c r="N75" i="2" l="1"/>
  <c r="N113" i="2" s="1"/>
  <c r="J75" i="2"/>
  <c r="B87" i="2" l="1"/>
  <c r="B49" i="2"/>
  <c r="L75" i="2" l="1"/>
  <c r="H39" i="2"/>
  <c r="H75" i="2"/>
  <c r="L39" i="2"/>
  <c r="K67" i="5" l="1"/>
  <c r="K102" i="5" l="1"/>
  <c r="K104" i="5" s="1"/>
  <c r="G67" i="5" l="1"/>
  <c r="G102" i="5" s="1"/>
  <c r="G104" i="5" s="1"/>
  <c r="L109" i="2"/>
  <c r="L110" i="2" s="1"/>
  <c r="L112" i="2" s="1"/>
  <c r="R20" i="7"/>
  <c r="R21" i="7" s="1"/>
  <c r="L113" i="2" l="1"/>
  <c r="J112" i="2"/>
  <c r="J113" i="2" s="1"/>
  <c r="V21" i="3" l="1"/>
  <c r="V22" i="3" s="1"/>
  <c r="H110" i="2"/>
  <c r="H112" i="2" s="1"/>
  <c r="H113" i="2" l="1"/>
</calcChain>
</file>

<file path=xl/sharedStrings.xml><?xml version="1.0" encoding="utf-8"?>
<sst xmlns="http://schemas.openxmlformats.org/spreadsheetml/2006/main" count="372" uniqueCount="239">
  <si>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</si>
  <si>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</si>
  <si>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</si>
  <si>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</si>
  <si>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</si>
  <si>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</si>
  <si>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</si>
  <si>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</si>
  <si>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</si>
  <si>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</si>
  <si>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</si>
  <si>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</si>
  <si>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</si>
  <si>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</si>
  <si>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</si>
  <si>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</si>
  <si>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</si>
  <si>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</si>
  <si>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</si>
  <si>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</si>
  <si>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</si>
  <si>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</si>
  <si>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</si>
  <si>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</si>
  <si>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</si>
  <si>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</si>
  <si>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</si>
  <si>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</si>
  <si>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</si>
  <si>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</si>
  <si>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</si>
  <si>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</si>
  <si>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</si>
  <si>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</si>
  <si>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</si>
  <si>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</si>
  <si>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</si>
  <si>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</si>
  <si>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</si>
  <si>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</si>
  <si>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</si>
  <si>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</si>
  <si>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</si>
  <si>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</si>
  <si>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</si>
  <si>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</si>
  <si>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</si>
  <si>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</si>
  <si>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</si>
  <si>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</si>
  <si>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</si>
  <si>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</si>
  <si>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</si>
  <si>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</si>
  <si>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</si>
  <si>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</si>
  <si>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</si>
  <si>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</si>
  <si>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</si>
  <si>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</si>
  <si>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</si>
  <si>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</si>
  <si>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</si>
  <si>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</si>
  <si>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</si>
  <si>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</si>
  <si>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</si>
  <si>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</si>
  <si>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</si>
  <si>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</si>
  <si>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</si>
  <si>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</si>
  <si>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</si>
  <si>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</si>
  <si>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</si>
  <si>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</si>
  <si>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</si>
  <si>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</si>
  <si>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</si>
  <si>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</si>
  <si>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</si>
  <si>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</si>
  <si>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</si>
  <si>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</si>
  <si>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</si>
  <si>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</si>
  <si>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</si>
  <si>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 xml:space="preserve">Earnings per share 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</si>
  <si>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</si>
  <si>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</si>
  <si>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</si>
  <si>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</si>
  <si>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</si>
  <si>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</si>
  <si>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</si>
  <si>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</si>
  <si>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</si>
  <si>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</si>
  <si>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</si>
  <si>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</si>
  <si>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</si>
  <si>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</si>
  <si>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</si>
  <si>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</si>
  <si>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</si>
  <si>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</si>
  <si>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</si>
  <si>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</si>
  <si>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</si>
  <si>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</si>
  <si>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</si>
  <si>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</si>
  <si>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</si>
  <si>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intangible assets</t>
  </si>
  <si>
    <t xml:space="preserve">     Income tax deducted at source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</si>
  <si>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</si>
  <si>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</si>
  <si>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</si>
  <si>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</si>
  <si>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</si>
  <si>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</si>
  <si>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</si>
  <si>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</si>
  <si>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</si>
  <si>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</si>
  <si>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</si>
  <si>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</si>
  <si>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</si>
  <si>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</si>
  <si>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</si>
  <si>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</si>
  <si>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</si>
  <si>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</si>
  <si>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</si>
  <si>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</si>
  <si>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</si>
  <si>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</si>
  <si>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</si>
  <si>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</si>
  <si>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</si>
  <si>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 xml:space="preserve">     Other intangible assets </t>
  </si>
  <si>
    <t xml:space="preserve">     Deposits at financial institution with obligations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</si>
  <si>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</si>
  <si>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</si>
  <si>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</si>
  <si>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</si>
  <si>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</si>
  <si>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</si>
  <si>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</si>
  <si>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</si>
  <si>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</si>
  <si>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</si>
  <si>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</si>
  <si>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</si>
  <si>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>2019</t>
  </si>
  <si>
    <t xml:space="preserve">     Long-term loans to related company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</si>
  <si>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</si>
  <si>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</si>
  <si>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</si>
  <si>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</si>
  <si>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</si>
  <si>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</si>
  <si>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</si>
  <si>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</si>
  <si>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</si>
  <si>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</si>
  <si>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</si>
  <si>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</si>
  <si>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</si>
  <si>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</si>
  <si>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</si>
  <si>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</si>
  <si>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</si>
  <si>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</si>
  <si>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</si>
  <si>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</si>
  <si>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</si>
  <si>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</si>
  <si>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</si>
  <si>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</si>
  <si>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</si>
  <si>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</si>
  <si>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</si>
  <si>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</si>
  <si>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 Payments for acquire of property, plant and </t>
  </si>
  <si>
    <t xml:space="preserve">         Share of (profit) loss from investment </t>
  </si>
  <si>
    <t xml:space="preserve">                 in joint ventures</t>
  </si>
  <si>
    <t xml:space="preserve">         Allowance for supplies</t>
  </si>
  <si>
    <t>(Unaudited</t>
  </si>
  <si>
    <t>/Reviewed only)</t>
  </si>
  <si>
    <t>(Audited)</t>
  </si>
  <si>
    <t>March 31, 2020</t>
  </si>
  <si>
    <t>December 31, 2019</t>
  </si>
  <si>
    <t>AS AT MARCH 31, 2020</t>
  </si>
  <si>
    <t xml:space="preserve">     Right of use assets</t>
  </si>
  <si>
    <t xml:space="preserve">     Lease liabilities</t>
  </si>
  <si>
    <t>(UNAUDITED / REVIEWED ONLY)</t>
  </si>
  <si>
    <t xml:space="preserve">FOR THE THREE-MONTH PERIODS ENDED MARCH 31, 2020 </t>
  </si>
  <si>
    <t>Balance as at January 1, 2019</t>
  </si>
  <si>
    <t>Balance as at March 31, 2019</t>
  </si>
  <si>
    <t>Total comprehensive income for the period</t>
  </si>
  <si>
    <t>Balance as at January 1, 2020</t>
  </si>
  <si>
    <t>Balance as at March 31, 2020</t>
  </si>
  <si>
    <t>FOR THE THREE-MONTH PERIODS ENDED MARCH 31, 2020</t>
  </si>
  <si>
    <t>Gains (losses) from operating activities</t>
  </si>
  <si>
    <t xml:space="preserve">          Payments for acquire of current investments</t>
  </si>
  <si>
    <t xml:space="preserve">          Proceeds from sale to current investments</t>
  </si>
  <si>
    <t xml:space="preserve">          (Increase) Decrease in fixed deposit</t>
  </si>
  <si>
    <t xml:space="preserve">          Payments for financial lease liabilities </t>
  </si>
  <si>
    <t xml:space="preserve">     Other current financial assets</t>
  </si>
  <si>
    <t xml:space="preserve">     Current contract assets</t>
  </si>
  <si>
    <t xml:space="preserve">     Other non-current financial assets</t>
  </si>
  <si>
    <t xml:space="preserve">     Non-current non-cash financial assets </t>
  </si>
  <si>
    <t xml:space="preserve">          pledged as collateral</t>
  </si>
  <si>
    <t xml:space="preserve">     Current portion of lease liabilities</t>
  </si>
  <si>
    <t>Profit for the period</t>
  </si>
  <si>
    <t>37</t>
  </si>
  <si>
    <t>4</t>
  </si>
  <si>
    <t>30</t>
  </si>
  <si>
    <t xml:space="preserve">   Profit for the period</t>
  </si>
  <si>
    <t xml:space="preserve">         Tax expense</t>
  </si>
  <si>
    <t xml:space="preserve">     Accrued dividend</t>
  </si>
  <si>
    <t>Dividend</t>
  </si>
  <si>
    <t xml:space="preserve">     Current investments</t>
  </si>
  <si>
    <t xml:space="preserve">     Other long-term investments</t>
  </si>
  <si>
    <t>Finance income</t>
  </si>
  <si>
    <t xml:space="preserve">Other comprehensive income for the period - net of tax </t>
  </si>
  <si>
    <t>Other comprehensive income for the period</t>
  </si>
  <si>
    <t xml:space="preserve">                     (                                                                                                      ) </t>
  </si>
  <si>
    <t>Signature …..………………………..……………………………………. Director</t>
  </si>
  <si>
    <t xml:space="preserve">                (                                                                                           ) </t>
  </si>
  <si>
    <t xml:space="preserve">                (                                                                                            ) </t>
  </si>
  <si>
    <t xml:space="preserve">                 (                                                                                            ) </t>
  </si>
  <si>
    <t>2020</t>
  </si>
  <si>
    <t>Effects of changes in accounting policy</t>
  </si>
  <si>
    <t>Adjustment balance</t>
  </si>
  <si>
    <t xml:space="preserve">         (Gain) on re-measurement on fair value of </t>
  </si>
  <si>
    <t xml:space="preserve">                 financial assets</t>
  </si>
  <si>
    <t xml:space="preserve">         Current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</si>
</sst>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_-* #,##0_-;\-* #,##0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4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282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0" xfId="81" applyNumberFormat="1" applyFont="1" applyFill="1" applyBorder="1" applyAlignment="1"/>
    <xf numFmtId="167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center"/>
    </xf>
    <xf numFmtId="164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64" fontId="5" fillId="0" borderId="3" xfId="0" applyNumberFormat="1" applyFont="1" applyFill="1" applyBorder="1"/>
    <xf numFmtId="39" fontId="4" fillId="0" borderId="0" xfId="14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left" indent="2"/>
    </xf>
    <xf numFmtId="166" fontId="5" fillId="0" borderId="0" xfId="141" applyNumberFormat="1" applyFont="1" applyFill="1" applyBorder="1" applyAlignment="1" applyProtection="1">
      <alignment horizontal="center"/>
    </xf>
    <xf numFmtId="39" fontId="5" fillId="0" borderId="0" xfId="81" applyNumberFormat="1" applyFont="1" applyFill="1" applyAlignment="1"/>
    <xf numFmtId="164" fontId="5" fillId="0" borderId="0" xfId="81" applyNumberFormat="1" applyFont="1" applyFill="1" applyBorder="1" applyAlignment="1"/>
    <xf numFmtId="164" fontId="5" fillId="0" borderId="0" xfId="81" applyNumberFormat="1" applyFont="1" applyFill="1" applyAlignment="1"/>
    <xf numFmtId="39" fontId="7" fillId="0" borderId="0" xfId="141" applyNumberFormat="1" applyFont="1" applyFill="1" applyAlignment="1"/>
    <xf numFmtId="164" fontId="5" fillId="0" borderId="2" xfId="81" applyNumberFormat="1" applyFont="1" applyFill="1" applyBorder="1" applyAlignment="1"/>
    <xf numFmtId="164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6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6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4" fontId="5" fillId="0" borderId="0" xfId="141" applyNumberFormat="1" applyFont="1"/>
    <xf numFmtId="164" fontId="5" fillId="0" borderId="0" xfId="81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139" applyNumberFormat="1" applyFont="1"/>
    <xf numFmtId="164" fontId="5" fillId="0" borderId="1" xfId="0" applyNumberFormat="1" applyFont="1" applyBorder="1" applyAlignment="1">
      <alignment horizontal="right"/>
    </xf>
    <xf numFmtId="43" fontId="5" fillId="0" borderId="0" xfId="139" applyFont="1"/>
    <xf numFmtId="40" fontId="5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4" fillId="0" borderId="0" xfId="141" applyFont="1" applyAlignment="1">
      <alignment horizontal="center"/>
    </xf>
    <xf numFmtId="40" fontId="5" fillId="0" borderId="0" xfId="141" applyNumberFormat="1" applyFont="1"/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39" fontId="8" fillId="0" borderId="0" xfId="0" applyNumberFormat="1" applyFont="1" applyFill="1"/>
    <xf numFmtId="166" fontId="8" fillId="0" borderId="0" xfId="141" applyNumberFormat="1" applyFont="1" applyFill="1" applyAlignment="1" applyProtection="1">
      <alignment horizontal="center"/>
    </xf>
    <xf numFmtId="0" fontId="14" fillId="0" borderId="0" xfId="0" applyFont="1" applyFill="1"/>
    <xf numFmtId="0" fontId="5" fillId="0" borderId="0" xfId="141" applyNumberFormat="1" applyFont="1" applyAlignment="1">
      <alignment horizontal="center"/>
    </xf>
    <xf numFmtId="39" fontId="8" fillId="0" borderId="0" xfId="141" applyFont="1" applyFill="1"/>
    <xf numFmtId="40" fontId="5" fillId="0" borderId="0" xfId="141" quotePrefix="1" applyNumberFormat="1" applyFont="1" applyAlignment="1">
      <alignment horizontal="center"/>
    </xf>
    <xf numFmtId="164" fontId="5" fillId="0" borderId="5" xfId="12" applyNumberFormat="1" applyFont="1" applyFill="1" applyBorder="1" applyAlignment="1"/>
    <xf numFmtId="43" fontId="15" fillId="0" borderId="0" xfId="139" applyFont="1" applyFill="1" applyBorder="1" applyAlignment="1"/>
    <xf numFmtId="164" fontId="5" fillId="0" borderId="0" xfId="139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left" indent="2"/>
    </xf>
    <xf numFmtId="39" fontId="5" fillId="0" borderId="0" xfId="141" applyNumberFormat="1" applyFont="1" applyFill="1" applyBorder="1" applyAlignment="1">
      <alignment horizontal="left" indent="2"/>
    </xf>
    <xf numFmtId="39" fontId="5" fillId="0" borderId="0" xfId="141" applyNumberFormat="1" applyFont="1" applyFill="1" applyBorder="1" applyAlignment="1"/>
    <xf numFmtId="164" fontId="5" fillId="0" borderId="0" xfId="141" applyNumberFormat="1" applyFont="1" applyFill="1"/>
    <xf numFmtId="39" fontId="5" fillId="0" borderId="0" xfId="81" applyNumberFormat="1" applyFont="1"/>
    <xf numFmtId="40" fontId="5" fillId="0" borderId="5" xfId="141" applyNumberFormat="1" applyFont="1" applyBorder="1" applyAlignment="1">
      <alignment horizontal="center"/>
    </xf>
    <xf numFmtId="164" fontId="5" fillId="0" borderId="5" xfId="141" applyNumberFormat="1" applyFont="1" applyBorder="1"/>
    <xf numFmtId="164" fontId="8" fillId="0" borderId="2" xfId="81" applyNumberFormat="1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Font="1" applyFill="1"/>
    <xf numFmtId="39" fontId="5" fillId="0" borderId="1" xfId="141" applyFont="1" applyFill="1" applyBorder="1"/>
    <xf numFmtId="164" fontId="5" fillId="0" borderId="1" xfId="81" applyNumberFormat="1" applyFont="1" applyFill="1" applyBorder="1"/>
    <xf numFmtId="164" fontId="5" fillId="0" borderId="0" xfId="81" applyNumberFormat="1" applyFont="1" applyFill="1"/>
    <xf numFmtId="164" fontId="5" fillId="0" borderId="1" xfId="141" applyNumberFormat="1" applyFont="1" applyFill="1" applyBorder="1"/>
    <xf numFmtId="164" fontId="8" fillId="0" borderId="0" xfId="81" applyNumberFormat="1" applyFont="1" applyFill="1"/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applyFont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tabSelected="1" zoomScaleNormal="100" zoomScaleSheetLayoutView="70" workbookViewId="0">
      <selection activeCell="E10" sqref="E10"/>
    </sheetView>
  </sheetViews>
  <sheetFormatPr defaultColWidth="9.140625" defaultRowHeight="24" customHeight="1" x14ac:dyDescent="0.45"/>
  <cols>
    <col min="1" max="1" width="1.7109375" style="101" customWidth="1"/>
    <col min="2" max="2" width="9.140625" style="101" customWidth="1"/>
    <col min="3" max="3" width="10.28515625" style="101" customWidth="1"/>
    <col min="4" max="5" width="9.140625" style="101" customWidth="1"/>
    <col min="6" max="6" width="3.5703125" style="101" customWidth="1"/>
    <col min="7" max="7" width="5.7109375" style="101" customWidth="1"/>
    <col min="8" max="8" width="15.7109375" style="101" customWidth="1"/>
    <col min="9" max="9" width="1" style="101" customWidth="1"/>
    <col min="10" max="10" width="15.7109375" style="101" customWidth="1"/>
    <col min="11" max="11" width="1" style="101" customWidth="1"/>
    <col min="12" max="12" width="15.7109375" style="101" customWidth="1"/>
    <col min="13" max="13" width="1" style="101" customWidth="1"/>
    <col min="14" max="14" width="15.7109375" style="101" customWidth="1"/>
    <col min="15" max="15" width="1.140625" style="101" customWidth="1"/>
    <col min="16" max="16384" width="9.140625" style="101"/>
  </cols>
  <sheetData>
    <row r="1" spans="1:15" ht="21" customHeight="1" x14ac:dyDescent="0.45">
      <c r="B1" s="268" t="s">
        <v>4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5" ht="21" customHeight="1" x14ac:dyDescent="0.45">
      <c r="B2" s="268" t="s">
        <v>3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5" ht="21" customHeight="1" x14ac:dyDescent="0.45">
      <c r="B3" s="268" t="s">
        <v>193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5" ht="21" customHeight="1" x14ac:dyDescent="0.45">
      <c r="B4" s="102"/>
      <c r="C4" s="102"/>
      <c r="D4" s="102"/>
      <c r="E4" s="228"/>
      <c r="F4" s="102"/>
      <c r="G4" s="102"/>
      <c r="H4" s="102"/>
      <c r="I4" s="102"/>
      <c r="J4" s="102"/>
      <c r="K4" s="102"/>
      <c r="L4" s="102"/>
      <c r="M4" s="102"/>
      <c r="N4" s="102"/>
    </row>
    <row r="5" spans="1:15" ht="21" customHeight="1" x14ac:dyDescent="0.45">
      <c r="A5" s="95"/>
      <c r="B5" s="102"/>
      <c r="C5" s="102"/>
      <c r="D5" s="102"/>
      <c r="E5" s="228"/>
      <c r="F5" s="102"/>
      <c r="G5" s="102"/>
      <c r="H5" s="102"/>
      <c r="I5" s="102"/>
      <c r="J5" s="102"/>
      <c r="K5" s="102"/>
      <c r="L5" s="102"/>
      <c r="M5" s="102"/>
      <c r="N5" s="103" t="s">
        <v>28</v>
      </c>
    </row>
    <row r="6" spans="1:15" ht="21" customHeight="1" x14ac:dyDescent="0.45">
      <c r="A6" s="95"/>
      <c r="H6" s="104"/>
      <c r="I6" s="104" t="s">
        <v>27</v>
      </c>
      <c r="J6" s="104"/>
      <c r="K6" s="102"/>
      <c r="L6" s="269" t="s">
        <v>38</v>
      </c>
      <c r="M6" s="269"/>
      <c r="N6" s="269"/>
    </row>
    <row r="7" spans="1:15" ht="21" customHeight="1" x14ac:dyDescent="0.45">
      <c r="A7" s="95"/>
      <c r="B7" s="105"/>
      <c r="C7" s="105"/>
      <c r="D7" s="105"/>
      <c r="E7" s="105"/>
      <c r="F7" s="105"/>
      <c r="G7" s="100" t="s">
        <v>5</v>
      </c>
      <c r="H7" s="34" t="s">
        <v>191</v>
      </c>
      <c r="I7" s="106"/>
      <c r="J7" s="34" t="s">
        <v>192</v>
      </c>
      <c r="K7" s="102"/>
      <c r="L7" s="34" t="s">
        <v>191</v>
      </c>
      <c r="M7" s="106"/>
      <c r="N7" s="34" t="s">
        <v>192</v>
      </c>
    </row>
    <row r="8" spans="1:15" ht="21" customHeight="1" x14ac:dyDescent="0.45">
      <c r="A8" s="95"/>
      <c r="B8" s="105"/>
      <c r="C8" s="105"/>
      <c r="D8" s="105"/>
      <c r="E8" s="105"/>
      <c r="F8" s="105"/>
      <c r="G8" s="230"/>
      <c r="H8" s="231" t="s">
        <v>188</v>
      </c>
      <c r="I8" s="232"/>
      <c r="J8" s="233"/>
      <c r="K8" s="234"/>
      <c r="L8" s="231" t="s">
        <v>188</v>
      </c>
      <c r="M8" s="232"/>
      <c r="N8" s="231"/>
    </row>
    <row r="9" spans="1:15" ht="21" customHeight="1" x14ac:dyDescent="0.45">
      <c r="A9" s="95"/>
      <c r="B9" s="268" t="s">
        <v>45</v>
      </c>
      <c r="C9" s="268"/>
      <c r="D9" s="268"/>
      <c r="E9" s="268"/>
      <c r="F9" s="268"/>
      <c r="G9" s="100"/>
      <c r="H9" s="231" t="s">
        <v>189</v>
      </c>
      <c r="I9" s="232"/>
      <c r="J9" s="231" t="s">
        <v>190</v>
      </c>
      <c r="K9" s="234"/>
      <c r="L9" s="231" t="s">
        <v>189</v>
      </c>
      <c r="M9" s="232"/>
      <c r="N9" s="231" t="s">
        <v>190</v>
      </c>
    </row>
    <row r="10" spans="1:15" ht="21" customHeight="1" x14ac:dyDescent="0.45">
      <c r="A10" s="95"/>
      <c r="B10" s="108" t="s">
        <v>6</v>
      </c>
      <c r="C10" s="95"/>
      <c r="D10" s="95"/>
      <c r="E10" s="95"/>
      <c r="F10" s="95"/>
      <c r="G10" s="95"/>
      <c r="H10" s="109"/>
      <c r="I10" s="110"/>
      <c r="J10" s="109"/>
      <c r="K10" s="109"/>
      <c r="L10" s="109"/>
      <c r="M10" s="109"/>
      <c r="N10" s="109"/>
    </row>
    <row r="11" spans="1:15" ht="21" customHeight="1" x14ac:dyDescent="0.45">
      <c r="A11" s="95"/>
      <c r="B11" s="108" t="s">
        <v>90</v>
      </c>
      <c r="C11" s="95"/>
      <c r="D11" s="95"/>
      <c r="E11" s="95"/>
      <c r="F11" s="95"/>
      <c r="G11" s="242">
        <v>7</v>
      </c>
      <c r="H11" s="111">
        <v>1108981865.6799998</v>
      </c>
      <c r="I11" s="111"/>
      <c r="J11" s="111">
        <v>547249632.82000005</v>
      </c>
      <c r="K11" s="111"/>
      <c r="L11" s="111">
        <v>996647074.12999976</v>
      </c>
      <c r="M11" s="115"/>
      <c r="N11" s="111">
        <v>473038916.17000002</v>
      </c>
      <c r="O11" s="111"/>
    </row>
    <row r="12" spans="1:15" ht="21" customHeight="1" x14ac:dyDescent="0.45">
      <c r="A12" s="95"/>
      <c r="B12" s="108" t="s">
        <v>223</v>
      </c>
      <c r="C12" s="95"/>
      <c r="D12" s="95"/>
      <c r="E12" s="95"/>
      <c r="F12" s="95"/>
      <c r="G12" s="238"/>
      <c r="H12" s="111">
        <v>0</v>
      </c>
      <c r="I12" s="111"/>
      <c r="J12" s="111">
        <v>322872985.17000002</v>
      </c>
      <c r="K12" s="111"/>
      <c r="L12" s="111">
        <v>0</v>
      </c>
      <c r="M12" s="115"/>
      <c r="N12" s="111">
        <v>316593449.86000001</v>
      </c>
      <c r="O12" s="111"/>
    </row>
    <row r="13" spans="1:15" ht="21" customHeight="1" x14ac:dyDescent="0.45">
      <c r="A13" s="95"/>
      <c r="B13" s="108" t="s">
        <v>120</v>
      </c>
      <c r="C13" s="95"/>
      <c r="D13" s="95"/>
      <c r="E13" s="95"/>
      <c r="F13" s="95"/>
      <c r="G13" s="238">
        <v>9</v>
      </c>
      <c r="H13" s="111">
        <v>729465330.54999995</v>
      </c>
      <c r="I13" s="111"/>
      <c r="J13" s="111">
        <v>949151919.28999996</v>
      </c>
      <c r="K13" s="111"/>
      <c r="L13" s="111">
        <v>672666515.8599999</v>
      </c>
      <c r="M13" s="115"/>
      <c r="N13" s="111">
        <v>838962997.52999997</v>
      </c>
      <c r="O13" s="111"/>
    </row>
    <row r="14" spans="1:15" ht="21" customHeight="1" x14ac:dyDescent="0.45">
      <c r="A14" s="95"/>
      <c r="B14" s="108" t="s">
        <v>175</v>
      </c>
      <c r="F14" s="95"/>
      <c r="G14" s="238">
        <v>10</v>
      </c>
      <c r="H14" s="111">
        <v>209543491</v>
      </c>
      <c r="I14" s="111"/>
      <c r="J14" s="111">
        <v>209543491</v>
      </c>
      <c r="K14" s="111"/>
      <c r="L14" s="111">
        <v>1100000000</v>
      </c>
      <c r="M14" s="115"/>
      <c r="N14" s="111">
        <v>1063000000</v>
      </c>
      <c r="O14" s="111"/>
    </row>
    <row r="15" spans="1:15" ht="21" customHeight="1" x14ac:dyDescent="0.45">
      <c r="A15" s="95"/>
      <c r="B15" s="108" t="s">
        <v>210</v>
      </c>
      <c r="F15" s="95"/>
      <c r="G15" s="242">
        <v>11</v>
      </c>
      <c r="H15" s="111">
        <v>38808188.07</v>
      </c>
      <c r="I15" s="111"/>
      <c r="J15" s="111">
        <v>137954112.16999999</v>
      </c>
      <c r="K15" s="111"/>
      <c r="L15" s="111">
        <v>72735450.670000002</v>
      </c>
      <c r="M15" s="115"/>
      <c r="N15" s="111">
        <v>147928986.83000001</v>
      </c>
      <c r="O15" s="111"/>
    </row>
    <row r="16" spans="1:15" ht="21" customHeight="1" x14ac:dyDescent="0.45">
      <c r="A16" s="95"/>
      <c r="B16" s="113" t="s">
        <v>91</v>
      </c>
      <c r="F16" s="95"/>
      <c r="G16" s="242"/>
      <c r="H16" s="111"/>
      <c r="I16" s="111"/>
      <c r="J16" s="111"/>
      <c r="K16" s="111"/>
      <c r="L16" s="111"/>
      <c r="M16" s="115"/>
      <c r="N16" s="111"/>
    </row>
    <row r="17" spans="1:22" ht="21" customHeight="1" x14ac:dyDescent="0.45">
      <c r="A17" s="95"/>
      <c r="B17" s="21" t="s">
        <v>100</v>
      </c>
      <c r="F17" s="95"/>
      <c r="G17" s="242">
        <v>12</v>
      </c>
      <c r="H17" s="194">
        <v>1827363546.4300001</v>
      </c>
      <c r="I17" s="192"/>
      <c r="J17" s="194">
        <v>1778630952.79</v>
      </c>
      <c r="K17" s="192"/>
      <c r="L17" s="194">
        <v>0</v>
      </c>
      <c r="M17" s="77"/>
      <c r="N17" s="194">
        <v>0</v>
      </c>
    </row>
    <row r="18" spans="1:22" ht="21" customHeight="1" x14ac:dyDescent="0.45">
      <c r="A18" s="95"/>
      <c r="B18" s="113" t="s">
        <v>92</v>
      </c>
      <c r="F18" s="95"/>
      <c r="G18" s="242">
        <v>13</v>
      </c>
      <c r="H18" s="194">
        <v>141274705.16</v>
      </c>
      <c r="I18" s="194"/>
      <c r="J18" s="194">
        <v>119811297.62</v>
      </c>
      <c r="K18" s="194"/>
      <c r="L18" s="194">
        <v>65194087.340000004</v>
      </c>
      <c r="M18" s="16"/>
      <c r="N18" s="194">
        <v>60617158.340000004</v>
      </c>
    </row>
    <row r="19" spans="1:22" ht="21" customHeight="1" x14ac:dyDescent="0.45">
      <c r="A19" s="95"/>
      <c r="B19" s="113" t="s">
        <v>93</v>
      </c>
      <c r="F19" s="95"/>
      <c r="G19" s="242">
        <v>11</v>
      </c>
      <c r="H19" s="194">
        <v>532506185.65999997</v>
      </c>
      <c r="I19" s="194"/>
      <c r="J19" s="194">
        <v>480264563.81</v>
      </c>
      <c r="K19" s="194"/>
      <c r="L19" s="194">
        <v>517749679.85999995</v>
      </c>
      <c r="M19" s="16"/>
      <c r="N19" s="194">
        <v>469003384.77999997</v>
      </c>
    </row>
    <row r="20" spans="1:22" ht="21" customHeight="1" x14ac:dyDescent="0.45">
      <c r="A20" s="95"/>
      <c r="B20" s="113" t="s">
        <v>94</v>
      </c>
      <c r="F20" s="95"/>
      <c r="G20" s="242"/>
      <c r="H20" s="194">
        <v>14753138.630000001</v>
      </c>
      <c r="I20" s="194"/>
      <c r="J20" s="194">
        <v>10284719.810000001</v>
      </c>
      <c r="K20" s="194"/>
      <c r="L20" s="194">
        <v>12925572.890000001</v>
      </c>
      <c r="M20" s="16"/>
      <c r="N20" s="194">
        <v>8858623.8100000005</v>
      </c>
    </row>
    <row r="21" spans="1:22" ht="21" customHeight="1" x14ac:dyDescent="0.45">
      <c r="A21" s="95"/>
      <c r="B21" s="113" t="s">
        <v>209</v>
      </c>
      <c r="F21" s="95"/>
      <c r="G21" s="242">
        <v>8</v>
      </c>
      <c r="H21" s="194">
        <v>15536338.960000001</v>
      </c>
      <c r="I21" s="192"/>
      <c r="J21" s="194">
        <v>0</v>
      </c>
      <c r="K21" s="192"/>
      <c r="L21" s="194">
        <v>9223434.9900000002</v>
      </c>
      <c r="M21" s="77"/>
      <c r="N21" s="194">
        <v>0</v>
      </c>
    </row>
    <row r="22" spans="1:22" ht="21" customHeight="1" x14ac:dyDescent="0.45">
      <c r="A22" s="95"/>
      <c r="B22" s="95"/>
      <c r="C22" s="113" t="s">
        <v>95</v>
      </c>
      <c r="D22" s="113"/>
      <c r="E22" s="113"/>
      <c r="G22" s="116"/>
      <c r="H22" s="117">
        <f>SUM(H11:H21)</f>
        <v>4618232790.1399994</v>
      </c>
      <c r="I22" s="112"/>
      <c r="J22" s="117">
        <f>SUM(J11:J21)</f>
        <v>4555763674.4800005</v>
      </c>
      <c r="K22" s="115"/>
      <c r="L22" s="117">
        <f>SUM(L11:L21)</f>
        <v>3447141815.7399998</v>
      </c>
      <c r="M22" s="115"/>
      <c r="N22" s="117">
        <f>SUM(N11:N21)</f>
        <v>3378003517.3200002</v>
      </c>
    </row>
    <row r="23" spans="1:22" ht="21" customHeight="1" x14ac:dyDescent="0.45">
      <c r="A23" s="95"/>
      <c r="B23" s="108" t="s">
        <v>9</v>
      </c>
      <c r="F23" s="108"/>
      <c r="G23" s="108"/>
      <c r="H23" s="95"/>
      <c r="J23" s="95"/>
      <c r="K23" s="95"/>
      <c r="L23" s="96"/>
      <c r="M23" s="95"/>
      <c r="N23" s="96"/>
    </row>
    <row r="24" spans="1:22" ht="21" customHeight="1" x14ac:dyDescent="0.45">
      <c r="A24" s="95"/>
      <c r="B24" s="108" t="s">
        <v>96</v>
      </c>
      <c r="F24" s="108"/>
      <c r="G24" s="242">
        <v>14</v>
      </c>
      <c r="H24" s="111">
        <v>0</v>
      </c>
      <c r="I24" s="111"/>
      <c r="J24" s="111">
        <v>0</v>
      </c>
      <c r="K24" s="111"/>
      <c r="L24" s="111">
        <v>786554633.75</v>
      </c>
      <c r="M24" s="115"/>
      <c r="N24" s="111">
        <v>786554633.75</v>
      </c>
      <c r="P24" s="211"/>
      <c r="Q24" s="212"/>
      <c r="R24" s="211"/>
      <c r="S24" s="212"/>
      <c r="T24" s="211"/>
      <c r="U24" s="211"/>
      <c r="V24" s="211"/>
    </row>
    <row r="25" spans="1:22" ht="21" customHeight="1" x14ac:dyDescent="0.45">
      <c r="A25" s="95"/>
      <c r="B25" s="108" t="s">
        <v>150</v>
      </c>
      <c r="F25" s="108"/>
      <c r="G25" s="238">
        <v>15</v>
      </c>
      <c r="H25" s="16">
        <v>514648100.09000003</v>
      </c>
      <c r="I25" s="111"/>
      <c r="J25" s="111">
        <v>507320697.32999998</v>
      </c>
      <c r="K25" s="111"/>
      <c r="L25" s="111">
        <v>0</v>
      </c>
      <c r="M25" s="115"/>
      <c r="N25" s="111">
        <v>0</v>
      </c>
      <c r="P25" s="211"/>
      <c r="Q25" s="212"/>
      <c r="R25" s="211"/>
      <c r="S25" s="212"/>
      <c r="T25" s="211"/>
      <c r="U25" s="211"/>
      <c r="V25" s="211"/>
    </row>
    <row r="26" spans="1:22" ht="21" customHeight="1" x14ac:dyDescent="0.45">
      <c r="A26" s="95"/>
      <c r="B26" s="108" t="s">
        <v>224</v>
      </c>
      <c r="C26" s="95"/>
      <c r="D26" s="95"/>
      <c r="E26" s="95"/>
      <c r="F26" s="95"/>
      <c r="G26" s="238"/>
      <c r="H26" s="111">
        <v>0</v>
      </c>
      <c r="I26" s="111"/>
      <c r="J26" s="111">
        <v>145307700</v>
      </c>
      <c r="K26" s="111"/>
      <c r="L26" s="111">
        <v>0</v>
      </c>
      <c r="M26" s="115"/>
      <c r="N26" s="111">
        <v>98407700</v>
      </c>
      <c r="O26" s="111"/>
      <c r="P26" s="211"/>
      <c r="Q26" s="212"/>
      <c r="R26" s="211"/>
      <c r="S26" s="212"/>
      <c r="T26" s="211"/>
      <c r="U26" s="211"/>
      <c r="V26" s="211"/>
    </row>
    <row r="27" spans="1:22" ht="21" customHeight="1" x14ac:dyDescent="0.45">
      <c r="A27" s="95"/>
      <c r="B27" s="108" t="s">
        <v>211</v>
      </c>
      <c r="F27" s="95"/>
      <c r="G27" s="238">
        <v>16</v>
      </c>
      <c r="H27" s="111">
        <v>155058418.09</v>
      </c>
      <c r="I27" s="111"/>
      <c r="J27" s="111">
        <v>0</v>
      </c>
      <c r="K27" s="111"/>
      <c r="L27" s="111">
        <v>104826376.62</v>
      </c>
      <c r="M27" s="115"/>
      <c r="N27" s="111">
        <v>0</v>
      </c>
      <c r="P27" s="211"/>
      <c r="Q27" s="212"/>
      <c r="R27" s="252"/>
      <c r="S27" s="212"/>
      <c r="T27" s="211"/>
      <c r="U27" s="211"/>
      <c r="V27" s="252"/>
    </row>
    <row r="28" spans="1:22" ht="21" customHeight="1" x14ac:dyDescent="0.45">
      <c r="A28" s="95"/>
      <c r="B28" s="108" t="s">
        <v>155</v>
      </c>
      <c r="F28" s="95"/>
      <c r="G28" s="238">
        <v>17</v>
      </c>
      <c r="H28" s="111">
        <v>81407699.310000002</v>
      </c>
      <c r="I28" s="111"/>
      <c r="J28" s="111">
        <v>81407699.310000002</v>
      </c>
      <c r="K28" s="111"/>
      <c r="L28" s="111">
        <v>81407699.310000002</v>
      </c>
      <c r="M28" s="115"/>
      <c r="N28" s="111">
        <v>81407699.310000002</v>
      </c>
      <c r="P28" s="211"/>
      <c r="Q28" s="212"/>
      <c r="R28" s="211"/>
      <c r="S28" s="212"/>
      <c r="T28" s="211"/>
      <c r="U28" s="211"/>
      <c r="V28" s="211"/>
    </row>
    <row r="29" spans="1:22" ht="21" customHeight="1" x14ac:dyDescent="0.45">
      <c r="A29" s="95"/>
      <c r="B29" s="108" t="s">
        <v>97</v>
      </c>
      <c r="F29" s="95"/>
      <c r="G29" s="238">
        <v>18</v>
      </c>
      <c r="H29" s="111">
        <v>325008025</v>
      </c>
      <c r="I29" s="111"/>
      <c r="J29" s="111">
        <v>324323983.85000002</v>
      </c>
      <c r="K29" s="111"/>
      <c r="L29" s="111">
        <v>56766871.810000002</v>
      </c>
      <c r="M29" s="115"/>
      <c r="N29" s="111">
        <v>50481308.759999998</v>
      </c>
      <c r="P29" s="211"/>
      <c r="Q29" s="212"/>
      <c r="R29" s="211"/>
      <c r="S29" s="212"/>
      <c r="T29" s="211"/>
      <c r="U29" s="211"/>
      <c r="V29" s="211"/>
    </row>
    <row r="30" spans="1:22" ht="21" customHeight="1" x14ac:dyDescent="0.45">
      <c r="A30" s="95"/>
      <c r="B30" s="108" t="s">
        <v>194</v>
      </c>
      <c r="F30" s="95"/>
      <c r="G30" s="238">
        <v>19</v>
      </c>
      <c r="H30" s="111">
        <v>76163479.890000001</v>
      </c>
      <c r="I30" s="111"/>
      <c r="J30" s="111">
        <v>0</v>
      </c>
      <c r="K30" s="111"/>
      <c r="L30" s="111">
        <v>63989534.510000005</v>
      </c>
      <c r="M30" s="115"/>
      <c r="N30" s="111">
        <v>0</v>
      </c>
      <c r="P30" s="211"/>
      <c r="Q30" s="212"/>
      <c r="R30" s="211"/>
      <c r="S30" s="212"/>
      <c r="T30" s="211"/>
      <c r="U30" s="211"/>
      <c r="V30" s="211"/>
    </row>
    <row r="31" spans="1:22" ht="21" customHeight="1" x14ac:dyDescent="0.45">
      <c r="B31" s="101" t="s">
        <v>114</v>
      </c>
      <c r="F31" s="95"/>
      <c r="G31" s="171"/>
      <c r="H31" s="111">
        <v>135585207.69999999</v>
      </c>
      <c r="I31" s="111"/>
      <c r="J31" s="111">
        <v>110411513.27</v>
      </c>
      <c r="K31" s="111"/>
      <c r="L31" s="111">
        <v>135227709.50999999</v>
      </c>
      <c r="M31" s="115"/>
      <c r="N31" s="111">
        <v>110372780.7</v>
      </c>
      <c r="P31" s="211"/>
      <c r="Q31" s="212"/>
      <c r="R31" s="211"/>
      <c r="S31" s="212"/>
      <c r="T31" s="211"/>
      <c r="U31" s="211"/>
      <c r="V31" s="211"/>
    </row>
    <row r="32" spans="1:22" ht="21" customHeight="1" x14ac:dyDescent="0.45">
      <c r="B32" s="101" t="s">
        <v>141</v>
      </c>
      <c r="F32" s="95"/>
      <c r="G32" s="238">
        <v>20</v>
      </c>
      <c r="H32" s="111">
        <v>161763075</v>
      </c>
      <c r="I32" s="111"/>
      <c r="J32" s="111">
        <v>161758960</v>
      </c>
      <c r="K32" s="111"/>
      <c r="L32" s="111">
        <v>161763075</v>
      </c>
      <c r="M32" s="115"/>
      <c r="N32" s="111">
        <v>161758960</v>
      </c>
      <c r="P32" s="211"/>
      <c r="Q32" s="212"/>
      <c r="R32" s="211"/>
      <c r="S32" s="212"/>
      <c r="T32" s="211"/>
      <c r="U32" s="211"/>
      <c r="V32" s="211"/>
    </row>
    <row r="33" spans="1:22" ht="21" customHeight="1" x14ac:dyDescent="0.45">
      <c r="B33" s="101" t="s">
        <v>140</v>
      </c>
      <c r="F33" s="95"/>
      <c r="G33" s="238">
        <v>21</v>
      </c>
      <c r="H33" s="111">
        <v>6112592.1199999992</v>
      </c>
      <c r="I33" s="111"/>
      <c r="J33" s="111">
        <v>6323803.4000000004</v>
      </c>
      <c r="K33" s="111"/>
      <c r="L33" s="111">
        <v>2177093.0199999996</v>
      </c>
      <c r="M33" s="115"/>
      <c r="N33" s="111">
        <v>2354886.69</v>
      </c>
      <c r="P33" s="211"/>
      <c r="Q33" s="212"/>
      <c r="R33" s="211"/>
      <c r="S33" s="212"/>
      <c r="T33" s="211"/>
      <c r="U33" s="211"/>
      <c r="V33" s="211"/>
    </row>
    <row r="34" spans="1:22" ht="21" customHeight="1" x14ac:dyDescent="0.45">
      <c r="B34" s="101" t="s">
        <v>98</v>
      </c>
      <c r="F34" s="95"/>
      <c r="G34" s="242">
        <v>22</v>
      </c>
      <c r="H34" s="111">
        <v>45784952.850000001</v>
      </c>
      <c r="I34" s="111"/>
      <c r="J34" s="111">
        <v>47455612.68</v>
      </c>
      <c r="K34" s="111"/>
      <c r="L34" s="111">
        <v>27274056.970000003</v>
      </c>
      <c r="M34" s="115"/>
      <c r="N34" s="111">
        <v>29978764.300000001</v>
      </c>
      <c r="P34" s="211"/>
      <c r="Q34" s="212"/>
      <c r="R34" s="211"/>
      <c r="S34" s="212"/>
      <c r="T34" s="211"/>
      <c r="U34" s="211"/>
      <c r="V34" s="211"/>
    </row>
    <row r="35" spans="1:22" ht="21" customHeight="1" x14ac:dyDescent="0.45">
      <c r="B35" s="101" t="s">
        <v>212</v>
      </c>
      <c r="F35" s="95"/>
      <c r="G35" s="242"/>
      <c r="H35" s="111"/>
      <c r="I35" s="111"/>
      <c r="J35" s="111"/>
      <c r="K35" s="111"/>
      <c r="L35" s="111"/>
      <c r="M35" s="115"/>
      <c r="N35" s="111"/>
      <c r="U35" s="211"/>
    </row>
    <row r="36" spans="1:22" ht="21" customHeight="1" x14ac:dyDescent="0.45">
      <c r="B36" s="101" t="s">
        <v>213</v>
      </c>
      <c r="F36" s="95"/>
      <c r="G36" s="242"/>
      <c r="H36" s="111">
        <v>200000</v>
      </c>
      <c r="I36" s="111"/>
      <c r="J36" s="111">
        <v>0</v>
      </c>
      <c r="K36" s="111"/>
      <c r="L36" s="111">
        <v>0</v>
      </c>
      <c r="M36" s="115"/>
      <c r="N36" s="111">
        <v>0</v>
      </c>
    </row>
    <row r="37" spans="1:22" ht="21" customHeight="1" x14ac:dyDescent="0.45">
      <c r="A37" s="95"/>
      <c r="B37" s="101" t="s">
        <v>176</v>
      </c>
      <c r="F37" s="95"/>
      <c r="G37" s="118"/>
      <c r="H37" s="111">
        <v>7308905</v>
      </c>
      <c r="I37" s="111"/>
      <c r="J37" s="111">
        <v>7488855</v>
      </c>
      <c r="K37" s="111"/>
      <c r="L37" s="111">
        <v>6827905</v>
      </c>
      <c r="M37" s="115"/>
      <c r="N37" s="111">
        <v>7047855</v>
      </c>
    </row>
    <row r="38" spans="1:22" ht="21" customHeight="1" x14ac:dyDescent="0.45">
      <c r="A38" s="95"/>
      <c r="B38" s="95"/>
      <c r="C38" s="108" t="s">
        <v>99</v>
      </c>
      <c r="D38" s="108"/>
      <c r="E38" s="108"/>
      <c r="H38" s="117">
        <f>SUM(H24:H37)</f>
        <v>1509040455.05</v>
      </c>
      <c r="I38" s="112"/>
      <c r="J38" s="117">
        <f>SUM(J24:J37)</f>
        <v>1391798824.8400002</v>
      </c>
      <c r="K38" s="115"/>
      <c r="L38" s="117">
        <f>SUM(L24:L37)</f>
        <v>1426814955.5</v>
      </c>
      <c r="M38" s="115"/>
      <c r="N38" s="117">
        <f>SUM(N24:N37)</f>
        <v>1328364588.51</v>
      </c>
    </row>
    <row r="39" spans="1:22" ht="21" customHeight="1" thickBot="1" x14ac:dyDescent="0.5">
      <c r="A39" s="95"/>
      <c r="B39" s="108" t="s">
        <v>10</v>
      </c>
      <c r="C39" s="95"/>
      <c r="D39" s="95"/>
      <c r="E39" s="95"/>
      <c r="F39" s="95"/>
      <c r="G39" s="119"/>
      <c r="H39" s="120">
        <f>+H38+H22</f>
        <v>6127273245.1899996</v>
      </c>
      <c r="I39" s="112"/>
      <c r="J39" s="120">
        <f>J22+J38</f>
        <v>5947562499.3200006</v>
      </c>
      <c r="K39" s="115"/>
      <c r="L39" s="120">
        <f>+L38+L22</f>
        <v>4873956771.2399998</v>
      </c>
      <c r="M39" s="115"/>
      <c r="N39" s="120">
        <f>N22+N38</f>
        <v>4706368105.8299999</v>
      </c>
    </row>
    <row r="40" spans="1:22" ht="21" customHeight="1" thickTop="1" x14ac:dyDescent="0.45">
      <c r="A40" s="95"/>
      <c r="B40" s="108"/>
      <c r="C40" s="95"/>
      <c r="D40" s="95"/>
      <c r="E40" s="95"/>
      <c r="F40" s="95"/>
      <c r="G40" s="119"/>
      <c r="H40" s="109"/>
      <c r="J40" s="109"/>
      <c r="K40" s="95"/>
      <c r="L40" s="109"/>
      <c r="M40" s="95"/>
      <c r="N40" s="109"/>
    </row>
    <row r="41" spans="1:22" ht="21" customHeight="1" x14ac:dyDescent="0.45">
      <c r="A41" s="95"/>
      <c r="B41" s="113" t="s">
        <v>7</v>
      </c>
      <c r="C41" s="108"/>
      <c r="D41" s="108"/>
      <c r="E41" s="108"/>
      <c r="H41" s="109"/>
      <c r="K41" s="95"/>
      <c r="L41" s="109"/>
      <c r="M41" s="95"/>
      <c r="N41" s="109"/>
    </row>
    <row r="42" spans="1:22" s="121" customFormat="1" ht="21" customHeight="1" x14ac:dyDescent="0.45">
      <c r="B42" s="122"/>
      <c r="C42" s="108"/>
      <c r="D42" s="108"/>
      <c r="E42" s="108"/>
      <c r="F42" s="122"/>
      <c r="G42" s="122"/>
      <c r="H42" s="122"/>
      <c r="I42" s="122"/>
      <c r="J42" s="122"/>
      <c r="K42" s="122"/>
      <c r="L42" s="122"/>
      <c r="M42" s="122"/>
    </row>
    <row r="43" spans="1:22" s="121" customFormat="1" ht="21" customHeight="1" x14ac:dyDescent="0.45">
      <c r="B43" s="122"/>
      <c r="C43" s="108"/>
      <c r="D43" s="108"/>
      <c r="E43" s="108"/>
      <c r="F43" s="122"/>
      <c r="G43" s="122"/>
      <c r="H43" s="122"/>
      <c r="I43" s="122"/>
      <c r="J43" s="122"/>
      <c r="K43" s="122"/>
      <c r="L43" s="122"/>
      <c r="M43" s="122"/>
    </row>
    <row r="44" spans="1:22" ht="21" customHeight="1" x14ac:dyDescent="0.45">
      <c r="A44" s="95"/>
      <c r="B44" s="95"/>
      <c r="C44" s="108"/>
      <c r="D44" s="116" t="s">
        <v>229</v>
      </c>
      <c r="J44" s="123"/>
      <c r="K44" s="123"/>
      <c r="L44" s="123"/>
      <c r="M44" s="123"/>
      <c r="N44" s="123"/>
    </row>
    <row r="45" spans="1:22" ht="21" customHeight="1" x14ac:dyDescent="0.45">
      <c r="A45" s="95"/>
      <c r="B45" s="95"/>
      <c r="C45" s="108"/>
      <c r="D45" s="116" t="s">
        <v>228</v>
      </c>
      <c r="J45" s="123"/>
      <c r="K45" s="123"/>
      <c r="L45" s="123"/>
      <c r="M45" s="123"/>
      <c r="N45" s="123"/>
    </row>
    <row r="46" spans="1:22" ht="24.75" customHeight="1" x14ac:dyDescent="0.45">
      <c r="A46" s="95"/>
      <c r="B46" s="270" t="s">
        <v>0</v>
      </c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</row>
    <row r="47" spans="1:22" ht="24.75" customHeight="1" x14ac:dyDescent="0.45">
      <c r="B47" s="268" t="s">
        <v>4</v>
      </c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</row>
    <row r="48" spans="1:22" ht="24.75" customHeight="1" x14ac:dyDescent="0.45">
      <c r="B48" s="268" t="s">
        <v>8</v>
      </c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</row>
    <row r="49" spans="1:14" ht="24.75" customHeight="1" x14ac:dyDescent="0.45">
      <c r="B49" s="268" t="str">
        <f>+B3</f>
        <v>AS AT MARCH 31, 2020</v>
      </c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</row>
    <row r="50" spans="1:14" ht="24.75" customHeight="1" x14ac:dyDescent="0.45">
      <c r="B50" s="102"/>
      <c r="C50" s="102"/>
      <c r="D50" s="102"/>
      <c r="E50" s="228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ht="24.75" customHeight="1" x14ac:dyDescent="0.45">
      <c r="A51" s="95"/>
      <c r="B51" s="102"/>
      <c r="C51" s="102"/>
      <c r="D51" s="102"/>
      <c r="E51" s="228"/>
      <c r="F51" s="102"/>
      <c r="G51" s="102"/>
      <c r="H51" s="102"/>
      <c r="I51" s="102"/>
      <c r="J51" s="102"/>
      <c r="K51" s="102"/>
      <c r="L51" s="102"/>
      <c r="M51" s="102"/>
      <c r="N51" s="103" t="s">
        <v>28</v>
      </c>
    </row>
    <row r="52" spans="1:14" ht="24.75" customHeight="1" x14ac:dyDescent="0.45">
      <c r="A52" s="95"/>
      <c r="H52" s="104"/>
      <c r="I52" s="104" t="s">
        <v>27</v>
      </c>
      <c r="J52" s="104"/>
      <c r="K52" s="102"/>
      <c r="L52" s="269" t="s">
        <v>38</v>
      </c>
      <c r="M52" s="269"/>
      <c r="N52" s="269"/>
    </row>
    <row r="53" spans="1:14" ht="24.75" customHeight="1" x14ac:dyDescent="0.45">
      <c r="A53" s="95"/>
      <c r="B53" s="105"/>
      <c r="C53" s="105"/>
      <c r="D53" s="105"/>
      <c r="E53" s="105"/>
      <c r="F53" s="105"/>
      <c r="G53" s="100" t="s">
        <v>5</v>
      </c>
      <c r="H53" s="34" t="s">
        <v>191</v>
      </c>
      <c r="I53" s="106"/>
      <c r="J53" s="34" t="s">
        <v>192</v>
      </c>
      <c r="K53" s="189"/>
      <c r="L53" s="34" t="s">
        <v>191</v>
      </c>
      <c r="M53" s="106"/>
      <c r="N53" s="34" t="s">
        <v>192</v>
      </c>
    </row>
    <row r="54" spans="1:14" ht="24.75" customHeight="1" x14ac:dyDescent="0.45">
      <c r="A54" s="95"/>
      <c r="B54" s="105"/>
      <c r="C54" s="105"/>
      <c r="D54" s="105"/>
      <c r="E54" s="105"/>
      <c r="F54" s="105"/>
      <c r="G54" s="230"/>
      <c r="H54" s="37" t="s">
        <v>188</v>
      </c>
      <c r="I54" s="107"/>
      <c r="J54" s="37"/>
      <c r="K54" s="229"/>
      <c r="L54" s="37" t="s">
        <v>188</v>
      </c>
      <c r="M54" s="107"/>
      <c r="N54" s="37"/>
    </row>
    <row r="55" spans="1:14" ht="24.75" customHeight="1" x14ac:dyDescent="0.45">
      <c r="A55" s="95"/>
      <c r="B55" s="268" t="s">
        <v>11</v>
      </c>
      <c r="C55" s="268"/>
      <c r="D55" s="268"/>
      <c r="E55" s="268"/>
      <c r="F55" s="268"/>
      <c r="G55" s="100"/>
      <c r="H55" s="37" t="s">
        <v>189</v>
      </c>
      <c r="I55" s="107"/>
      <c r="J55" s="37" t="s">
        <v>190</v>
      </c>
      <c r="K55" s="102"/>
      <c r="L55" s="37" t="s">
        <v>189</v>
      </c>
      <c r="M55" s="107"/>
      <c r="N55" s="37" t="s">
        <v>190</v>
      </c>
    </row>
    <row r="56" spans="1:14" ht="24.75" customHeight="1" x14ac:dyDescent="0.45">
      <c r="A56" s="95"/>
      <c r="B56" s="108" t="s">
        <v>12</v>
      </c>
      <c r="C56" s="95"/>
      <c r="D56" s="95"/>
      <c r="E56" s="95"/>
      <c r="F56" s="95"/>
      <c r="G56" s="95"/>
      <c r="H56" s="109"/>
      <c r="I56" s="110"/>
      <c r="J56" s="109"/>
      <c r="K56" s="109"/>
      <c r="L56" s="109"/>
      <c r="M56" s="109"/>
      <c r="N56" s="124"/>
    </row>
    <row r="57" spans="1:14" ht="24.75" customHeight="1" x14ac:dyDescent="0.45">
      <c r="A57" s="95"/>
      <c r="B57" s="108" t="s">
        <v>159</v>
      </c>
      <c r="C57" s="95"/>
      <c r="D57" s="95"/>
      <c r="E57" s="95"/>
      <c r="F57" s="95"/>
      <c r="G57" s="125">
        <v>24</v>
      </c>
      <c r="H57" s="111">
        <v>600000000</v>
      </c>
      <c r="I57" s="111"/>
      <c r="J57" s="111">
        <v>600000000</v>
      </c>
      <c r="K57" s="111"/>
      <c r="L57" s="111">
        <v>0</v>
      </c>
      <c r="M57" s="115"/>
      <c r="N57" s="111">
        <v>0</v>
      </c>
    </row>
    <row r="58" spans="1:14" ht="24.75" customHeight="1" x14ac:dyDescent="0.45">
      <c r="A58" s="95"/>
      <c r="B58" s="108" t="s">
        <v>121</v>
      </c>
      <c r="C58" s="95"/>
      <c r="D58" s="95"/>
      <c r="E58" s="95"/>
      <c r="F58" s="95"/>
      <c r="G58" s="125">
        <v>25</v>
      </c>
      <c r="H58" s="111">
        <v>672489370.29999995</v>
      </c>
      <c r="I58" s="111"/>
      <c r="J58" s="111">
        <v>782188052.17999995</v>
      </c>
      <c r="K58" s="111"/>
      <c r="L58" s="111">
        <v>619714759.12999988</v>
      </c>
      <c r="M58" s="115"/>
      <c r="N58" s="111">
        <v>723097722.20000005</v>
      </c>
    </row>
    <row r="59" spans="1:14" ht="24.75" customHeight="1" x14ac:dyDescent="0.45">
      <c r="A59" s="95"/>
      <c r="B59" s="108" t="s">
        <v>214</v>
      </c>
      <c r="C59" s="95"/>
      <c r="D59" s="95"/>
      <c r="E59" s="95"/>
      <c r="F59" s="95"/>
      <c r="G59" s="125">
        <v>26</v>
      </c>
      <c r="H59" s="111">
        <v>48267051.950000003</v>
      </c>
      <c r="I59" s="111"/>
      <c r="J59" s="111">
        <v>0</v>
      </c>
      <c r="K59" s="111"/>
      <c r="L59" s="111">
        <v>43712974.880000003</v>
      </c>
      <c r="M59" s="115"/>
      <c r="N59" s="111">
        <v>0</v>
      </c>
    </row>
    <row r="60" spans="1:14" ht="24.75" customHeight="1" x14ac:dyDescent="0.45">
      <c r="A60" s="95"/>
      <c r="B60" s="114" t="s">
        <v>46</v>
      </c>
      <c r="C60" s="95"/>
      <c r="D60" s="95"/>
      <c r="E60" s="95"/>
      <c r="F60" s="95"/>
      <c r="G60" s="125"/>
      <c r="H60" s="111">
        <v>237942330.47999999</v>
      </c>
      <c r="I60" s="111"/>
      <c r="J60" s="111">
        <v>234289201.09</v>
      </c>
      <c r="K60" s="111"/>
      <c r="L60" s="111">
        <v>234576530.38</v>
      </c>
      <c r="M60" s="115"/>
      <c r="N60" s="111">
        <v>231210296.97999999</v>
      </c>
    </row>
    <row r="61" spans="1:14" ht="24.75" customHeight="1" x14ac:dyDescent="0.45">
      <c r="A61" s="95"/>
      <c r="B61" s="114" t="s">
        <v>136</v>
      </c>
      <c r="C61" s="95"/>
      <c r="D61" s="95"/>
      <c r="E61" s="95"/>
      <c r="F61" s="95"/>
      <c r="G61" s="125"/>
      <c r="H61" s="111"/>
      <c r="I61" s="111"/>
      <c r="J61" s="111"/>
      <c r="K61" s="111"/>
      <c r="L61" s="111"/>
      <c r="M61" s="115"/>
      <c r="N61" s="111"/>
    </row>
    <row r="62" spans="1:14" ht="24.75" customHeight="1" x14ac:dyDescent="0.45">
      <c r="A62" s="95"/>
      <c r="B62" s="114" t="s">
        <v>137</v>
      </c>
      <c r="C62" s="95"/>
      <c r="D62" s="95"/>
      <c r="E62" s="95"/>
      <c r="F62" s="95"/>
      <c r="G62" s="125">
        <v>11</v>
      </c>
      <c r="H62" s="111">
        <v>785029850.57999992</v>
      </c>
      <c r="I62" s="111"/>
      <c r="J62" s="111">
        <v>759101555.42999995</v>
      </c>
      <c r="K62" s="111"/>
      <c r="L62" s="111">
        <v>785029850.57999992</v>
      </c>
      <c r="M62" s="115"/>
      <c r="N62" s="111">
        <v>759101555.42999995</v>
      </c>
    </row>
    <row r="63" spans="1:14" ht="24.75" customHeight="1" x14ac:dyDescent="0.45">
      <c r="A63" s="95"/>
      <c r="B63" s="21" t="s">
        <v>47</v>
      </c>
      <c r="C63" s="95"/>
      <c r="D63" s="95"/>
      <c r="E63" s="95"/>
      <c r="F63" s="95"/>
      <c r="G63" s="125"/>
    </row>
    <row r="64" spans="1:14" ht="24.75" customHeight="1" x14ac:dyDescent="0.45">
      <c r="A64" s="95"/>
      <c r="B64" s="21" t="s">
        <v>48</v>
      </c>
      <c r="C64" s="95"/>
      <c r="D64" s="95"/>
      <c r="E64" s="95"/>
      <c r="F64" s="95"/>
      <c r="G64" s="125">
        <v>11</v>
      </c>
      <c r="H64" s="111">
        <v>441390293.22000003</v>
      </c>
      <c r="I64" s="111"/>
      <c r="J64" s="111">
        <v>302896296.48000002</v>
      </c>
      <c r="K64" s="111"/>
      <c r="L64" s="111">
        <v>441390293.22000003</v>
      </c>
      <c r="M64" s="115"/>
      <c r="N64" s="111">
        <v>302896296.48000002</v>
      </c>
    </row>
    <row r="65" spans="1:14" ht="24.75" customHeight="1" x14ac:dyDescent="0.45">
      <c r="A65" s="95"/>
      <c r="B65" s="21" t="s">
        <v>122</v>
      </c>
      <c r="C65" s="95"/>
      <c r="D65" s="95"/>
      <c r="E65" s="95"/>
      <c r="F65" s="95"/>
      <c r="G65" s="125">
        <v>27</v>
      </c>
      <c r="H65" s="111">
        <v>7577851</v>
      </c>
      <c r="I65" s="111"/>
      <c r="J65" s="111">
        <v>2010637</v>
      </c>
      <c r="K65" s="111"/>
      <c r="L65" s="111">
        <v>3279806</v>
      </c>
      <c r="M65" s="115"/>
      <c r="N65" s="111">
        <v>1181911</v>
      </c>
    </row>
    <row r="66" spans="1:14" ht="24.75" customHeight="1" x14ac:dyDescent="0.45">
      <c r="B66" s="95" t="s">
        <v>49</v>
      </c>
      <c r="C66" s="114"/>
      <c r="D66" s="114"/>
      <c r="E66" s="114"/>
      <c r="F66" s="95"/>
      <c r="G66" s="126"/>
      <c r="H66" s="111">
        <v>37118465.060000002</v>
      </c>
      <c r="I66" s="111"/>
      <c r="J66" s="111">
        <v>50736235.770000003</v>
      </c>
      <c r="K66" s="111"/>
      <c r="L66" s="111">
        <v>37118465.060000002</v>
      </c>
      <c r="M66" s="115"/>
      <c r="N66" s="111">
        <v>50736235.770000003</v>
      </c>
    </row>
    <row r="67" spans="1:14" ht="24.75" customHeight="1" x14ac:dyDescent="0.45">
      <c r="B67" s="95" t="s">
        <v>221</v>
      </c>
      <c r="C67" s="114"/>
      <c r="D67" s="114"/>
      <c r="E67" s="114"/>
      <c r="F67" s="95"/>
      <c r="G67" s="125">
        <v>30</v>
      </c>
      <c r="H67" s="111">
        <v>185205877.19999999</v>
      </c>
      <c r="I67" s="111"/>
      <c r="J67" s="111">
        <v>0</v>
      </c>
      <c r="K67" s="111"/>
      <c r="L67" s="111">
        <v>185205877.19999999</v>
      </c>
      <c r="M67" s="115"/>
      <c r="N67" s="111">
        <v>0</v>
      </c>
    </row>
    <row r="68" spans="1:14" ht="24.75" customHeight="1" x14ac:dyDescent="0.45">
      <c r="A68" s="95"/>
      <c r="B68" s="95" t="s">
        <v>123</v>
      </c>
      <c r="C68" s="114"/>
      <c r="D68" s="114"/>
      <c r="E68" s="114"/>
      <c r="F68" s="95"/>
      <c r="G68" s="126"/>
      <c r="H68" s="16">
        <v>7562758.0999999996</v>
      </c>
      <c r="I68" s="111"/>
      <c r="J68" s="43">
        <v>7562758.0999999996</v>
      </c>
      <c r="K68" s="111"/>
      <c r="L68" s="43">
        <v>0</v>
      </c>
      <c r="M68" s="115"/>
      <c r="N68" s="43">
        <v>0</v>
      </c>
    </row>
    <row r="69" spans="1:14" ht="24.75" customHeight="1" x14ac:dyDescent="0.45">
      <c r="A69" s="95"/>
      <c r="C69" s="113" t="s">
        <v>101</v>
      </c>
      <c r="D69" s="113"/>
      <c r="E69" s="113"/>
      <c r="G69" s="123"/>
      <c r="H69" s="117">
        <f>SUM(H57:H68)</f>
        <v>3022583847.8899994</v>
      </c>
      <c r="I69" s="112"/>
      <c r="J69" s="117">
        <f>SUM(J57:J68)</f>
        <v>2738784736.0499997</v>
      </c>
      <c r="K69" s="115"/>
      <c r="L69" s="117">
        <f>SUM(L57:L68)</f>
        <v>2350028556.4499998</v>
      </c>
      <c r="M69" s="115"/>
      <c r="N69" s="117">
        <f>SUM(N57:N68)</f>
        <v>2068224017.8600001</v>
      </c>
    </row>
    <row r="70" spans="1:14" ht="24.75" customHeight="1" x14ac:dyDescent="0.45">
      <c r="A70" s="95"/>
      <c r="B70" s="113" t="s">
        <v>13</v>
      </c>
      <c r="C70" s="108"/>
      <c r="D70" s="108"/>
      <c r="E70" s="108"/>
      <c r="G70" s="123"/>
      <c r="H70" s="127"/>
      <c r="I70" s="112"/>
      <c r="J70" s="112"/>
      <c r="K70" s="115"/>
      <c r="L70" s="43"/>
      <c r="M70" s="115"/>
      <c r="N70" s="43"/>
    </row>
    <row r="71" spans="1:14" ht="24.75" customHeight="1" x14ac:dyDescent="0.45">
      <c r="A71" s="95"/>
      <c r="B71" s="114" t="s">
        <v>149</v>
      </c>
      <c r="C71" s="108"/>
      <c r="D71" s="108"/>
      <c r="E71" s="108"/>
      <c r="F71" s="114"/>
      <c r="G71" s="242">
        <v>28</v>
      </c>
      <c r="H71" s="111">
        <v>930341000</v>
      </c>
      <c r="I71" s="111"/>
      <c r="J71" s="111">
        <v>919685000</v>
      </c>
      <c r="K71" s="111"/>
      <c r="L71" s="111">
        <v>500000000</v>
      </c>
      <c r="M71" s="115"/>
      <c r="N71" s="111">
        <v>500000000</v>
      </c>
    </row>
    <row r="72" spans="1:14" ht="24.75" customHeight="1" x14ac:dyDescent="0.45">
      <c r="A72" s="95"/>
      <c r="B72" s="114" t="s">
        <v>195</v>
      </c>
      <c r="C72" s="108"/>
      <c r="D72" s="108"/>
      <c r="E72" s="108"/>
      <c r="F72" s="114"/>
      <c r="G72" s="242">
        <v>26</v>
      </c>
      <c r="H72" s="111">
        <v>29115047.739999998</v>
      </c>
      <c r="I72" s="111"/>
      <c r="J72" s="111">
        <v>0</v>
      </c>
      <c r="K72" s="111"/>
      <c r="L72" s="111">
        <v>21405668.210000001</v>
      </c>
      <c r="M72" s="115"/>
      <c r="N72" s="111">
        <v>0</v>
      </c>
    </row>
    <row r="73" spans="1:14" ht="24.75" customHeight="1" x14ac:dyDescent="0.45">
      <c r="A73" s="95"/>
      <c r="B73" s="114" t="s">
        <v>124</v>
      </c>
      <c r="C73" s="95"/>
      <c r="D73" s="95"/>
      <c r="E73" s="95"/>
      <c r="F73" s="95"/>
      <c r="G73" s="242">
        <v>27</v>
      </c>
      <c r="H73" s="111">
        <v>79228749.010000005</v>
      </c>
      <c r="I73" s="111"/>
      <c r="J73" s="111">
        <v>84244670</v>
      </c>
      <c r="K73" s="111"/>
      <c r="L73" s="111">
        <v>59780855.75</v>
      </c>
      <c r="M73" s="115"/>
      <c r="N73" s="111">
        <v>60022509</v>
      </c>
    </row>
    <row r="74" spans="1:14" ht="24.75" customHeight="1" x14ac:dyDescent="0.45">
      <c r="A74" s="95"/>
      <c r="C74" s="108" t="s">
        <v>102</v>
      </c>
      <c r="D74" s="108"/>
      <c r="E74" s="108"/>
      <c r="G74" s="116"/>
      <c r="H74" s="117">
        <f>SUM(H71:H73)</f>
        <v>1038684796.75</v>
      </c>
      <c r="I74" s="115"/>
      <c r="J74" s="117">
        <f>SUM(J71:J73)</f>
        <v>1003929670</v>
      </c>
      <c r="K74" s="115"/>
      <c r="L74" s="117">
        <f>SUM(L71:L73)</f>
        <v>581186523.96000004</v>
      </c>
      <c r="M74" s="115"/>
      <c r="N74" s="117">
        <f>SUM(N71:N73)</f>
        <v>560022509</v>
      </c>
    </row>
    <row r="75" spans="1:14" ht="24.75" customHeight="1" x14ac:dyDescent="0.45">
      <c r="A75" s="95"/>
      <c r="B75" s="95"/>
      <c r="C75" s="108" t="s">
        <v>103</v>
      </c>
      <c r="D75" s="108"/>
      <c r="E75" s="108"/>
      <c r="F75" s="95"/>
      <c r="G75" s="119"/>
      <c r="H75" s="117">
        <f>+H69+H74</f>
        <v>4061268644.6399994</v>
      </c>
      <c r="I75" s="115"/>
      <c r="J75" s="117">
        <f>J69+J74</f>
        <v>3742714406.0499997</v>
      </c>
      <c r="K75" s="115"/>
      <c r="L75" s="117">
        <f>+L69+L74</f>
        <v>2931215080.4099998</v>
      </c>
      <c r="M75" s="115"/>
      <c r="N75" s="117">
        <f>N74+N69</f>
        <v>2628246526.8600001</v>
      </c>
    </row>
    <row r="76" spans="1:14" s="152" customFormat="1" ht="24.75" customHeight="1" x14ac:dyDescent="0.45">
      <c r="A76" s="148"/>
      <c r="B76" s="148"/>
      <c r="C76" s="149"/>
      <c r="D76" s="149"/>
      <c r="E76" s="149"/>
      <c r="F76" s="148"/>
      <c r="G76" s="150"/>
      <c r="H76" s="151"/>
      <c r="I76" s="148"/>
      <c r="J76" s="151"/>
      <c r="K76" s="148"/>
      <c r="L76" s="151"/>
      <c r="M76" s="148"/>
      <c r="N76" s="151"/>
    </row>
    <row r="77" spans="1:14" s="152" customFormat="1" ht="24.75" customHeight="1" x14ac:dyDescent="0.45">
      <c r="A77" s="148"/>
      <c r="B77" s="148"/>
      <c r="C77" s="149"/>
      <c r="D77" s="149"/>
      <c r="E77" s="149"/>
      <c r="F77" s="148"/>
      <c r="G77" s="150"/>
      <c r="H77" s="151"/>
      <c r="I77" s="148"/>
      <c r="J77" s="151"/>
      <c r="K77" s="148"/>
      <c r="L77" s="151"/>
      <c r="M77" s="148"/>
      <c r="N77" s="151"/>
    </row>
    <row r="78" spans="1:14" ht="24.75" customHeight="1" x14ac:dyDescent="0.45">
      <c r="A78" s="95"/>
      <c r="B78" s="113" t="s">
        <v>7</v>
      </c>
      <c r="C78" s="108"/>
      <c r="D78" s="108"/>
      <c r="E78" s="108"/>
      <c r="F78" s="95"/>
      <c r="G78" s="119"/>
      <c r="H78" s="109"/>
      <c r="I78" s="95"/>
      <c r="J78" s="109"/>
      <c r="K78" s="95"/>
      <c r="L78" s="109"/>
      <c r="M78" s="95"/>
      <c r="N78" s="109"/>
    </row>
    <row r="79" spans="1:14" ht="24.75" customHeight="1" x14ac:dyDescent="0.45">
      <c r="A79" s="95"/>
      <c r="B79" s="113"/>
      <c r="C79" s="108"/>
      <c r="D79" s="108"/>
      <c r="E79" s="108"/>
      <c r="F79" s="95"/>
      <c r="G79" s="119"/>
      <c r="H79" s="109"/>
      <c r="I79" s="95"/>
      <c r="J79" s="109"/>
      <c r="K79" s="95"/>
      <c r="L79" s="109"/>
      <c r="M79" s="95"/>
      <c r="N79" s="109"/>
    </row>
    <row r="80" spans="1:14" ht="24.75" customHeight="1" x14ac:dyDescent="0.45">
      <c r="A80" s="95"/>
      <c r="B80" s="113"/>
      <c r="C80" s="108"/>
      <c r="D80" s="108"/>
      <c r="E80" s="108"/>
      <c r="F80" s="95"/>
      <c r="G80" s="119"/>
      <c r="H80" s="109"/>
      <c r="I80" s="95"/>
      <c r="J80" s="109"/>
      <c r="K80" s="95"/>
      <c r="L80" s="109"/>
      <c r="M80" s="95"/>
      <c r="N80" s="109"/>
    </row>
    <row r="81" spans="1:14" ht="24.75" customHeight="1" x14ac:dyDescent="0.45">
      <c r="A81" s="95"/>
      <c r="B81" s="108"/>
      <c r="C81" s="108"/>
      <c r="D81" s="116" t="s">
        <v>229</v>
      </c>
      <c r="K81" s="123"/>
      <c r="L81" s="109"/>
      <c r="M81" s="95"/>
      <c r="N81" s="109"/>
    </row>
    <row r="82" spans="1:14" ht="24.75" customHeight="1" x14ac:dyDescent="0.45">
      <c r="A82" s="95"/>
      <c r="B82" s="108"/>
      <c r="C82" s="108"/>
      <c r="D82" s="116" t="s">
        <v>228</v>
      </c>
      <c r="K82" s="123"/>
      <c r="L82" s="109"/>
      <c r="M82" s="95"/>
      <c r="N82" s="109"/>
    </row>
    <row r="83" spans="1:14" ht="24.75" customHeight="1" x14ac:dyDescent="0.45">
      <c r="A83" s="95"/>
      <c r="B83" s="108"/>
      <c r="C83" s="108"/>
      <c r="D83" s="116"/>
      <c r="K83" s="123"/>
      <c r="L83" s="109"/>
      <c r="M83" s="95"/>
      <c r="N83" s="109"/>
    </row>
    <row r="84" spans="1:14" ht="24.75" customHeight="1" x14ac:dyDescent="0.45">
      <c r="A84" s="95"/>
      <c r="B84" s="128" t="s">
        <v>1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</row>
    <row r="85" spans="1:14" ht="24.75" customHeight="1" x14ac:dyDescent="0.45">
      <c r="B85" s="129" t="s">
        <v>4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</row>
    <row r="86" spans="1:14" ht="24.75" customHeight="1" x14ac:dyDescent="0.45">
      <c r="B86" s="129" t="s">
        <v>8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</row>
    <row r="87" spans="1:14" ht="24.75" customHeight="1" x14ac:dyDescent="0.45">
      <c r="B87" s="129" t="str">
        <f>+B3</f>
        <v>AS AT MARCH 31, 2020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</row>
    <row r="88" spans="1:14" ht="24.75" customHeight="1" x14ac:dyDescent="0.45"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</row>
    <row r="89" spans="1:14" ht="24.75" customHeight="1" x14ac:dyDescent="0.45">
      <c r="A89" s="95"/>
      <c r="B89" s="102"/>
      <c r="C89" s="102"/>
      <c r="D89" s="102"/>
      <c r="E89" s="228"/>
      <c r="F89" s="102"/>
      <c r="G89" s="102"/>
      <c r="H89" s="102"/>
      <c r="I89" s="102"/>
      <c r="J89" s="102"/>
      <c r="K89" s="102"/>
      <c r="L89" s="102"/>
      <c r="M89" s="102"/>
      <c r="N89" s="103" t="s">
        <v>28</v>
      </c>
    </row>
    <row r="90" spans="1:14" ht="24.75" customHeight="1" x14ac:dyDescent="0.45">
      <c r="A90" s="95"/>
      <c r="H90" s="104"/>
      <c r="I90" s="104" t="s">
        <v>27</v>
      </c>
      <c r="J90" s="104"/>
      <c r="K90" s="102"/>
      <c r="L90" s="269" t="s">
        <v>38</v>
      </c>
      <c r="M90" s="269"/>
      <c r="N90" s="269"/>
    </row>
    <row r="91" spans="1:14" ht="24.75" customHeight="1" x14ac:dyDescent="0.45">
      <c r="A91" s="95"/>
      <c r="B91" s="105"/>
      <c r="C91" s="105"/>
      <c r="D91" s="105"/>
      <c r="E91" s="105"/>
      <c r="F91" s="105"/>
      <c r="G91" s="100" t="s">
        <v>5</v>
      </c>
      <c r="H91" s="34" t="s">
        <v>191</v>
      </c>
      <c r="I91" s="106"/>
      <c r="J91" s="34" t="s">
        <v>192</v>
      </c>
      <c r="K91" s="189"/>
      <c r="L91" s="34" t="s">
        <v>191</v>
      </c>
      <c r="M91" s="106"/>
      <c r="N91" s="34" t="s">
        <v>192</v>
      </c>
    </row>
    <row r="92" spans="1:14" ht="24.75" customHeight="1" x14ac:dyDescent="0.45">
      <c r="A92" s="95"/>
      <c r="B92" s="105"/>
      <c r="C92" s="105"/>
      <c r="D92" s="105"/>
      <c r="E92" s="105"/>
      <c r="F92" s="105"/>
      <c r="G92" s="230"/>
      <c r="H92" s="37" t="s">
        <v>188</v>
      </c>
      <c r="I92" s="107"/>
      <c r="J92" s="37"/>
      <c r="K92" s="229"/>
      <c r="L92" s="37" t="s">
        <v>188</v>
      </c>
      <c r="M92" s="107"/>
      <c r="N92" s="37"/>
    </row>
    <row r="93" spans="1:14" ht="24.75" customHeight="1" x14ac:dyDescent="0.45">
      <c r="A93" s="95"/>
      <c r="B93" s="268" t="s">
        <v>79</v>
      </c>
      <c r="C93" s="268"/>
      <c r="D93" s="268"/>
      <c r="E93" s="268"/>
      <c r="F93" s="268"/>
      <c r="G93" s="100"/>
      <c r="H93" s="37" t="s">
        <v>189</v>
      </c>
      <c r="I93" s="107"/>
      <c r="J93" s="37" t="s">
        <v>190</v>
      </c>
      <c r="K93" s="102"/>
      <c r="L93" s="37" t="s">
        <v>189</v>
      </c>
      <c r="M93" s="107"/>
      <c r="N93" s="37" t="s">
        <v>190</v>
      </c>
    </row>
    <row r="94" spans="1:14" ht="24.75" customHeight="1" x14ac:dyDescent="0.45">
      <c r="A94" s="95"/>
      <c r="B94" s="108" t="s">
        <v>14</v>
      </c>
      <c r="C94" s="95"/>
      <c r="D94" s="95"/>
      <c r="E94" s="95"/>
      <c r="F94" s="95"/>
      <c r="G94" s="95"/>
      <c r="H94" s="109"/>
      <c r="I94" s="109"/>
      <c r="K94" s="109"/>
      <c r="L94" s="130" t="s">
        <v>2</v>
      </c>
      <c r="M94" s="109"/>
      <c r="N94" s="110"/>
    </row>
    <row r="95" spans="1:14" ht="24.75" customHeight="1" x14ac:dyDescent="0.45">
      <c r="A95" s="95"/>
      <c r="B95" s="108" t="s">
        <v>44</v>
      </c>
      <c r="C95" s="95"/>
      <c r="D95" s="95"/>
      <c r="E95" s="95"/>
      <c r="H95" s="95"/>
      <c r="I95" s="95"/>
      <c r="J95" s="95"/>
      <c r="K95" s="95"/>
      <c r="L95" s="95"/>
      <c r="M95" s="95"/>
      <c r="N95" s="95"/>
    </row>
    <row r="96" spans="1:14" ht="24.75" customHeight="1" x14ac:dyDescent="0.45">
      <c r="A96" s="95"/>
      <c r="B96" s="108" t="s">
        <v>104</v>
      </c>
      <c r="C96" s="95"/>
      <c r="D96" s="95"/>
      <c r="E96" s="95"/>
      <c r="F96" s="114"/>
      <c r="G96" s="114"/>
      <c r="H96" s="95"/>
      <c r="I96" s="95"/>
      <c r="J96" s="95"/>
      <c r="K96" s="95"/>
      <c r="L96" s="95"/>
      <c r="M96" s="95"/>
      <c r="N96" s="95"/>
    </row>
    <row r="97" spans="1:14" ht="24.75" customHeight="1" x14ac:dyDescent="0.45">
      <c r="A97" s="95"/>
      <c r="B97" s="113" t="s">
        <v>133</v>
      </c>
      <c r="C97" s="131"/>
      <c r="D97" s="95"/>
      <c r="E97" s="95"/>
      <c r="F97" s="114"/>
      <c r="G97" s="114"/>
      <c r="H97" s="95"/>
      <c r="I97" s="95"/>
      <c r="J97" s="95"/>
      <c r="K97" s="95"/>
      <c r="L97" s="95"/>
      <c r="M97" s="95"/>
      <c r="N97" s="95"/>
    </row>
    <row r="98" spans="1:14" ht="24.75" customHeight="1" thickBot="1" x14ac:dyDescent="0.5">
      <c r="A98" s="95"/>
      <c r="B98" s="21" t="s">
        <v>112</v>
      </c>
      <c r="C98" s="114"/>
      <c r="D98" s="95"/>
      <c r="E98" s="95"/>
      <c r="F98" s="114"/>
      <c r="G98" s="125"/>
      <c r="H98" s="132">
        <v>308676462</v>
      </c>
      <c r="I98" s="115"/>
      <c r="J98" s="132">
        <v>308676462</v>
      </c>
      <c r="K98" s="115"/>
      <c r="L98" s="132">
        <v>308676462</v>
      </c>
      <c r="M98" s="115"/>
      <c r="N98" s="132">
        <v>308676462</v>
      </c>
    </row>
    <row r="99" spans="1:14" ht="24.75" customHeight="1" thickTop="1" x14ac:dyDescent="0.45">
      <c r="A99" s="95"/>
      <c r="B99" s="108" t="s">
        <v>15</v>
      </c>
      <c r="C99" s="95"/>
      <c r="D99" s="95"/>
      <c r="E99" s="95"/>
      <c r="F99" s="114"/>
      <c r="G99" s="133"/>
      <c r="H99" s="115"/>
      <c r="I99" s="115"/>
      <c r="J99" s="115"/>
      <c r="K99" s="39"/>
      <c r="L99" s="39"/>
      <c r="M99" s="39"/>
      <c r="N99" s="39"/>
    </row>
    <row r="100" spans="1:14" ht="24.75" customHeight="1" x14ac:dyDescent="0.45">
      <c r="A100" s="95"/>
      <c r="B100" s="108" t="s">
        <v>133</v>
      </c>
      <c r="C100" s="95"/>
      <c r="D100" s="95"/>
      <c r="E100" s="95"/>
      <c r="F100" s="114"/>
      <c r="G100" s="114"/>
      <c r="H100" s="115"/>
      <c r="I100" s="115"/>
      <c r="J100" s="115"/>
      <c r="K100" s="39"/>
      <c r="L100" s="39"/>
      <c r="M100" s="39"/>
      <c r="N100" s="39"/>
    </row>
    <row r="101" spans="1:14" ht="24.75" customHeight="1" x14ac:dyDescent="0.45">
      <c r="A101" s="95"/>
      <c r="B101" s="21" t="s">
        <v>112</v>
      </c>
      <c r="C101" s="95"/>
      <c r="D101" s="95"/>
      <c r="E101" s="95"/>
      <c r="F101" s="114"/>
      <c r="G101" s="125"/>
      <c r="H101" s="134">
        <v>308676462</v>
      </c>
      <c r="I101" s="115"/>
      <c r="J101" s="134">
        <v>308676462</v>
      </c>
      <c r="K101" s="39"/>
      <c r="L101" s="134">
        <v>308676462</v>
      </c>
      <c r="M101" s="39"/>
      <c r="N101" s="134">
        <v>308676462</v>
      </c>
    </row>
    <row r="102" spans="1:14" ht="24.75" customHeight="1" x14ac:dyDescent="0.45">
      <c r="A102" s="95"/>
      <c r="B102" s="108" t="s">
        <v>132</v>
      </c>
      <c r="C102" s="95"/>
      <c r="D102" s="95"/>
      <c r="E102" s="95"/>
      <c r="G102" s="125"/>
      <c r="H102" s="134"/>
      <c r="I102" s="115"/>
      <c r="J102" s="134"/>
      <c r="K102" s="39"/>
      <c r="L102" s="134" t="s">
        <v>164</v>
      </c>
      <c r="M102" s="39"/>
      <c r="N102" s="134"/>
    </row>
    <row r="103" spans="1:14" s="121" customFormat="1" ht="24.75" customHeight="1" x14ac:dyDescent="0.45">
      <c r="B103" s="108" t="s">
        <v>130</v>
      </c>
      <c r="C103" s="95"/>
      <c r="D103" s="95"/>
      <c r="E103" s="95"/>
      <c r="F103" s="114"/>
      <c r="G103" s="135"/>
      <c r="H103" s="136">
        <v>97844800</v>
      </c>
      <c r="I103" s="136"/>
      <c r="J103" s="136">
        <v>97844800</v>
      </c>
      <c r="K103" s="136"/>
      <c r="L103" s="136">
        <v>97844800</v>
      </c>
      <c r="M103" s="136"/>
      <c r="N103" s="136">
        <v>97844800</v>
      </c>
    </row>
    <row r="104" spans="1:14" s="121" customFormat="1" ht="24.75" customHeight="1" x14ac:dyDescent="0.45">
      <c r="B104" s="113" t="s">
        <v>131</v>
      </c>
      <c r="C104" s="114"/>
      <c r="D104" s="114"/>
      <c r="E104" s="114"/>
      <c r="F104" s="114"/>
      <c r="G104" s="133"/>
      <c r="H104" s="112"/>
      <c r="I104" s="115"/>
      <c r="J104" s="112"/>
      <c r="K104" s="115"/>
      <c r="L104" s="43"/>
      <c r="M104" s="39"/>
      <c r="N104" s="43"/>
    </row>
    <row r="105" spans="1:14" ht="24.75" customHeight="1" x14ac:dyDescent="0.45">
      <c r="B105" s="21" t="s">
        <v>105</v>
      </c>
      <c r="C105" s="114"/>
      <c r="D105" s="114"/>
      <c r="E105" s="114"/>
      <c r="F105" s="114"/>
      <c r="G105" s="137"/>
      <c r="H105" s="136">
        <v>186541112.75</v>
      </c>
      <c r="I105" s="136"/>
      <c r="J105" s="136">
        <v>186541112.75</v>
      </c>
      <c r="K105" s="136"/>
      <c r="L105" s="136">
        <v>186541112.75</v>
      </c>
      <c r="M105" s="38"/>
      <c r="N105" s="136">
        <v>186541112.75</v>
      </c>
    </row>
    <row r="106" spans="1:14" ht="24.75" customHeight="1" x14ac:dyDescent="0.45">
      <c r="B106" s="108" t="s">
        <v>78</v>
      </c>
      <c r="C106" s="95"/>
      <c r="D106" s="95"/>
      <c r="E106" s="95"/>
      <c r="F106" s="114"/>
      <c r="G106" s="126"/>
      <c r="H106" s="112"/>
      <c r="I106" s="134"/>
      <c r="J106" s="112"/>
      <c r="K106" s="134"/>
      <c r="L106" s="112"/>
      <c r="M106" s="134"/>
      <c r="N106" s="112"/>
    </row>
    <row r="107" spans="1:14" ht="24.75" customHeight="1" x14ac:dyDescent="0.45">
      <c r="B107" s="108" t="s">
        <v>106</v>
      </c>
      <c r="C107" s="95"/>
      <c r="D107" s="95"/>
      <c r="E107" s="95"/>
      <c r="F107" s="114"/>
      <c r="G107" s="126"/>
      <c r="H107" s="138"/>
      <c r="I107" s="139"/>
      <c r="J107" s="138"/>
      <c r="K107" s="139"/>
      <c r="L107" s="138"/>
      <c r="M107" s="139"/>
      <c r="N107" s="138"/>
    </row>
    <row r="108" spans="1:14" ht="24.75" customHeight="1" x14ac:dyDescent="0.45">
      <c r="B108" s="108" t="s">
        <v>107</v>
      </c>
      <c r="C108" s="95"/>
      <c r="D108" s="95"/>
      <c r="E108" s="95"/>
      <c r="F108" s="114"/>
      <c r="G108" s="125">
        <v>29</v>
      </c>
      <c r="H108" s="38">
        <f>+CHE_C!N22</f>
        <v>36867646.200000003</v>
      </c>
      <c r="I108" s="38"/>
      <c r="J108" s="38">
        <v>36867646.200000003</v>
      </c>
      <c r="K108" s="38"/>
      <c r="L108" s="38">
        <f>+CHE_S!N21</f>
        <v>36867646.200000003</v>
      </c>
      <c r="M108" s="38"/>
      <c r="N108" s="38">
        <v>36867646.200000003</v>
      </c>
    </row>
    <row r="109" spans="1:14" ht="24.75" customHeight="1" x14ac:dyDescent="0.45">
      <c r="B109" s="108" t="s">
        <v>108</v>
      </c>
      <c r="C109" s="95"/>
      <c r="D109" s="95"/>
      <c r="E109" s="95"/>
      <c r="F109" s="114"/>
      <c r="G109" s="123"/>
      <c r="H109" s="48">
        <f>+CHE_C!P22</f>
        <v>1436074180.490001</v>
      </c>
      <c r="I109" s="48"/>
      <c r="J109" s="48">
        <f>CHE_C!P16</f>
        <v>1574917674.1100011</v>
      </c>
      <c r="K109" s="48"/>
      <c r="L109" s="48">
        <f>+CHE_S!P21</f>
        <v>1312811669.8800006</v>
      </c>
      <c r="M109" s="48"/>
      <c r="N109" s="48">
        <f>CHE_S!P15</f>
        <v>1448191558.0200007</v>
      </c>
    </row>
    <row r="110" spans="1:14" ht="24.75" customHeight="1" x14ac:dyDescent="0.45">
      <c r="B110" s="108" t="s">
        <v>109</v>
      </c>
      <c r="C110" s="95"/>
      <c r="D110" s="95"/>
      <c r="E110" s="95"/>
      <c r="F110" s="114"/>
      <c r="G110" s="123"/>
      <c r="H110" s="140">
        <f>SUM(H101:H109)</f>
        <v>2066004201.440001</v>
      </c>
      <c r="I110" s="134"/>
      <c r="J110" s="140">
        <f>SUM(J101:J109)</f>
        <v>2204847695.0600014</v>
      </c>
      <c r="K110" s="134"/>
      <c r="L110" s="140">
        <f>SUM(L101:L109)</f>
        <v>1942741690.8300006</v>
      </c>
      <c r="M110" s="134"/>
      <c r="N110" s="140">
        <f>SUM(N101:N109)</f>
        <v>2078121578.9700007</v>
      </c>
    </row>
    <row r="111" spans="1:14" ht="24.75" customHeight="1" x14ac:dyDescent="0.45">
      <c r="A111" s="105"/>
      <c r="B111" s="114" t="s">
        <v>25</v>
      </c>
      <c r="C111" s="95"/>
      <c r="D111" s="95"/>
      <c r="E111" s="95"/>
      <c r="F111" s="114"/>
      <c r="G111" s="116"/>
      <c r="H111" s="139">
        <f>+CHE_C!T22</f>
        <v>399.11000000024802</v>
      </c>
      <c r="I111" s="134"/>
      <c r="J111" s="139">
        <f>CHE_C!T16</f>
        <v>398.21000000024799</v>
      </c>
      <c r="K111" s="139"/>
      <c r="L111" s="112">
        <v>0</v>
      </c>
      <c r="M111" s="139"/>
      <c r="N111" s="112">
        <v>0</v>
      </c>
    </row>
    <row r="112" spans="1:14" ht="24.75" customHeight="1" x14ac:dyDescent="0.45">
      <c r="A112" s="95"/>
      <c r="B112" s="114"/>
      <c r="C112" s="108" t="s">
        <v>110</v>
      </c>
      <c r="D112" s="108"/>
      <c r="E112" s="108"/>
      <c r="F112" s="95"/>
      <c r="G112" s="119"/>
      <c r="H112" s="141">
        <f>SUM(H110:H111)</f>
        <v>2066004600.5500009</v>
      </c>
      <c r="I112" s="134"/>
      <c r="J112" s="141">
        <f>SUM(J110:J111)</f>
        <v>2204848093.2700014</v>
      </c>
      <c r="K112" s="134"/>
      <c r="L112" s="141">
        <f>SUM(L110:L111)</f>
        <v>1942741690.8300006</v>
      </c>
      <c r="M112" s="134"/>
      <c r="N112" s="141">
        <f>SUM(N110:N111)</f>
        <v>2078121578.9700007</v>
      </c>
    </row>
    <row r="113" spans="1:14" ht="24.75" customHeight="1" thickBot="1" x14ac:dyDescent="0.5">
      <c r="A113" s="95"/>
      <c r="B113" s="108" t="s">
        <v>16</v>
      </c>
      <c r="C113" s="95"/>
      <c r="D113" s="95"/>
      <c r="E113" s="95"/>
      <c r="F113" s="95"/>
      <c r="G113" s="119"/>
      <c r="H113" s="142">
        <f>+H75+H112</f>
        <v>6127273245.1900005</v>
      </c>
      <c r="I113" s="134"/>
      <c r="J113" s="142">
        <f>J112+J75</f>
        <v>5947562499.3200016</v>
      </c>
      <c r="K113" s="134"/>
      <c r="L113" s="142">
        <f>+L75+L112</f>
        <v>4873956771.2400007</v>
      </c>
      <c r="M113" s="134"/>
      <c r="N113" s="142">
        <f>N112+N75</f>
        <v>4706368105.8300009</v>
      </c>
    </row>
    <row r="114" spans="1:14" s="152" customFormat="1" ht="24.75" customHeight="1" thickTop="1" x14ac:dyDescent="0.45">
      <c r="A114" s="148"/>
      <c r="B114" s="149"/>
      <c r="C114" s="148"/>
      <c r="D114" s="148"/>
      <c r="E114" s="148"/>
      <c r="F114" s="148"/>
      <c r="G114" s="150"/>
      <c r="H114" s="246"/>
      <c r="I114" s="153"/>
      <c r="J114" s="246"/>
      <c r="K114" s="153"/>
      <c r="L114" s="246"/>
      <c r="M114" s="153"/>
      <c r="N114" s="246"/>
    </row>
    <row r="115" spans="1:14" s="152" customFormat="1" ht="24.75" customHeight="1" x14ac:dyDescent="0.45">
      <c r="A115" s="148"/>
      <c r="B115" s="149"/>
      <c r="C115" s="148"/>
      <c r="D115" s="148"/>
      <c r="E115" s="148"/>
      <c r="F115" s="148"/>
      <c r="G115" s="150"/>
      <c r="H115" s="246"/>
      <c r="I115" s="153"/>
      <c r="J115" s="246"/>
      <c r="K115" s="153"/>
      <c r="L115" s="246"/>
      <c r="M115" s="153"/>
      <c r="N115" s="246"/>
    </row>
    <row r="116" spans="1:14" s="146" customFormat="1" ht="24.75" customHeight="1" x14ac:dyDescent="0.45">
      <c r="A116" s="143"/>
      <c r="B116" s="113" t="s">
        <v>7</v>
      </c>
      <c r="C116" s="143"/>
      <c r="D116" s="143"/>
      <c r="E116" s="143"/>
      <c r="F116" s="143"/>
      <c r="G116" s="144"/>
      <c r="H116" s="145"/>
      <c r="I116" s="145"/>
      <c r="J116" s="145"/>
      <c r="K116" s="145"/>
      <c r="L116" s="145"/>
      <c r="M116" s="145"/>
      <c r="N116" s="145"/>
    </row>
    <row r="117" spans="1:14" ht="24.75" customHeight="1" x14ac:dyDescent="0.45">
      <c r="A117" s="95"/>
      <c r="B117" s="113"/>
      <c r="C117" s="95"/>
      <c r="D117" s="95"/>
      <c r="E117" s="95"/>
      <c r="F117" s="95"/>
      <c r="G117" s="95"/>
      <c r="H117" s="147"/>
      <c r="I117" s="147"/>
      <c r="J117" s="147"/>
      <c r="K117" s="147"/>
      <c r="L117" s="147"/>
      <c r="M117" s="147"/>
      <c r="N117" s="147"/>
    </row>
    <row r="118" spans="1:14" ht="24.75" customHeight="1" x14ac:dyDescent="0.45">
      <c r="A118" s="95"/>
      <c r="B118" s="113"/>
      <c r="C118" s="95"/>
      <c r="D118" s="95"/>
      <c r="E118" s="95"/>
      <c r="F118" s="95"/>
      <c r="G118" s="95"/>
      <c r="H118" s="147"/>
      <c r="I118" s="147"/>
      <c r="J118" s="147"/>
      <c r="K118" s="147"/>
      <c r="L118" s="147"/>
      <c r="M118" s="147"/>
      <c r="N118" s="147"/>
    </row>
    <row r="119" spans="1:14" ht="24.75" customHeight="1" x14ac:dyDescent="0.45">
      <c r="A119" s="95"/>
      <c r="B119" s="95"/>
      <c r="C119" s="108"/>
      <c r="D119" s="116" t="s">
        <v>229</v>
      </c>
      <c r="J119" s="123"/>
      <c r="K119" s="123"/>
      <c r="L119" s="109"/>
      <c r="M119" s="95"/>
      <c r="N119" s="109"/>
    </row>
    <row r="120" spans="1:14" ht="24.75" customHeight="1" x14ac:dyDescent="0.45">
      <c r="A120" s="95"/>
      <c r="B120" s="95"/>
      <c r="C120" s="108"/>
      <c r="D120" s="116" t="s">
        <v>228</v>
      </c>
      <c r="J120" s="123"/>
      <c r="K120" s="123"/>
      <c r="L120" s="109"/>
      <c r="M120" s="95"/>
      <c r="N120" s="109"/>
    </row>
    <row r="121" spans="1:14" ht="24.75" customHeight="1" x14ac:dyDescent="0.45"/>
    <row r="122" spans="1:14" ht="24.75" customHeight="1" x14ac:dyDescent="0.45"/>
    <row r="123" spans="1:14" ht="24.75" customHeight="1" x14ac:dyDescent="0.45"/>
  </sheetData>
  <mergeCells count="13">
    <mergeCell ref="B46:N46"/>
    <mergeCell ref="B1:N1"/>
    <mergeCell ref="B2:N2"/>
    <mergeCell ref="B3:N3"/>
    <mergeCell ref="L6:N6"/>
    <mergeCell ref="B9:F9"/>
    <mergeCell ref="B93:F93"/>
    <mergeCell ref="B48:N48"/>
    <mergeCell ref="B47:N47"/>
    <mergeCell ref="B49:N49"/>
    <mergeCell ref="L90:N90"/>
    <mergeCell ref="L52:N52"/>
    <mergeCell ref="B55:F55"/>
  </mergeCells>
  <pageMargins left="0.65" right="0.28999999999999998" top="0.59055118110236227" bottom="0.51" header="0.35433070866141736" footer="0.3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zoomScaleSheetLayoutView="90" workbookViewId="0">
      <selection activeCell="G79" sqref="G79"/>
    </sheetView>
  </sheetViews>
  <sheetFormatPr defaultColWidth="9.140625" defaultRowHeight="24.95" customHeight="1" x14ac:dyDescent="0.45"/>
  <cols>
    <col min="1" max="1" width="3.140625" style="50" customWidth="1"/>
    <col min="2" max="2" width="9.140625" style="50" customWidth="1"/>
    <col min="3" max="3" width="8.85546875" style="50" customWidth="1"/>
    <col min="4" max="5" width="9.140625" style="50" customWidth="1"/>
    <col min="6" max="6" width="8.140625" style="50" customWidth="1"/>
    <col min="7" max="7" width="15.5703125" style="50" customWidth="1"/>
    <col min="8" max="8" width="1" style="50" customWidth="1"/>
    <col min="9" max="9" width="15.5703125" style="50" customWidth="1"/>
    <col min="10" max="10" width="1" style="50" customWidth="1"/>
    <col min="11" max="11" width="15.5703125" style="50" customWidth="1"/>
    <col min="12" max="12" width="1" style="50" customWidth="1"/>
    <col min="13" max="13" width="15.5703125" style="50" customWidth="1"/>
    <col min="14" max="14" width="1.5703125" style="50" customWidth="1"/>
    <col min="15" max="15" width="8.5703125" style="50" customWidth="1"/>
    <col min="16" max="16384" width="9.140625" style="50"/>
  </cols>
  <sheetData>
    <row r="1" spans="1:15" ht="24.95" customHeight="1" x14ac:dyDescent="0.45">
      <c r="A1" s="49"/>
      <c r="B1" s="272" t="s">
        <v>4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49"/>
      <c r="O1" s="49"/>
    </row>
    <row r="2" spans="1:15" ht="24.95" customHeight="1" x14ac:dyDescent="0.45">
      <c r="A2" s="49"/>
      <c r="B2" s="272" t="s">
        <v>17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49"/>
      <c r="O2" s="49"/>
    </row>
    <row r="3" spans="1:15" ht="24.95" customHeight="1" x14ac:dyDescent="0.45">
      <c r="A3" s="49"/>
      <c r="B3" s="271" t="s">
        <v>197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49"/>
      <c r="O3" s="49"/>
    </row>
    <row r="4" spans="1:15" ht="24.95" customHeight="1" x14ac:dyDescent="0.45">
      <c r="A4" s="49"/>
      <c r="B4" s="271" t="s">
        <v>196</v>
      </c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49"/>
      <c r="O4" s="49"/>
    </row>
    <row r="5" spans="1:15" ht="24.95" customHeight="1" x14ac:dyDescent="0.45"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49"/>
      <c r="O5" s="49"/>
    </row>
    <row r="6" spans="1:15" ht="24.95" customHeight="1" x14ac:dyDescent="0.45">
      <c r="A6" s="49"/>
      <c r="B6" s="203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51" t="s">
        <v>28</v>
      </c>
      <c r="N6" s="49"/>
      <c r="O6" s="49"/>
    </row>
    <row r="7" spans="1:15" ht="24.95" customHeight="1" x14ac:dyDescent="0.45">
      <c r="A7" s="49"/>
      <c r="B7" s="203"/>
      <c r="C7" s="203"/>
      <c r="D7" s="203"/>
      <c r="E7" s="203"/>
      <c r="F7" s="203"/>
      <c r="G7" s="52"/>
      <c r="H7" s="53" t="s">
        <v>27</v>
      </c>
      <c r="I7" s="53"/>
      <c r="J7" s="49"/>
      <c r="K7" s="52"/>
      <c r="L7" s="53" t="s">
        <v>38</v>
      </c>
      <c r="M7" s="52"/>
      <c r="N7" s="49"/>
      <c r="O7" s="49"/>
    </row>
    <row r="8" spans="1:15" ht="24.95" customHeight="1" x14ac:dyDescent="0.45">
      <c r="A8" s="49"/>
      <c r="B8" s="54"/>
      <c r="C8" s="49"/>
      <c r="D8" s="49"/>
      <c r="E8" s="49"/>
      <c r="F8" s="257" t="s">
        <v>5</v>
      </c>
      <c r="G8" s="55" t="s">
        <v>233</v>
      </c>
      <c r="H8" s="56"/>
      <c r="I8" s="55" t="s">
        <v>154</v>
      </c>
      <c r="J8" s="57"/>
      <c r="K8" s="55" t="s">
        <v>233</v>
      </c>
      <c r="L8" s="56"/>
      <c r="M8" s="55" t="s">
        <v>154</v>
      </c>
      <c r="N8" s="49"/>
      <c r="O8" s="49"/>
    </row>
    <row r="9" spans="1:15" ht="24.95" customHeight="1" x14ac:dyDescent="0.45">
      <c r="A9" s="49"/>
      <c r="B9" s="3" t="s">
        <v>18</v>
      </c>
      <c r="C9" s="49"/>
      <c r="D9" s="49"/>
      <c r="E9" s="49"/>
      <c r="F9" s="49"/>
      <c r="G9" s="58"/>
      <c r="H9" s="58"/>
      <c r="J9" s="49"/>
      <c r="K9" s="49"/>
      <c r="L9" s="58"/>
      <c r="M9" s="59"/>
      <c r="N9" s="49"/>
      <c r="O9" s="49"/>
    </row>
    <row r="10" spans="1:15" ht="24.95" customHeight="1" x14ac:dyDescent="0.45">
      <c r="A10" s="49"/>
      <c r="B10" s="3" t="s">
        <v>51</v>
      </c>
      <c r="C10" s="49"/>
      <c r="D10" s="49"/>
      <c r="E10" s="49"/>
      <c r="F10" s="60"/>
      <c r="G10" s="251">
        <v>902715990.57999992</v>
      </c>
      <c r="H10" s="251"/>
      <c r="I10" s="251">
        <v>881480540.69000006</v>
      </c>
      <c r="J10" s="251"/>
      <c r="K10" s="259">
        <v>926668378.51999998</v>
      </c>
      <c r="L10" s="251"/>
      <c r="M10" s="259">
        <v>891536163.41999996</v>
      </c>
      <c r="N10" s="49"/>
      <c r="O10" s="49"/>
    </row>
    <row r="11" spans="1:15" ht="24.95" customHeight="1" x14ac:dyDescent="0.45">
      <c r="A11" s="49"/>
      <c r="B11" s="3" t="s">
        <v>52</v>
      </c>
      <c r="C11" s="49"/>
      <c r="D11" s="49"/>
      <c r="E11" s="49"/>
      <c r="F11" s="61"/>
      <c r="G11" s="251">
        <v>90558115.49000001</v>
      </c>
      <c r="H11" s="251"/>
      <c r="I11" s="251">
        <v>119278053.47</v>
      </c>
      <c r="J11" s="251"/>
      <c r="K11" s="260">
        <v>0</v>
      </c>
      <c r="L11" s="251"/>
      <c r="M11" s="260">
        <v>0</v>
      </c>
      <c r="N11" s="49"/>
      <c r="O11" s="49"/>
    </row>
    <row r="12" spans="1:15" ht="24.95" customHeight="1" x14ac:dyDescent="0.45">
      <c r="A12" s="49"/>
      <c r="B12" s="3" t="s">
        <v>19</v>
      </c>
      <c r="D12" s="49"/>
      <c r="E12" s="49"/>
      <c r="F12" s="61"/>
      <c r="G12" s="85">
        <f>SUM(G10:G11)</f>
        <v>993274106.06999993</v>
      </c>
      <c r="H12" s="82"/>
      <c r="I12" s="85">
        <f>SUM(I10:I11)</f>
        <v>1000758594.1600001</v>
      </c>
      <c r="J12" s="25"/>
      <c r="K12" s="85">
        <f>SUM(K10:K11)</f>
        <v>926668378.51999998</v>
      </c>
      <c r="L12" s="25"/>
      <c r="M12" s="85">
        <f>SUM(M10:M11)</f>
        <v>891536163.41999996</v>
      </c>
      <c r="N12" s="49"/>
      <c r="O12" s="49"/>
    </row>
    <row r="13" spans="1:15" ht="24.95" customHeight="1" x14ac:dyDescent="0.45">
      <c r="A13" s="49"/>
      <c r="B13" s="3" t="s">
        <v>20</v>
      </c>
      <c r="C13" s="5"/>
      <c r="D13" s="49"/>
      <c r="E13" s="49"/>
      <c r="F13" s="61"/>
      <c r="G13" s="85"/>
      <c r="H13" s="82"/>
      <c r="I13" s="85"/>
      <c r="J13" s="25"/>
      <c r="K13" s="85"/>
      <c r="L13" s="25"/>
      <c r="M13" s="85"/>
      <c r="N13" s="49"/>
      <c r="O13" s="49"/>
    </row>
    <row r="14" spans="1:15" ht="24.95" customHeight="1" x14ac:dyDescent="0.45">
      <c r="A14" s="49"/>
      <c r="B14" s="3" t="s">
        <v>53</v>
      </c>
      <c r="C14" s="4"/>
      <c r="D14" s="49"/>
      <c r="E14" s="49"/>
      <c r="F14" s="60"/>
      <c r="G14" s="251">
        <v>-824447091.01999998</v>
      </c>
      <c r="H14" s="251"/>
      <c r="I14" s="251">
        <v>-712955143.52999997</v>
      </c>
      <c r="J14" s="251"/>
      <c r="K14" s="251">
        <v>-848397245.09000003</v>
      </c>
      <c r="L14" s="251"/>
      <c r="M14" s="251">
        <v>-723010766.25999999</v>
      </c>
      <c r="N14" s="49"/>
      <c r="O14" s="49"/>
    </row>
    <row r="15" spans="1:15" ht="24.95" customHeight="1" x14ac:dyDescent="0.45">
      <c r="A15" s="49"/>
      <c r="B15" s="3" t="s">
        <v>54</v>
      </c>
      <c r="C15" s="5"/>
      <c r="D15" s="49"/>
      <c r="E15" s="49"/>
      <c r="G15" s="251">
        <v>-78994040.849999994</v>
      </c>
      <c r="H15" s="251"/>
      <c r="I15" s="251">
        <v>-97792764.170000002</v>
      </c>
      <c r="J15" s="251"/>
      <c r="K15" s="251">
        <v>0</v>
      </c>
      <c r="L15" s="251"/>
      <c r="M15" s="251">
        <v>0</v>
      </c>
      <c r="N15" s="49"/>
      <c r="O15" s="49"/>
    </row>
    <row r="16" spans="1:15" ht="24.95" customHeight="1" x14ac:dyDescent="0.45">
      <c r="A16" s="49"/>
      <c r="B16" s="3" t="s">
        <v>21</v>
      </c>
      <c r="C16" s="4"/>
      <c r="D16" s="49"/>
      <c r="E16" s="49"/>
      <c r="G16" s="65">
        <f>SUM(G14:G15)</f>
        <v>-903441131.87</v>
      </c>
      <c r="H16" s="63"/>
      <c r="I16" s="65">
        <f>SUM(I14:I15)</f>
        <v>-810747907.69999993</v>
      </c>
      <c r="J16" s="63"/>
      <c r="K16" s="65">
        <f>SUM(K14:K15)</f>
        <v>-848397245.09000003</v>
      </c>
      <c r="L16" s="66"/>
      <c r="M16" s="65">
        <f>SUM(M14:M15)</f>
        <v>-723010766.25999999</v>
      </c>
      <c r="N16" s="49"/>
      <c r="O16" s="49"/>
    </row>
    <row r="17" spans="1:15" ht="24.95" customHeight="1" x14ac:dyDescent="0.45">
      <c r="A17" s="49"/>
      <c r="B17" s="3" t="s">
        <v>22</v>
      </c>
      <c r="C17" s="49"/>
      <c r="D17" s="49"/>
      <c r="E17" s="49"/>
      <c r="G17" s="85">
        <f>+G12+G16</f>
        <v>89832974.199999928</v>
      </c>
      <c r="H17" s="82"/>
      <c r="I17" s="85">
        <f>I16+I12</f>
        <v>190010686.46000016</v>
      </c>
      <c r="J17" s="82"/>
      <c r="K17" s="85">
        <f>K16+K12</f>
        <v>78271133.429999948</v>
      </c>
      <c r="L17" s="159"/>
      <c r="M17" s="85">
        <f>M16+M12</f>
        <v>168525397.15999997</v>
      </c>
      <c r="N17" s="49"/>
      <c r="O17" s="49"/>
    </row>
    <row r="18" spans="1:15" ht="24.95" customHeight="1" x14ac:dyDescent="0.45">
      <c r="A18" s="49"/>
      <c r="B18" s="3" t="s">
        <v>143</v>
      </c>
      <c r="C18" s="49"/>
      <c r="D18" s="49"/>
      <c r="E18" s="49"/>
      <c r="F18" s="67">
        <v>31</v>
      </c>
      <c r="G18" s="251">
        <v>12954528.23</v>
      </c>
      <c r="H18" s="251"/>
      <c r="I18" s="251">
        <v>4027266.26</v>
      </c>
      <c r="J18" s="251"/>
      <c r="K18" s="251">
        <v>9611767.4800000004</v>
      </c>
      <c r="L18" s="251"/>
      <c r="M18" s="251">
        <v>3312012.13</v>
      </c>
      <c r="N18" s="49"/>
      <c r="O18" s="49"/>
    </row>
    <row r="19" spans="1:15" ht="24.95" customHeight="1" x14ac:dyDescent="0.45">
      <c r="A19" s="49"/>
      <c r="B19" s="4" t="s">
        <v>156</v>
      </c>
      <c r="C19" s="49"/>
      <c r="D19" s="49"/>
      <c r="E19" s="49"/>
      <c r="F19" s="67"/>
      <c r="G19" s="70">
        <f>SUM(G17:G18)</f>
        <v>102787502.42999993</v>
      </c>
      <c r="H19" s="82"/>
      <c r="I19" s="70">
        <f>SUM(I17:I18)</f>
        <v>194037952.72000015</v>
      </c>
      <c r="J19" s="63"/>
      <c r="K19" s="70">
        <f>SUM(K17:K18)</f>
        <v>87882900.909999952</v>
      </c>
      <c r="L19" s="66"/>
      <c r="M19" s="70">
        <f>SUM(M17:M18)</f>
        <v>171837409.28999996</v>
      </c>
      <c r="N19" s="49"/>
      <c r="O19" s="49"/>
    </row>
    <row r="20" spans="1:15" ht="24.95" customHeight="1" x14ac:dyDescent="0.45">
      <c r="A20" s="49"/>
      <c r="B20" s="4" t="s">
        <v>157</v>
      </c>
      <c r="C20" s="49"/>
      <c r="D20" s="49"/>
      <c r="E20" s="49"/>
      <c r="F20" s="67"/>
      <c r="G20" s="82"/>
      <c r="H20" s="82"/>
      <c r="I20" s="63"/>
      <c r="J20" s="63"/>
      <c r="K20" s="95"/>
      <c r="L20" s="63"/>
      <c r="M20" s="64"/>
      <c r="N20" s="49"/>
      <c r="O20" s="49"/>
    </row>
    <row r="21" spans="1:15" ht="24.95" customHeight="1" x14ac:dyDescent="0.45">
      <c r="A21" s="49"/>
      <c r="B21" s="202" t="s">
        <v>145</v>
      </c>
      <c r="C21" s="49"/>
      <c r="D21" s="49"/>
      <c r="E21" s="49"/>
      <c r="G21" s="251">
        <v>-7930524.9500000002</v>
      </c>
      <c r="H21" s="251"/>
      <c r="I21" s="251">
        <v>-5618780.4500000002</v>
      </c>
      <c r="J21" s="251"/>
      <c r="K21" s="251">
        <v>0</v>
      </c>
      <c r="L21" s="251"/>
      <c r="M21" s="251">
        <v>0</v>
      </c>
      <c r="N21" s="49"/>
      <c r="O21" s="49"/>
    </row>
    <row r="22" spans="1:15" ht="24.95" customHeight="1" x14ac:dyDescent="0.45">
      <c r="A22" s="49"/>
      <c r="B22" s="190" t="s">
        <v>146</v>
      </c>
      <c r="C22" s="49"/>
      <c r="D22" s="49"/>
      <c r="E22" s="49"/>
      <c r="G22" s="251">
        <v>-49489828.969999999</v>
      </c>
      <c r="H22" s="251"/>
      <c r="I22" s="251">
        <v>-59716030.869999997</v>
      </c>
      <c r="J22" s="251"/>
      <c r="K22" s="251">
        <v>-34259723.439999998</v>
      </c>
      <c r="L22" s="251"/>
      <c r="M22" s="251">
        <v>-46244865.539999999</v>
      </c>
      <c r="N22" s="49"/>
      <c r="O22" s="49"/>
    </row>
    <row r="23" spans="1:15" ht="24.95" customHeight="1" x14ac:dyDescent="0.45">
      <c r="A23" s="49"/>
      <c r="B23" s="113" t="s">
        <v>21</v>
      </c>
      <c r="C23" s="77"/>
      <c r="D23" s="77"/>
      <c r="E23" s="77"/>
      <c r="G23" s="70">
        <f>SUM(G21:G22)</f>
        <v>-57420353.920000002</v>
      </c>
      <c r="H23" s="251"/>
      <c r="I23" s="70">
        <f>SUM(I21:I22)</f>
        <v>-65334811.32</v>
      </c>
      <c r="J23" s="251"/>
      <c r="K23" s="70">
        <f>SUM(K21:K22)</f>
        <v>-34259723.439999998</v>
      </c>
      <c r="L23" s="251"/>
      <c r="M23" s="70">
        <f>SUM(M21:M22)</f>
        <v>-46244865.539999999</v>
      </c>
      <c r="N23" s="49"/>
      <c r="O23" s="49"/>
    </row>
    <row r="24" spans="1:15" ht="24.95" customHeight="1" x14ac:dyDescent="0.45">
      <c r="A24" s="49"/>
      <c r="B24" s="69" t="s">
        <v>204</v>
      </c>
      <c r="C24" s="77"/>
      <c r="D24" s="77"/>
      <c r="E24" s="77"/>
      <c r="G24" s="251">
        <f>+G23+G19</f>
        <v>45367148.509999931</v>
      </c>
      <c r="H24" s="251"/>
      <c r="I24" s="251">
        <f>+I23+I19</f>
        <v>128703141.40000015</v>
      </c>
      <c r="J24" s="251"/>
      <c r="K24" s="251">
        <f>+K23+K19</f>
        <v>53623177.469999954</v>
      </c>
      <c r="L24" s="251"/>
      <c r="M24" s="251">
        <f>+M23+M19</f>
        <v>125592543.74999997</v>
      </c>
      <c r="N24" s="49"/>
      <c r="O24" s="49"/>
    </row>
    <row r="25" spans="1:15" ht="24.95" customHeight="1" x14ac:dyDescent="0.45">
      <c r="A25" s="49"/>
      <c r="B25" s="248" t="s">
        <v>225</v>
      </c>
      <c r="C25" s="77"/>
      <c r="D25" s="77"/>
      <c r="E25" s="77"/>
      <c r="G25" s="251">
        <v>3635312.5</v>
      </c>
      <c r="H25" s="251"/>
      <c r="I25" s="251">
        <v>3247420.15</v>
      </c>
      <c r="J25" s="251"/>
      <c r="K25" s="251">
        <v>7994961.7400000002</v>
      </c>
      <c r="L25" s="251"/>
      <c r="M25" s="251">
        <v>6875867.8099999996</v>
      </c>
      <c r="N25" s="49"/>
      <c r="O25" s="49"/>
    </row>
    <row r="26" spans="1:15" ht="24.95" customHeight="1" x14ac:dyDescent="0.45">
      <c r="A26" s="49"/>
      <c r="B26" s="248" t="s">
        <v>147</v>
      </c>
      <c r="C26" s="77"/>
      <c r="D26" s="77"/>
      <c r="E26" s="77"/>
      <c r="G26" s="251">
        <v>-7210762.2600000007</v>
      </c>
      <c r="H26" s="251"/>
      <c r="I26" s="251">
        <v>-3234332.75</v>
      </c>
      <c r="J26" s="251"/>
      <c r="K26" s="251">
        <v>-5716783.0300000003</v>
      </c>
      <c r="L26" s="251"/>
      <c r="M26" s="251">
        <v>-3234332.75</v>
      </c>
      <c r="N26" s="49"/>
      <c r="O26" s="49"/>
    </row>
    <row r="27" spans="1:15" ht="24.95" customHeight="1" x14ac:dyDescent="0.45">
      <c r="A27" s="49"/>
      <c r="B27" s="249" t="s">
        <v>165</v>
      </c>
      <c r="C27" s="77"/>
      <c r="D27" s="77"/>
      <c r="E27" s="77"/>
      <c r="G27" s="251"/>
      <c r="H27" s="251"/>
      <c r="I27" s="251"/>
      <c r="J27" s="251"/>
      <c r="K27" s="251"/>
      <c r="L27" s="251"/>
      <c r="M27" s="251"/>
      <c r="N27" s="49"/>
      <c r="O27" s="49"/>
    </row>
    <row r="28" spans="1:15" ht="24.95" customHeight="1" x14ac:dyDescent="0.45">
      <c r="A28" s="49"/>
      <c r="B28" s="178"/>
      <c r="C28" s="250" t="s">
        <v>166</v>
      </c>
      <c r="D28" s="250"/>
      <c r="E28" s="250"/>
      <c r="F28" s="58"/>
      <c r="G28" s="251">
        <v>7542535.75</v>
      </c>
      <c r="H28" s="251"/>
      <c r="I28" s="251">
        <v>-2776690.96</v>
      </c>
      <c r="J28" s="251"/>
      <c r="K28" s="251">
        <v>0</v>
      </c>
      <c r="L28" s="251"/>
      <c r="M28" s="251">
        <v>0</v>
      </c>
      <c r="N28" s="49"/>
      <c r="O28" s="49"/>
    </row>
    <row r="29" spans="1:15" s="73" customFormat="1" ht="24.95" customHeight="1" x14ac:dyDescent="0.45">
      <c r="B29" s="4" t="s">
        <v>24</v>
      </c>
      <c r="C29" s="58"/>
      <c r="D29" s="58"/>
      <c r="E29" s="58"/>
      <c r="G29" s="85">
        <f>SUM(G24:G28)</f>
        <v>49334234.499999933</v>
      </c>
      <c r="H29" s="82"/>
      <c r="I29" s="85">
        <f>SUM(I24:I28)</f>
        <v>125939537.84000017</v>
      </c>
      <c r="J29" s="82"/>
      <c r="K29" s="85">
        <f>SUM(K24:K28)</f>
        <v>55901356.179999955</v>
      </c>
      <c r="L29" s="82"/>
      <c r="M29" s="85">
        <f>SUM(M24:M28)</f>
        <v>129234078.80999997</v>
      </c>
      <c r="N29" s="58"/>
      <c r="O29" s="58"/>
    </row>
    <row r="30" spans="1:15" ht="24.95" customHeight="1" x14ac:dyDescent="0.45">
      <c r="B30" s="195" t="s">
        <v>171</v>
      </c>
      <c r="C30" s="49"/>
      <c r="D30" s="49"/>
      <c r="E30" s="49"/>
      <c r="F30" s="74" t="s">
        <v>216</v>
      </c>
      <c r="G30" s="261">
        <v>-8693380.0299999993</v>
      </c>
      <c r="H30" s="262"/>
      <c r="I30" s="261">
        <v>-26253372.399999999</v>
      </c>
      <c r="J30" s="262"/>
      <c r="K30" s="261">
        <v>-10141321.449999999</v>
      </c>
      <c r="L30" s="262"/>
      <c r="M30" s="263">
        <v>-26098908.920000002</v>
      </c>
      <c r="N30" s="49"/>
      <c r="O30" s="49"/>
    </row>
    <row r="31" spans="1:15" ht="24.95" customHeight="1" x14ac:dyDescent="0.45">
      <c r="B31" s="243" t="s">
        <v>215</v>
      </c>
      <c r="C31" s="49"/>
      <c r="D31" s="49"/>
      <c r="E31" s="49"/>
      <c r="F31" s="76"/>
      <c r="G31" s="255">
        <f>SUM(G29:G30)</f>
        <v>40640854.469999932</v>
      </c>
      <c r="H31" s="75"/>
      <c r="I31" s="255">
        <f>SUM(I29:I30)</f>
        <v>99686165.440000176</v>
      </c>
      <c r="J31" s="75"/>
      <c r="K31" s="255">
        <f>SUM(K29:K30)</f>
        <v>45760034.729999959</v>
      </c>
      <c r="L31" s="63"/>
      <c r="M31" s="255">
        <f>SUM(M29:M30)</f>
        <v>103135169.88999997</v>
      </c>
      <c r="N31" s="49"/>
      <c r="O31" s="49"/>
    </row>
    <row r="32" spans="1:15" ht="24.95" customHeight="1" x14ac:dyDescent="0.45">
      <c r="C32" s="49"/>
      <c r="D32" s="49"/>
      <c r="E32" s="49"/>
      <c r="F32" s="76"/>
      <c r="G32" s="86"/>
      <c r="H32" s="75"/>
      <c r="I32" s="86"/>
      <c r="J32" s="75"/>
      <c r="K32" s="86"/>
      <c r="L32" s="63"/>
      <c r="M32" s="86"/>
      <c r="N32" s="49"/>
      <c r="O32" s="49"/>
    </row>
    <row r="33" spans="1:15" ht="24.95" customHeight="1" x14ac:dyDescent="0.45">
      <c r="A33" s="49"/>
      <c r="B33" s="3" t="s">
        <v>7</v>
      </c>
      <c r="C33" s="49"/>
      <c r="D33" s="49"/>
      <c r="E33" s="49"/>
      <c r="F33" s="49"/>
      <c r="G33" s="58"/>
      <c r="H33" s="49"/>
      <c r="I33" s="58"/>
      <c r="J33" s="49"/>
      <c r="K33" s="58"/>
      <c r="L33" s="49"/>
      <c r="M33" s="58"/>
      <c r="N33" s="49"/>
      <c r="O33" s="49"/>
    </row>
    <row r="34" spans="1:15" ht="24.6" customHeight="1" x14ac:dyDescent="0.45">
      <c r="A34" s="49"/>
      <c r="C34" s="49"/>
      <c r="D34" s="49"/>
      <c r="E34" s="49"/>
      <c r="F34" s="49"/>
      <c r="G34" s="58"/>
      <c r="H34" s="49"/>
      <c r="I34" s="58"/>
      <c r="J34" s="49"/>
      <c r="K34" s="62"/>
      <c r="L34" s="49"/>
      <c r="M34" s="62"/>
      <c r="N34" s="49"/>
      <c r="O34" s="49"/>
    </row>
    <row r="35" spans="1:15" ht="24.95" customHeight="1" x14ac:dyDescent="0.45">
      <c r="A35" s="49"/>
      <c r="B35" s="68"/>
      <c r="C35" s="49"/>
      <c r="D35" s="49"/>
      <c r="E35" s="49"/>
      <c r="F35" s="49"/>
      <c r="G35" s="58"/>
      <c r="H35" s="49"/>
      <c r="I35" s="58"/>
      <c r="J35" s="49"/>
      <c r="K35" s="58"/>
      <c r="L35" s="49"/>
      <c r="M35" s="58"/>
      <c r="N35" s="49"/>
      <c r="O35" s="49"/>
    </row>
    <row r="36" spans="1:15" ht="24.95" customHeight="1" x14ac:dyDescent="0.45">
      <c r="A36" s="49"/>
      <c r="B36" s="68"/>
      <c r="C36" s="49"/>
      <c r="D36" s="116" t="s">
        <v>229</v>
      </c>
      <c r="E36" s="101"/>
      <c r="F36" s="101"/>
      <c r="G36" s="71"/>
      <c r="H36" s="71"/>
      <c r="I36" s="71"/>
      <c r="J36" s="71"/>
      <c r="K36" s="71"/>
      <c r="L36" s="71"/>
      <c r="M36" s="71"/>
      <c r="N36" s="49"/>
      <c r="O36" s="49"/>
    </row>
    <row r="37" spans="1:15" ht="24.95" customHeight="1" x14ac:dyDescent="0.45">
      <c r="A37" s="49"/>
      <c r="C37" s="68"/>
      <c r="D37" s="116" t="s">
        <v>228</v>
      </c>
      <c r="E37" s="101"/>
      <c r="F37" s="101"/>
      <c r="G37" s="58"/>
      <c r="H37" s="49"/>
      <c r="I37" s="58"/>
      <c r="J37" s="49"/>
      <c r="K37" s="58"/>
      <c r="L37" s="49"/>
      <c r="M37" s="58"/>
      <c r="N37" s="49"/>
      <c r="O37" s="49"/>
    </row>
    <row r="38" spans="1:15" ht="24.95" customHeight="1" x14ac:dyDescent="0.45">
      <c r="A38" s="49"/>
      <c r="C38" s="68"/>
      <c r="D38" s="116"/>
      <c r="E38" s="101"/>
      <c r="F38" s="101"/>
      <c r="G38" s="58"/>
      <c r="H38" s="49"/>
      <c r="I38" s="58"/>
      <c r="J38" s="49"/>
      <c r="K38" s="58"/>
      <c r="L38" s="49"/>
      <c r="M38" s="58"/>
      <c r="N38" s="49"/>
      <c r="O38" s="49"/>
    </row>
    <row r="39" spans="1:15" ht="24.6" customHeight="1" x14ac:dyDescent="0.45">
      <c r="B39" s="271" t="s">
        <v>0</v>
      </c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49"/>
      <c r="O39" s="49"/>
    </row>
    <row r="40" spans="1:15" ht="24.6" customHeight="1" x14ac:dyDescent="0.45">
      <c r="B40" s="272" t="s">
        <v>4</v>
      </c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49"/>
      <c r="O40" s="49"/>
    </row>
    <row r="41" spans="1:15" ht="24.6" customHeight="1" x14ac:dyDescent="0.45">
      <c r="B41" s="272" t="s">
        <v>23</v>
      </c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49"/>
      <c r="O41" s="49"/>
    </row>
    <row r="42" spans="1:15" ht="24.6" customHeight="1" x14ac:dyDescent="0.45">
      <c r="B42" s="271" t="str">
        <f>+B3</f>
        <v xml:space="preserve">FOR THE THREE-MONTH PERIODS ENDED MARCH 31, 2020 </v>
      </c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49"/>
      <c r="O42" s="49"/>
    </row>
    <row r="43" spans="1:15" ht="24.95" customHeight="1" x14ac:dyDescent="0.45">
      <c r="A43" s="49"/>
      <c r="B43" s="271" t="s">
        <v>196</v>
      </c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49"/>
      <c r="O43" s="49"/>
    </row>
    <row r="44" spans="1:15" ht="24.6" customHeight="1" x14ac:dyDescent="0.45">
      <c r="A44" s="49"/>
      <c r="B44" s="203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49"/>
      <c r="O44" s="49"/>
    </row>
    <row r="45" spans="1:15" ht="24.6" customHeight="1" x14ac:dyDescent="0.45">
      <c r="A45" s="49"/>
      <c r="B45" s="258"/>
      <c r="C45" s="258"/>
      <c r="D45" s="258"/>
      <c r="E45" s="258"/>
      <c r="F45" s="258"/>
      <c r="G45" s="203"/>
      <c r="H45" s="203"/>
      <c r="I45" s="203"/>
      <c r="J45" s="203"/>
      <c r="K45" s="203"/>
      <c r="L45" s="203"/>
      <c r="M45" s="51" t="s">
        <v>28</v>
      </c>
      <c r="N45" s="49"/>
      <c r="O45" s="49"/>
    </row>
    <row r="46" spans="1:15" ht="24.6" customHeight="1" x14ac:dyDescent="0.45">
      <c r="A46" s="49"/>
      <c r="B46" s="203"/>
      <c r="C46" s="203"/>
      <c r="D46" s="203"/>
      <c r="E46" s="203"/>
      <c r="F46" s="203"/>
      <c r="G46" s="52"/>
      <c r="H46" s="53" t="s">
        <v>27</v>
      </c>
      <c r="I46" s="53"/>
      <c r="J46" s="49"/>
      <c r="K46" s="52"/>
      <c r="L46" s="53" t="s">
        <v>38</v>
      </c>
      <c r="M46" s="52"/>
      <c r="N46" s="49"/>
      <c r="O46" s="49"/>
    </row>
    <row r="47" spans="1:15" ht="24.6" customHeight="1" x14ac:dyDescent="0.45">
      <c r="A47" s="49"/>
      <c r="B47" s="54"/>
      <c r="C47" s="49"/>
      <c r="D47" s="49"/>
      <c r="E47" s="49"/>
      <c r="F47" s="257" t="s">
        <v>5</v>
      </c>
      <c r="G47" s="55" t="s">
        <v>233</v>
      </c>
      <c r="H47" s="56"/>
      <c r="I47" s="55" t="s">
        <v>154</v>
      </c>
      <c r="J47" s="57"/>
      <c r="K47" s="55" t="s">
        <v>233</v>
      </c>
      <c r="L47" s="56"/>
      <c r="M47" s="55" t="s">
        <v>154</v>
      </c>
      <c r="N47" s="49"/>
      <c r="O47" s="49"/>
    </row>
    <row r="48" spans="1:15" s="192" customFormat="1" ht="24.6" customHeight="1" x14ac:dyDescent="0.45">
      <c r="B48" s="243" t="s">
        <v>227</v>
      </c>
      <c r="C48" s="95"/>
      <c r="D48" s="95"/>
      <c r="E48" s="95"/>
      <c r="F48" s="77"/>
      <c r="H48" s="193"/>
      <c r="I48" s="194"/>
      <c r="J48" s="193"/>
      <c r="K48" s="194"/>
      <c r="L48" s="193"/>
      <c r="M48" s="194"/>
      <c r="N48" s="193"/>
      <c r="O48" s="194"/>
    </row>
    <row r="49" spans="1:15" s="192" customFormat="1" ht="24.6" customHeight="1" x14ac:dyDescent="0.45">
      <c r="B49" s="198" t="s">
        <v>177</v>
      </c>
      <c r="C49" s="195"/>
      <c r="D49" s="195"/>
      <c r="E49" s="195"/>
      <c r="F49" s="77"/>
      <c r="G49" s="193"/>
      <c r="H49" s="194"/>
      <c r="I49" s="193"/>
      <c r="J49" s="194"/>
      <c r="K49" s="193"/>
      <c r="L49" s="194"/>
      <c r="M49" s="193"/>
      <c r="O49" s="194"/>
    </row>
    <row r="50" spans="1:15" s="192" customFormat="1" ht="24.6" customHeight="1" x14ac:dyDescent="0.45">
      <c r="B50" s="198" t="s">
        <v>178</v>
      </c>
      <c r="C50" s="195"/>
      <c r="D50" s="195"/>
      <c r="E50" s="195"/>
      <c r="F50" s="77"/>
      <c r="G50" s="193"/>
      <c r="H50" s="194"/>
      <c r="I50" s="193"/>
      <c r="J50" s="194"/>
      <c r="K50" s="193"/>
      <c r="L50" s="194"/>
      <c r="M50" s="193"/>
      <c r="O50" s="194"/>
    </row>
    <row r="51" spans="1:15" s="192" customFormat="1" ht="24.6" customHeight="1" x14ac:dyDescent="0.45">
      <c r="B51" s="199" t="s">
        <v>160</v>
      </c>
      <c r="C51" s="195"/>
      <c r="D51" s="195"/>
      <c r="E51" s="195"/>
      <c r="F51" s="77"/>
      <c r="G51" s="193"/>
      <c r="H51" s="194"/>
      <c r="I51" s="193"/>
      <c r="J51" s="194"/>
      <c r="K51" s="193"/>
      <c r="L51" s="194"/>
      <c r="M51" s="193"/>
      <c r="O51" s="194"/>
    </row>
    <row r="52" spans="1:15" s="192" customFormat="1" ht="24.6" customHeight="1" x14ac:dyDescent="0.45">
      <c r="B52" s="199" t="s">
        <v>161</v>
      </c>
      <c r="C52" s="195"/>
      <c r="D52" s="195"/>
      <c r="E52" s="195"/>
      <c r="F52" s="210">
        <v>27</v>
      </c>
      <c r="G52" s="262">
        <v>0</v>
      </c>
      <c r="H52" s="262"/>
      <c r="I52" s="262">
        <v>-18861924.91</v>
      </c>
      <c r="J52" s="262"/>
      <c r="K52" s="262">
        <v>0</v>
      </c>
      <c r="L52" s="262"/>
      <c r="M52" s="262">
        <v>-10492462</v>
      </c>
      <c r="O52" s="194"/>
    </row>
    <row r="53" spans="1:15" s="192" customFormat="1" ht="24.6" customHeight="1" x14ac:dyDescent="0.45">
      <c r="B53" s="200" t="s">
        <v>162</v>
      </c>
      <c r="C53" s="195"/>
      <c r="D53" s="195"/>
      <c r="E53" s="195"/>
      <c r="F53" s="77"/>
      <c r="G53" s="262"/>
      <c r="H53" s="262"/>
      <c r="I53" s="262"/>
      <c r="J53" s="262"/>
      <c r="K53" s="262"/>
      <c r="L53" s="262"/>
      <c r="M53" s="262"/>
      <c r="O53" s="194"/>
    </row>
    <row r="54" spans="1:15" s="192" customFormat="1" ht="24.6" customHeight="1" x14ac:dyDescent="0.45">
      <c r="B54" s="200" t="s">
        <v>163</v>
      </c>
      <c r="C54" s="195"/>
      <c r="D54" s="195"/>
      <c r="E54" s="195"/>
      <c r="F54" s="77"/>
      <c r="G54" s="262">
        <v>0</v>
      </c>
      <c r="H54" s="262"/>
      <c r="I54" s="262">
        <v>3772384.98</v>
      </c>
      <c r="J54" s="262"/>
      <c r="K54" s="262">
        <v>0</v>
      </c>
      <c r="L54" s="262"/>
      <c r="M54" s="262">
        <v>2098492.4</v>
      </c>
      <c r="O54" s="194"/>
    </row>
    <row r="55" spans="1:15" s="192" customFormat="1" ht="24.6" customHeight="1" x14ac:dyDescent="0.45">
      <c r="B55" s="201" t="s">
        <v>226</v>
      </c>
      <c r="C55" s="195"/>
      <c r="D55" s="195"/>
      <c r="E55" s="195"/>
      <c r="F55" s="77"/>
      <c r="G55" s="196">
        <f>SUM(G52:G54)</f>
        <v>0</v>
      </c>
      <c r="H55" s="194"/>
      <c r="I55" s="196">
        <f>SUM(I52:I54)</f>
        <v>-15089539.93</v>
      </c>
      <c r="J55" s="194"/>
      <c r="K55" s="196">
        <f>SUM(K52:K54)</f>
        <v>0</v>
      </c>
      <c r="L55" s="194"/>
      <c r="M55" s="196">
        <f>SUM(M52:M54)</f>
        <v>-8393969.5999999996</v>
      </c>
      <c r="O55" s="194"/>
    </row>
    <row r="56" spans="1:15" s="192" customFormat="1" ht="24.6" customHeight="1" thickBot="1" x14ac:dyDescent="0.5">
      <c r="B56" s="198" t="s">
        <v>200</v>
      </c>
      <c r="C56" s="77"/>
      <c r="D56" s="77"/>
      <c r="E56" s="77"/>
      <c r="F56" s="77"/>
      <c r="G56" s="197">
        <f>+G31+G55</f>
        <v>40640854.469999932</v>
      </c>
      <c r="H56" s="194"/>
      <c r="I56" s="197">
        <f>+I31+I55</f>
        <v>84596625.510000169</v>
      </c>
      <c r="J56" s="194"/>
      <c r="K56" s="197">
        <f>+K31+K55</f>
        <v>45760034.729999959</v>
      </c>
      <c r="L56" s="194"/>
      <c r="M56" s="197">
        <f>+M31+M55</f>
        <v>94741200.289999977</v>
      </c>
    </row>
    <row r="57" spans="1:15" s="73" customFormat="1" ht="24.6" customHeight="1" thickTop="1" x14ac:dyDescent="0.45">
      <c r="A57" s="58"/>
      <c r="B57" s="69" t="s">
        <v>115</v>
      </c>
      <c r="C57" s="58"/>
      <c r="D57" s="58"/>
      <c r="E57" s="58"/>
      <c r="G57" s="86"/>
      <c r="H57" s="86"/>
      <c r="I57" s="86"/>
      <c r="J57" s="86"/>
      <c r="K57" s="86"/>
      <c r="L57" s="82"/>
      <c r="M57" s="86"/>
      <c r="N57" s="58"/>
      <c r="O57" s="58"/>
    </row>
    <row r="58" spans="1:15" s="73" customFormat="1" ht="24.6" customHeight="1" x14ac:dyDescent="0.45">
      <c r="A58" s="58"/>
      <c r="B58" s="97" t="s">
        <v>125</v>
      </c>
      <c r="C58" s="58"/>
      <c r="D58" s="58"/>
      <c r="E58" s="58"/>
      <c r="G58" s="194">
        <f>G31-G59</f>
        <v>40640853.61999993</v>
      </c>
      <c r="H58" s="86"/>
      <c r="I58" s="194">
        <f>I31-I59</f>
        <v>99686149.78000018</v>
      </c>
      <c r="J58" s="86"/>
      <c r="K58" s="194">
        <f>K31-K59</f>
        <v>45760034.729999959</v>
      </c>
      <c r="L58" s="82"/>
      <c r="M58" s="86">
        <v>103135169.88999997</v>
      </c>
      <c r="N58" s="58"/>
      <c r="O58" s="58"/>
    </row>
    <row r="59" spans="1:15" s="73" customFormat="1" ht="24.6" customHeight="1" x14ac:dyDescent="0.45">
      <c r="A59" s="58"/>
      <c r="B59" s="98" t="s">
        <v>25</v>
      </c>
      <c r="C59" s="58"/>
      <c r="D59" s="58"/>
      <c r="E59" s="58"/>
      <c r="G59" s="86">
        <v>0.85</v>
      </c>
      <c r="H59" s="75"/>
      <c r="I59" s="264">
        <v>15.66</v>
      </c>
      <c r="J59" s="75"/>
      <c r="K59" s="86">
        <v>0</v>
      </c>
      <c r="L59" s="75"/>
      <c r="M59" s="86">
        <v>0</v>
      </c>
      <c r="N59" s="58"/>
      <c r="O59" s="58"/>
    </row>
    <row r="60" spans="1:15" s="73" customFormat="1" ht="24.6" customHeight="1" thickBot="1" x14ac:dyDescent="0.5">
      <c r="A60" s="58"/>
      <c r="B60" s="98"/>
      <c r="C60" s="58"/>
      <c r="D60" s="58"/>
      <c r="E60" s="58"/>
      <c r="G60" s="93">
        <f>SUM(G58:G59)</f>
        <v>40640854.469999932</v>
      </c>
      <c r="H60" s="89"/>
      <c r="I60" s="93">
        <f>SUM(I58:I59)</f>
        <v>99686165.440000176</v>
      </c>
      <c r="J60" s="89"/>
      <c r="K60" s="93">
        <f>SUM(K58:K59)</f>
        <v>45760034.729999959</v>
      </c>
      <c r="L60" s="89"/>
      <c r="M60" s="93">
        <f>SUM(M58:M59)</f>
        <v>103135169.88999997</v>
      </c>
      <c r="N60" s="58"/>
      <c r="O60" s="58"/>
    </row>
    <row r="61" spans="1:15" ht="24.6" customHeight="1" thickTop="1" x14ac:dyDescent="0.45">
      <c r="A61" s="49"/>
      <c r="B61" s="77" t="s">
        <v>167</v>
      </c>
      <c r="C61" s="77"/>
      <c r="D61" s="49"/>
      <c r="E61" s="49"/>
      <c r="F61" s="49"/>
      <c r="G61" s="58"/>
      <c r="H61" s="49"/>
      <c r="I61" s="58"/>
      <c r="J61" s="49"/>
      <c r="K61" s="58"/>
      <c r="L61" s="49"/>
      <c r="M61" s="58"/>
      <c r="N61" s="49"/>
      <c r="O61" s="49"/>
    </row>
    <row r="62" spans="1:15" ht="24.6" customHeight="1" x14ac:dyDescent="0.45">
      <c r="A62" s="49"/>
      <c r="B62" s="3" t="s">
        <v>125</v>
      </c>
      <c r="C62" s="77"/>
      <c r="D62" s="49"/>
      <c r="E62" s="49"/>
      <c r="F62" s="49"/>
      <c r="G62" s="247">
        <f>+G56-G63</f>
        <v>40640853.61999993</v>
      </c>
      <c r="H62" s="89"/>
      <c r="I62" s="247">
        <f>+I56-I63</f>
        <v>84596623.240000173</v>
      </c>
      <c r="J62" s="89"/>
      <c r="K62" s="247">
        <f>+K56-K63</f>
        <v>45760034.729999959</v>
      </c>
      <c r="L62" s="89"/>
      <c r="M62" s="247">
        <f>+M56-M63</f>
        <v>94741200.289999977</v>
      </c>
      <c r="N62" s="49"/>
      <c r="O62" s="49"/>
    </row>
    <row r="63" spans="1:15" ht="24.6" customHeight="1" x14ac:dyDescent="0.45">
      <c r="A63" s="49"/>
      <c r="B63" s="5" t="s">
        <v>25</v>
      </c>
      <c r="C63" s="77"/>
      <c r="D63" s="49"/>
      <c r="E63" s="49"/>
      <c r="F63" s="49"/>
      <c r="G63" s="88">
        <f>G59</f>
        <v>0.85</v>
      </c>
      <c r="H63" s="90"/>
      <c r="I63" s="88">
        <v>2.27</v>
      </c>
      <c r="J63" s="91"/>
      <c r="K63" s="92">
        <v>0</v>
      </c>
      <c r="L63" s="90"/>
      <c r="M63" s="92">
        <v>0</v>
      </c>
      <c r="N63" s="49"/>
      <c r="O63" s="49"/>
    </row>
    <row r="64" spans="1:15" ht="24.6" customHeight="1" thickBot="1" x14ac:dyDescent="0.5">
      <c r="A64" s="49"/>
      <c r="B64" s="5"/>
      <c r="C64" s="49"/>
      <c r="D64" s="49"/>
      <c r="E64" s="49"/>
      <c r="F64" s="49"/>
      <c r="G64" s="93">
        <f>G56</f>
        <v>40640854.469999932</v>
      </c>
      <c r="H64" s="89"/>
      <c r="I64" s="93">
        <f>I56</f>
        <v>84596625.510000169</v>
      </c>
      <c r="J64" s="89"/>
      <c r="K64" s="93">
        <f>K56</f>
        <v>45760034.729999959</v>
      </c>
      <c r="L64" s="89"/>
      <c r="M64" s="93">
        <f>M56</f>
        <v>94741200.289999977</v>
      </c>
      <c r="N64" s="49"/>
      <c r="O64" s="49"/>
    </row>
    <row r="65" spans="1:15" ht="24.6" customHeight="1" thickTop="1" x14ac:dyDescent="0.45">
      <c r="B65" s="6" t="s">
        <v>87</v>
      </c>
      <c r="C65" s="49"/>
      <c r="D65" s="49"/>
      <c r="E65" s="49"/>
      <c r="F65" s="76"/>
      <c r="G65" s="58"/>
      <c r="H65" s="58"/>
      <c r="I65" s="58"/>
      <c r="J65" s="49"/>
      <c r="K65" s="49"/>
      <c r="L65" s="49"/>
      <c r="M65" s="49"/>
      <c r="N65" s="49"/>
      <c r="O65" s="49"/>
    </row>
    <row r="66" spans="1:15" ht="24.6" customHeight="1" x14ac:dyDescent="0.45">
      <c r="B66" s="78" t="s">
        <v>116</v>
      </c>
      <c r="C66" s="49"/>
      <c r="D66" s="49"/>
      <c r="E66" s="49"/>
      <c r="F66" s="76"/>
      <c r="G66" s="49"/>
      <c r="H66" s="49"/>
      <c r="I66" s="49"/>
      <c r="J66" s="49"/>
      <c r="K66" s="49"/>
      <c r="L66" s="49"/>
      <c r="M66" s="49"/>
      <c r="N66" s="49"/>
      <c r="O66" s="49"/>
    </row>
    <row r="67" spans="1:15" ht="24.6" customHeight="1" x14ac:dyDescent="0.45">
      <c r="B67" s="78" t="s">
        <v>125</v>
      </c>
      <c r="C67" s="94"/>
      <c r="D67" s="195"/>
      <c r="E67" s="49"/>
      <c r="F67" s="76"/>
      <c r="G67" s="79">
        <f>+G58/G68</f>
        <v>0.13166165426633641</v>
      </c>
      <c r="H67" s="79"/>
      <c r="I67" s="79">
        <f>+I58/I68</f>
        <v>0.32294704019252424</v>
      </c>
      <c r="J67" s="80"/>
      <c r="K67" s="79">
        <f>+K58/K68</f>
        <v>0.14824594798549934</v>
      </c>
      <c r="L67" s="80"/>
      <c r="M67" s="79">
        <f>+M58/M68</f>
        <v>0.33412061684832961</v>
      </c>
      <c r="N67" s="49"/>
      <c r="O67" s="49"/>
    </row>
    <row r="68" spans="1:15" ht="24.6" customHeight="1" x14ac:dyDescent="0.45">
      <c r="B68" s="78" t="s">
        <v>118</v>
      </c>
      <c r="D68" s="49"/>
      <c r="E68" s="49"/>
      <c r="F68" s="76"/>
      <c r="G68" s="87">
        <v>308676462</v>
      </c>
      <c r="H68" s="81"/>
      <c r="I68" s="87">
        <v>308676462</v>
      </c>
      <c r="J68" s="81"/>
      <c r="K68" s="87">
        <v>308676462</v>
      </c>
      <c r="L68" s="81"/>
      <c r="M68" s="87">
        <v>308676462</v>
      </c>
      <c r="N68" s="49"/>
      <c r="O68" s="49"/>
    </row>
    <row r="69" spans="1:15" ht="24.6" customHeight="1" x14ac:dyDescent="0.45">
      <c r="B69" s="78"/>
      <c r="D69" s="49"/>
      <c r="E69" s="49"/>
      <c r="F69" s="76"/>
      <c r="G69" s="87"/>
      <c r="H69" s="81"/>
      <c r="I69" s="87"/>
      <c r="J69" s="81"/>
      <c r="K69" s="87"/>
      <c r="L69" s="81"/>
      <c r="M69" s="87"/>
      <c r="N69" s="49"/>
      <c r="O69" s="49"/>
    </row>
    <row r="70" spans="1:15" s="73" customFormat="1" ht="24.6" customHeight="1" x14ac:dyDescent="0.45">
      <c r="A70" s="58"/>
      <c r="B70" s="69"/>
      <c r="C70" s="58"/>
      <c r="D70" s="58"/>
      <c r="E70" s="58"/>
      <c r="G70" s="58"/>
      <c r="H70" s="49"/>
      <c r="I70" s="58"/>
      <c r="J70" s="49"/>
      <c r="K70" s="58"/>
      <c r="L70" s="49"/>
      <c r="M70" s="58"/>
      <c r="N70" s="58"/>
      <c r="O70" s="58"/>
    </row>
    <row r="71" spans="1:15" ht="24.6" customHeight="1" x14ac:dyDescent="0.45">
      <c r="A71" s="49"/>
      <c r="B71" s="3" t="s">
        <v>7</v>
      </c>
      <c r="C71" s="49"/>
      <c r="D71" s="49"/>
      <c r="E71" s="49"/>
      <c r="F71" s="49"/>
      <c r="G71" s="58"/>
      <c r="H71" s="49"/>
      <c r="I71" s="58"/>
      <c r="J71" s="49"/>
      <c r="K71" s="58"/>
      <c r="L71" s="49"/>
      <c r="M71" s="58"/>
      <c r="N71" s="49"/>
      <c r="O71" s="49"/>
    </row>
    <row r="72" spans="1:15" ht="24.6" customHeight="1" x14ac:dyDescent="0.45">
      <c r="A72" s="49"/>
      <c r="B72" s="3"/>
      <c r="C72" s="49"/>
      <c r="D72" s="49"/>
      <c r="E72" s="49"/>
      <c r="F72" s="49"/>
      <c r="G72" s="58"/>
      <c r="H72" s="49"/>
      <c r="I72" s="58"/>
      <c r="J72" s="49"/>
      <c r="K72" s="58"/>
      <c r="L72" s="49"/>
      <c r="M72" s="58"/>
      <c r="N72" s="49"/>
      <c r="O72" s="49"/>
    </row>
    <row r="73" spans="1:15" ht="24.6" customHeight="1" x14ac:dyDescent="0.45">
      <c r="A73" s="49"/>
      <c r="B73" s="3"/>
      <c r="C73" s="49"/>
      <c r="D73" s="49"/>
      <c r="E73" s="49"/>
      <c r="F73" s="49"/>
      <c r="G73" s="58"/>
      <c r="H73" s="49"/>
      <c r="I73" s="58"/>
      <c r="J73" s="49"/>
      <c r="K73" s="58"/>
      <c r="L73" s="49"/>
      <c r="M73" s="58"/>
      <c r="N73" s="49"/>
      <c r="O73" s="49"/>
    </row>
    <row r="74" spans="1:15" ht="24.6" customHeight="1" x14ac:dyDescent="0.45">
      <c r="A74" s="49"/>
      <c r="B74" s="68"/>
      <c r="C74" s="49"/>
      <c r="D74" s="116" t="s">
        <v>229</v>
      </c>
      <c r="E74" s="101"/>
      <c r="F74" s="101"/>
      <c r="G74" s="71"/>
      <c r="H74" s="71"/>
      <c r="I74" s="71"/>
      <c r="J74" s="71"/>
      <c r="K74" s="71"/>
      <c r="L74" s="71"/>
      <c r="M74" s="71"/>
      <c r="N74" s="49"/>
      <c r="O74" s="49"/>
    </row>
    <row r="75" spans="1:15" ht="24.6" customHeight="1" x14ac:dyDescent="0.45">
      <c r="A75" s="49"/>
      <c r="C75" s="68"/>
      <c r="D75" s="116" t="s">
        <v>228</v>
      </c>
      <c r="E75" s="101"/>
      <c r="F75" s="101"/>
      <c r="G75" s="58"/>
      <c r="H75" s="49"/>
      <c r="I75" s="58"/>
      <c r="J75" s="49"/>
      <c r="K75" s="58"/>
      <c r="L75" s="49"/>
      <c r="M75" s="58"/>
      <c r="N75" s="49"/>
      <c r="O75" s="49"/>
    </row>
  </sheetData>
  <mergeCells count="9">
    <mergeCell ref="B43:M43"/>
    <mergeCell ref="B41:M41"/>
    <mergeCell ref="B42:M42"/>
    <mergeCell ref="B1:M1"/>
    <mergeCell ref="B2:M2"/>
    <mergeCell ref="B3:M3"/>
    <mergeCell ref="B39:M39"/>
    <mergeCell ref="B40:M40"/>
    <mergeCell ref="B4:M4"/>
  </mergeCells>
  <pageMargins left="0.8" right="0.27" top="0.59055118110236227" bottom="0.39370078740157483" header="0.35433070866141736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Normal="100" zoomScaleSheetLayoutView="90" workbookViewId="0">
      <selection activeCell="E5" sqref="E5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6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5.425781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3" t="s">
        <v>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8"/>
      <c r="X1" s="8"/>
    </row>
    <row r="2" spans="1:29" ht="24.6" customHeight="1" x14ac:dyDescent="0.45">
      <c r="B2" s="33" t="s">
        <v>26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9" ht="24.6" customHeight="1" x14ac:dyDescent="0.45">
      <c r="A3" s="8"/>
      <c r="B3" s="274" t="s">
        <v>203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</row>
    <row r="4" spans="1:29" ht="24.6" customHeight="1" x14ac:dyDescent="0.45">
      <c r="A4" s="8"/>
      <c r="B4" s="274" t="s">
        <v>196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9" ht="24.6" customHeight="1" x14ac:dyDescent="0.45">
      <c r="B5" s="18"/>
      <c r="C5" s="18"/>
      <c r="D5" s="18"/>
      <c r="E5" s="8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83"/>
      <c r="F6" s="18"/>
      <c r="G6" s="18"/>
      <c r="H6" s="84"/>
      <c r="I6" s="84"/>
      <c r="J6" s="84"/>
      <c r="K6" s="84"/>
      <c r="L6" s="84"/>
      <c r="M6" s="84"/>
      <c r="N6" s="84"/>
      <c r="O6" s="84" t="s">
        <v>27</v>
      </c>
      <c r="P6" s="84"/>
      <c r="Q6" s="84"/>
      <c r="R6" s="84"/>
      <c r="S6" s="84"/>
      <c r="T6" s="84"/>
      <c r="U6" s="46"/>
      <c r="V6" s="24" t="s">
        <v>28</v>
      </c>
    </row>
    <row r="7" spans="1:29" ht="24.6" customHeight="1" x14ac:dyDescent="0.45">
      <c r="A7" s="18"/>
      <c r="B7" s="18"/>
      <c r="C7" s="18"/>
      <c r="D7" s="18"/>
      <c r="E7" s="83"/>
      <c r="F7" s="18"/>
      <c r="G7" s="240" t="s">
        <v>5</v>
      </c>
      <c r="H7" s="276" t="s">
        <v>111</v>
      </c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45"/>
      <c r="T7" s="45" t="s">
        <v>31</v>
      </c>
      <c r="U7" s="45"/>
      <c r="V7" s="31" t="s">
        <v>32</v>
      </c>
    </row>
    <row r="8" spans="1:29" ht="24.6" customHeight="1" x14ac:dyDescent="0.45">
      <c r="A8" s="18"/>
      <c r="B8" s="18"/>
      <c r="C8" s="18"/>
      <c r="D8" s="18"/>
      <c r="E8" s="83"/>
      <c r="F8" s="18"/>
      <c r="G8" s="204"/>
      <c r="H8" s="45" t="s">
        <v>29</v>
      </c>
      <c r="I8" s="45"/>
      <c r="J8" s="45" t="s">
        <v>179</v>
      </c>
      <c r="K8" s="45"/>
      <c r="L8" s="45" t="s">
        <v>179</v>
      </c>
      <c r="M8" s="21"/>
      <c r="N8" s="273" t="s">
        <v>30</v>
      </c>
      <c r="O8" s="273"/>
      <c r="P8" s="273"/>
      <c r="Q8" s="45"/>
      <c r="R8" s="45" t="s">
        <v>85</v>
      </c>
      <c r="S8" s="45"/>
      <c r="T8" s="45" t="s">
        <v>36</v>
      </c>
      <c r="U8" s="45"/>
      <c r="V8" s="31" t="s">
        <v>182</v>
      </c>
    </row>
    <row r="9" spans="1:29" ht="24.6" customHeight="1" x14ac:dyDescent="0.45">
      <c r="A9" s="18"/>
      <c r="B9" s="18"/>
      <c r="C9" s="18"/>
      <c r="D9" s="18"/>
      <c r="E9" s="83"/>
      <c r="F9" s="18"/>
      <c r="H9" s="20" t="s">
        <v>33</v>
      </c>
      <c r="I9" s="20"/>
      <c r="J9" s="20" t="s">
        <v>126</v>
      </c>
      <c r="K9" s="20"/>
      <c r="L9" s="20" t="s">
        <v>181</v>
      </c>
      <c r="M9" s="21"/>
      <c r="N9" s="99" t="s">
        <v>34</v>
      </c>
      <c r="O9" s="99"/>
      <c r="P9" s="99" t="s">
        <v>35</v>
      </c>
      <c r="Q9" s="20"/>
      <c r="R9" s="20" t="s">
        <v>86</v>
      </c>
      <c r="S9" s="20"/>
    </row>
    <row r="10" spans="1:29" ht="24.6" customHeight="1" x14ac:dyDescent="0.45">
      <c r="A10" s="18"/>
      <c r="B10" s="18"/>
      <c r="C10" s="18"/>
      <c r="D10" s="18"/>
      <c r="E10" s="83"/>
      <c r="F10" s="18"/>
      <c r="G10" s="23"/>
      <c r="H10" s="20"/>
      <c r="I10" s="20"/>
      <c r="J10" s="20"/>
      <c r="K10" s="20"/>
      <c r="L10" s="20" t="s">
        <v>180</v>
      </c>
      <c r="M10" s="40"/>
      <c r="N10" s="191" t="s">
        <v>37</v>
      </c>
      <c r="O10" s="191"/>
      <c r="P10" s="191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198</v>
      </c>
      <c r="C11" s="8"/>
      <c r="D11" s="8"/>
      <c r="E11" s="8"/>
      <c r="F11" s="8"/>
      <c r="G11" s="205"/>
      <c r="H11" s="245">
        <v>308676462</v>
      </c>
      <c r="I11" s="253"/>
      <c r="J11" s="245">
        <v>97844800</v>
      </c>
      <c r="K11" s="245"/>
      <c r="L11" s="245">
        <v>186541112.75</v>
      </c>
      <c r="M11" s="245"/>
      <c r="N11" s="245">
        <v>36867646.200000003</v>
      </c>
      <c r="O11" s="245"/>
      <c r="P11" s="245">
        <v>1633708628.6900003</v>
      </c>
      <c r="Q11" s="245"/>
      <c r="R11" s="254">
        <f>SUM(H11:P11)</f>
        <v>2263638649.6400003</v>
      </c>
      <c r="S11" s="245"/>
      <c r="T11" s="245">
        <v>327.86000000024796</v>
      </c>
      <c r="U11" s="245"/>
      <c r="V11" s="254">
        <f>SUM(R11:T11)</f>
        <v>2263638977.5000005</v>
      </c>
    </row>
    <row r="12" spans="1:29" ht="24.6" customHeight="1" x14ac:dyDescent="0.45">
      <c r="B12" s="10" t="s">
        <v>134</v>
      </c>
      <c r="C12" s="10"/>
      <c r="D12" s="10"/>
      <c r="E12" s="10"/>
      <c r="F12" s="10"/>
      <c r="G12" s="205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3"/>
      <c r="V12" s="39"/>
      <c r="W12" s="12"/>
      <c r="X12" s="12"/>
      <c r="Y12" s="12"/>
      <c r="Z12" s="12"/>
      <c r="AA12" s="12"/>
      <c r="AB12" s="12"/>
      <c r="AC12" s="12"/>
    </row>
    <row r="13" spans="1:29" s="12" customFormat="1" ht="24.6" customHeight="1" x14ac:dyDescent="0.45">
      <c r="A13" s="13"/>
      <c r="B13" s="27" t="s">
        <v>200</v>
      </c>
      <c r="C13" s="11"/>
      <c r="D13" s="11"/>
      <c r="E13" s="11"/>
      <c r="F13" s="11"/>
      <c r="G13" s="11"/>
      <c r="H13" s="39">
        <v>0</v>
      </c>
      <c r="I13" s="39"/>
      <c r="J13" s="39">
        <v>0</v>
      </c>
      <c r="K13" s="39"/>
      <c r="L13" s="39">
        <v>0</v>
      </c>
      <c r="M13" s="39"/>
      <c r="N13" s="39">
        <v>0</v>
      </c>
      <c r="O13" s="39"/>
      <c r="P13" s="39">
        <f>+PL!I62</f>
        <v>84596623.240000173</v>
      </c>
      <c r="Q13" s="39"/>
      <c r="R13" s="39">
        <f>SUM(H13:P13)</f>
        <v>84596623.240000173</v>
      </c>
      <c r="S13" s="39"/>
      <c r="T13" s="39">
        <f>+PL!I63</f>
        <v>2.27</v>
      </c>
      <c r="U13" s="43"/>
      <c r="V13" s="39">
        <f>SUM(R13:T13)</f>
        <v>84596625.510000169</v>
      </c>
    </row>
    <row r="14" spans="1:29" s="12" customFormat="1" ht="24.6" customHeight="1" thickBot="1" x14ac:dyDescent="0.5">
      <c r="A14" s="13"/>
      <c r="B14" s="28" t="s">
        <v>199</v>
      </c>
      <c r="C14" s="11"/>
      <c r="D14" s="11"/>
      <c r="E14" s="11"/>
      <c r="F14" s="11"/>
      <c r="G14" s="11"/>
      <c r="H14" s="30">
        <f>SUM(H11:H13)</f>
        <v>308676462</v>
      </c>
      <c r="I14" s="39"/>
      <c r="J14" s="30">
        <f>SUM(J11:J13)</f>
        <v>97844800</v>
      </c>
      <c r="K14" s="39"/>
      <c r="L14" s="30">
        <f>SUM(L11:L13)</f>
        <v>186541112.75</v>
      </c>
      <c r="M14" s="39"/>
      <c r="N14" s="30">
        <f>SUM(N11:N13)</f>
        <v>36867646.200000003</v>
      </c>
      <c r="O14" s="39"/>
      <c r="P14" s="30">
        <f>SUM(P11:P13)</f>
        <v>1718305251.9300005</v>
      </c>
      <c r="Q14" s="39"/>
      <c r="R14" s="30">
        <f>SUM(R11:R13)</f>
        <v>2348235272.8800006</v>
      </c>
      <c r="S14" s="39"/>
      <c r="T14" s="30">
        <f>SUM(T11:T13)</f>
        <v>330.13000000024795</v>
      </c>
      <c r="U14" s="39"/>
      <c r="V14" s="30">
        <f>SUM(V11:V13)</f>
        <v>2348235603.0100007</v>
      </c>
    </row>
    <row r="15" spans="1:29" s="12" customFormat="1" ht="24.6" customHeight="1" thickTop="1" x14ac:dyDescent="0.45">
      <c r="A15" s="13"/>
      <c r="B15" s="28"/>
      <c r="C15" s="11"/>
      <c r="D15" s="11"/>
      <c r="E15" s="11"/>
      <c r="F15" s="11"/>
      <c r="G15" s="11"/>
      <c r="H15" s="25"/>
      <c r="I15" s="39"/>
      <c r="J15" s="25"/>
      <c r="K15" s="39"/>
      <c r="L15" s="25"/>
      <c r="M15" s="39"/>
      <c r="N15" s="25"/>
      <c r="O15" s="39"/>
      <c r="P15" s="25"/>
      <c r="Q15" s="39"/>
      <c r="R15" s="25"/>
      <c r="S15" s="39"/>
      <c r="T15" s="25"/>
      <c r="U15" s="39"/>
      <c r="V15" s="25"/>
    </row>
    <row r="16" spans="1:29" s="12" customFormat="1" ht="24.6" customHeight="1" x14ac:dyDescent="0.45">
      <c r="A16" s="13"/>
      <c r="B16" s="28" t="s">
        <v>201</v>
      </c>
      <c r="C16" s="11"/>
      <c r="D16" s="11"/>
      <c r="E16" s="11"/>
      <c r="F16" s="11"/>
      <c r="G16" s="11"/>
      <c r="H16" s="14">
        <v>308676462</v>
      </c>
      <c r="I16" s="204"/>
      <c r="J16" s="14">
        <v>97844800</v>
      </c>
      <c r="K16" s="14"/>
      <c r="L16" s="14">
        <v>186541112.75</v>
      </c>
      <c r="M16" s="14"/>
      <c r="N16" s="14">
        <v>36867646.200000003</v>
      </c>
      <c r="O16" s="14"/>
      <c r="P16" s="14">
        <v>1574917674.1100011</v>
      </c>
      <c r="Q16" s="14"/>
      <c r="R16" s="211">
        <v>2204847695.0599999</v>
      </c>
      <c r="S16" s="14"/>
      <c r="T16" s="14">
        <v>398.21000000024799</v>
      </c>
      <c r="U16" s="14"/>
      <c r="V16" s="211">
        <v>2204848093.2700009</v>
      </c>
    </row>
    <row r="17" spans="1:29" s="12" customFormat="1" ht="24.6" customHeight="1" x14ac:dyDescent="0.45">
      <c r="A17" s="13"/>
      <c r="B17" s="28" t="s">
        <v>234</v>
      </c>
      <c r="C17" s="11"/>
      <c r="D17" s="11"/>
      <c r="E17" s="11"/>
      <c r="F17" s="11"/>
      <c r="G17" s="244" t="s">
        <v>217</v>
      </c>
      <c r="H17" s="14">
        <v>0</v>
      </c>
      <c r="I17" s="204"/>
      <c r="J17" s="14">
        <v>0</v>
      </c>
      <c r="K17" s="14"/>
      <c r="L17" s="14">
        <v>0</v>
      </c>
      <c r="M17" s="14"/>
      <c r="N17" s="14">
        <v>0</v>
      </c>
      <c r="O17" s="14"/>
      <c r="P17" s="14">
        <v>5721529.96</v>
      </c>
      <c r="Q17" s="14"/>
      <c r="R17" s="211">
        <f>SUM(H17:P17)</f>
        <v>5721529.96</v>
      </c>
      <c r="S17" s="14"/>
      <c r="T17" s="14">
        <v>0.05</v>
      </c>
      <c r="U17" s="14"/>
      <c r="V17" s="211">
        <f>SUM(R17:T17)</f>
        <v>5721530.0099999998</v>
      </c>
    </row>
    <row r="18" spans="1:29" s="12" customFormat="1" ht="24.6" customHeight="1" x14ac:dyDescent="0.45">
      <c r="A18" s="13"/>
      <c r="B18" s="28" t="s">
        <v>235</v>
      </c>
      <c r="C18" s="11"/>
      <c r="D18" s="11"/>
      <c r="E18" s="11"/>
      <c r="F18" s="11"/>
      <c r="G18" s="11"/>
      <c r="H18" s="245">
        <f>SUM(H16:H17)</f>
        <v>308676462</v>
      </c>
      <c r="I18" s="204"/>
      <c r="J18" s="245">
        <f>SUM(J16:J17)</f>
        <v>97844800</v>
      </c>
      <c r="K18" s="14"/>
      <c r="L18" s="245">
        <f>SUM(L16:L17)</f>
        <v>186541112.75</v>
      </c>
      <c r="M18" s="14"/>
      <c r="N18" s="245">
        <f>SUM(N16:N17)</f>
        <v>36867646.200000003</v>
      </c>
      <c r="O18" s="14"/>
      <c r="P18" s="245">
        <f>SUM(P16:P17)</f>
        <v>1580639204.0700011</v>
      </c>
      <c r="Q18" s="14"/>
      <c r="R18" s="245">
        <f>SUM(R16:R17)</f>
        <v>2210569225.02</v>
      </c>
      <c r="S18" s="14"/>
      <c r="T18" s="245">
        <f>SUM(T16:T17)</f>
        <v>398.260000000248</v>
      </c>
      <c r="U18" s="14"/>
      <c r="V18" s="245">
        <f>SUM(V16:V17)</f>
        <v>2210569623.2800012</v>
      </c>
    </row>
    <row r="19" spans="1:29" ht="24.6" customHeight="1" x14ac:dyDescent="0.45">
      <c r="B19" s="10" t="s">
        <v>134</v>
      </c>
      <c r="C19" s="10"/>
      <c r="D19" s="10"/>
      <c r="E19" s="10"/>
      <c r="F19" s="10"/>
      <c r="G19" s="1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43"/>
      <c r="V19" s="39">
        <f>SUM(R19:T19)</f>
        <v>0</v>
      </c>
      <c r="W19" s="12"/>
      <c r="X19" s="12"/>
      <c r="Y19" s="12"/>
      <c r="Z19" s="12"/>
      <c r="AA19" s="12"/>
      <c r="AB19" s="12"/>
      <c r="AC19" s="12"/>
    </row>
    <row r="20" spans="1:29" ht="24.6" customHeight="1" x14ac:dyDescent="0.45">
      <c r="B20" s="265" t="s">
        <v>222</v>
      </c>
      <c r="C20" s="10"/>
      <c r="D20" s="10"/>
      <c r="E20" s="10"/>
      <c r="F20" s="10"/>
      <c r="G20" s="244" t="s">
        <v>218</v>
      </c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-185205877.19999999</v>
      </c>
      <c r="Q20" s="39"/>
      <c r="R20" s="39">
        <f>SUM(H20:P20)</f>
        <v>-185205877.19999999</v>
      </c>
      <c r="S20" s="39"/>
      <c r="T20" s="39">
        <v>0</v>
      </c>
      <c r="U20" s="43"/>
      <c r="V20" s="211">
        <f>SUM(R20:T20)</f>
        <v>-185205877.19999999</v>
      </c>
      <c r="W20" s="12"/>
      <c r="X20" s="12"/>
      <c r="Y20" s="12"/>
      <c r="Z20" s="12"/>
      <c r="AA20" s="12"/>
      <c r="AB20" s="12"/>
      <c r="AC20" s="12"/>
    </row>
    <row r="21" spans="1:29" s="12" customFormat="1" ht="24.6" customHeight="1" x14ac:dyDescent="0.45">
      <c r="A21" s="13"/>
      <c r="B21" s="27" t="s">
        <v>200</v>
      </c>
      <c r="C21" s="11"/>
      <c r="D21" s="11"/>
      <c r="E21" s="11"/>
      <c r="F21" s="11"/>
      <c r="G21" s="11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f>+PL!G62</f>
        <v>40640853.61999993</v>
      </c>
      <c r="Q21" s="39"/>
      <c r="R21" s="39">
        <f>SUM(H21:P21)</f>
        <v>40640853.61999993</v>
      </c>
      <c r="S21" s="39"/>
      <c r="T21" s="39">
        <f>+PL!G63</f>
        <v>0.85</v>
      </c>
      <c r="U21" s="43"/>
      <c r="V21" s="39">
        <f>SUM(R21:T21)</f>
        <v>40640854.469999932</v>
      </c>
    </row>
    <row r="22" spans="1:29" s="12" customFormat="1" ht="24.6" customHeight="1" thickBot="1" x14ac:dyDescent="0.5">
      <c r="A22" s="13"/>
      <c r="B22" s="28" t="s">
        <v>202</v>
      </c>
      <c r="C22" s="11"/>
      <c r="D22" s="11"/>
      <c r="E22" s="11"/>
      <c r="F22" s="11"/>
      <c r="G22" s="11"/>
      <c r="H22" s="30">
        <f>SUM(H18:H21)</f>
        <v>308676462</v>
      </c>
      <c r="I22" s="39"/>
      <c r="J22" s="30">
        <f>SUM(J18:J21)</f>
        <v>97844800</v>
      </c>
      <c r="K22" s="39"/>
      <c r="L22" s="30">
        <f>SUM(L18:L21)</f>
        <v>186541112.75</v>
      </c>
      <c r="M22" s="39"/>
      <c r="N22" s="30">
        <f>SUM(N18:N21)</f>
        <v>36867646.200000003</v>
      </c>
      <c r="O22" s="39"/>
      <c r="P22" s="30">
        <f>SUM(P18:P21)</f>
        <v>1436074180.490001</v>
      </c>
      <c r="Q22" s="39"/>
      <c r="R22" s="30">
        <f>SUM(R18:R21)</f>
        <v>2066004201.4399998</v>
      </c>
      <c r="S22" s="39"/>
      <c r="T22" s="30">
        <f>SUM(T18:T21)</f>
        <v>399.11000000024802</v>
      </c>
      <c r="U22" s="39"/>
      <c r="V22" s="30">
        <f>SUM(V18:V21)</f>
        <v>2066004600.5500011</v>
      </c>
    </row>
    <row r="23" spans="1:29" s="12" customFormat="1" ht="24.6" customHeight="1" thickTop="1" x14ac:dyDescent="0.45">
      <c r="A23" s="13"/>
      <c r="B23" s="28"/>
      <c r="C23" s="11"/>
      <c r="D23" s="11"/>
      <c r="E23" s="11"/>
      <c r="F23" s="11"/>
      <c r="G23" s="11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6"/>
      <c r="V23" s="25"/>
    </row>
    <row r="24" spans="1:29" s="12" customFormat="1" ht="24.6" customHeight="1" x14ac:dyDescent="0.45">
      <c r="A24" s="13"/>
      <c r="B24" s="28"/>
      <c r="C24" s="11"/>
      <c r="D24" s="11"/>
      <c r="E24" s="11"/>
      <c r="F24" s="11"/>
      <c r="G24" s="11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5"/>
    </row>
    <row r="25" spans="1:29" ht="24.6" customHeight="1" x14ac:dyDescent="0.45">
      <c r="A25" s="17"/>
      <c r="B25" s="3" t="s">
        <v>7</v>
      </c>
      <c r="H25" s="15"/>
      <c r="J25" s="13"/>
      <c r="L25" s="13"/>
      <c r="N25" s="13"/>
      <c r="O25" s="8"/>
      <c r="P25" s="13"/>
      <c r="R25" s="13"/>
    </row>
    <row r="26" spans="1:29" ht="24.6" customHeight="1" x14ac:dyDescent="0.45">
      <c r="A26" s="17"/>
      <c r="B26" s="3"/>
      <c r="H26" s="15"/>
      <c r="J26" s="13"/>
      <c r="L26" s="13"/>
      <c r="N26" s="13"/>
      <c r="O26" s="8"/>
      <c r="P26" s="13"/>
      <c r="R26" s="13"/>
    </row>
    <row r="27" spans="1:29" s="12" customFormat="1" ht="24.6" customHeight="1" x14ac:dyDescent="0.45">
      <c r="A27" s="13"/>
      <c r="B27" s="28"/>
      <c r="C27" s="11"/>
      <c r="D27" s="11"/>
      <c r="E27" s="11"/>
      <c r="F27" s="11"/>
      <c r="G27" s="11"/>
      <c r="J27" s="2" t="s">
        <v>50</v>
      </c>
      <c r="K27" s="1"/>
      <c r="L27" s="71"/>
      <c r="M27" s="25"/>
      <c r="N27" s="25"/>
      <c r="O27" s="25"/>
      <c r="P27" s="25"/>
      <c r="Q27" s="25"/>
      <c r="R27" s="25"/>
      <c r="S27" s="25"/>
      <c r="T27" s="25"/>
      <c r="U27" s="26"/>
      <c r="V27" s="25"/>
    </row>
    <row r="28" spans="1:29" ht="24.6" customHeight="1" x14ac:dyDescent="0.45">
      <c r="A28" s="10"/>
      <c r="B28" s="10"/>
      <c r="C28" s="8"/>
      <c r="D28" s="8"/>
      <c r="E28" s="8"/>
      <c r="F28" s="8"/>
      <c r="G28" s="8"/>
      <c r="J28" s="2" t="s">
        <v>230</v>
      </c>
      <c r="K28" s="2"/>
      <c r="L28" s="58"/>
      <c r="M28" s="1"/>
      <c r="N28" s="8"/>
      <c r="O28" s="8"/>
      <c r="P28" s="8"/>
      <c r="Q28" s="8"/>
      <c r="R28" s="8"/>
      <c r="S28" s="8"/>
      <c r="T28" s="8"/>
      <c r="U28" s="8"/>
      <c r="V28" s="8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zoomScaleSheetLayoutView="100" workbookViewId="0">
      <selection activeCell="F20" sqref="F20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8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28515625" style="7" customWidth="1"/>
    <col min="21" max="16384" width="9.140625" style="7"/>
  </cols>
  <sheetData>
    <row r="1" spans="1:21" ht="24" customHeight="1" x14ac:dyDescent="0.45">
      <c r="B1" s="277" t="s">
        <v>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21" ht="24" customHeight="1" x14ac:dyDescent="0.45">
      <c r="B2" s="277" t="s">
        <v>26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21" ht="24" customHeight="1" x14ac:dyDescent="0.45">
      <c r="A3" s="8"/>
      <c r="B3" s="274" t="str">
        <f>+CHE_C!B3</f>
        <v>FOR THE THREE-MONTH PERIODS ENDED MARCH 31, 2020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35"/>
      <c r="T3" s="35"/>
      <c r="U3" s="35"/>
    </row>
    <row r="4" spans="1:21" ht="24" customHeight="1" x14ac:dyDescent="0.45">
      <c r="A4" s="8"/>
      <c r="B4" s="274" t="str">
        <f>+CHE_C!B4</f>
        <v>(UNAUDITED / REVIEWED ONLY)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35"/>
      <c r="T4" s="35"/>
      <c r="U4" s="35"/>
    </row>
    <row r="5" spans="1:21" ht="2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4" customHeight="1" x14ac:dyDescent="0.45">
      <c r="A6" s="18"/>
      <c r="B6" s="18"/>
      <c r="C6" s="18"/>
      <c r="D6" s="18"/>
      <c r="E6" s="18"/>
      <c r="F6" s="18"/>
      <c r="G6" s="18"/>
      <c r="H6" s="223"/>
      <c r="I6" s="223"/>
      <c r="J6" s="223"/>
      <c r="K6" s="223"/>
      <c r="L6" s="223"/>
      <c r="M6" s="222" t="s">
        <v>38</v>
      </c>
      <c r="N6" s="223"/>
      <c r="O6" s="223"/>
      <c r="P6" s="223"/>
      <c r="Q6" s="19"/>
      <c r="R6" s="24" t="s">
        <v>28</v>
      </c>
    </row>
    <row r="7" spans="1:21" ht="24" customHeight="1" x14ac:dyDescent="0.45">
      <c r="A7" s="18"/>
      <c r="B7" s="18"/>
      <c r="C7" s="18"/>
      <c r="D7" s="18"/>
      <c r="E7" s="18"/>
      <c r="F7" s="18"/>
      <c r="G7" s="204" t="s">
        <v>5</v>
      </c>
      <c r="H7" s="47" t="s">
        <v>29</v>
      </c>
      <c r="I7" s="21"/>
      <c r="J7" s="209" t="s">
        <v>179</v>
      </c>
      <c r="K7" s="209"/>
      <c r="L7" s="209" t="s">
        <v>179</v>
      </c>
      <c r="M7" s="20"/>
      <c r="N7" s="44"/>
      <c r="O7" s="36" t="s">
        <v>39</v>
      </c>
      <c r="P7" s="44"/>
      <c r="R7" s="31" t="s">
        <v>32</v>
      </c>
    </row>
    <row r="8" spans="1:21" ht="24" customHeight="1" x14ac:dyDescent="0.45">
      <c r="A8" s="18"/>
      <c r="B8" s="18"/>
      <c r="C8" s="18"/>
      <c r="D8" s="18"/>
      <c r="E8" s="18"/>
      <c r="F8" s="18"/>
      <c r="H8" s="47" t="s">
        <v>33</v>
      </c>
      <c r="I8" s="21"/>
      <c r="J8" s="209" t="s">
        <v>126</v>
      </c>
      <c r="K8" s="209"/>
      <c r="L8" s="209" t="s">
        <v>181</v>
      </c>
      <c r="M8" s="20"/>
      <c r="N8" s="20" t="s">
        <v>34</v>
      </c>
      <c r="O8" s="40"/>
      <c r="P8" s="20" t="s">
        <v>35</v>
      </c>
      <c r="Q8" s="20"/>
      <c r="R8" s="31" t="s">
        <v>182</v>
      </c>
    </row>
    <row r="9" spans="1:21" ht="24" customHeight="1" x14ac:dyDescent="0.45">
      <c r="A9" s="18"/>
      <c r="B9" s="18"/>
      <c r="C9" s="18"/>
      <c r="D9" s="18"/>
      <c r="E9" s="18"/>
      <c r="F9" s="18"/>
      <c r="G9" s="23"/>
      <c r="H9" s="222"/>
      <c r="I9" s="41"/>
      <c r="J9" s="222"/>
      <c r="K9" s="222"/>
      <c r="L9" s="222" t="s">
        <v>180</v>
      </c>
      <c r="M9" s="222"/>
      <c r="N9" s="222" t="s">
        <v>37</v>
      </c>
      <c r="O9" s="42"/>
      <c r="P9" s="42"/>
      <c r="Q9" s="222"/>
      <c r="R9" s="24"/>
    </row>
    <row r="10" spans="1:21" ht="24" customHeight="1" x14ac:dyDescent="0.45">
      <c r="A10" s="17"/>
      <c r="B10" s="28" t="str">
        <f>+CHE_C!B11</f>
        <v>Balance as at January 1, 2019</v>
      </c>
      <c r="C10" s="8"/>
      <c r="D10" s="8"/>
      <c r="E10" s="8"/>
      <c r="F10" s="8"/>
      <c r="G10" s="205"/>
      <c r="H10" s="14">
        <v>308676462</v>
      </c>
      <c r="I10" s="14"/>
      <c r="J10" s="14">
        <v>97844800</v>
      </c>
      <c r="K10" s="14"/>
      <c r="L10" s="14">
        <v>186541112.75</v>
      </c>
      <c r="M10" s="14"/>
      <c r="N10" s="14">
        <v>36867646.200000003</v>
      </c>
      <c r="O10" s="14"/>
      <c r="P10" s="14">
        <v>1519652886.8100004</v>
      </c>
      <c r="Q10" s="14"/>
      <c r="R10" s="14">
        <v>2149582907.7600002</v>
      </c>
    </row>
    <row r="11" spans="1:21" ht="24" customHeight="1" x14ac:dyDescent="0.45">
      <c r="B11" s="10" t="s">
        <v>134</v>
      </c>
      <c r="C11" s="10"/>
      <c r="D11" s="10"/>
      <c r="E11" s="10"/>
      <c r="F11" s="10"/>
      <c r="G11" s="205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21" ht="24" customHeight="1" x14ac:dyDescent="0.45">
      <c r="B12" s="32" t="s">
        <v>200</v>
      </c>
      <c r="C12" s="11"/>
      <c r="D12" s="11"/>
      <c r="E12" s="11"/>
      <c r="F12" s="11"/>
      <c r="G12" s="205"/>
      <c r="H12" s="38">
        <v>0</v>
      </c>
      <c r="I12" s="39"/>
      <c r="J12" s="38">
        <v>0</v>
      </c>
      <c r="K12" s="39"/>
      <c r="L12" s="38">
        <v>0</v>
      </c>
      <c r="M12" s="39"/>
      <c r="N12" s="38">
        <v>0</v>
      </c>
      <c r="O12" s="39"/>
      <c r="P12" s="39">
        <f>+PL!M64</f>
        <v>94741200.289999977</v>
      </c>
      <c r="Q12" s="39"/>
      <c r="R12" s="39">
        <f>SUM(H12:P12)</f>
        <v>94741200.289999977</v>
      </c>
    </row>
    <row r="13" spans="1:21" ht="24" customHeight="1" thickBot="1" x14ac:dyDescent="0.5">
      <c r="A13" s="10"/>
      <c r="B13" s="28" t="str">
        <f>+CHE_C!B14</f>
        <v>Balance as at March 31, 2019</v>
      </c>
      <c r="C13" s="11"/>
      <c r="D13" s="11"/>
      <c r="E13" s="11"/>
      <c r="F13" s="11"/>
      <c r="G13" s="205"/>
      <c r="H13" s="29">
        <f>SUM(H10:H12)</f>
        <v>308676462</v>
      </c>
      <c r="I13" s="39"/>
      <c r="J13" s="29">
        <f>SUM(J10:J12)</f>
        <v>97844800</v>
      </c>
      <c r="K13" s="39"/>
      <c r="L13" s="29">
        <f>SUM(L10:L12)</f>
        <v>186541112.75</v>
      </c>
      <c r="M13" s="39"/>
      <c r="N13" s="29">
        <f>SUM(N10:N12)</f>
        <v>36867646.200000003</v>
      </c>
      <c r="O13" s="39"/>
      <c r="P13" s="29">
        <f>SUM(P10:P12)</f>
        <v>1614394087.1000004</v>
      </c>
      <c r="Q13" s="39"/>
      <c r="R13" s="29">
        <f>SUM(R10:R12)</f>
        <v>2244324108.0500002</v>
      </c>
    </row>
    <row r="14" spans="1:21" ht="24" customHeight="1" thickTop="1" x14ac:dyDescent="0.45">
      <c r="A14" s="10"/>
      <c r="B14" s="28"/>
      <c r="C14" s="11"/>
      <c r="D14" s="11"/>
      <c r="E14" s="11"/>
      <c r="F14" s="11"/>
      <c r="G14" s="205"/>
      <c r="H14" s="14"/>
      <c r="I14" s="39"/>
      <c r="J14" s="14"/>
      <c r="K14" s="39"/>
      <c r="L14" s="14"/>
      <c r="M14" s="39"/>
      <c r="N14" s="14"/>
      <c r="O14" s="39"/>
      <c r="P14" s="14"/>
      <c r="Q14" s="39"/>
      <c r="R14" s="14"/>
    </row>
    <row r="15" spans="1:21" ht="24" customHeight="1" x14ac:dyDescent="0.45">
      <c r="A15" s="10"/>
      <c r="B15" s="28" t="s">
        <v>201</v>
      </c>
      <c r="C15" s="11"/>
      <c r="D15" s="11"/>
      <c r="E15" s="11"/>
      <c r="F15" s="11"/>
      <c r="G15" s="205"/>
      <c r="H15" s="14">
        <v>308676462</v>
      </c>
      <c r="I15" s="211"/>
      <c r="J15" s="14">
        <v>97844800</v>
      </c>
      <c r="K15" s="211"/>
      <c r="L15" s="14">
        <v>186541112.75</v>
      </c>
      <c r="M15" s="211"/>
      <c r="N15" s="14">
        <v>36867646.200000003</v>
      </c>
      <c r="O15" s="211"/>
      <c r="P15" s="14">
        <v>1448191558.0200007</v>
      </c>
      <c r="Q15" s="211"/>
      <c r="R15" s="14">
        <v>2078121578.9700005</v>
      </c>
    </row>
    <row r="16" spans="1:21" ht="24" customHeight="1" x14ac:dyDescent="0.45">
      <c r="A16" s="10"/>
      <c r="B16" s="28" t="s">
        <v>234</v>
      </c>
      <c r="C16" s="11"/>
      <c r="D16" s="11"/>
      <c r="E16" s="11"/>
      <c r="F16" s="11"/>
      <c r="G16" s="244" t="s">
        <v>217</v>
      </c>
      <c r="H16" s="14">
        <v>0</v>
      </c>
      <c r="I16" s="211"/>
      <c r="J16" s="14">
        <v>0</v>
      </c>
      <c r="K16" s="211"/>
      <c r="L16" s="14">
        <v>0</v>
      </c>
      <c r="M16" s="211"/>
      <c r="N16" s="14">
        <v>0</v>
      </c>
      <c r="O16" s="211"/>
      <c r="P16" s="14">
        <v>4065954.33</v>
      </c>
      <c r="Q16" s="211"/>
      <c r="R16" s="14">
        <f>SUM(H16:P16)</f>
        <v>4065954.33</v>
      </c>
    </row>
    <row r="17" spans="1:18" ht="24" customHeight="1" x14ac:dyDescent="0.45">
      <c r="A17" s="10"/>
      <c r="B17" s="28" t="s">
        <v>235</v>
      </c>
      <c r="C17" s="11"/>
      <c r="D17" s="11"/>
      <c r="E17" s="11"/>
      <c r="F17" s="11"/>
      <c r="G17" s="11"/>
      <c r="H17" s="245">
        <f>SUM(H15:H16)</f>
        <v>308676462</v>
      </c>
      <c r="I17" s="211"/>
      <c r="J17" s="245">
        <f>SUM(J15:J16)</f>
        <v>97844800</v>
      </c>
      <c r="K17" s="211"/>
      <c r="L17" s="245">
        <f>SUM(L15:L16)</f>
        <v>186541112.75</v>
      </c>
      <c r="M17" s="211"/>
      <c r="N17" s="245">
        <f>SUM(N15:N16)</f>
        <v>36867646.200000003</v>
      </c>
      <c r="O17" s="211"/>
      <c r="P17" s="245">
        <f>SUM(P15:P16)</f>
        <v>1452257512.3500006</v>
      </c>
      <c r="Q17" s="211"/>
      <c r="R17" s="245">
        <f>SUM(R15:R16)</f>
        <v>2082187533.3000004</v>
      </c>
    </row>
    <row r="18" spans="1:18" ht="24" customHeight="1" x14ac:dyDescent="0.45">
      <c r="B18" s="10" t="s">
        <v>134</v>
      </c>
      <c r="C18" s="10"/>
      <c r="D18" s="10"/>
      <c r="E18" s="10"/>
      <c r="F18" s="10"/>
      <c r="G18" s="1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24" customHeight="1" x14ac:dyDescent="0.45">
      <c r="B19" s="266" t="s">
        <v>222</v>
      </c>
      <c r="C19" s="10"/>
      <c r="D19" s="10"/>
      <c r="E19" s="10"/>
      <c r="F19" s="10"/>
      <c r="G19" s="244" t="s">
        <v>218</v>
      </c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-185205877.19999999</v>
      </c>
      <c r="Q19" s="39"/>
      <c r="R19" s="39">
        <v>-185205877.19999999</v>
      </c>
    </row>
    <row r="20" spans="1:18" ht="24" customHeight="1" x14ac:dyDescent="0.45">
      <c r="B20" s="32" t="s">
        <v>200</v>
      </c>
      <c r="C20" s="11"/>
      <c r="D20" s="11"/>
      <c r="E20" s="11"/>
      <c r="F20" s="11"/>
      <c r="G20" s="205"/>
      <c r="H20" s="38">
        <v>0</v>
      </c>
      <c r="I20" s="39"/>
      <c r="J20" s="38">
        <v>0</v>
      </c>
      <c r="K20" s="39"/>
      <c r="L20" s="38">
        <v>0</v>
      </c>
      <c r="M20" s="39"/>
      <c r="N20" s="38">
        <v>0</v>
      </c>
      <c r="O20" s="39"/>
      <c r="P20" s="39">
        <f>+PL!K64</f>
        <v>45760034.729999959</v>
      </c>
      <c r="Q20" s="39"/>
      <c r="R20" s="39">
        <f>SUM(H20:P20)</f>
        <v>45760034.729999959</v>
      </c>
    </row>
    <row r="21" spans="1:18" ht="24" customHeight="1" thickBot="1" x14ac:dyDescent="0.5">
      <c r="A21" s="10"/>
      <c r="B21" s="28" t="str">
        <f>+CHE_C!B22</f>
        <v>Balance as at March 31, 2020</v>
      </c>
      <c r="C21" s="11"/>
      <c r="D21" s="11"/>
      <c r="E21" s="11"/>
      <c r="F21" s="11"/>
      <c r="G21" s="205"/>
      <c r="H21" s="29">
        <f>SUM(H17:H20)</f>
        <v>308676462</v>
      </c>
      <c r="I21" s="39"/>
      <c r="J21" s="29">
        <f>SUM(J17:J20)</f>
        <v>97844800</v>
      </c>
      <c r="K21" s="39"/>
      <c r="L21" s="29">
        <f>SUM(L17:L20)</f>
        <v>186541112.75</v>
      </c>
      <c r="M21" s="39"/>
      <c r="N21" s="29">
        <f>SUM(N17:N20)</f>
        <v>36867646.200000003</v>
      </c>
      <c r="O21" s="39"/>
      <c r="P21" s="29">
        <f>SUM(P17:P20)</f>
        <v>1312811669.8800006</v>
      </c>
      <c r="Q21" s="39"/>
      <c r="R21" s="29">
        <f>SUM(R17:R20)</f>
        <v>1942741690.8300004</v>
      </c>
    </row>
    <row r="22" spans="1:18" ht="24" customHeight="1" thickTop="1" x14ac:dyDescent="0.45">
      <c r="A22" s="10"/>
      <c r="B22" s="10"/>
      <c r="G22" s="11"/>
      <c r="H22" s="8"/>
      <c r="J22" s="14"/>
      <c r="K22" s="16"/>
      <c r="L22" s="14"/>
      <c r="M22" s="16"/>
      <c r="N22" s="14"/>
      <c r="O22" s="16"/>
      <c r="P22" s="14"/>
      <c r="Q22" s="16"/>
      <c r="R22" s="14"/>
    </row>
    <row r="23" spans="1:18" ht="24" customHeight="1" x14ac:dyDescent="0.45">
      <c r="A23" s="17"/>
      <c r="B23" s="3" t="s">
        <v>7</v>
      </c>
      <c r="G23" s="11"/>
      <c r="I23" s="13"/>
      <c r="K23" s="13"/>
      <c r="M23" s="13"/>
      <c r="N23" s="8"/>
      <c r="O23" s="13"/>
      <c r="Q23" s="13"/>
    </row>
    <row r="24" spans="1:18" ht="24" customHeight="1" x14ac:dyDescent="0.45">
      <c r="A24" s="17"/>
      <c r="B24" s="3"/>
      <c r="G24" s="15"/>
      <c r="I24" s="13"/>
      <c r="K24" s="13"/>
      <c r="M24" s="13"/>
      <c r="N24" s="8"/>
      <c r="O24" s="13"/>
      <c r="Q24" s="13"/>
    </row>
    <row r="25" spans="1:18" ht="24" customHeight="1" x14ac:dyDescent="0.45">
      <c r="A25" s="17"/>
      <c r="B25" s="3"/>
      <c r="G25" s="15"/>
      <c r="I25" s="13"/>
      <c r="K25" s="13"/>
      <c r="M25" s="13"/>
      <c r="N25" s="8"/>
      <c r="O25" s="13"/>
      <c r="Q25" s="13"/>
    </row>
    <row r="26" spans="1:18" s="15" customFormat="1" ht="24" customHeight="1" x14ac:dyDescent="0.45">
      <c r="H26" s="2" t="s">
        <v>50</v>
      </c>
      <c r="I26" s="1"/>
      <c r="J26" s="71"/>
    </row>
    <row r="27" spans="1:18" s="15" customFormat="1" ht="24" customHeight="1" x14ac:dyDescent="0.45">
      <c r="H27" s="2" t="s">
        <v>231</v>
      </c>
      <c r="I27" s="2"/>
      <c r="J27" s="58"/>
    </row>
  </sheetData>
  <mergeCells count="4">
    <mergeCell ref="B1:R1"/>
    <mergeCell ref="B2:R2"/>
    <mergeCell ref="B3:R3"/>
    <mergeCell ref="B4:R4"/>
  </mergeCells>
  <printOptions horizontalCentered="1"/>
  <pageMargins left="0.9055118110236221" right="0.47244094488188981" top="0.59" bottom="0.47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zoomScaleNormal="100" zoomScaleSheetLayoutView="70" workbookViewId="0">
      <selection activeCell="I94" sqref="B94:I94"/>
    </sheetView>
  </sheetViews>
  <sheetFormatPr defaultColWidth="9.140625" defaultRowHeight="24" customHeight="1" x14ac:dyDescent="0.45"/>
  <cols>
    <col min="1" max="1" width="1.7109375" style="164" customWidth="1"/>
    <col min="2" max="5" width="9.140625" style="164" customWidth="1"/>
    <col min="6" max="6" width="10.28515625" style="164" customWidth="1"/>
    <col min="7" max="7" width="15.5703125" style="164" customWidth="1"/>
    <col min="8" max="8" width="0.85546875" style="164" customWidth="1"/>
    <col min="9" max="9" width="15.5703125" style="164" customWidth="1"/>
    <col min="10" max="10" width="0.85546875" style="164" customWidth="1"/>
    <col min="11" max="11" width="15.5703125" style="164" customWidth="1"/>
    <col min="12" max="12" width="0.85546875" style="164" customWidth="1"/>
    <col min="13" max="13" width="15.5703125" style="164" customWidth="1"/>
    <col min="14" max="14" width="1.28515625" style="164" customWidth="1"/>
    <col min="15" max="16384" width="9.140625" style="164"/>
  </cols>
  <sheetData>
    <row r="1" spans="1:14" s="160" customFormat="1" ht="26.25" customHeight="1" x14ac:dyDescent="0.45">
      <c r="B1" s="278" t="s">
        <v>4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</row>
    <row r="2" spans="1:14" s="160" customFormat="1" ht="26.25" customHeight="1" x14ac:dyDescent="0.45">
      <c r="B2" s="278" t="s">
        <v>42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4" ht="26.25" customHeight="1" x14ac:dyDescent="0.45">
      <c r="A3" s="8"/>
      <c r="B3" s="278" t="s">
        <v>203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8"/>
    </row>
    <row r="4" spans="1:14" s="219" customFormat="1" ht="26.25" customHeight="1" x14ac:dyDescent="0.45">
      <c r="A4" s="235"/>
      <c r="B4" s="281" t="s">
        <v>196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35"/>
    </row>
    <row r="5" spans="1:14" ht="26.25" customHeight="1" x14ac:dyDescent="0.45">
      <c r="A5" s="8"/>
      <c r="B5" s="165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8"/>
    </row>
    <row r="6" spans="1:14" s="160" customFormat="1" ht="26.25" customHeight="1" x14ac:dyDescent="0.45">
      <c r="B6" s="158"/>
      <c r="C6" s="9"/>
      <c r="D6" s="9"/>
      <c r="E6" s="9"/>
      <c r="F6" s="9"/>
      <c r="G6" s="165"/>
      <c r="H6" s="165"/>
      <c r="I6" s="165"/>
      <c r="J6" s="165"/>
      <c r="K6" s="165"/>
      <c r="L6" s="165"/>
      <c r="M6" s="166" t="s">
        <v>28</v>
      </c>
    </row>
    <row r="7" spans="1:14" s="160" customFormat="1" ht="26.25" customHeight="1" x14ac:dyDescent="0.45">
      <c r="B7" s="158"/>
      <c r="C7" s="158"/>
      <c r="D7" s="158"/>
      <c r="E7" s="158"/>
      <c r="F7" s="158"/>
      <c r="G7" s="167"/>
      <c r="H7" s="167" t="s">
        <v>84</v>
      </c>
      <c r="I7" s="167"/>
      <c r="J7" s="165"/>
      <c r="K7" s="280" t="s">
        <v>83</v>
      </c>
      <c r="L7" s="280"/>
      <c r="M7" s="280"/>
    </row>
    <row r="8" spans="1:14" s="162" customFormat="1" ht="26.25" customHeight="1" x14ac:dyDescent="0.45">
      <c r="B8" s="8"/>
      <c r="C8" s="8"/>
      <c r="D8" s="8"/>
      <c r="E8" s="8"/>
      <c r="F8" s="168"/>
      <c r="G8" s="236">
        <v>2020</v>
      </c>
      <c r="H8" s="237"/>
      <c r="I8" s="236">
        <v>2019</v>
      </c>
      <c r="J8" s="238"/>
      <c r="K8" s="236">
        <v>2020</v>
      </c>
      <c r="L8" s="237"/>
      <c r="M8" s="236">
        <v>2019</v>
      </c>
    </row>
    <row r="9" spans="1:14" s="160" customFormat="1" ht="26.25" customHeight="1" x14ac:dyDescent="0.45">
      <c r="B9" s="172" t="s">
        <v>43</v>
      </c>
      <c r="G9" s="162"/>
      <c r="H9" s="162"/>
      <c r="J9" s="162"/>
      <c r="K9" s="162"/>
      <c r="L9" s="162"/>
      <c r="M9" s="162"/>
    </row>
    <row r="10" spans="1:14" s="241" customFormat="1" ht="26.25" customHeight="1" x14ac:dyDescent="0.45">
      <c r="B10" s="172" t="s">
        <v>219</v>
      </c>
      <c r="C10" s="160"/>
      <c r="D10" s="160"/>
      <c r="E10" s="160"/>
      <c r="F10" s="172"/>
      <c r="G10" s="154">
        <f>+PL!G31</f>
        <v>40640854.469999932</v>
      </c>
      <c r="H10" s="154"/>
      <c r="I10" s="154">
        <f>+PL!I31</f>
        <v>99686165.440000176</v>
      </c>
      <c r="J10" s="154"/>
      <c r="K10" s="154">
        <f>+PL!K31</f>
        <v>45760034.729999959</v>
      </c>
      <c r="L10" s="154"/>
      <c r="M10" s="154">
        <f>+PL!M31</f>
        <v>103135169.88999997</v>
      </c>
    </row>
    <row r="11" spans="1:14" s="160" customFormat="1" ht="26.25" customHeight="1" x14ac:dyDescent="0.45">
      <c r="B11" s="172" t="s">
        <v>55</v>
      </c>
      <c r="C11" s="172"/>
      <c r="D11" s="172"/>
      <c r="E11" s="172"/>
      <c r="G11" s="154"/>
      <c r="H11" s="154"/>
      <c r="I11" s="154"/>
      <c r="J11" s="154"/>
      <c r="K11" s="154"/>
      <c r="L11" s="154"/>
      <c r="M11" s="154"/>
    </row>
    <row r="12" spans="1:14" s="160" customFormat="1" ht="26.25" customHeight="1" x14ac:dyDescent="0.45">
      <c r="B12" s="172" t="s">
        <v>59</v>
      </c>
      <c r="C12" s="172"/>
      <c r="D12" s="172"/>
      <c r="E12" s="172"/>
      <c r="G12" s="154"/>
      <c r="H12" s="154"/>
      <c r="I12" s="154"/>
      <c r="J12" s="154"/>
      <c r="K12" s="154"/>
      <c r="L12" s="154"/>
      <c r="M12" s="154"/>
    </row>
    <row r="13" spans="1:14" s="241" customFormat="1" ht="26.25" customHeight="1" x14ac:dyDescent="0.45">
      <c r="B13" s="172" t="s">
        <v>220</v>
      </c>
      <c r="C13" s="172"/>
      <c r="D13" s="172"/>
      <c r="E13" s="172"/>
      <c r="F13" s="160"/>
      <c r="G13" s="154">
        <f>-PL!G30</f>
        <v>8693380.0299999993</v>
      </c>
      <c r="H13" s="154"/>
      <c r="I13" s="154">
        <f>-PL!I30</f>
        <v>26253372.399999999</v>
      </c>
      <c r="J13" s="154"/>
      <c r="K13" s="154">
        <f>-PL!K30</f>
        <v>10141321.449999999</v>
      </c>
      <c r="L13" s="154"/>
      <c r="M13" s="154">
        <f>-PL!M30</f>
        <v>26098908.920000002</v>
      </c>
    </row>
    <row r="14" spans="1:14" s="160" customFormat="1" ht="26.25" customHeight="1" x14ac:dyDescent="0.45">
      <c r="B14" s="172" t="s">
        <v>185</v>
      </c>
      <c r="C14" s="172"/>
      <c r="D14" s="172"/>
      <c r="E14" s="172"/>
      <c r="G14" s="154"/>
      <c r="H14" s="154"/>
      <c r="I14" s="154"/>
      <c r="J14" s="154"/>
      <c r="K14" s="154"/>
      <c r="L14" s="154"/>
      <c r="M14" s="154"/>
    </row>
    <row r="15" spans="1:14" s="160" customFormat="1" ht="26.25" customHeight="1" x14ac:dyDescent="0.45">
      <c r="B15" s="172" t="s">
        <v>186</v>
      </c>
      <c r="C15" s="172"/>
      <c r="D15" s="172"/>
      <c r="E15" s="172"/>
      <c r="G15" s="154">
        <v>-7542535.75</v>
      </c>
      <c r="H15" s="154"/>
      <c r="I15" s="154">
        <v>2776690.96</v>
      </c>
      <c r="J15" s="154"/>
      <c r="K15" s="154">
        <v>0</v>
      </c>
      <c r="L15" s="154"/>
      <c r="M15" s="154">
        <v>0</v>
      </c>
    </row>
    <row r="16" spans="1:14" s="160" customFormat="1" ht="26.25" customHeight="1" x14ac:dyDescent="0.45">
      <c r="B16" s="172" t="s">
        <v>56</v>
      </c>
      <c r="C16" s="172"/>
      <c r="D16" s="172"/>
      <c r="E16" s="172"/>
      <c r="F16" s="173"/>
      <c r="G16" s="154">
        <v>28671586.350000001</v>
      </c>
      <c r="H16" s="155"/>
      <c r="I16" s="154">
        <v>8476720.6600000001</v>
      </c>
      <c r="J16" s="154"/>
      <c r="K16" s="154">
        <v>20566673.25</v>
      </c>
      <c r="L16" s="154"/>
      <c r="M16" s="154">
        <v>3465900</v>
      </c>
    </row>
    <row r="17" spans="2:14" s="160" customFormat="1" ht="26.25" customHeight="1" x14ac:dyDescent="0.45">
      <c r="B17" s="172" t="s">
        <v>57</v>
      </c>
      <c r="F17" s="173"/>
      <c r="G17" s="154">
        <v>356491.28</v>
      </c>
      <c r="H17" s="155"/>
      <c r="I17" s="154">
        <v>358498.13</v>
      </c>
      <c r="J17" s="154"/>
      <c r="K17" s="66">
        <v>190293.67</v>
      </c>
      <c r="L17" s="154"/>
      <c r="M17" s="154">
        <v>222039.65</v>
      </c>
    </row>
    <row r="18" spans="2:14" s="160" customFormat="1" ht="26.25" customHeight="1" x14ac:dyDescent="0.45">
      <c r="B18" s="160" t="s">
        <v>187</v>
      </c>
      <c r="G18" s="154">
        <v>-450000</v>
      </c>
      <c r="H18" s="154"/>
      <c r="I18" s="154">
        <v>0</v>
      </c>
      <c r="J18" s="154"/>
      <c r="K18" s="154">
        <v>0</v>
      </c>
      <c r="M18" s="154">
        <v>0</v>
      </c>
    </row>
    <row r="19" spans="2:14" s="160" customFormat="1" ht="26.25" customHeight="1" x14ac:dyDescent="0.45">
      <c r="B19" s="160" t="s">
        <v>183</v>
      </c>
      <c r="F19" s="173"/>
      <c r="G19" s="154">
        <v>-1785468.75</v>
      </c>
      <c r="H19" s="155"/>
      <c r="I19" s="213">
        <v>-56548.3</v>
      </c>
      <c r="J19" s="213"/>
      <c r="K19" s="213">
        <v>-1785468.75</v>
      </c>
      <c r="L19" s="213"/>
      <c r="M19" s="213">
        <v>-56548.3</v>
      </c>
    </row>
    <row r="20" spans="2:14" s="160" customFormat="1" ht="26.25" customHeight="1" x14ac:dyDescent="0.45">
      <c r="B20" s="172" t="s">
        <v>152</v>
      </c>
      <c r="G20" s="154">
        <v>-1763399.75</v>
      </c>
      <c r="H20" s="154"/>
      <c r="I20" s="213">
        <v>-2438612.2599999998</v>
      </c>
      <c r="J20" s="213"/>
      <c r="K20" s="216">
        <v>-1730031.09</v>
      </c>
      <c r="L20" s="215"/>
      <c r="M20" s="213">
        <v>-1968151.9</v>
      </c>
    </row>
    <row r="21" spans="2:14" s="160" customFormat="1" ht="26.25" customHeight="1" x14ac:dyDescent="0.45">
      <c r="B21" s="172" t="s">
        <v>236</v>
      </c>
      <c r="G21" s="154"/>
      <c r="H21" s="154"/>
      <c r="I21" s="213"/>
      <c r="J21" s="213"/>
      <c r="K21" s="216"/>
      <c r="L21" s="215"/>
      <c r="M21" s="213"/>
    </row>
    <row r="22" spans="2:14" s="160" customFormat="1" ht="26.25" customHeight="1" x14ac:dyDescent="0.45">
      <c r="B22" s="160" t="s">
        <v>237</v>
      </c>
      <c r="G22" s="154">
        <v>-3498805.58</v>
      </c>
      <c r="H22" s="154"/>
      <c r="I22" s="213">
        <v>0</v>
      </c>
      <c r="J22" s="213"/>
      <c r="K22" s="216">
        <v>-1336233.71</v>
      </c>
      <c r="L22" s="215"/>
      <c r="M22" s="213">
        <v>0</v>
      </c>
    </row>
    <row r="23" spans="2:14" s="160" customFormat="1" ht="26.25" customHeight="1" x14ac:dyDescent="0.45">
      <c r="B23" s="172" t="s">
        <v>153</v>
      </c>
      <c r="F23" s="173"/>
      <c r="G23" s="154">
        <v>900361.02</v>
      </c>
      <c r="H23" s="155"/>
      <c r="I23" s="213">
        <v>467982.97</v>
      </c>
      <c r="J23" s="213"/>
      <c r="K23" s="214">
        <v>900361.02</v>
      </c>
      <c r="L23" s="213"/>
      <c r="M23" s="213">
        <v>506032.09</v>
      </c>
    </row>
    <row r="24" spans="2:14" s="160" customFormat="1" ht="26.25" customHeight="1" x14ac:dyDescent="0.45">
      <c r="B24" s="172" t="s">
        <v>169</v>
      </c>
      <c r="F24" s="173"/>
      <c r="G24" s="159">
        <v>2545956.0099999998</v>
      </c>
      <c r="H24" s="155"/>
      <c r="I24" s="214">
        <v>2609449.48</v>
      </c>
      <c r="J24" s="213"/>
      <c r="K24" s="214">
        <v>1856241.75</v>
      </c>
      <c r="L24" s="213"/>
      <c r="M24" s="214">
        <v>1476788</v>
      </c>
    </row>
    <row r="25" spans="2:14" s="160" customFormat="1" ht="26.25" customHeight="1" x14ac:dyDescent="0.45">
      <c r="B25" s="172" t="s">
        <v>58</v>
      </c>
      <c r="F25" s="173"/>
      <c r="G25" s="159">
        <v>7170220.3899999997</v>
      </c>
      <c r="H25" s="155"/>
      <c r="I25" s="214">
        <v>3234332.75</v>
      </c>
      <c r="J25" s="213"/>
      <c r="K25" s="214">
        <v>5716783.0300000003</v>
      </c>
      <c r="L25" s="213"/>
      <c r="M25" s="214">
        <v>3234332.75</v>
      </c>
    </row>
    <row r="26" spans="2:14" s="160" customFormat="1" ht="26.25" customHeight="1" x14ac:dyDescent="0.45">
      <c r="B26" s="172" t="s">
        <v>148</v>
      </c>
      <c r="F26" s="173"/>
      <c r="G26" s="159">
        <v>-4661199.92</v>
      </c>
      <c r="H26" s="155"/>
      <c r="I26" s="220">
        <v>-4078714.59</v>
      </c>
      <c r="J26" s="221"/>
      <c r="K26" s="220">
        <v>-9012550.6699999999</v>
      </c>
      <c r="L26" s="221"/>
      <c r="M26" s="220">
        <v>-7690886.6699999999</v>
      </c>
    </row>
    <row r="27" spans="2:14" ht="26.25" customHeight="1" x14ac:dyDescent="0.45">
      <c r="B27" s="172" t="s">
        <v>80</v>
      </c>
      <c r="C27" s="172"/>
      <c r="D27" s="172"/>
      <c r="E27" s="172"/>
      <c r="F27" s="173"/>
      <c r="G27" s="174"/>
      <c r="H27" s="155"/>
      <c r="I27" s="174"/>
      <c r="J27" s="155"/>
      <c r="K27" s="174"/>
      <c r="L27" s="155"/>
      <c r="M27" s="174"/>
      <c r="N27" s="8"/>
    </row>
    <row r="28" spans="2:14" ht="26.25" customHeight="1" x14ac:dyDescent="0.45">
      <c r="B28" s="172" t="s">
        <v>60</v>
      </c>
      <c r="C28" s="172"/>
      <c r="D28" s="172"/>
      <c r="E28" s="172"/>
      <c r="F28" s="173"/>
      <c r="G28" s="159">
        <f>SUM(G10:G27)</f>
        <v>69277439.799999937</v>
      </c>
      <c r="H28" s="159"/>
      <c r="I28" s="159">
        <f>SUM(I10:I27)</f>
        <v>137289337.64000016</v>
      </c>
      <c r="J28" s="159"/>
      <c r="K28" s="159">
        <f>SUM(K10:K27)</f>
        <v>71267424.679999962</v>
      </c>
      <c r="L28" s="159"/>
      <c r="M28" s="159">
        <f>SUM(M10:M27)</f>
        <v>128423584.42999996</v>
      </c>
      <c r="N28" s="8"/>
    </row>
    <row r="29" spans="2:14" s="160" customFormat="1" ht="26.25" customHeight="1" x14ac:dyDescent="0.45">
      <c r="B29" s="172"/>
      <c r="F29" s="172"/>
      <c r="G29" s="159"/>
      <c r="H29" s="155"/>
      <c r="I29" s="162"/>
      <c r="J29" s="156"/>
      <c r="K29" s="267"/>
      <c r="L29" s="156"/>
      <c r="M29" s="162"/>
    </row>
    <row r="30" spans="2:14" s="160" customFormat="1" ht="26.25" customHeight="1" x14ac:dyDescent="0.45">
      <c r="F30" s="172"/>
      <c r="G30" s="66"/>
      <c r="H30" s="155"/>
      <c r="J30" s="156"/>
      <c r="K30" s="175"/>
      <c r="L30" s="157"/>
    </row>
    <row r="31" spans="2:14" s="160" customFormat="1" ht="26.25" customHeight="1" x14ac:dyDescent="0.45">
      <c r="B31" s="69" t="s">
        <v>7</v>
      </c>
      <c r="F31" s="173"/>
      <c r="G31" s="175"/>
      <c r="H31" s="173"/>
      <c r="I31" s="175"/>
      <c r="J31" s="156"/>
      <c r="K31" s="175"/>
      <c r="L31" s="157"/>
      <c r="M31" s="157"/>
    </row>
    <row r="32" spans="2:14" s="160" customFormat="1" ht="26.25" customHeight="1" x14ac:dyDescent="0.45">
      <c r="B32" s="176"/>
      <c r="F32" s="173"/>
      <c r="G32" s="175"/>
      <c r="H32" s="173"/>
      <c r="I32" s="175"/>
      <c r="J32" s="156"/>
      <c r="K32" s="175"/>
      <c r="L32" s="157"/>
      <c r="M32" s="157"/>
    </row>
    <row r="33" spans="1:14" s="160" customFormat="1" ht="26.25" customHeight="1" x14ac:dyDescent="0.45">
      <c r="B33" s="176"/>
      <c r="F33" s="173"/>
      <c r="G33" s="175"/>
      <c r="H33" s="173"/>
      <c r="I33" s="175"/>
      <c r="J33" s="156"/>
      <c r="K33" s="175"/>
      <c r="L33" s="157"/>
      <c r="M33" s="157"/>
    </row>
    <row r="34" spans="1:14" s="160" customFormat="1" ht="26.25" customHeight="1" x14ac:dyDescent="0.45">
      <c r="B34" s="176"/>
      <c r="E34" s="177" t="s">
        <v>50</v>
      </c>
      <c r="F34" s="178"/>
      <c r="G34" s="179"/>
      <c r="H34" s="77"/>
      <c r="I34" s="175"/>
      <c r="J34" s="156"/>
      <c r="K34" s="175"/>
      <c r="L34" s="157"/>
      <c r="M34" s="157"/>
    </row>
    <row r="35" spans="1:14" s="160" customFormat="1" ht="26.25" customHeight="1" x14ac:dyDescent="0.45">
      <c r="B35" s="176"/>
      <c r="E35" s="177" t="s">
        <v>232</v>
      </c>
      <c r="F35" s="177"/>
      <c r="G35" s="179"/>
      <c r="H35" s="77"/>
      <c r="I35" s="180"/>
      <c r="J35" s="180"/>
      <c r="K35" s="180"/>
      <c r="L35" s="180"/>
      <c r="M35" s="180"/>
    </row>
    <row r="36" spans="1:14" s="160" customFormat="1" ht="26.25" customHeight="1" x14ac:dyDescent="0.45">
      <c r="B36" s="176"/>
      <c r="E36" s="177"/>
      <c r="F36" s="177"/>
      <c r="G36" s="179"/>
      <c r="H36" s="77"/>
      <c r="I36" s="180"/>
      <c r="J36" s="180"/>
      <c r="K36" s="180"/>
      <c r="L36" s="180"/>
      <c r="M36" s="180"/>
    </row>
    <row r="37" spans="1:14" s="160" customFormat="1" ht="26.25" customHeight="1" x14ac:dyDescent="0.45">
      <c r="B37" s="176"/>
      <c r="E37" s="177"/>
      <c r="F37" s="177"/>
      <c r="G37" s="179"/>
      <c r="H37" s="77"/>
      <c r="I37" s="180"/>
      <c r="J37" s="180"/>
      <c r="K37" s="180"/>
      <c r="L37" s="180"/>
      <c r="M37" s="180"/>
    </row>
    <row r="38" spans="1:14" s="160" customFormat="1" ht="24.75" customHeight="1" x14ac:dyDescent="0.45">
      <c r="A38" s="181"/>
      <c r="B38" s="181" t="s">
        <v>40</v>
      </c>
      <c r="C38" s="181"/>
      <c r="D38" s="181"/>
      <c r="E38" s="181"/>
      <c r="F38" s="181"/>
      <c r="G38" s="181"/>
      <c r="H38" s="181"/>
      <c r="I38" s="182"/>
      <c r="J38" s="182"/>
      <c r="K38" s="182"/>
      <c r="L38" s="182"/>
      <c r="M38" s="182"/>
    </row>
    <row r="39" spans="1:14" s="160" customFormat="1" ht="24.75" customHeight="1" x14ac:dyDescent="0.45">
      <c r="A39" s="181"/>
      <c r="B39" s="182" t="s">
        <v>4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4" s="160" customFormat="1" ht="24.75" customHeight="1" x14ac:dyDescent="0.45">
      <c r="A40" s="181"/>
      <c r="B40" s="182" t="s">
        <v>63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4" ht="24.75" customHeight="1" x14ac:dyDescent="0.45">
      <c r="A41" s="183"/>
      <c r="B41" s="278" t="str">
        <f>+B3</f>
        <v>FOR THE THREE-MONTH PERIODS ENDED MARCH 31, 2020</v>
      </c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8"/>
    </row>
    <row r="42" spans="1:14" s="219" customFormat="1" ht="24.75" customHeight="1" x14ac:dyDescent="0.45">
      <c r="A42" s="235"/>
      <c r="B42" s="281" t="str">
        <f>+B4</f>
        <v>(UNAUDITED / REVIEWED ONLY)</v>
      </c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35"/>
    </row>
    <row r="43" spans="1:14" ht="24.75" customHeight="1" x14ac:dyDescent="0.45">
      <c r="A43" s="8"/>
      <c r="B43" s="165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8"/>
    </row>
    <row r="44" spans="1:14" ht="24.75" customHeight="1" x14ac:dyDescent="0.45">
      <c r="A44" s="8"/>
      <c r="B44" s="72"/>
      <c r="C44" s="72"/>
      <c r="D44" s="72"/>
      <c r="E44" s="72"/>
      <c r="F44" s="72"/>
      <c r="G44" s="165"/>
      <c r="H44" s="165"/>
      <c r="I44" s="165"/>
      <c r="J44" s="165"/>
      <c r="K44" s="165"/>
      <c r="L44" s="165"/>
      <c r="M44" s="166" t="s">
        <v>28</v>
      </c>
      <c r="N44" s="8"/>
    </row>
    <row r="45" spans="1:14" s="160" customFormat="1" ht="24.75" customHeight="1" x14ac:dyDescent="0.45">
      <c r="B45" s="158"/>
      <c r="C45" s="9"/>
      <c r="D45" s="9"/>
      <c r="E45" s="9"/>
      <c r="F45" s="9"/>
      <c r="G45" s="167"/>
      <c r="H45" s="167" t="s">
        <v>84</v>
      </c>
      <c r="I45" s="167"/>
      <c r="J45" s="165"/>
      <c r="K45" s="280" t="s">
        <v>83</v>
      </c>
      <c r="L45" s="280"/>
      <c r="M45" s="280"/>
    </row>
    <row r="46" spans="1:14" s="160" customFormat="1" ht="24.75" customHeight="1" x14ac:dyDescent="0.45">
      <c r="B46" s="158"/>
      <c r="C46" s="158"/>
      <c r="D46" s="158"/>
      <c r="E46" s="158"/>
      <c r="F46" s="158"/>
      <c r="G46" s="169">
        <v>2020</v>
      </c>
      <c r="H46" s="170"/>
      <c r="I46" s="169">
        <v>2019</v>
      </c>
      <c r="J46" s="171"/>
      <c r="K46" s="169">
        <v>2020</v>
      </c>
      <c r="L46" s="170"/>
      <c r="M46" s="169">
        <v>2019</v>
      </c>
    </row>
    <row r="47" spans="1:14" s="160" customFormat="1" ht="24.75" customHeight="1" x14ac:dyDescent="0.45">
      <c r="B47" s="184" t="s">
        <v>117</v>
      </c>
      <c r="C47" s="224"/>
      <c r="D47" s="224"/>
      <c r="E47" s="224"/>
      <c r="F47" s="224"/>
      <c r="G47" s="226"/>
      <c r="H47" s="227"/>
      <c r="I47" s="225"/>
      <c r="J47" s="171"/>
      <c r="K47" s="226"/>
      <c r="L47" s="227"/>
      <c r="M47" s="226"/>
    </row>
    <row r="48" spans="1:14" ht="24.75" customHeight="1" x14ac:dyDescent="0.45">
      <c r="B48" s="172" t="s">
        <v>128</v>
      </c>
      <c r="C48" s="172"/>
      <c r="D48" s="160"/>
      <c r="E48" s="160"/>
      <c r="F48" s="173"/>
      <c r="G48" s="66">
        <v>219801651.41</v>
      </c>
      <c r="H48" s="155"/>
      <c r="I48" s="214">
        <v>44677339.459999993</v>
      </c>
      <c r="J48" s="213"/>
      <c r="K48" s="214">
        <v>172781847.81999999</v>
      </c>
      <c r="L48" s="213"/>
      <c r="M48" s="214">
        <v>87616838.859999999</v>
      </c>
      <c r="N48" s="8"/>
    </row>
    <row r="49" spans="1:14" ht="24.75" customHeight="1" x14ac:dyDescent="0.45">
      <c r="A49" s="8"/>
      <c r="B49" s="172" t="s">
        <v>238</v>
      </c>
      <c r="C49" s="172"/>
      <c r="D49" s="160"/>
      <c r="E49" s="160"/>
      <c r="F49" s="173"/>
      <c r="G49" s="66">
        <v>99145924.099999994</v>
      </c>
      <c r="H49" s="155"/>
      <c r="I49" s="214">
        <v>-256527031.81</v>
      </c>
      <c r="J49" s="213"/>
      <c r="K49" s="214">
        <v>75193536.159999996</v>
      </c>
      <c r="L49" s="213"/>
      <c r="M49" s="214">
        <v>-266582654.53999999</v>
      </c>
      <c r="N49" s="8"/>
    </row>
    <row r="50" spans="1:14" ht="24.75" customHeight="1" x14ac:dyDescent="0.45">
      <c r="A50" s="8"/>
      <c r="B50" s="172" t="s">
        <v>61</v>
      </c>
      <c r="C50" s="172"/>
      <c r="D50" s="160"/>
      <c r="E50" s="160"/>
      <c r="F50" s="173"/>
      <c r="G50" s="66">
        <v>-40441212.270000003</v>
      </c>
      <c r="H50" s="155"/>
      <c r="I50" s="214">
        <v>-27835860.039999999</v>
      </c>
      <c r="J50" s="213"/>
      <c r="K50" s="214">
        <v>0</v>
      </c>
      <c r="L50" s="213"/>
      <c r="M50" s="214">
        <v>0</v>
      </c>
      <c r="N50" s="8"/>
    </row>
    <row r="51" spans="1:14" s="160" customFormat="1" ht="24.75" customHeight="1" x14ac:dyDescent="0.45">
      <c r="B51" s="172" t="s">
        <v>62</v>
      </c>
      <c r="C51" s="172"/>
      <c r="F51" s="173"/>
      <c r="G51" s="66">
        <v>-21013407.539999999</v>
      </c>
      <c r="H51" s="155"/>
      <c r="I51" s="214">
        <v>-17427040.68</v>
      </c>
      <c r="J51" s="213"/>
      <c r="K51" s="214">
        <v>-4576929</v>
      </c>
      <c r="L51" s="213"/>
      <c r="M51" s="214">
        <v>-5533314.0300000003</v>
      </c>
    </row>
    <row r="52" spans="1:14" s="160" customFormat="1" ht="24.75" customHeight="1" x14ac:dyDescent="0.45">
      <c r="B52" s="172" t="s">
        <v>64</v>
      </c>
      <c r="E52" s="114" t="s">
        <v>173</v>
      </c>
      <c r="F52" s="172"/>
      <c r="G52" s="66">
        <v>-52241621.850000001</v>
      </c>
      <c r="H52" s="155"/>
      <c r="I52" s="214">
        <v>27915428.539999999</v>
      </c>
      <c r="J52" s="213"/>
      <c r="K52" s="214">
        <v>-48746295.079999998</v>
      </c>
      <c r="L52" s="213"/>
      <c r="M52" s="214">
        <v>29350261.780000001</v>
      </c>
    </row>
    <row r="53" spans="1:14" s="160" customFormat="1" ht="24.75" customHeight="1" x14ac:dyDescent="0.45">
      <c r="B53" s="172" t="s">
        <v>65</v>
      </c>
      <c r="E53" s="114" t="s">
        <v>174</v>
      </c>
      <c r="F53" s="172"/>
      <c r="G53" s="66">
        <v>-4468418.82</v>
      </c>
      <c r="H53" s="155"/>
      <c r="I53" s="214">
        <v>2686220.51</v>
      </c>
      <c r="J53" s="213"/>
      <c r="K53" s="214">
        <v>-4066949.08</v>
      </c>
      <c r="L53" s="213"/>
      <c r="M53" s="214">
        <v>2701810.41</v>
      </c>
    </row>
    <row r="54" spans="1:14" s="160" customFormat="1" ht="24.75" customHeight="1" x14ac:dyDescent="0.45">
      <c r="B54" s="172" t="s">
        <v>66</v>
      </c>
      <c r="F54" s="173"/>
      <c r="G54" s="66">
        <v>179950</v>
      </c>
      <c r="H54" s="155"/>
      <c r="I54" s="214">
        <v>1565000</v>
      </c>
      <c r="J54" s="213"/>
      <c r="K54" s="213">
        <v>219950</v>
      </c>
      <c r="L54" s="213"/>
      <c r="M54" s="214">
        <v>1615000</v>
      </c>
    </row>
    <row r="55" spans="1:14" ht="24.75" customHeight="1" x14ac:dyDescent="0.45">
      <c r="B55" s="184" t="s">
        <v>127</v>
      </c>
      <c r="C55" s="184"/>
      <c r="D55" s="184"/>
      <c r="E55" s="184"/>
      <c r="F55" s="173"/>
      <c r="I55" s="154"/>
      <c r="M55" s="66"/>
      <c r="N55" s="8"/>
    </row>
    <row r="56" spans="1:14" s="160" customFormat="1" ht="24.75" customHeight="1" x14ac:dyDescent="0.45">
      <c r="B56" s="172" t="s">
        <v>129</v>
      </c>
      <c r="G56" s="66">
        <v>-108465336.67</v>
      </c>
      <c r="H56" s="155"/>
      <c r="I56" s="214">
        <v>45742689.129999995</v>
      </c>
      <c r="J56" s="213"/>
      <c r="K56" s="214">
        <v>-103410378.26000001</v>
      </c>
      <c r="L56" s="213"/>
      <c r="M56" s="214">
        <v>52784717.07</v>
      </c>
    </row>
    <row r="57" spans="1:14" s="160" customFormat="1" ht="24.75" customHeight="1" x14ac:dyDescent="0.45">
      <c r="B57" s="172" t="s">
        <v>67</v>
      </c>
      <c r="G57" s="66">
        <v>5438598.1399999997</v>
      </c>
      <c r="H57" s="155"/>
      <c r="I57" s="214">
        <v>-2745586.38</v>
      </c>
      <c r="J57" s="213"/>
      <c r="K57" s="214">
        <v>5151702.1500000004</v>
      </c>
      <c r="L57" s="213"/>
      <c r="M57" s="214">
        <v>-2853710.72</v>
      </c>
    </row>
    <row r="58" spans="1:14" s="160" customFormat="1" ht="24.75" customHeight="1" x14ac:dyDescent="0.45">
      <c r="B58" s="178" t="s">
        <v>139</v>
      </c>
      <c r="I58" s="214"/>
      <c r="J58" s="213"/>
      <c r="K58" s="218"/>
      <c r="L58" s="213"/>
      <c r="M58" s="214"/>
    </row>
    <row r="59" spans="1:14" s="160" customFormat="1" ht="24.75" customHeight="1" x14ac:dyDescent="0.45">
      <c r="B59" s="160" t="s">
        <v>138</v>
      </c>
      <c r="C59" s="77"/>
      <c r="D59" s="77"/>
      <c r="E59" s="77" t="s">
        <v>164</v>
      </c>
      <c r="G59" s="66">
        <v>25928295.149999999</v>
      </c>
      <c r="H59" s="155"/>
      <c r="I59" s="214">
        <v>33705098.770000003</v>
      </c>
      <c r="J59" s="213"/>
      <c r="K59" s="214">
        <v>25928295.149999999</v>
      </c>
      <c r="L59" s="213"/>
      <c r="M59" s="214">
        <v>33705098.770000003</v>
      </c>
    </row>
    <row r="60" spans="1:14" ht="24.75" customHeight="1" x14ac:dyDescent="0.45">
      <c r="A60" s="8"/>
      <c r="B60" s="172" t="s">
        <v>88</v>
      </c>
      <c r="C60" s="160"/>
      <c r="D60" s="160"/>
      <c r="E60" s="160"/>
      <c r="F60" s="173"/>
      <c r="G60" s="66">
        <v>138493996.74000001</v>
      </c>
      <c r="H60" s="155"/>
      <c r="I60" s="214">
        <v>-48939565.310000002</v>
      </c>
      <c r="J60" s="213"/>
      <c r="K60" s="218">
        <v>138493996.74000001</v>
      </c>
      <c r="L60" s="213"/>
      <c r="M60" s="214">
        <v>-48939565.310000002</v>
      </c>
      <c r="N60" s="8"/>
    </row>
    <row r="61" spans="1:14" s="160" customFormat="1" ht="24.75" customHeight="1" x14ac:dyDescent="0.45">
      <c r="B61" s="172" t="s">
        <v>170</v>
      </c>
      <c r="G61" s="66">
        <v>-1994663</v>
      </c>
      <c r="H61" s="155"/>
      <c r="I61" s="214">
        <v>-795513</v>
      </c>
      <c r="J61" s="213"/>
      <c r="K61" s="214">
        <v>0</v>
      </c>
      <c r="L61" s="213"/>
      <c r="M61" s="214">
        <v>-795513</v>
      </c>
    </row>
    <row r="62" spans="1:14" ht="24.75" customHeight="1" x14ac:dyDescent="0.45">
      <c r="A62" s="8"/>
      <c r="B62" s="172" t="s">
        <v>68</v>
      </c>
      <c r="C62" s="160"/>
      <c r="D62" s="160"/>
      <c r="E62" s="160"/>
      <c r="F62" s="173"/>
      <c r="G62" s="66">
        <v>-13617770.710000001</v>
      </c>
      <c r="H62" s="155"/>
      <c r="I62" s="208">
        <v>-7663316.5</v>
      </c>
      <c r="J62" s="206"/>
      <c r="K62" s="207">
        <v>-13617770.710000001</v>
      </c>
      <c r="L62" s="206"/>
      <c r="M62" s="207">
        <v>-7663316.5</v>
      </c>
      <c r="N62" s="8"/>
    </row>
    <row r="63" spans="1:14" ht="24.75" customHeight="1" x14ac:dyDescent="0.45">
      <c r="B63" s="172" t="s">
        <v>69</v>
      </c>
      <c r="C63" s="162"/>
      <c r="D63" s="162"/>
      <c r="E63" s="162"/>
      <c r="F63" s="173"/>
      <c r="G63" s="185">
        <f>SUM(G48:G54,G56:G62,G28)</f>
        <v>316023424.47999996</v>
      </c>
      <c r="H63" s="155"/>
      <c r="I63" s="185">
        <f>SUM(I48:I54,I56:I62,I28)</f>
        <v>-68352799.669999868</v>
      </c>
      <c r="J63" s="155"/>
      <c r="K63" s="185">
        <f>SUM(K48:K54,K56:K62,K28)</f>
        <v>314618430.56999993</v>
      </c>
      <c r="L63" s="155"/>
      <c r="M63" s="185">
        <f>SUM(M48:M54,M56:M62,M28)</f>
        <v>3829237.2199999541</v>
      </c>
      <c r="N63" s="8"/>
    </row>
    <row r="64" spans="1:14" ht="24.75" customHeight="1" x14ac:dyDescent="0.45">
      <c r="B64" s="172" t="s">
        <v>70</v>
      </c>
      <c r="C64" s="172"/>
      <c r="D64" s="172"/>
      <c r="E64" s="172"/>
      <c r="F64" s="173"/>
      <c r="G64" s="159">
        <v>-15595155.810000001</v>
      </c>
      <c r="H64" s="155"/>
      <c r="I64" s="214">
        <v>-16624745.25</v>
      </c>
      <c r="J64" s="213"/>
      <c r="K64" s="214">
        <v>-5716783.0300000003</v>
      </c>
      <c r="L64" s="213"/>
      <c r="M64" s="214">
        <v>-3234332.75</v>
      </c>
      <c r="N64" s="8"/>
    </row>
    <row r="65" spans="1:14" ht="24.75" customHeight="1" x14ac:dyDescent="0.45">
      <c r="B65" s="172" t="s">
        <v>144</v>
      </c>
      <c r="C65" s="172"/>
      <c r="D65" s="172"/>
      <c r="E65" s="172"/>
      <c r="F65" s="173"/>
      <c r="G65" s="159">
        <v>3743410.68</v>
      </c>
      <c r="H65" s="155"/>
      <c r="I65" s="214">
        <v>1589590.65</v>
      </c>
      <c r="J65" s="213"/>
      <c r="K65" s="214">
        <v>2527184.52</v>
      </c>
      <c r="L65" s="213"/>
      <c r="M65" s="214">
        <v>1781014.27</v>
      </c>
      <c r="N65" s="8"/>
    </row>
    <row r="66" spans="1:14" ht="24.75" customHeight="1" x14ac:dyDescent="0.45">
      <c r="B66" s="172" t="s">
        <v>71</v>
      </c>
      <c r="C66" s="172"/>
      <c r="D66" s="172"/>
      <c r="E66" s="172"/>
      <c r="F66" s="173"/>
      <c r="G66" s="161">
        <v>-33626797.130000003</v>
      </c>
      <c r="H66" s="155"/>
      <c r="I66" s="217">
        <v>-19618277.43</v>
      </c>
      <c r="J66" s="213"/>
      <c r="K66" s="217">
        <v>-33308031.510000002</v>
      </c>
      <c r="L66" s="213"/>
      <c r="M66" s="217">
        <v>-19440270.34</v>
      </c>
      <c r="N66" s="8"/>
    </row>
    <row r="67" spans="1:14" ht="24.75" customHeight="1" x14ac:dyDescent="0.45">
      <c r="B67" s="172" t="s">
        <v>72</v>
      </c>
      <c r="C67" s="172"/>
      <c r="D67" s="172"/>
      <c r="E67" s="172"/>
      <c r="F67" s="173"/>
      <c r="G67" s="161">
        <f>SUM(G63:G66)</f>
        <v>270544882.21999997</v>
      </c>
      <c r="H67" s="155"/>
      <c r="I67" s="161">
        <f>SUM(I63:I66)</f>
        <v>-103006231.69999987</v>
      </c>
      <c r="J67" s="155"/>
      <c r="K67" s="161">
        <f>SUM(K63:K66)</f>
        <v>278120800.54999995</v>
      </c>
      <c r="L67" s="155"/>
      <c r="M67" s="161">
        <f>SUM(M63:M66)</f>
        <v>-17064351.600000046</v>
      </c>
      <c r="N67" s="8"/>
    </row>
    <row r="68" spans="1:14" ht="24.75" customHeight="1" x14ac:dyDescent="0.45">
      <c r="B68" s="162"/>
      <c r="C68" s="162"/>
      <c r="D68" s="162"/>
      <c r="E68" s="162"/>
      <c r="F68" s="173"/>
      <c r="G68" s="159"/>
      <c r="H68" s="155"/>
      <c r="I68" s="159"/>
      <c r="J68" s="155"/>
      <c r="K68" s="159"/>
      <c r="L68" s="155"/>
      <c r="M68" s="159"/>
      <c r="N68" s="8"/>
    </row>
    <row r="69" spans="1:14" ht="24.75" customHeight="1" x14ac:dyDescent="0.45">
      <c r="C69" s="162"/>
      <c r="D69" s="162"/>
      <c r="E69" s="162"/>
      <c r="F69" s="173"/>
      <c r="G69" s="159"/>
      <c r="H69" s="155"/>
      <c r="I69" s="159"/>
      <c r="J69" s="155"/>
      <c r="K69" s="159"/>
      <c r="L69" s="155"/>
      <c r="M69" s="159"/>
      <c r="N69" s="8"/>
    </row>
    <row r="70" spans="1:14" ht="24.75" customHeight="1" x14ac:dyDescent="0.45">
      <c r="B70" s="69" t="s">
        <v>7</v>
      </c>
      <c r="C70" s="162"/>
      <c r="D70" s="162"/>
      <c r="E70" s="162"/>
      <c r="F70" s="173"/>
      <c r="G70" s="159"/>
      <c r="H70" s="155"/>
      <c r="I70" s="159"/>
      <c r="J70" s="155"/>
      <c r="K70" s="159"/>
      <c r="L70" s="155"/>
      <c r="M70" s="159"/>
      <c r="N70" s="8"/>
    </row>
    <row r="71" spans="1:14" ht="24.75" customHeight="1" x14ac:dyDescent="0.45">
      <c r="B71" s="69"/>
      <c r="C71" s="162"/>
      <c r="D71" s="162"/>
      <c r="E71" s="162"/>
      <c r="F71" s="173"/>
      <c r="G71" s="159"/>
      <c r="H71" s="155"/>
      <c r="I71" s="159"/>
      <c r="J71" s="155"/>
      <c r="K71" s="159"/>
      <c r="L71" s="155"/>
      <c r="M71" s="159"/>
      <c r="N71" s="8"/>
    </row>
    <row r="72" spans="1:14" ht="24.75" customHeight="1" x14ac:dyDescent="0.45">
      <c r="B72" s="69"/>
      <c r="C72" s="162"/>
      <c r="D72" s="162"/>
      <c r="E72" s="162"/>
      <c r="F72" s="173"/>
      <c r="G72" s="159"/>
      <c r="H72" s="155"/>
      <c r="I72" s="159"/>
      <c r="J72" s="155"/>
      <c r="K72" s="159"/>
      <c r="L72" s="155"/>
      <c r="M72" s="159"/>
      <c r="N72" s="8"/>
    </row>
    <row r="73" spans="1:14" s="160" customFormat="1" ht="24.75" customHeight="1" x14ac:dyDescent="0.45">
      <c r="B73" s="176"/>
      <c r="E73" s="177" t="s">
        <v>50</v>
      </c>
      <c r="F73" s="178"/>
      <c r="G73" s="179"/>
      <c r="H73" s="77"/>
      <c r="I73" s="175"/>
      <c r="J73" s="156"/>
      <c r="K73" s="175"/>
      <c r="L73" s="157"/>
      <c r="M73" s="157"/>
    </row>
    <row r="74" spans="1:14" s="160" customFormat="1" ht="24.75" customHeight="1" x14ac:dyDescent="0.45">
      <c r="B74" s="176"/>
      <c r="E74" s="177" t="s">
        <v>135</v>
      </c>
      <c r="F74" s="177"/>
      <c r="G74" s="179"/>
      <c r="H74" s="77"/>
      <c r="I74" s="175"/>
      <c r="J74" s="156"/>
      <c r="K74" s="175"/>
      <c r="L74" s="157"/>
      <c r="M74" s="157"/>
    </row>
    <row r="75" spans="1:14" s="160" customFormat="1" ht="24.75" customHeight="1" x14ac:dyDescent="0.45">
      <c r="B75" s="176"/>
      <c r="E75" s="177"/>
      <c r="F75" s="177"/>
      <c r="G75" s="179"/>
      <c r="H75" s="77"/>
      <c r="I75" s="175"/>
      <c r="J75" s="156"/>
      <c r="K75" s="175"/>
      <c r="L75" s="157"/>
      <c r="M75" s="157"/>
    </row>
    <row r="76" spans="1:14" s="162" customFormat="1" ht="24.75" customHeight="1" x14ac:dyDescent="0.45">
      <c r="A76" s="186"/>
      <c r="B76" s="181" t="s">
        <v>41</v>
      </c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</row>
    <row r="77" spans="1:14" s="160" customFormat="1" ht="24.75" customHeight="1" x14ac:dyDescent="0.45">
      <c r="A77" s="181"/>
      <c r="B77" s="182" t="s">
        <v>4</v>
      </c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</row>
    <row r="78" spans="1:14" s="160" customFormat="1" ht="24.75" customHeight="1" x14ac:dyDescent="0.45">
      <c r="A78" s="181"/>
      <c r="B78" s="182" t="s">
        <v>63</v>
      </c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1:14" ht="24.75" customHeight="1" x14ac:dyDescent="0.45">
      <c r="A79" s="183"/>
      <c r="B79" s="278" t="str">
        <f>+B41</f>
        <v>FOR THE THREE-MONTH PERIODS ENDED MARCH 31, 2020</v>
      </c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8"/>
    </row>
    <row r="80" spans="1:14" s="219" customFormat="1" ht="24.75" customHeight="1" x14ac:dyDescent="0.45">
      <c r="A80" s="235"/>
      <c r="B80" s="281" t="str">
        <f>+B42</f>
        <v>(UNAUDITED / REVIEWED ONLY)</v>
      </c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35"/>
    </row>
    <row r="81" spans="1:14" ht="24.75" customHeight="1" x14ac:dyDescent="0.45">
      <c r="A81" s="8"/>
      <c r="B81" s="165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8"/>
    </row>
    <row r="82" spans="1:14" ht="24.75" customHeight="1" x14ac:dyDescent="0.45">
      <c r="A82" s="8"/>
      <c r="B82" s="72"/>
      <c r="C82" s="72"/>
      <c r="D82" s="72"/>
      <c r="E82" s="72"/>
      <c r="F82" s="72"/>
      <c r="G82" s="165"/>
      <c r="H82" s="165"/>
      <c r="I82" s="165"/>
      <c r="J82" s="165"/>
      <c r="K82" s="165"/>
      <c r="L82" s="165"/>
      <c r="M82" s="166" t="s">
        <v>28</v>
      </c>
      <c r="N82" s="8"/>
    </row>
    <row r="83" spans="1:14" s="160" customFormat="1" ht="24.75" customHeight="1" x14ac:dyDescent="0.45">
      <c r="B83" s="158"/>
      <c r="C83" s="9"/>
      <c r="D83" s="9"/>
      <c r="E83" s="9"/>
      <c r="F83" s="9"/>
      <c r="G83" s="167"/>
      <c r="H83" s="167" t="s">
        <v>84</v>
      </c>
      <c r="I83" s="167"/>
      <c r="J83" s="165"/>
      <c r="K83" s="280" t="s">
        <v>83</v>
      </c>
      <c r="L83" s="280"/>
      <c r="M83" s="280"/>
    </row>
    <row r="84" spans="1:14" s="160" customFormat="1" ht="24.75" customHeight="1" x14ac:dyDescent="0.45">
      <c r="B84" s="158"/>
      <c r="C84" s="158"/>
      <c r="D84" s="158"/>
      <c r="E84" s="158"/>
      <c r="F84" s="158"/>
      <c r="G84" s="169">
        <v>2020</v>
      </c>
      <c r="H84" s="170"/>
      <c r="I84" s="169">
        <v>2019</v>
      </c>
      <c r="J84" s="171"/>
      <c r="K84" s="169">
        <v>2020</v>
      </c>
      <c r="L84" s="170"/>
      <c r="M84" s="169">
        <v>2019</v>
      </c>
    </row>
    <row r="85" spans="1:14" ht="24.75" customHeight="1" x14ac:dyDescent="0.5">
      <c r="B85" s="187" t="s">
        <v>73</v>
      </c>
      <c r="C85" s="187"/>
      <c r="D85" s="187"/>
      <c r="E85" s="187"/>
      <c r="F85" s="162"/>
      <c r="G85" s="156"/>
      <c r="H85" s="162"/>
      <c r="J85" s="156"/>
      <c r="K85" s="157"/>
      <c r="L85" s="157"/>
      <c r="N85" s="8"/>
    </row>
    <row r="86" spans="1:14" ht="24.75" customHeight="1" x14ac:dyDescent="0.5">
      <c r="B86" s="172" t="s">
        <v>151</v>
      </c>
      <c r="C86" s="187"/>
      <c r="D86" s="187"/>
      <c r="E86" s="187"/>
      <c r="F86" s="162"/>
      <c r="G86" s="66">
        <v>0</v>
      </c>
      <c r="H86" s="162"/>
      <c r="I86" s="214">
        <v>-26193271</v>
      </c>
      <c r="J86" s="215"/>
      <c r="K86" s="214">
        <v>-37000000</v>
      </c>
      <c r="L86" s="219"/>
      <c r="M86" s="214">
        <v>0</v>
      </c>
      <c r="N86" s="8"/>
    </row>
    <row r="87" spans="1:14" ht="24.75" customHeight="1" x14ac:dyDescent="0.5">
      <c r="B87" s="239" t="s">
        <v>205</v>
      </c>
      <c r="C87" s="187"/>
      <c r="D87" s="187"/>
      <c r="E87" s="187"/>
      <c r="F87" s="162"/>
      <c r="G87" s="66">
        <v>-150000000</v>
      </c>
      <c r="H87" s="162"/>
      <c r="I87" s="214">
        <v>-500000000</v>
      </c>
      <c r="J87" s="214"/>
      <c r="K87" s="214">
        <v>-150000000</v>
      </c>
      <c r="L87" s="214"/>
      <c r="M87" s="214">
        <v>-500000000</v>
      </c>
      <c r="N87" s="8"/>
    </row>
    <row r="88" spans="1:14" ht="24.75" customHeight="1" x14ac:dyDescent="0.5">
      <c r="B88" s="239" t="s">
        <v>206</v>
      </c>
      <c r="C88" s="187"/>
      <c r="D88" s="187"/>
      <c r="E88" s="187"/>
      <c r="F88" s="162"/>
      <c r="G88" s="66">
        <v>460118126.20999998</v>
      </c>
      <c r="H88" s="162"/>
      <c r="I88" s="214">
        <v>100000000</v>
      </c>
      <c r="J88" s="214"/>
      <c r="K88" s="214">
        <v>459418126.20999998</v>
      </c>
      <c r="L88" s="214"/>
      <c r="M88" s="214">
        <v>100000000</v>
      </c>
      <c r="N88" s="8"/>
    </row>
    <row r="89" spans="1:14" ht="24.75" customHeight="1" x14ac:dyDescent="0.5">
      <c r="B89" s="239" t="s">
        <v>207</v>
      </c>
      <c r="C89" s="187"/>
      <c r="D89" s="187"/>
      <c r="E89" s="187"/>
      <c r="F89" s="162"/>
      <c r="G89" s="66">
        <v>-318080.25</v>
      </c>
      <c r="H89" s="162"/>
      <c r="I89" s="214">
        <v>-339810.17</v>
      </c>
      <c r="J89" s="214"/>
      <c r="K89" s="214">
        <v>-318080.25</v>
      </c>
      <c r="L89" s="214"/>
      <c r="M89" s="214">
        <v>-339810.17</v>
      </c>
      <c r="N89" s="8"/>
    </row>
    <row r="90" spans="1:14" s="162" customFormat="1" ht="24.75" customHeight="1" x14ac:dyDescent="0.45">
      <c r="B90" s="160" t="s">
        <v>158</v>
      </c>
      <c r="C90" s="160"/>
      <c r="D90" s="172"/>
      <c r="E90" s="172"/>
      <c r="F90" s="172"/>
      <c r="G90" s="66">
        <v>0</v>
      </c>
      <c r="H90" s="155"/>
      <c r="I90" s="66">
        <v>-17000000.690000001</v>
      </c>
      <c r="J90" s="154"/>
      <c r="K90" s="154">
        <v>0</v>
      </c>
      <c r="L90" s="154"/>
      <c r="M90" s="66">
        <v>-17000000.690000001</v>
      </c>
    </row>
    <row r="91" spans="1:14" ht="24.75" customHeight="1" x14ac:dyDescent="0.45">
      <c r="B91" s="172" t="s">
        <v>184</v>
      </c>
      <c r="C91" s="172"/>
      <c r="D91" s="172"/>
      <c r="E91" s="172"/>
      <c r="F91" s="162"/>
      <c r="I91" s="214"/>
      <c r="J91" s="213"/>
      <c r="K91" s="214"/>
      <c r="L91" s="213"/>
      <c r="M91" s="214"/>
      <c r="N91" s="8"/>
    </row>
    <row r="92" spans="1:14" ht="24.75" customHeight="1" x14ac:dyDescent="0.45">
      <c r="B92" s="160" t="s">
        <v>89</v>
      </c>
      <c r="C92" s="172"/>
      <c r="D92" s="172"/>
      <c r="E92" s="172"/>
      <c r="F92" s="162"/>
      <c r="G92" s="66">
        <v>-11939471.560000001</v>
      </c>
      <c r="H92" s="155"/>
      <c r="I92" s="214">
        <v>-10887799.16</v>
      </c>
      <c r="J92" s="213"/>
      <c r="K92" s="214">
        <v>-10733370.310000001</v>
      </c>
      <c r="L92" s="213"/>
      <c r="M92" s="214">
        <v>-3587635.5</v>
      </c>
      <c r="N92" s="8"/>
    </row>
    <row r="93" spans="1:14" s="162" customFormat="1" ht="24.75" customHeight="1" x14ac:dyDescent="0.45">
      <c r="B93" s="172" t="s">
        <v>119</v>
      </c>
      <c r="C93" s="160"/>
      <c r="D93" s="160"/>
      <c r="E93" s="160"/>
      <c r="F93" s="173"/>
      <c r="G93" s="66">
        <v>92360.76</v>
      </c>
      <c r="H93" s="155"/>
      <c r="I93" s="214">
        <v>122061.02</v>
      </c>
      <c r="J93" s="213"/>
      <c r="K93" s="214">
        <v>92360.76</v>
      </c>
      <c r="L93" s="213"/>
      <c r="M93" s="214">
        <v>60320.32</v>
      </c>
    </row>
    <row r="94" spans="1:14" s="162" customFormat="1" ht="24.75" customHeight="1" x14ac:dyDescent="0.45">
      <c r="B94" s="160" t="s">
        <v>142</v>
      </c>
      <c r="C94" s="160"/>
      <c r="D94" s="172"/>
      <c r="E94" s="172"/>
      <c r="F94" s="172"/>
      <c r="G94" s="66">
        <v>-4115</v>
      </c>
      <c r="H94" s="155"/>
      <c r="I94" s="214">
        <v>-735612.5</v>
      </c>
      <c r="J94" s="213"/>
      <c r="K94" s="213">
        <v>-4115</v>
      </c>
      <c r="L94" s="213"/>
      <c r="M94" s="214">
        <v>-735612.5</v>
      </c>
    </row>
    <row r="95" spans="1:14" s="162" customFormat="1" ht="24.75" customHeight="1" x14ac:dyDescent="0.45">
      <c r="B95" s="172" t="s">
        <v>113</v>
      </c>
      <c r="C95" s="160"/>
      <c r="D95" s="160"/>
      <c r="E95" s="160"/>
      <c r="F95" s="173"/>
      <c r="G95" s="66">
        <v>-145280</v>
      </c>
      <c r="H95" s="155"/>
      <c r="I95" s="214">
        <v>-90950</v>
      </c>
      <c r="J95" s="213"/>
      <c r="K95" s="214">
        <v>-12500</v>
      </c>
      <c r="L95" s="213"/>
      <c r="M95" s="214">
        <v>0</v>
      </c>
    </row>
    <row r="96" spans="1:14" s="160" customFormat="1" ht="24.75" customHeight="1" x14ac:dyDescent="0.45">
      <c r="B96" s="172" t="s">
        <v>74</v>
      </c>
      <c r="C96" s="172"/>
      <c r="D96" s="172"/>
      <c r="E96" s="172"/>
      <c r="F96" s="173"/>
      <c r="G96" s="65">
        <f>SUM(G86:G95)</f>
        <v>297803540.15999997</v>
      </c>
      <c r="H96" s="155"/>
      <c r="I96" s="65">
        <f>SUM(I86:I95)</f>
        <v>-455125382.50000006</v>
      </c>
      <c r="J96" s="155"/>
      <c r="K96" s="65">
        <f>SUM(K86:K95)</f>
        <v>261442421.40999997</v>
      </c>
      <c r="L96" s="154"/>
      <c r="M96" s="65">
        <f>SUM(M86:M95)</f>
        <v>-421602738.54000002</v>
      </c>
    </row>
    <row r="97" spans="2:14" s="162" customFormat="1" ht="24.75" customHeight="1" x14ac:dyDescent="0.45">
      <c r="B97" s="172" t="s">
        <v>75</v>
      </c>
      <c r="C97" s="172"/>
      <c r="D97" s="160"/>
      <c r="E97" s="160"/>
      <c r="F97" s="172"/>
      <c r="G97" s="155"/>
      <c r="H97" s="155"/>
      <c r="I97" s="155"/>
      <c r="J97" s="155"/>
      <c r="K97" s="155"/>
      <c r="L97" s="155"/>
      <c r="M97" s="155"/>
    </row>
    <row r="98" spans="2:14" s="162" customFormat="1" ht="24.75" customHeight="1" x14ac:dyDescent="0.45">
      <c r="B98" s="160" t="s">
        <v>172</v>
      </c>
      <c r="C98" s="172"/>
      <c r="D98" s="160"/>
      <c r="E98" s="160"/>
      <c r="F98" s="172"/>
      <c r="G98" s="155"/>
      <c r="H98" s="155"/>
      <c r="I98" s="155"/>
      <c r="J98" s="155"/>
      <c r="K98" s="155"/>
      <c r="L98" s="155"/>
      <c r="M98" s="155"/>
    </row>
    <row r="99" spans="2:14" s="162" customFormat="1" ht="24.75" customHeight="1" x14ac:dyDescent="0.45">
      <c r="B99" s="164" t="s">
        <v>168</v>
      </c>
      <c r="C99" s="172"/>
      <c r="D99" s="160"/>
      <c r="E99" s="160"/>
      <c r="F99" s="172"/>
      <c r="G99" s="155">
        <v>10656000</v>
      </c>
      <c r="H99" s="155"/>
      <c r="I99" s="155">
        <v>500000000</v>
      </c>
      <c r="J99" s="155"/>
      <c r="K99" s="155">
        <v>0</v>
      </c>
      <c r="L99" s="155"/>
      <c r="M99" s="155">
        <v>500000000</v>
      </c>
    </row>
    <row r="100" spans="2:14" s="162" customFormat="1" ht="24.75" customHeight="1" x14ac:dyDescent="0.45">
      <c r="B100" s="164" t="s">
        <v>208</v>
      </c>
      <c r="C100" s="172"/>
      <c r="D100" s="160"/>
      <c r="E100" s="160"/>
      <c r="F100" s="172"/>
      <c r="G100" s="155">
        <v>-17272189.52</v>
      </c>
      <c r="H100" s="155"/>
      <c r="I100" s="155">
        <v>0</v>
      </c>
      <c r="J100" s="155"/>
      <c r="K100" s="155">
        <v>-15955064</v>
      </c>
      <c r="L100" s="155"/>
      <c r="M100" s="155">
        <v>0</v>
      </c>
    </row>
    <row r="101" spans="2:14" s="160" customFormat="1" ht="24.75" customHeight="1" x14ac:dyDescent="0.45">
      <c r="B101" s="172" t="s">
        <v>76</v>
      </c>
      <c r="C101" s="172"/>
      <c r="F101" s="173"/>
      <c r="G101" s="65">
        <f>SUM(G98:G100)</f>
        <v>-6616189.5199999996</v>
      </c>
      <c r="H101" s="155"/>
      <c r="I101" s="65">
        <f>SUM(I98:I100)</f>
        <v>500000000</v>
      </c>
      <c r="J101" s="155"/>
      <c r="K101" s="65">
        <f>SUM(K98:K100)</f>
        <v>-15955064</v>
      </c>
      <c r="L101" s="154"/>
      <c r="M101" s="65">
        <f>SUM(M98:M100)</f>
        <v>500000000</v>
      </c>
    </row>
    <row r="102" spans="2:14" ht="24.75" customHeight="1" x14ac:dyDescent="0.45">
      <c r="B102" s="172" t="s">
        <v>77</v>
      </c>
      <c r="C102" s="172"/>
      <c r="D102" s="160"/>
      <c r="E102" s="160"/>
      <c r="F102" s="173"/>
      <c r="G102" s="66">
        <f>+G67+G96+G101</f>
        <v>561732232.8599999</v>
      </c>
      <c r="H102" s="66"/>
      <c r="I102" s="159">
        <f>I101+I96+I67</f>
        <v>-58131614.199999928</v>
      </c>
      <c r="J102" s="155"/>
      <c r="K102" s="66">
        <f>+K67+K96+K101</f>
        <v>523608157.95999992</v>
      </c>
      <c r="L102" s="154"/>
      <c r="M102" s="66">
        <f>M101+M96+M67</f>
        <v>61332909.859999932</v>
      </c>
      <c r="N102" s="8"/>
    </row>
    <row r="103" spans="2:14" ht="24.75" customHeight="1" x14ac:dyDescent="0.45">
      <c r="B103" s="172" t="s">
        <v>81</v>
      </c>
      <c r="C103" s="172"/>
      <c r="D103" s="160"/>
      <c r="E103" s="160"/>
      <c r="F103" s="173"/>
      <c r="G103" s="163">
        <f>+BS!J11</f>
        <v>547249632.82000005</v>
      </c>
      <c r="H103" s="213"/>
      <c r="I103" s="163">
        <v>440668261.42000002</v>
      </c>
      <c r="J103" s="213"/>
      <c r="K103" s="163">
        <f>+BS!N11</f>
        <v>473038916.17000002</v>
      </c>
      <c r="L103" s="213"/>
      <c r="M103" s="163">
        <v>99017022.739999995</v>
      </c>
      <c r="N103" s="8"/>
    </row>
    <row r="104" spans="2:14" s="160" customFormat="1" ht="24.75" customHeight="1" thickBot="1" x14ac:dyDescent="0.5">
      <c r="B104" s="172" t="s">
        <v>82</v>
      </c>
      <c r="F104" s="173"/>
      <c r="G104" s="188">
        <f>SUM(G102:G103)</f>
        <v>1108981865.6799998</v>
      </c>
      <c r="H104" s="155"/>
      <c r="I104" s="188">
        <f>SUM(I102:I103)</f>
        <v>382536647.22000009</v>
      </c>
      <c r="J104" s="155"/>
      <c r="K104" s="188">
        <f>SUM(K102:K103)</f>
        <v>996647074.12999988</v>
      </c>
      <c r="L104" s="154"/>
      <c r="M104" s="188">
        <f>SUM(M102:M103)</f>
        <v>160349932.59999993</v>
      </c>
    </row>
    <row r="105" spans="2:14" s="160" customFormat="1" ht="24.75" customHeight="1" thickTop="1" x14ac:dyDescent="0.45">
      <c r="B105" s="172"/>
      <c r="C105" s="172"/>
      <c r="F105" s="173"/>
      <c r="G105" s="159"/>
      <c r="H105" s="155"/>
      <c r="I105" s="159"/>
      <c r="J105" s="155"/>
      <c r="K105" s="159"/>
      <c r="L105" s="154"/>
      <c r="M105" s="159"/>
    </row>
    <row r="106" spans="2:14" s="160" customFormat="1" ht="24.75" customHeight="1" x14ac:dyDescent="0.45">
      <c r="B106" s="172"/>
      <c r="C106" s="172"/>
      <c r="F106" s="173"/>
      <c r="G106" s="159"/>
      <c r="H106" s="155"/>
      <c r="I106" s="159"/>
      <c r="J106" s="155"/>
      <c r="K106" s="159"/>
      <c r="L106" s="154"/>
      <c r="M106" s="159"/>
    </row>
    <row r="107" spans="2:14" s="160" customFormat="1" ht="24.75" customHeight="1" x14ac:dyDescent="0.45">
      <c r="B107" s="69" t="s">
        <v>7</v>
      </c>
      <c r="C107" s="172"/>
      <c r="F107" s="173"/>
      <c r="G107" s="159"/>
      <c r="H107" s="155"/>
      <c r="I107" s="159"/>
      <c r="J107" s="155"/>
      <c r="K107" s="159"/>
      <c r="L107" s="154"/>
      <c r="M107" s="159"/>
    </row>
    <row r="108" spans="2:14" s="160" customFormat="1" ht="24.75" customHeight="1" x14ac:dyDescent="0.45">
      <c r="B108" s="69"/>
      <c r="C108" s="172"/>
      <c r="F108" s="173"/>
      <c r="G108" s="159"/>
      <c r="H108" s="155"/>
      <c r="I108" s="159"/>
      <c r="J108" s="155"/>
      <c r="K108" s="159"/>
      <c r="L108" s="154"/>
      <c r="M108" s="159"/>
    </row>
    <row r="109" spans="2:14" s="160" customFormat="1" ht="24.75" customHeight="1" x14ac:dyDescent="0.45">
      <c r="B109" s="69"/>
      <c r="C109" s="172"/>
      <c r="F109" s="173"/>
      <c r="G109" s="159"/>
      <c r="H109" s="155"/>
      <c r="I109" s="159"/>
      <c r="J109" s="155"/>
      <c r="K109" s="159"/>
      <c r="L109" s="154"/>
      <c r="M109" s="159"/>
    </row>
    <row r="110" spans="2:14" s="160" customFormat="1" ht="24.75" customHeight="1" x14ac:dyDescent="0.45">
      <c r="B110" s="176"/>
      <c r="E110" s="177" t="s">
        <v>50</v>
      </c>
      <c r="F110" s="178"/>
      <c r="G110" s="179"/>
      <c r="H110" s="155"/>
      <c r="I110" s="159"/>
      <c r="J110" s="155"/>
      <c r="K110" s="159"/>
      <c r="L110" s="154"/>
      <c r="M110" s="159"/>
    </row>
    <row r="111" spans="2:14" s="160" customFormat="1" ht="24.75" customHeight="1" x14ac:dyDescent="0.45">
      <c r="B111" s="176"/>
      <c r="E111" s="177" t="s">
        <v>135</v>
      </c>
      <c r="F111" s="177"/>
      <c r="G111" s="179"/>
      <c r="H111" s="155"/>
      <c r="I111" s="159"/>
      <c r="J111" s="155"/>
      <c r="K111" s="159"/>
      <c r="L111" s="154"/>
      <c r="M111" s="159"/>
    </row>
    <row r="112" spans="2:14" ht="24.75" customHeight="1" x14ac:dyDescent="0.45"/>
    <row r="113" ht="24.75" customHeight="1" x14ac:dyDescent="0.45"/>
    <row r="114" ht="24.75" customHeight="1" x14ac:dyDescent="0.45"/>
    <row r="115" ht="24.75" customHeight="1" x14ac:dyDescent="0.45"/>
    <row r="116" ht="24.75" customHeight="1" x14ac:dyDescent="0.45"/>
    <row r="117" ht="24.75" customHeight="1" x14ac:dyDescent="0.45"/>
  </sheetData>
  <mergeCells count="11">
    <mergeCell ref="B79:M79"/>
    <mergeCell ref="K45:M45"/>
    <mergeCell ref="K83:M83"/>
    <mergeCell ref="B1:M1"/>
    <mergeCell ref="B2:M2"/>
    <mergeCell ref="B3:M3"/>
    <mergeCell ref="K7:M7"/>
    <mergeCell ref="B41:M41"/>
    <mergeCell ref="B4:M4"/>
    <mergeCell ref="B42:M42"/>
    <mergeCell ref="B80:M80"/>
  </mergeCells>
  <pageMargins left="0.69" right="0.28999999999999998" top="0.59055118110236227" bottom="0.59055118110236227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2020-05-13T05:05:03Z</cp:lastPrinted>
  <dcterms:created xsi:type="dcterms:W3CDTF">2012-05-08T05:34:45Z</dcterms:created>
  <dcterms:modified xsi:type="dcterms:W3CDTF">2020-05-14T01:09:31Z</dcterms:modified>
</cp:coreProperties>
</file>