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0730" windowHeight="11760" tabRatio="814"/>
  </bookViews>
  <sheets>
    <sheet name="Note P1-6" sheetId="1" r:id="rId1"/>
    <sheet name="P7" sheetId="23" r:id="rId2"/>
    <sheet name="P8-11" sheetId="33" r:id="rId3"/>
    <sheet name="P12-19" sheetId="30" r:id="rId4"/>
    <sheet name="P20-23" sheetId="28" r:id="rId5"/>
    <sheet name="P24-27" sheetId="29" r:id="rId6"/>
    <sheet name="P28" sheetId="21" r:id="rId7"/>
    <sheet name="P29" sheetId="10" r:id="rId8"/>
    <sheet name="P30" sheetId="31" r:id="rId9"/>
    <sheet name="P31" sheetId="17" r:id="rId10"/>
    <sheet name="P32" sheetId="18" r:id="rId11"/>
    <sheet name="P33" sheetId="32" r:id="rId12"/>
    <sheet name="P34" sheetId="25" r:id="rId13"/>
    <sheet name="P35-43" sheetId="5" r:id="rId14"/>
    <sheet name="P44" sheetId="20" r:id="rId15"/>
    <sheet name="P45-46" sheetId="27" r:id="rId16"/>
    <sheet name="P47-49" sheetId="12" r:id="rId17"/>
  </sheets>
  <externalReferences>
    <externalReference r:id="rId18"/>
    <externalReference r:id="rId19"/>
    <externalReference r:id="rId20"/>
    <externalReference r:id="rId21"/>
  </externalReferences>
  <definedNames>
    <definedName name="ann">'[1]EX 1'!#REF!</definedName>
    <definedName name="ARP_Threshold">'[2]EX 1'!#REF!</definedName>
    <definedName name="_xlnm.Database">#N/A</definedName>
    <definedName name="Detail">#N/A</definedName>
    <definedName name="fg" localSheetId="3">[3]งบทดลอง!#REF!</definedName>
    <definedName name="fg" localSheetId="8">[3]งบทดลอง!#REF!</definedName>
    <definedName name="fg">[3]งบทดลอง!#REF!</definedName>
    <definedName name="kk">#N/A</definedName>
    <definedName name="L_Adjust">[4]Links!$H$1:$H$65536</definedName>
    <definedName name="L_AJE_Tot">[4]Links!$G$1:$G$65536</definedName>
    <definedName name="L_CY_Beg">[4]Links!$F$1:$F$65536</definedName>
    <definedName name="L_CY_End">[4]Links!$J$1:$J$65536</definedName>
    <definedName name="L_PY_End">[4]Links!$K$1:$K$65536</definedName>
    <definedName name="L_RJE_Tot">[4]Links!$I$1:$I$65536</definedName>
    <definedName name="m" localSheetId="3">[3]งบทดลอง!#REF!</definedName>
    <definedName name="m" localSheetId="8">[3]งบทดลอง!#REF!</definedName>
    <definedName name="m">[3]งบทดลอง!#REF!</definedName>
    <definedName name="myhome">#N/A</definedName>
    <definedName name="myhome1">#N/A</definedName>
    <definedName name="ok">#N/A</definedName>
    <definedName name="pp">#N/A</definedName>
    <definedName name="_xlnm.Print_Area" localSheetId="7">'P29'!$A$1:$S$30</definedName>
    <definedName name="_xlnm.Print_Area" localSheetId="10">'P32'!$A$1:$S$31</definedName>
    <definedName name="_xlnm.Print_Area" localSheetId="14">'P44'!$A$1:$AF$33</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[4]Lead!$J$1:$J$12</definedName>
    <definedName name="S_AJE_Tot_Data">[4]Lead!$I$1:$I$12</definedName>
    <definedName name="S_CY_Beg_Data">[4]Lead!$G$1:$G$12</definedName>
    <definedName name="S_CY_End_Data">[4]Lead!$L$1:$L$12</definedName>
    <definedName name="S_PY_End_Data">[4]Lead!$N$1:$N$12</definedName>
    <definedName name="S_RJE_Tot_Data">[4]Lead!$K$1:$K$12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76" i="12" l="1"/>
  <c r="J77" i="12"/>
  <c r="H77" i="12"/>
  <c r="F77" i="12"/>
  <c r="AE17" i="20" l="1"/>
  <c r="AE18" i="20"/>
  <c r="AE19" i="20"/>
  <c r="AE20" i="20"/>
  <c r="AC17" i="20"/>
  <c r="AC18" i="20"/>
  <c r="AC20" i="20"/>
  <c r="K161" i="33" l="1"/>
  <c r="I161" i="33"/>
  <c r="K151" i="33"/>
  <c r="I151" i="33"/>
  <c r="K145" i="33"/>
  <c r="K147" i="33" s="1"/>
  <c r="I145" i="33"/>
  <c r="I147" i="33" s="1"/>
  <c r="K121" i="33"/>
  <c r="I121" i="33"/>
  <c r="G121" i="33"/>
  <c r="E121" i="33"/>
  <c r="I103" i="33"/>
  <c r="G103" i="33"/>
  <c r="E103" i="33"/>
  <c r="K102" i="33"/>
  <c r="K100" i="33"/>
  <c r="K99" i="33"/>
  <c r="K98" i="33"/>
  <c r="K97" i="33"/>
  <c r="K96" i="33"/>
  <c r="K95" i="33"/>
  <c r="K94" i="33"/>
  <c r="K93" i="33"/>
  <c r="K76" i="33"/>
  <c r="I76" i="33"/>
  <c r="K103" i="33" l="1"/>
  <c r="G241" i="5" l="1"/>
  <c r="Q19" i="20"/>
  <c r="AC19" i="20" s="1"/>
  <c r="S16" i="20"/>
  <c r="Q16" i="20"/>
  <c r="G16" i="20"/>
  <c r="AE16" i="20" s="1"/>
  <c r="E16" i="20"/>
  <c r="AC16" i="20" s="1"/>
  <c r="S15" i="20"/>
  <c r="AE15" i="20" s="1"/>
  <c r="Q15" i="20"/>
  <c r="AC15" i="20" s="1"/>
  <c r="W13" i="20"/>
  <c r="U13" i="20"/>
  <c r="S13" i="20"/>
  <c r="Q13" i="20"/>
  <c r="O13" i="20"/>
  <c r="M13" i="20"/>
  <c r="K13" i="20"/>
  <c r="I13" i="20"/>
  <c r="G13" i="20"/>
  <c r="E13" i="20"/>
  <c r="G23" i="20" l="1"/>
  <c r="G193" i="5"/>
  <c r="G192" i="5"/>
  <c r="G190" i="5"/>
  <c r="G189" i="5"/>
  <c r="G187" i="5"/>
  <c r="G186" i="5"/>
  <c r="G126" i="5"/>
  <c r="G125" i="5"/>
  <c r="K81" i="5"/>
  <c r="M62" i="5"/>
  <c r="M64" i="5" s="1"/>
  <c r="M66" i="5" s="1"/>
  <c r="K62" i="5"/>
  <c r="K64" i="5" s="1"/>
  <c r="K66" i="5" s="1"/>
  <c r="G47" i="5"/>
  <c r="K46" i="5"/>
  <c r="E22" i="25"/>
  <c r="I22" i="25" s="1"/>
  <c r="E15" i="25"/>
  <c r="I15" i="25" s="1"/>
  <c r="F109" i="28"/>
  <c r="F58" i="28"/>
  <c r="I8" i="31" l="1"/>
  <c r="M12" i="32" l="1"/>
  <c r="M14" i="32" s="1"/>
  <c r="K12" i="32"/>
  <c r="K14" i="32" s="1"/>
  <c r="K261" i="30"/>
  <c r="I261" i="30"/>
  <c r="G261" i="30"/>
  <c r="E261" i="30"/>
  <c r="H38" i="27" l="1"/>
  <c r="F38" i="27"/>
  <c r="AC23" i="20"/>
  <c r="AE23" i="20"/>
  <c r="W21" i="20"/>
  <c r="U21" i="20"/>
  <c r="Q21" i="20"/>
  <c r="O21" i="20"/>
  <c r="M21" i="20"/>
  <c r="M22" i="20" s="1"/>
  <c r="M24" i="20" s="1"/>
  <c r="K21" i="20"/>
  <c r="I21" i="20"/>
  <c r="G21" i="20"/>
  <c r="G22" i="20" s="1"/>
  <c r="G24" i="20" s="1"/>
  <c r="E21" i="20"/>
  <c r="AE14" i="20"/>
  <c r="AC14" i="20"/>
  <c r="AE12" i="20"/>
  <c r="AC12" i="20"/>
  <c r="AE11" i="20"/>
  <c r="AC11" i="20"/>
  <c r="AC13" i="20" l="1"/>
  <c r="K22" i="20"/>
  <c r="K24" i="20" s="1"/>
  <c r="O22" i="20"/>
  <c r="O24" i="20" s="1"/>
  <c r="I22" i="20"/>
  <c r="I24" i="20" s="1"/>
  <c r="Q22" i="20"/>
  <c r="Q24" i="20" s="1"/>
  <c r="AE13" i="20"/>
  <c r="W22" i="20"/>
  <c r="W24" i="20" s="1"/>
  <c r="AC21" i="20"/>
  <c r="S21" i="20"/>
  <c r="S22" i="20" s="1"/>
  <c r="S24" i="20" s="1"/>
  <c r="AE21" i="20"/>
  <c r="E22" i="20"/>
  <c r="E24" i="20" s="1"/>
  <c r="U22" i="20"/>
  <c r="U24" i="20" s="1"/>
  <c r="G222" i="5"/>
  <c r="E222" i="5"/>
  <c r="I124" i="5"/>
  <c r="I132" i="5" s="1"/>
  <c r="I148" i="5" s="1"/>
  <c r="G124" i="5"/>
  <c r="G132" i="5" s="1"/>
  <c r="G148" i="5" s="1"/>
  <c r="G89" i="5"/>
  <c r="O22" i="25"/>
  <c r="E14" i="25"/>
  <c r="F7" i="18"/>
  <c r="J18" i="10"/>
  <c r="N18" i="10" s="1"/>
  <c r="H18" i="10"/>
  <c r="L18" i="10" s="1"/>
  <c r="N9" i="10"/>
  <c r="R9" i="10" s="1"/>
  <c r="N8" i="10"/>
  <c r="L9" i="10"/>
  <c r="P9" i="10" s="1"/>
  <c r="L8" i="10"/>
  <c r="I116" i="29"/>
  <c r="K7" i="29"/>
  <c r="I7" i="29"/>
  <c r="F113" i="28"/>
  <c r="H113" i="28"/>
  <c r="J113" i="28"/>
  <c r="L113" i="28"/>
  <c r="L52" i="28"/>
  <c r="L57" i="28"/>
  <c r="L55" i="28"/>
  <c r="L54" i="28"/>
  <c r="L39" i="28"/>
  <c r="J39" i="28"/>
  <c r="L6" i="28"/>
  <c r="J6" i="28"/>
  <c r="L58" i="28" l="1"/>
  <c r="AE22" i="20"/>
  <c r="AE24" i="20" s="1"/>
  <c r="AC22" i="20"/>
  <c r="AC24" i="20" s="1"/>
  <c r="M128" i="5"/>
  <c r="K128" i="5"/>
  <c r="I128" i="5"/>
  <c r="G128" i="5"/>
  <c r="I103" i="5" l="1"/>
  <c r="G95" i="5" s="1"/>
  <c r="G103" i="5" s="1"/>
  <c r="M103" i="5"/>
  <c r="K95" i="5" s="1"/>
  <c r="K103" i="5" s="1"/>
  <c r="L21" i="27" l="1"/>
  <c r="J21" i="27"/>
  <c r="K116" i="29" l="1"/>
  <c r="G116" i="29"/>
  <c r="E116" i="29"/>
  <c r="I85" i="5" l="1"/>
  <c r="G85" i="5"/>
  <c r="K109" i="29" l="1"/>
  <c r="I109" i="29"/>
  <c r="G109" i="29"/>
  <c r="E109" i="29"/>
  <c r="L50" i="27" l="1"/>
  <c r="J50" i="27"/>
  <c r="H50" i="27"/>
  <c r="F50" i="27"/>
  <c r="L42" i="27"/>
  <c r="J42" i="27"/>
  <c r="J53" i="27" s="1"/>
  <c r="J54" i="27" s="1"/>
  <c r="H42" i="27"/>
  <c r="H53" i="27" s="1"/>
  <c r="H54" i="27" s="1"/>
  <c r="F42" i="27"/>
  <c r="L16" i="27"/>
  <c r="J16" i="27"/>
  <c r="H16" i="27"/>
  <c r="F16" i="27"/>
  <c r="M124" i="5"/>
  <c r="K124" i="5"/>
  <c r="L53" i="27" l="1"/>
  <c r="L54" i="27" s="1"/>
  <c r="F53" i="27"/>
  <c r="F54" i="27" s="1"/>
  <c r="M119" i="5" l="1"/>
  <c r="K119" i="5"/>
  <c r="I119" i="5"/>
  <c r="G119" i="5"/>
  <c r="K13" i="31"/>
  <c r="I13" i="31"/>
  <c r="J82" i="28"/>
  <c r="H82" i="28"/>
  <c r="F82" i="28"/>
  <c r="L20" i="28"/>
  <c r="J20" i="28"/>
  <c r="H20" i="28"/>
  <c r="F20" i="28"/>
  <c r="L13" i="28"/>
  <c r="J13" i="28"/>
  <c r="H13" i="28"/>
  <c r="F13" i="28"/>
  <c r="L82" i="28" l="1"/>
  <c r="E24" i="28"/>
  <c r="F24" i="28"/>
  <c r="H24" i="28"/>
  <c r="J24" i="28"/>
  <c r="L24" i="28"/>
  <c r="J87" i="28" l="1"/>
  <c r="L87" i="28"/>
  <c r="F91" i="28"/>
  <c r="H91" i="28"/>
  <c r="J91" i="28"/>
  <c r="L91" i="28"/>
  <c r="H109" i="28"/>
  <c r="J109" i="28"/>
  <c r="L109" i="28"/>
  <c r="R24" i="10" l="1"/>
  <c r="P24" i="10"/>
  <c r="N24" i="10"/>
  <c r="L24" i="10"/>
  <c r="P12" i="10" l="1"/>
  <c r="M206" i="5" l="1"/>
  <c r="K206" i="5"/>
  <c r="G206" i="5"/>
  <c r="E206" i="5"/>
  <c r="O29" i="25"/>
  <c r="M21" i="25"/>
  <c r="M23" i="25" s="1"/>
  <c r="O15" i="25"/>
  <c r="M14" i="25"/>
  <c r="M16" i="25" l="1"/>
  <c r="M26" i="25" s="1"/>
  <c r="M25" i="25"/>
  <c r="O21" i="25"/>
  <c r="O23" i="25" s="1"/>
  <c r="O14" i="25"/>
  <c r="I241" i="5"/>
  <c r="K241" i="5"/>
  <c r="M241" i="5"/>
  <c r="I83" i="29"/>
  <c r="O16" i="25" l="1"/>
  <c r="O26" i="25" s="1"/>
  <c r="O25" i="25"/>
  <c r="K72" i="29"/>
  <c r="I72" i="29"/>
  <c r="G72" i="29"/>
  <c r="E72" i="29"/>
  <c r="M148" i="5" l="1"/>
  <c r="K148" i="5"/>
  <c r="M29" i="5" l="1"/>
  <c r="K29" i="5"/>
  <c r="G29" i="5"/>
  <c r="E29" i="5"/>
  <c r="G15" i="5" l="1"/>
  <c r="I15" i="5"/>
  <c r="K15" i="5"/>
  <c r="M15" i="5"/>
  <c r="N28" i="17"/>
  <c r="V28" i="17" s="1"/>
  <c r="L80" i="12" l="1"/>
  <c r="L75" i="12"/>
  <c r="L77" i="12" s="1"/>
  <c r="I254" i="30" l="1"/>
  <c r="K254" i="30"/>
  <c r="M132" i="5" l="1"/>
  <c r="K132" i="5"/>
  <c r="L20" i="18" l="1"/>
  <c r="L21" i="18"/>
  <c r="L22" i="18"/>
  <c r="L23" i="18"/>
  <c r="L24" i="18"/>
  <c r="L25" i="18"/>
  <c r="L19" i="18"/>
  <c r="L10" i="18"/>
  <c r="L11" i="18"/>
  <c r="L12" i="18"/>
  <c r="L13" i="18"/>
  <c r="L14" i="18"/>
  <c r="L15" i="18"/>
  <c r="L16" i="18"/>
  <c r="L9" i="18"/>
  <c r="N22" i="17"/>
  <c r="V22" i="17" s="1"/>
  <c r="N23" i="17"/>
  <c r="V23" i="17" s="1"/>
  <c r="N24" i="17"/>
  <c r="V24" i="17" s="1"/>
  <c r="N25" i="17"/>
  <c r="V25" i="17" s="1"/>
  <c r="N26" i="17"/>
  <c r="V26" i="17" s="1"/>
  <c r="N27" i="17"/>
  <c r="V27" i="17" s="1"/>
  <c r="N29" i="17"/>
  <c r="V29" i="17" s="1"/>
  <c r="N21" i="17"/>
  <c r="V21" i="17" s="1"/>
  <c r="N10" i="17"/>
  <c r="V10" i="17" s="1"/>
  <c r="N11" i="17"/>
  <c r="V11" i="17" s="1"/>
  <c r="N12" i="17"/>
  <c r="V12" i="17" s="1"/>
  <c r="N13" i="17"/>
  <c r="V13" i="17" s="1"/>
  <c r="N14" i="17"/>
  <c r="V14" i="17" s="1"/>
  <c r="N15" i="17"/>
  <c r="V15" i="17" s="1"/>
  <c r="N16" i="17"/>
  <c r="V16" i="17" s="1"/>
  <c r="N17" i="17"/>
  <c r="V17" i="17" s="1"/>
  <c r="N18" i="17"/>
  <c r="V18" i="17" s="1"/>
  <c r="N9" i="17"/>
  <c r="V9" i="17" s="1"/>
  <c r="M152" i="5" l="1"/>
  <c r="K152" i="5"/>
  <c r="I152" i="5"/>
  <c r="G152" i="5"/>
  <c r="M136" i="5"/>
  <c r="I136" i="5"/>
  <c r="G134" i="5" l="1"/>
  <c r="G136" i="5" s="1"/>
  <c r="K134" i="5"/>
  <c r="K136" i="5" s="1"/>
  <c r="M222" i="5"/>
  <c r="K222" i="5"/>
  <c r="K83" i="29"/>
  <c r="G83" i="29"/>
  <c r="E83" i="29"/>
  <c r="P26" i="18" l="1"/>
  <c r="N26" i="18"/>
  <c r="L26" i="18"/>
  <c r="H26" i="18"/>
  <c r="F26" i="18"/>
  <c r="J26" i="18"/>
  <c r="N17" i="18"/>
  <c r="P17" i="18"/>
  <c r="L17" i="18"/>
  <c r="H17" i="18"/>
  <c r="F17" i="18"/>
  <c r="J17" i="18"/>
  <c r="T19" i="17"/>
  <c r="R19" i="17"/>
  <c r="P19" i="17"/>
  <c r="N19" i="17"/>
  <c r="L19" i="17"/>
  <c r="J19" i="17"/>
  <c r="H19" i="17"/>
  <c r="F19" i="17"/>
  <c r="P30" i="17"/>
  <c r="R30" i="17"/>
  <c r="T30" i="17"/>
  <c r="N30" i="17"/>
  <c r="L30" i="17"/>
  <c r="J30" i="17"/>
  <c r="H30" i="17"/>
  <c r="K11" i="21"/>
  <c r="I11" i="21"/>
  <c r="G11" i="21"/>
  <c r="E11" i="21"/>
  <c r="K46" i="29" l="1"/>
  <c r="I46" i="29"/>
  <c r="E46" i="29"/>
  <c r="G46" i="29"/>
  <c r="K10" i="20" l="1"/>
  <c r="O10" i="20" s="1"/>
  <c r="S10" i="20" s="1"/>
  <c r="W10" i="20" s="1"/>
  <c r="AA10" i="20" s="1"/>
  <c r="AE10" i="20" s="1"/>
  <c r="I10" i="20"/>
  <c r="M10" i="20" s="1"/>
  <c r="Q10" i="20" s="1"/>
  <c r="U10" i="20" s="1"/>
  <c r="Y10" i="20" s="1"/>
  <c r="AC10" i="20" s="1"/>
  <c r="I253" i="5"/>
  <c r="G253" i="5"/>
  <c r="G24" i="5"/>
  <c r="M24" i="5" s="1"/>
  <c r="E24" i="5"/>
  <c r="K24" i="5" s="1"/>
  <c r="I43" i="5"/>
  <c r="G43" i="5"/>
  <c r="I29" i="25" l="1"/>
  <c r="K253" i="5"/>
  <c r="Q18" i="10"/>
  <c r="J19" i="10"/>
  <c r="H19" i="10"/>
  <c r="K8" i="31" l="1"/>
  <c r="L69" i="28"/>
  <c r="F69" i="28"/>
  <c r="J58" i="28"/>
  <c r="H58" i="28"/>
  <c r="M89" i="5" l="1"/>
  <c r="K89" i="5"/>
  <c r="I89" i="5"/>
  <c r="M199" i="5"/>
  <c r="K199" i="5"/>
  <c r="K43" i="5" l="1"/>
  <c r="L19" i="10" l="1"/>
  <c r="P19" i="10" s="1"/>
  <c r="N19" i="10"/>
  <c r="E21" i="25" l="1"/>
  <c r="E16" i="25"/>
  <c r="G21" i="25"/>
  <c r="G23" i="25" s="1"/>
  <c r="G14" i="25"/>
  <c r="G16" i="25" l="1"/>
  <c r="G25" i="25"/>
  <c r="E23" i="25"/>
  <c r="E26" i="25" s="1"/>
  <c r="E25" i="25"/>
  <c r="G26" i="25"/>
  <c r="J73" i="28" l="1"/>
  <c r="H73" i="28"/>
  <c r="F73" i="28"/>
  <c r="J49" i="28"/>
  <c r="H49" i="28"/>
  <c r="F49" i="28"/>
  <c r="L48" i="28"/>
  <c r="L47" i="28"/>
  <c r="L49" i="28" l="1"/>
  <c r="L73" i="28"/>
  <c r="K13" i="29" l="1"/>
  <c r="I13" i="29"/>
  <c r="G13" i="29"/>
  <c r="E13" i="29"/>
  <c r="I184" i="5" l="1"/>
  <c r="M184" i="5" s="1"/>
  <c r="G184" i="5"/>
  <c r="K184" i="5" s="1"/>
  <c r="M236" i="5" l="1"/>
  <c r="K236" i="5"/>
  <c r="M116" i="5"/>
  <c r="K116" i="5"/>
  <c r="L59" i="12" l="1"/>
  <c r="M287" i="5" l="1"/>
  <c r="K287" i="5"/>
  <c r="M43" i="5" l="1"/>
  <c r="M85" i="5" l="1"/>
  <c r="I93" i="5"/>
  <c r="M93" i="5" s="1"/>
  <c r="R10" i="18"/>
  <c r="R11" i="18"/>
  <c r="R12" i="18"/>
  <c r="R14" i="18"/>
  <c r="R15" i="18"/>
  <c r="R16" i="18"/>
  <c r="K26" i="21"/>
  <c r="K29" i="21" s="1"/>
  <c r="I26" i="21"/>
  <c r="I29" i="21" s="1"/>
  <c r="G26" i="21"/>
  <c r="G29" i="21" s="1"/>
  <c r="E26" i="21"/>
  <c r="E29" i="21" s="1"/>
  <c r="G20" i="21"/>
  <c r="K20" i="21" s="1"/>
  <c r="R9" i="18" l="1"/>
  <c r="R13" i="18"/>
  <c r="R17" i="18" l="1"/>
  <c r="J59" i="12" l="1"/>
  <c r="L38" i="27"/>
  <c r="J38" i="27"/>
  <c r="K21" i="25" l="1"/>
  <c r="K23" i="25" s="1"/>
  <c r="I21" i="25"/>
  <c r="I23" i="25" s="1"/>
  <c r="K14" i="25"/>
  <c r="I14" i="25"/>
  <c r="K16" i="25" l="1"/>
  <c r="K25" i="25"/>
  <c r="I16" i="25"/>
  <c r="I25" i="25"/>
  <c r="K85" i="5"/>
  <c r="G93" i="5"/>
  <c r="K93" i="5" s="1"/>
  <c r="T7" i="17"/>
  <c r="R12" i="10" l="1"/>
  <c r="M253" i="5"/>
  <c r="R19" i="10" l="1"/>
  <c r="M301" i="5"/>
  <c r="K301" i="5"/>
  <c r="G37" i="29" l="1"/>
  <c r="E37" i="29"/>
  <c r="K22" i="29"/>
  <c r="I22" i="29"/>
  <c r="I19" i="29"/>
  <c r="K37" i="29" l="1"/>
  <c r="K19" i="29"/>
  <c r="E49" i="29"/>
  <c r="E74" i="29" s="1"/>
  <c r="I49" i="29"/>
  <c r="I74" i="29" s="1"/>
  <c r="I37" i="29"/>
  <c r="K49" i="29" l="1"/>
  <c r="K74" i="29" s="1"/>
  <c r="G49" i="29"/>
  <c r="G74" i="29" s="1"/>
  <c r="E20" i="21" l="1"/>
  <c r="I20" i="21" s="1"/>
  <c r="B18" i="25"/>
  <c r="B21" i="25"/>
  <c r="B23" i="25"/>
  <c r="B26" i="25"/>
  <c r="B25" i="25"/>
  <c r="K26" i="25" l="1"/>
  <c r="I26" i="25"/>
  <c r="L7" i="27" l="1"/>
  <c r="J7" i="27"/>
  <c r="M7" i="5" l="1"/>
  <c r="K7" i="5"/>
  <c r="I52" i="5" l="1"/>
  <c r="I53" i="5" s="1"/>
  <c r="G52" i="5"/>
  <c r="G53" i="5" s="1"/>
  <c r="L12" i="10" l="1"/>
  <c r="K52" i="5" l="1"/>
  <c r="K53" i="5" s="1"/>
  <c r="L7" i="18" l="1"/>
  <c r="R7" i="18"/>
  <c r="B29" i="17" l="1"/>
  <c r="R25" i="18" l="1"/>
  <c r="R24" i="18"/>
  <c r="R23" i="18"/>
  <c r="R22" i="18"/>
  <c r="R21" i="18"/>
  <c r="R20" i="18"/>
  <c r="R19" i="18"/>
  <c r="F30" i="17"/>
  <c r="M52" i="5"/>
  <c r="M53" i="5" s="1"/>
  <c r="B19" i="18"/>
  <c r="B20" i="18"/>
  <c r="B22" i="18"/>
  <c r="B23" i="18"/>
  <c r="B24" i="18"/>
  <c r="B25" i="18"/>
  <c r="B22" i="17"/>
  <c r="B23" i="17"/>
  <c r="B25" i="17"/>
  <c r="B26" i="17"/>
  <c r="N12" i="10"/>
  <c r="V30" i="17" l="1"/>
  <c r="V19" i="17"/>
  <c r="R26" i="18"/>
  <c r="F31" i="17"/>
  <c r="F27" i="18"/>
  <c r="L27" i="18" l="1"/>
  <c r="R27" i="18"/>
  <c r="N31" i="17"/>
  <c r="V31" i="17"/>
</calcChain>
</file>

<file path=xl/sharedStrings.xml><?xml version="1.0" encoding="utf-8"?>
<sst xmlns="http://schemas.openxmlformats.org/spreadsheetml/2006/main" count="1614" uniqueCount="1081">
  <si>
    <t>Cash</t>
  </si>
  <si>
    <t>Current accounts</t>
  </si>
  <si>
    <t>Savings deposit</t>
  </si>
  <si>
    <t>Total</t>
  </si>
  <si>
    <t xml:space="preserve">          accounts</t>
  </si>
  <si>
    <t>Related companies</t>
  </si>
  <si>
    <t>Finished goods</t>
  </si>
  <si>
    <t>Raw materials</t>
  </si>
  <si>
    <t>Construction supplies</t>
  </si>
  <si>
    <t>Supplies</t>
  </si>
  <si>
    <t>Cost method</t>
  </si>
  <si>
    <t>Dividend</t>
  </si>
  <si>
    <t>Increase</t>
  </si>
  <si>
    <t>Decrease</t>
  </si>
  <si>
    <t>Transfer in (out)</t>
  </si>
  <si>
    <t xml:space="preserve">     Building and construction</t>
  </si>
  <si>
    <t xml:space="preserve">     Office equipment</t>
  </si>
  <si>
    <t xml:space="preserve">     Vehicles</t>
  </si>
  <si>
    <t>Consolidated financial statements</t>
  </si>
  <si>
    <t xml:space="preserve">1.  GENERAL INFORMATION </t>
  </si>
  <si>
    <t>Construction contractual</t>
  </si>
  <si>
    <t>Selling of precast floor</t>
  </si>
  <si>
    <t>Amortization</t>
  </si>
  <si>
    <t xml:space="preserve">     Other income</t>
  </si>
  <si>
    <t>Separate financial statements</t>
  </si>
  <si>
    <t xml:space="preserve">Percentage of </t>
  </si>
  <si>
    <t>investment</t>
  </si>
  <si>
    <t xml:space="preserve">     Directors' remuneration </t>
  </si>
  <si>
    <t xml:space="preserve">   Total expenses </t>
  </si>
  <si>
    <t xml:space="preserve">     Finance costs</t>
  </si>
  <si>
    <t xml:space="preserve">     Administrative expenses</t>
  </si>
  <si>
    <t>Relationship</t>
  </si>
  <si>
    <t>Subsidiary</t>
  </si>
  <si>
    <t>Trade accounts payable</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</si>
  <si>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</si>
  <si>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</si>
  <si>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</si>
  <si>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</si>
  <si>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</si>
  <si>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</si>
  <si>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</si>
  <si>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</si>
  <si>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</si>
  <si>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</si>
  <si>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</si>
  <si>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</si>
  <si>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</si>
  <si>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</si>
  <si>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</si>
  <si>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</si>
  <si>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</si>
  <si>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</si>
  <si>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</si>
  <si>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</si>
  <si>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</si>
  <si>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</si>
  <si>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</si>
  <si>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Cost :-</t>
  </si>
  <si>
    <t xml:space="preserve">     Office furniture</t>
  </si>
  <si>
    <t xml:space="preserve">     Temporary building </t>
  </si>
  <si>
    <t>Net value</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</si>
  <si>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</si>
  <si>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</si>
  <si>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</si>
  <si>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</si>
  <si>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</si>
  <si>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</si>
  <si>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</si>
  <si>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</si>
  <si>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Assets under installation</t>
  </si>
  <si>
    <t xml:space="preserve">     Accrued expenses</t>
  </si>
  <si>
    <t xml:space="preserve">     Others</t>
  </si>
  <si>
    <t xml:space="preserve">          -  PCM Construction Materials</t>
  </si>
  <si>
    <t xml:space="preserve">     Unbilled construction costs</t>
  </si>
  <si>
    <t>(Unit : Baht)</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</si>
  <si>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</si>
  <si>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</si>
  <si>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</si>
  <si>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</si>
  <si>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</si>
  <si>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</si>
  <si>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</si>
  <si>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</si>
  <si>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</si>
  <si>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</si>
  <si>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</si>
  <si>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</si>
  <si>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Amortization for the year</t>
  </si>
  <si>
    <t>Inflation rate</t>
  </si>
  <si>
    <t xml:space="preserve">Deferred tax from temporary </t>
  </si>
  <si>
    <t xml:space="preserve">     differences and reversal of </t>
  </si>
  <si>
    <t xml:space="preserve">     temporary differences</t>
  </si>
  <si>
    <t xml:space="preserve">     Allowance for doubtful accounts</t>
  </si>
  <si>
    <t>Debt to equity ratio</t>
  </si>
  <si>
    <t xml:space="preserve">     Land improvement</t>
  </si>
  <si>
    <t>Current costs of service and interest</t>
  </si>
  <si>
    <t xml:space="preserve">Taxable effects for : </t>
  </si>
  <si>
    <t>Fixed deposit 3 months</t>
  </si>
  <si>
    <t xml:space="preserve">Land </t>
  </si>
  <si>
    <t>Work in progress</t>
  </si>
  <si>
    <t xml:space="preserve">     Temporary building and other fixed assets</t>
  </si>
  <si>
    <t xml:space="preserve">Separate financial statements </t>
  </si>
  <si>
    <t>( Unit : Baht )</t>
  </si>
  <si>
    <t>of age not exceed 30 years</t>
  </si>
  <si>
    <t>Contribution to Provident fund</t>
  </si>
  <si>
    <t xml:space="preserve">     2.1  Financial statements preparation basis</t>
  </si>
  <si>
    <t>2.  BASIS OF PREPARATION AND PRESENTATION OF FINANCIAL STATEMENTS</t>
  </si>
  <si>
    <t>Fair value</t>
  </si>
  <si>
    <t>- 4 -</t>
  </si>
  <si>
    <t>Building improvement</t>
  </si>
  <si>
    <t>5 - 20</t>
  </si>
  <si>
    <t xml:space="preserve">     to maturity and short-term highly liquid investments that are not subject to significant risk of change in value.</t>
  </si>
  <si>
    <t xml:space="preserve">     the construction project have been completed or ceased.</t>
  </si>
  <si>
    <t>- 2 -</t>
  </si>
  <si>
    <t>- 3 -</t>
  </si>
  <si>
    <t>Company's name</t>
  </si>
  <si>
    <t xml:space="preserve">            Inventories are valued at the lower  of cost  on a first-in first-out (FIFO) basis or net realizable value.  </t>
  </si>
  <si>
    <t>Temporarily accommodation and other fixed assets</t>
  </si>
  <si>
    <t>- 11 -</t>
  </si>
  <si>
    <t>- 12 -</t>
  </si>
  <si>
    <t>Amortized cost</t>
  </si>
  <si>
    <t xml:space="preserve">     Undue trade accounts</t>
  </si>
  <si>
    <t xml:space="preserve">        receivable </t>
  </si>
  <si>
    <t>Acquisition</t>
  </si>
  <si>
    <t>Payment of employee benefit</t>
  </si>
  <si>
    <t xml:space="preserve">     Gross profit</t>
  </si>
  <si>
    <t xml:space="preserve">(Less)  Allowance for doubtful </t>
  </si>
  <si>
    <t>Disposal</t>
  </si>
  <si>
    <t>Employee turnover on daily employees</t>
  </si>
  <si>
    <t xml:space="preserve">     Provisions</t>
  </si>
  <si>
    <t>- 29 -</t>
  </si>
  <si>
    <t>Effective income tax rate (%)</t>
  </si>
  <si>
    <t>Current income tax :</t>
  </si>
  <si>
    <t xml:space="preserve">          </t>
  </si>
  <si>
    <t xml:space="preserve">    Undeductable expenses</t>
  </si>
  <si>
    <t xml:space="preserve"> </t>
  </si>
  <si>
    <t xml:space="preserve">Total </t>
  </si>
  <si>
    <t>Present value of obligations</t>
  </si>
  <si>
    <t xml:space="preserve">     based upon the likely timing and level of estimate future taxable profits. </t>
  </si>
  <si>
    <t xml:space="preserve">     salary increase rate, mortality rate and staff turnover rate.</t>
  </si>
  <si>
    <t>Total trade accounts receivable</t>
  </si>
  <si>
    <t xml:space="preserve">        1.  PCM Construction Materials Co., Ltd.</t>
  </si>
  <si>
    <t>Description</t>
  </si>
  <si>
    <t>Pricing policy</t>
  </si>
  <si>
    <t>On the market price basis</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</si>
  <si>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</si>
  <si>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</si>
  <si>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</si>
  <si>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</si>
  <si>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</si>
  <si>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</si>
  <si>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</si>
  <si>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The Company engaged in business of hire construction work.</t>
  </si>
  <si>
    <t>- 5 -</t>
  </si>
  <si>
    <t>- 6 -</t>
  </si>
  <si>
    <t xml:space="preserve">     Allowance for retention receivable </t>
  </si>
  <si>
    <t>Cheque on hand</t>
  </si>
  <si>
    <t xml:space="preserve">               (                                                                                                     )  </t>
  </si>
  <si>
    <t xml:space="preserve">     requirements of TFRS, including the level in the fair value hierarchy in which such valuation should be classified.</t>
  </si>
  <si>
    <t xml:space="preserve">     Accrued interest income </t>
  </si>
  <si>
    <t xml:space="preserve">     2.2  Significant accounting judgements and estimates </t>
  </si>
  <si>
    <t xml:space="preserve">            Further information about the assumptions made in measuring fair values is included in the following notes : </t>
  </si>
  <si>
    <t xml:space="preserve">     Suspended input tax</t>
  </si>
  <si>
    <t>0 - 25</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</si>
  <si>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</si>
  <si>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</si>
  <si>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</si>
  <si>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</si>
  <si>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remaining  useful  lives  of  the  assets  counting from the acquisition date of investment as follows: </t>
  </si>
  <si>
    <t xml:space="preserve">     Profit (loss) for the period</t>
  </si>
  <si>
    <t>Amortization for the period</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</si>
  <si>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</si>
  <si>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</si>
  <si>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</si>
  <si>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</si>
  <si>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The  preparing  consolidated  financial  statements,  the  fair  value surplus  of fixed  assets  of  PCM Construction </t>
  </si>
  <si>
    <t>- 7 -</t>
  </si>
  <si>
    <t>- 8 -</t>
  </si>
  <si>
    <t>- 10 -</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</si>
  <si>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</si>
  <si>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</si>
  <si>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</si>
  <si>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</si>
  <si>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</si>
  <si>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</si>
  <si>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t>- 16 -</t>
  </si>
  <si>
    <t>Land improvement</t>
  </si>
  <si>
    <t xml:space="preserve">     Construction services income, sales</t>
  </si>
  <si>
    <t xml:space="preserve">     Cost of construction, sales</t>
  </si>
  <si>
    <t xml:space="preserve">               (                                                                                                 )  </t>
  </si>
  <si>
    <t>Mock-up room</t>
  </si>
  <si>
    <t xml:space="preserve">            Property, plant  and  equipment  of  subsidiary  "PCM Construction Materials Co., Ltd."  in preparing consolidated </t>
  </si>
  <si>
    <t xml:space="preserve">     it is probable that  taxable  profit will be available  against which the  temporary  differences  and losses  can be utilized. </t>
  </si>
  <si>
    <t>Financial instruments</t>
  </si>
  <si>
    <t>Investment in</t>
  </si>
  <si>
    <t xml:space="preserve">   other companies</t>
  </si>
  <si>
    <t xml:space="preserve">Equity method </t>
  </si>
  <si>
    <t>- 9 -</t>
  </si>
  <si>
    <t>Investment in other companies</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</si>
  <si>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</si>
  <si>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</si>
  <si>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</si>
  <si>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91 - 180 days</t>
  </si>
  <si>
    <t xml:space="preserve">          1 - 90 days</t>
  </si>
  <si>
    <t xml:space="preserve">          181 - 360 days</t>
  </si>
  <si>
    <t xml:space="preserve">          Over 360 days</t>
  </si>
  <si>
    <t>P &amp; P Asset Group Co., Ltd.</t>
  </si>
  <si>
    <t>would have affected the defined benefit obligation by the amounts shown below.</t>
  </si>
  <si>
    <t xml:space="preserve">     management to make  estimates of  cash flows to be generated by the asset or the cash generating units.</t>
  </si>
  <si>
    <t>Interest income -  loans</t>
  </si>
  <si>
    <t>which has shareholding proportion at 50%</t>
  </si>
  <si>
    <t xml:space="preserve">          -  Is Am Are Co., Ltd.</t>
  </si>
  <si>
    <t>Subsidiary of Pre-Built</t>
  </si>
  <si>
    <t>Holding Co., Ltd.</t>
  </si>
  <si>
    <t xml:space="preserve">   estate for sale</t>
  </si>
  <si>
    <t xml:space="preserve">        3.  Is Am Are Co., Ltd.</t>
  </si>
  <si>
    <t xml:space="preserve">        4.  P &amp; P Asset Group Co., Ltd.</t>
  </si>
  <si>
    <t>Pre-Built Holding Co., Ltd.</t>
  </si>
  <si>
    <t>Is Am Are Co., Ltd.</t>
  </si>
  <si>
    <t xml:space="preserve">Total trade and other </t>
  </si>
  <si>
    <t xml:space="preserve">     current receivables</t>
  </si>
  <si>
    <t>Other current receivables</t>
  </si>
  <si>
    <t xml:space="preserve">          loss on supplies</t>
  </si>
  <si>
    <t>Other current payables</t>
  </si>
  <si>
    <t>Total other current payables</t>
  </si>
  <si>
    <t>Total trade and other current payables</t>
  </si>
  <si>
    <t>Property development</t>
  </si>
  <si>
    <t xml:space="preserve">(Less)  Allowance for devaluation </t>
  </si>
  <si>
    <t xml:space="preserve">     Current provisions for employee benefit </t>
  </si>
  <si>
    <t>Total other current receivables</t>
  </si>
  <si>
    <r>
      <t xml:space="preserve">            </t>
    </r>
    <r>
      <rPr>
        <u/>
        <sz val="15"/>
        <rFont val="Angsana New"/>
        <family val="1"/>
      </rPr>
      <t>Other intangible assets</t>
    </r>
  </si>
  <si>
    <t xml:space="preserve">              Income tax expense for the period comprises current income tax and deferred tax.</t>
  </si>
  <si>
    <t>- 33 -</t>
  </si>
  <si>
    <t>- 35 -</t>
  </si>
  <si>
    <t>Level 1</t>
  </si>
  <si>
    <t>Level 2</t>
  </si>
  <si>
    <t>Level 3</t>
  </si>
  <si>
    <t xml:space="preserve">       Financial assets measured at fair value </t>
  </si>
  <si>
    <t>- 37 -</t>
  </si>
  <si>
    <t>- 38 -</t>
  </si>
  <si>
    <t>Purchases - sales of goods</t>
  </si>
  <si>
    <t>Premium Place Group Co., Ltd.</t>
  </si>
  <si>
    <t xml:space="preserve">     Profit (loss) before income tax expense</t>
  </si>
  <si>
    <t xml:space="preserve">    financial  and non-financial assets and liabilities. </t>
  </si>
  <si>
    <t xml:space="preserve">     level 3 fair values, and reports directly to CFO. </t>
  </si>
  <si>
    <t xml:space="preserve">     techniques as follows : </t>
  </si>
  <si>
    <t xml:space="preserve">            The Group depreciated all type of assets  on  a straight-line basis over the estimated useful lives of  assets as follows:</t>
  </si>
  <si>
    <t xml:space="preserve">             of the reporting period.</t>
  </si>
  <si>
    <t xml:space="preserve">             of  the deferred tax asset to be utilized.</t>
  </si>
  <si>
    <t xml:space="preserve">     Tax (expense) income </t>
  </si>
  <si>
    <t>Is common shareholder of P &amp; P Asset Group Co., Ltd.</t>
  </si>
  <si>
    <t>Subsidiary of Pre-Built Holding Co., Ltd.</t>
  </si>
  <si>
    <t>- 18 -</t>
  </si>
  <si>
    <t xml:space="preserve">            In determining  an allowance  for doubtful accounts,  the management  needs to  make  judgement  and  estimates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</si>
  <si>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</si>
  <si>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</si>
  <si>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</si>
  <si>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</si>
  <si>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</si>
  <si>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Real estate for sales</t>
  </si>
  <si>
    <t>Premium Place Development Co., Ltd.</t>
  </si>
  <si>
    <t xml:space="preserve"> P &amp; P Asset Group Co., Ltd.</t>
  </si>
  <si>
    <t xml:space="preserve">Pre-Built Holding Co., Ltd. </t>
  </si>
  <si>
    <t>Invest in other companies</t>
  </si>
  <si>
    <t>Manufactures/ sales precast floor</t>
  </si>
  <si>
    <t>legal  reserve is not available for dividend distribution.</t>
  </si>
  <si>
    <t>Shinwa S39 Co., Ltd.</t>
  </si>
  <si>
    <t xml:space="preserve">       Principal actuarial assumption at the reporting date </t>
  </si>
  <si>
    <t xml:space="preserve">             differences,  and the carry forward of unused tax losses can be utilized.</t>
  </si>
  <si>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</si>
  <si>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</si>
  <si>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to  the  extent  that  it is  no  longer  probable that  sufficient  taxable  profit will  be  available  to  allow   all  or part  </t>
  </si>
  <si>
    <t xml:space="preserve">              items recognized directly in equity.</t>
  </si>
  <si>
    <t xml:space="preserve">               the period in which they are incurred.</t>
  </si>
  <si>
    <t xml:space="preserve">             statements of comprehensive income in the period in which they are incurred.</t>
  </si>
  <si>
    <t xml:space="preserve">              as expenses in the period in which they are incurred. </t>
  </si>
  <si>
    <t xml:space="preserve">     Distribution costs</t>
  </si>
  <si>
    <t xml:space="preserve">            A number  of  the  Group accounting  policies  and disclosures  require the  measurement of fair values,  for  both</t>
  </si>
  <si>
    <t xml:space="preserve">            Significant valuation issues are reported to the Group Audit Committee. </t>
  </si>
  <si>
    <t xml:space="preserve">At the price in agreement on the market </t>
  </si>
  <si>
    <t xml:space="preserve">     price basis</t>
  </si>
  <si>
    <t>MLR-3.225</t>
  </si>
  <si>
    <t>Other income</t>
  </si>
  <si>
    <t>Interest rate</t>
  </si>
  <si>
    <t>Credit lines</t>
  </si>
  <si>
    <t>(% per annum)</t>
  </si>
  <si>
    <t xml:space="preserve">     Accrued interest</t>
  </si>
  <si>
    <t>Financial Instruments</t>
  </si>
  <si>
    <t>Financial Instruments: Disclosures</t>
  </si>
  <si>
    <t>Financial Instruments: Presentation</t>
  </si>
  <si>
    <t>Hedges of a Net Investments in a Foreign Operation</t>
  </si>
  <si>
    <t>Extinguishing Financial Liabilities with Equity Instruments</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</si>
  <si>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</si>
  <si>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</si>
  <si>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</si>
  <si>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assesses  the  evidence  obtained   from   the  third   parties  to  support the conclusion  that such  valuations meet the</t>
  </si>
  <si>
    <t xml:space="preserve">            The Group recognized transfers between levels of the fair value hierarchy at the end of the reporting period during</t>
  </si>
  <si>
    <t xml:space="preserve">     financial  statements  are  stated at fair value  since  the  fair value  of identifiable  assets  are  appraised  for  investments </t>
  </si>
  <si>
    <t xml:space="preserve">     Materials  Co., Ltd.  are  re-depreciated  for  building  and  equipment  on  a  straight - line  basis  over   the  estimated </t>
  </si>
  <si>
    <t xml:space="preserve">      and equipment,  the  depreciation charge  has  to  be   determined  separately  for  each  significant  parts  of  property,</t>
  </si>
  <si>
    <t xml:space="preserve">      the useful lives,  residual value and depreciation method at least at each financial year-end. </t>
  </si>
  <si>
    <t xml:space="preserve">      plant and  equipment with  the  cost  that is  significant  in  relation to  the total  cost  of  the  assets  item  and  review </t>
  </si>
  <si>
    <t xml:space="preserve">    whenever events  or changes indicated that the carrying amount of an asset exceeds its recoverable value. The impairment</t>
  </si>
  <si>
    <t xml:space="preserve">      "other income".</t>
  </si>
  <si>
    <t xml:space="preserve">             into  such  provident  fund. The  Group  contribution  payments  to the provident fund were recorded as expenses in </t>
  </si>
  <si>
    <t xml:space="preserve">Revenues from construction </t>
  </si>
  <si>
    <t>At the interest rate of MLR of Siam</t>
  </si>
  <si>
    <t xml:space="preserve">     Commercial Bank Public Company </t>
  </si>
  <si>
    <t>Credit lines (Million Baht)</t>
  </si>
  <si>
    <t xml:space="preserve">     Share of loss from investment in joint ventures</t>
  </si>
  <si>
    <t>Joint ventures of Pre-Built Holding Co., Ltd.</t>
  </si>
  <si>
    <t xml:space="preserve">     Amounts received in advance for goods</t>
  </si>
  <si>
    <t xml:space="preserve">             separated entities which are administered by the outsider fund manager. The Group and employees made contribution  </t>
  </si>
  <si>
    <t xml:space="preserve">     and common directors</t>
  </si>
  <si>
    <t xml:space="preserve">Ananda And Partners Saphankhwai </t>
  </si>
  <si>
    <t xml:space="preserve">Interest rate of 6.00 % per annum </t>
  </si>
  <si>
    <t>Retention receivable</t>
  </si>
  <si>
    <t xml:space="preserve">      One Co., Ltd.</t>
  </si>
  <si>
    <t xml:space="preserve">     Accrued interest income</t>
  </si>
  <si>
    <t>2019</t>
  </si>
  <si>
    <t xml:space="preserve">     Ananda And Partners</t>
  </si>
  <si>
    <t xml:space="preserve">          Saphankhwai One Co., Ltd.</t>
  </si>
  <si>
    <t>2.  BASIS OF PREPARATION AND PRESENTATION OF FINANCIAL STATEMENTS (CONT'D)</t>
  </si>
  <si>
    <t>Cost of borrowing</t>
  </si>
  <si>
    <t>Long-term borrowings</t>
  </si>
  <si>
    <t>Held share capital by Pre-Built Public Co., Ltd. at 13.60%</t>
  </si>
  <si>
    <t xml:space="preserve">       Actuarial (gains) losses are recognized in other comprehensive income.</t>
  </si>
  <si>
    <t xml:space="preserve">Included in retained earnings </t>
  </si>
  <si>
    <t xml:space="preserve">       Actuarial (gains) and losses recognized in other comprehensive income arising from:</t>
  </si>
  <si>
    <t>Financial assumptions</t>
  </si>
  <si>
    <t>Demographic assumptions</t>
  </si>
  <si>
    <t>Experience adjustment</t>
  </si>
  <si>
    <t>- 36 -</t>
  </si>
  <si>
    <t xml:space="preserve">     Sale office</t>
  </si>
  <si>
    <t>Defined employee benefit plans at beginning</t>
  </si>
  <si>
    <t>Defined employee benefit plans at end</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</si>
  <si>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</si>
  <si>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</si>
  <si>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</si>
  <si>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The  initial  recognition  and  measurement  of other intangible assets, and subsequent impairment testing, require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</si>
  <si>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</si>
  <si>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</si>
  <si>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information, such as broker  quotes or  pricing  services,  is  used  to  measure  fair  values,  then  the  valuation  team</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</si>
  <si>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</si>
  <si>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</si>
  <si>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either directly (i.e. as prices) or indirectly (i.e. derived from prices). </t>
  </si>
  <si>
    <t xml:space="preserve">                    obligation  on over the  period of  the contract by revenues from construction work are recognized as income when </t>
  </si>
  <si>
    <t xml:space="preserve">                    the construction work could be  properly estimated. Revenues under contracts  are recognized on the percentage of </t>
  </si>
  <si>
    <t xml:space="preserve">                    completion are estimated by the Company's engineer by considering from physical research compared with the total </t>
  </si>
  <si>
    <t xml:space="preserve">                    actual  costs  at the statements  of financial  position  date. Accordingly,  the  consideration to which the Company’s </t>
  </si>
  <si>
    <t xml:space="preserve">                    construction  under contract  can be estimated reliably. If  the total estimated cost of project exceeding the revenues </t>
  </si>
  <si>
    <t xml:space="preserve">                    Undue of realized income are stated as "Unbilled income" in statements of financial position.</t>
  </si>
  <si>
    <t xml:space="preserve">                    recognized on an accrual basis.</t>
  </si>
  <si>
    <t xml:space="preserve">                    discount and other sales promotion expenses, and related cost incurred from that transaction which can be measured </t>
  </si>
  <si>
    <t xml:space="preserve">                    reliably.</t>
  </si>
  <si>
    <t xml:space="preserve">     Any interest retained in the former subsidiary is measured at fair value when control is lost. </t>
  </si>
  <si>
    <t xml:space="preserve">                    contract with customers when the subsidiaries satisfies a performance obligation by recognizing as income when the </t>
  </si>
  <si>
    <t xml:space="preserve">                    control of goods have been transferred to the buyers. Revenues from sales are presented at the contract amounts less</t>
  </si>
  <si>
    <t xml:space="preserve">                    basis.</t>
  </si>
  <si>
    <t xml:space="preserve">     Overdue trade accounts receivable</t>
  </si>
  <si>
    <t xml:space="preserve">      The Group  has policy  to hedge  this credit  risk by  reviewing the  financial status  of customers, collecting in advance before  </t>
  </si>
  <si>
    <t xml:space="preserve">      value deducted by allowance for doubtful accounts is maximum value of credit risk.</t>
  </si>
  <si>
    <t xml:space="preserve">      operation and collecting  from the completion of work. Financial  assets  shown in statements of financial position at the book </t>
  </si>
  <si>
    <t xml:space="preserve">     in foreign currencies.</t>
  </si>
  <si>
    <t xml:space="preserve">              The Group has no foreign currency exchange rate risk since there are no receivables and payables transactions denominated </t>
  </si>
  <si>
    <t>- 34 -</t>
  </si>
  <si>
    <t xml:space="preserve">            These TFRSs related to financial instruments make stipulations relating to the classification of financial instruments </t>
  </si>
  <si>
    <t xml:space="preserve">                    under  contract,  the  estimated  loss will  be recognized  as expenses  in  the statements  of  comprehensive  income. </t>
  </si>
  <si>
    <t xml:space="preserve">            Land and  cost of project under construction  are shown by the  lower  of specific method or net realizable value.</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</si>
  <si>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</si>
  <si>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</si>
  <si>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value will be reduced to zero, and stopped the recognition of losses.</t>
  </si>
  <si>
    <t xml:space="preserve">Consolidated financial statements </t>
  </si>
  <si>
    <t>- 19 -</t>
  </si>
  <si>
    <t>- 40 -</t>
  </si>
  <si>
    <t xml:space="preserve">            Provisions for employee benefits  are expected to pay as follows:</t>
  </si>
  <si>
    <t xml:space="preserve">Provisions for employee benefits </t>
  </si>
  <si>
    <t>payable in a year</t>
  </si>
  <si>
    <t>payable more than a year</t>
  </si>
  <si>
    <t xml:space="preserve">     judgements and estimates are as follows:</t>
  </si>
  <si>
    <t xml:space="preserve">                     where the Group has recognized exceeds the value of investments in jointly controlled entities. The investment</t>
  </si>
  <si>
    <t xml:space="preserve">             that it is probable that reporting period. Taxable  profit  will  be  available against  which the deductible  temporary</t>
  </si>
  <si>
    <t xml:space="preserve">     Limited (at the reporting period, interest </t>
  </si>
  <si>
    <t>under installation</t>
  </si>
  <si>
    <t>Write off</t>
  </si>
  <si>
    <t xml:space="preserve">              The objective of financial management of the Company is to maintain the ability in operation as a going concern and capital </t>
  </si>
  <si>
    <t xml:space="preserve">      structure to be properly appropriated.</t>
  </si>
  <si>
    <t>3rd Long-term borrowings</t>
  </si>
  <si>
    <t xml:space="preserve">     computer software, are  amortized on a straight-line  basis over  the useful lives of assets for 3 - 10 years.</t>
  </si>
  <si>
    <t xml:space="preserve">     Long-term loans </t>
  </si>
  <si>
    <t xml:space="preserve">     </t>
  </si>
  <si>
    <t xml:space="preserve">            The   preparation   of   financial  statements  in  conformity  with  financial  reporting  standards  at  times  requires</t>
  </si>
  <si>
    <t xml:space="preserve">              If  some  or  all  the  expenditure  is  required  to  settle  a provision,  is expected to be reimbursed  when  it is virtually  </t>
  </si>
  <si>
    <t xml:space="preserve">            The  Group  include  cost of  assets  dismantlement,  removal  and  restoration  as  parts of cost of property, plant </t>
  </si>
  <si>
    <t xml:space="preserve">                          The  Group  deferred tax  is provided  on temporary differences between their carrying amounts at  the end</t>
  </si>
  <si>
    <t xml:space="preserve">                          The  Group  deferred  tax  liabilities  are   recognized  for  all  taxable  temporary  differences.  Deferred tax  </t>
  </si>
  <si>
    <t xml:space="preserve">                          The  Group  carrying   amount  of  deferred  tax  assets  is  reviewed  at  each  reporting  date  and  reduced   </t>
  </si>
  <si>
    <t xml:space="preserve">                          The Group deferred tax is recognized directly to shareholders’ equity, except to the extent that it relates to</t>
  </si>
  <si>
    <t xml:space="preserve">             The  Group  preparation  of  financial  statements  in  conformity  with  Thai Financial Reporting Standards  required  </t>
  </si>
  <si>
    <t xml:space="preserve">              The Group recognizes a provision when an entity has a present legal or constructive obligation as a result  of a past</t>
  </si>
  <si>
    <t xml:space="preserve">     certain that reimbursement will be received if the Group settles the obligation. The amount recognized should not exceed </t>
  </si>
  <si>
    <t xml:space="preserve">            The pricing policy between the Group and related parties are as follows:</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</si>
  <si>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</si>
  <si>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</si>
  <si>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The head office is located at 503, 1st floor, Bond Street Road, Bangpood, Pak-kret, Nonthaburi.</t>
  </si>
  <si>
    <t xml:space="preserve">Previous service cost from changes in </t>
  </si>
  <si>
    <t xml:space="preserve">     employee benefit</t>
  </si>
  <si>
    <t>Revo Development Co., Ltd.</t>
  </si>
  <si>
    <t>4th Long-term borrowings</t>
  </si>
  <si>
    <t>MLR - 3.225</t>
  </si>
  <si>
    <t>Level 1 : quoted prices (unadjusted) in active markets for identical assets or liabilities.</t>
  </si>
  <si>
    <t xml:space="preserve">Level 2 : inputs other than quoted prices included in Level 1 that are observable for the asset or liabilities, </t>
  </si>
  <si>
    <t>Level 3 : inputs for the asset or liability that are not based on observable market data (unobservable inputs).</t>
  </si>
  <si>
    <t xml:space="preserve">        ·</t>
  </si>
  <si>
    <t xml:space="preserve">Computer </t>
  </si>
  <si>
    <t>software</t>
  </si>
  <si>
    <t>borrowings line amount Baht 500 million had the repayment conditions within 3 years from the date of each with drawal.</t>
  </si>
  <si>
    <t>- 17 -</t>
  </si>
  <si>
    <t xml:space="preserve">As at December 31, 2019 </t>
  </si>
  <si>
    <t xml:space="preserve">       Amortization for the year  </t>
  </si>
  <si>
    <t>Tax expense presented</t>
  </si>
  <si>
    <t xml:space="preserve">     in the statement of </t>
  </si>
  <si>
    <t xml:space="preserve">     comprehensive income </t>
  </si>
  <si>
    <t>Applicable tax rate (%)</t>
  </si>
  <si>
    <t xml:space="preserve">    multiplied by applicable tax rate</t>
  </si>
  <si>
    <t>Tax expenses presented</t>
  </si>
  <si>
    <t>- 41 -</t>
  </si>
  <si>
    <t>MOR - 1</t>
  </si>
  <si>
    <t>MOR</t>
  </si>
  <si>
    <t>Work in process</t>
  </si>
  <si>
    <t>of age not exceed 40 - 55 years</t>
  </si>
  <si>
    <t>1.19 - 2.52</t>
  </si>
  <si>
    <t>0 - 50</t>
  </si>
  <si>
    <t>MLR - 2.75, MLR - 2.50</t>
  </si>
  <si>
    <t xml:space="preserve">Amounts received in advance </t>
  </si>
  <si>
    <t xml:space="preserve">              under construction contract</t>
  </si>
  <si>
    <t xml:space="preserve">Interest rate of 2.00 % - 4.00 % per annum </t>
  </si>
  <si>
    <t>At agreed price</t>
  </si>
  <si>
    <t>financial statements</t>
  </si>
  <si>
    <t>1st credit line</t>
  </si>
  <si>
    <t>1st overdraft line</t>
  </si>
  <si>
    <t>2nd overdraft line</t>
  </si>
  <si>
    <t>3rd overdraft line</t>
  </si>
  <si>
    <t xml:space="preserve">     Defered Incomes</t>
  </si>
  <si>
    <t xml:space="preserve">Losses on remeasuments on defined </t>
  </si>
  <si>
    <t xml:space="preserve">     benefit plans</t>
  </si>
  <si>
    <t>Costs of construction works</t>
  </si>
  <si>
    <t>Distribution costs</t>
  </si>
  <si>
    <t>Administrative expenses</t>
  </si>
  <si>
    <t>of age over 55 years</t>
  </si>
  <si>
    <t xml:space="preserve">Salaries increase base on monthly </t>
  </si>
  <si>
    <t xml:space="preserve">   employees</t>
  </si>
  <si>
    <t xml:space="preserve">Salaries increase base on daily </t>
  </si>
  <si>
    <t>Employee turnover on monthly</t>
  </si>
  <si>
    <t>1st Long-term borrowings</t>
  </si>
  <si>
    <t>2nd Long-term borrowings</t>
  </si>
  <si>
    <t>1st letter of guarantee line</t>
  </si>
  <si>
    <t>2nd letter of guarantee line</t>
  </si>
  <si>
    <t>- 20 -</t>
  </si>
  <si>
    <t>- 23 -</t>
  </si>
  <si>
    <t>- 42 -</t>
  </si>
  <si>
    <t>- 24 -</t>
  </si>
  <si>
    <t>- 43 -</t>
  </si>
  <si>
    <t>Consolidated and Separate</t>
  </si>
  <si>
    <t>Recognized revenues which previously included in the beginning billed in advance</t>
  </si>
  <si>
    <t xml:space="preserve">     under contruction contract</t>
  </si>
  <si>
    <t>advance under construction-contract</t>
  </si>
  <si>
    <t xml:space="preserve">Deferred tax related to </t>
  </si>
  <si>
    <t xml:space="preserve">        actuarial (gains) losses</t>
  </si>
  <si>
    <t>42. FINANCIAL STATEMENTS APPROVAL</t>
  </si>
  <si>
    <t xml:space="preserve">     hierarchy as the lowest level input that is significant to the entire measurement. </t>
  </si>
  <si>
    <t xml:space="preserve">            If the inputs used to measure  the fair value of  an asset or liability  might be categorized in different levels of the </t>
  </si>
  <si>
    <t xml:space="preserve">     fair value hierarchy,  then the fair  value measurement is  categorized in its  entirely in the same level  of the fair value </t>
  </si>
  <si>
    <t xml:space="preserve">               (                                                                                            )  </t>
  </si>
  <si>
    <t>- 21 -</t>
  </si>
  <si>
    <t xml:space="preserve">            Premium Place Group Co., Ltd. the borrower issued promissory notes, aval by personal director of related company which </t>
  </si>
  <si>
    <t xml:space="preserve">     without any collaterals.</t>
  </si>
  <si>
    <t xml:space="preserve">            P &amp; P Asset Group Co., Ltd. by associate receiving promissory notes which is due on demand at call at the interest rate of </t>
  </si>
  <si>
    <t xml:space="preserve">     4.275% per annum without any collaterals.</t>
  </si>
  <si>
    <t xml:space="preserve">            Pre-Built Holding Co., Ltd., promissory notes which are due at call at the interest rate of  2.00% - 4.00% per annum without </t>
  </si>
  <si>
    <t xml:space="preserve">     collaterals.</t>
  </si>
  <si>
    <t xml:space="preserve">            Savings deposit and fixed deposit with 3 month maturity at the interest rate of  0.80% - 1.00 % per annum.</t>
  </si>
  <si>
    <t xml:space="preserve">     performance obligation</t>
  </si>
  <si>
    <t xml:space="preserve">Recognized revenues from changes in variable consideration related to prior year </t>
  </si>
  <si>
    <t xml:space="preserve">              Land with construction of Is Am Are Co., Ltd., were mortgaged as collateral against short-term and long-term borrowing</t>
  </si>
  <si>
    <t xml:space="preserve">   On August 14, 2019, at the Board of directors' meeting of Pre-Built Holding Co., Ltd., a subsidiary No. 4/2019 passed the resolution for co-investment in Revo Development Co., Ltd.by co-vesting </t>
  </si>
  <si>
    <t xml:space="preserve">      59.50 million.</t>
  </si>
  <si>
    <t xml:space="preserve">      with Revo Estate Co., Ltd. and K.R.C. Engineering Co., Ltd.  at the proportion of 35:35:30. Pre-Built Holding Co., Ltd.  has invested in 5,950,000 shares at par value of Baht 10 each amounting to Baht </t>
  </si>
  <si>
    <t>- 25 -</t>
  </si>
  <si>
    <t xml:space="preserve">      Enrich Villa Co.,Ltd.</t>
  </si>
  <si>
    <t xml:space="preserve">      Ananda And Partners</t>
  </si>
  <si>
    <t xml:space="preserve">            Saphankhwai One Co., Ltd.</t>
  </si>
  <si>
    <t xml:space="preserve">      invested project. The projest period is 18 months. There is determination a minimum interests and selling warranty, and project </t>
  </si>
  <si>
    <t xml:space="preserve">      period by the counterparty.</t>
  </si>
  <si>
    <t xml:space="preserve">      the joint agreement.  There is chang in the Company's authorization.  The interests to be received equal to 40% of net profit of </t>
  </si>
  <si>
    <t xml:space="preserve">               On September 9, 2019,  Pre-Built Holding Co., Ltd.  has jointed for investment with Enrich Villa Co., Ltd.  in which will</t>
  </si>
  <si>
    <t xml:space="preserve">      support the capital  amount of Baht 46 million  in a real estate projec.  The nature of investment is operated in accordance with</t>
  </si>
  <si>
    <t xml:space="preserve">              In accordance with the conditions in loan agreement from shareholders date November 28, 2018. This loan is charged </t>
  </si>
  <si>
    <t xml:space="preserve">      interest at the rate of 6.00% per annum which has no any collaterals.</t>
  </si>
  <si>
    <t xml:space="preserve">              Provisions for employee benefits in statement of financial position was determined as follows:</t>
  </si>
  <si>
    <t xml:space="preserve">       Assumptions regarding future mortality are based on published statistics and Thailand Mortality Ordinary Life table 2017 (“TMO17”).</t>
  </si>
  <si>
    <t xml:space="preserve">       Sensitivity analysis </t>
  </si>
  <si>
    <t xml:space="preserve">       Reasonably possible changes at the reporting date to one of the relevant actuarial assumptions, holding other assumptions constant,</t>
  </si>
  <si>
    <t xml:space="preserve">       Long-term borrowings have the repayment conditions to be made within 3 years from the date of each withdrawal.</t>
  </si>
  <si>
    <t xml:space="preserve">of the net profit deducted by the deficit brought forward (if any)  until the reserve reach 10%  of the authorized share capital.  This </t>
  </si>
  <si>
    <t xml:space="preserve">       According to the Public Company Limited Act  (B.E. 2535),  the Company is required to set aside  a legal reserve at least 5% </t>
  </si>
  <si>
    <t xml:space="preserve">by the Company which had the various repayment condition in each line,  are matured within 3 years to 4 years and 6 months from </t>
  </si>
  <si>
    <t xml:space="preserve">the signing date.  The principal is  repayable on the  redemption of suites  in the proportion  at 75%  of selling price  and long-term </t>
  </si>
  <si>
    <t xml:space="preserve">       Interest income </t>
  </si>
  <si>
    <t xml:space="preserve">       Gain on sales of assets</t>
  </si>
  <si>
    <t xml:space="preserve">       Others </t>
  </si>
  <si>
    <t xml:space="preserve">       Changes in finished goods and </t>
  </si>
  <si>
    <t xml:space="preserve">             work in process</t>
  </si>
  <si>
    <t xml:space="preserve">       Increase in changes in inventories</t>
  </si>
  <si>
    <t xml:space="preserve">       Cost of borrowings</t>
  </si>
  <si>
    <t xml:space="preserve">       Goods purchased for sales </t>
  </si>
  <si>
    <t xml:space="preserve">       Land acquisition and construction </t>
  </si>
  <si>
    <t xml:space="preserve">             cost during the period </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</si>
  <si>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</si>
  <si>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</si>
  <si>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</si>
  <si>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</si>
  <si>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</si>
  <si>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</si>
  <si>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</si>
  <si>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</si>
  <si>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</si>
  <si>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       The Group has joined to be a member of Thai Munkong Master Pooled Fund Registered Provident Fund in accordance with  </t>
  </si>
  <si>
    <t xml:space="preserve">Realized cost of construction </t>
  </si>
  <si>
    <t xml:space="preserve">       adjusted by gain or loss</t>
  </si>
  <si>
    <t>Amount of claim from employer</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</si>
  <si>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</si>
  <si>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</si>
  <si>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</si>
  <si>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 xml:space="preserve">       Directors' remuneration are benefits paid to the Group directors under the Section 90 of Public Company Limited Act by excluding</t>
  </si>
  <si>
    <t xml:space="preserve">       The Group paid salaries, remunerations and other benefits to their directors and management, in accordance with the definitions  </t>
  </si>
  <si>
    <t>salaries and benefits  which  paid  to the directors in  being executive officer.</t>
  </si>
  <si>
    <t xml:space="preserve">of the Office of the Securities and Exchange Commission Management under definition includes a chief executive officer the next four </t>
  </si>
  <si>
    <t xml:space="preserve">executive  levels immediately below and  persons in  positions comparable  to executive levels. </t>
  </si>
  <si>
    <t xml:space="preserve">        and exempted revenues </t>
  </si>
  <si>
    <t xml:space="preserve">    Deferred tax resulted from </t>
  </si>
  <si>
    <t xml:space="preserve">        differences</t>
  </si>
  <si>
    <t xml:space="preserve">        and reversal of temporary </t>
  </si>
  <si>
    <t xml:space="preserve">        temporary differences </t>
  </si>
  <si>
    <t xml:space="preserve">    in the statement of </t>
  </si>
  <si>
    <t xml:space="preserve">    comprehensive income </t>
  </si>
  <si>
    <t xml:space="preserve">              counter-claim amount of Baht 67,628,075.00. The case is still pending the Court's trial.</t>
  </si>
  <si>
    <t xml:space="preserve">      payables, and  long-term borrowings.</t>
  </si>
  <si>
    <t xml:space="preserve">              The book value  of financial assets  and liabilities are  closed to their  estimated fair value.  Furthermore, the management</t>
  </si>
  <si>
    <t xml:space="preserve">              Financial assets shown in statements  of financial position  consist of cash,  deposit at bank,  current investments and trade </t>
  </si>
  <si>
    <t xml:space="preserve">      and other  current receivables.  Financial  liabilities shown in statements of  financial position consist of  trade and other current </t>
  </si>
  <si>
    <t xml:space="preserve">      believes that there is no material risk financial instruments.</t>
  </si>
  <si>
    <t xml:space="preserve">      fair value hierarchy in consolidated and separate financial statements  as follows:</t>
  </si>
  <si>
    <t xml:space="preserve">              During the period, there were no transactions transfer between the fair value hierarchy.</t>
  </si>
  <si>
    <t xml:space="preserve">               The significant accounting policies and method adopted  the basis of recognition and measurement relating to each class of</t>
  </si>
  <si>
    <t xml:space="preserve">        6.  Premium Place Group Co., Ltd.</t>
  </si>
  <si>
    <t xml:space="preserve">        7.  Ananda And Partners Saphankhwai One Co., Ltd.</t>
  </si>
  <si>
    <t xml:space="preserve">        5.  Shinwa S39 Co., Ltd.</t>
  </si>
  <si>
    <t xml:space="preserve"> (UNAUDITED / REVIEWED ONLY)</t>
  </si>
  <si>
    <t>FOR THE THREE-MONTH PERIODS ENDED MARCH 31, 2020</t>
  </si>
  <si>
    <t xml:space="preserve">            Coronavirus disease 2019 pandemic:</t>
  </si>
  <si>
    <t xml:space="preserve">            The Coronavirus disease 2019 pandemic is continuing to evolve, resulting in an economic slowdown and adversely </t>
  </si>
  <si>
    <t xml:space="preserve">     impacting most businesses and industries. This situation may bring uncertainties and have an impact on the environment</t>
  </si>
  <si>
    <t xml:space="preserve">     in which the group operates.</t>
  </si>
  <si>
    <t xml:space="preserve">            Nevertheless, the management will continue to monitor the ongoing development and regularly assess the financial </t>
  </si>
  <si>
    <t xml:space="preserve">     dependent upon the pandemic controlling measures imposed by government and the duration of the pandemic.</t>
  </si>
  <si>
    <t xml:space="preserve">     impact  in  respect  of  valuation  of  assets,  provisions  and  contingent liabilities.  The  degree  of the impact severity is </t>
  </si>
  <si>
    <t xml:space="preserve">            The Group has elected to apply the following temporary relief measures on accounting alternatives:</t>
  </si>
  <si>
    <t>Statement of financial position</t>
  </si>
  <si>
    <t>Assets</t>
  </si>
  <si>
    <t>Right-of-use assets</t>
  </si>
  <si>
    <t>Shareholders' equity</t>
  </si>
  <si>
    <t>5.  SUMMARY OF SIGNIFICANT ACCOUNTING POLICIES</t>
  </si>
  <si>
    <t xml:space="preserve">     5.1  Revenues and Expenses Recognition</t>
  </si>
  <si>
    <t xml:space="preserve">          5.1.1 The  Company  recognizes  revenues  from  contracts  with  customers  when the Company satisfies a performance </t>
  </si>
  <si>
    <t xml:space="preserve">          5.1.2  Cost   of  construction   consists  of  raw  materials,  direct  labour   and  overhead  and  construction  expenses  are</t>
  </si>
  <si>
    <t xml:space="preserve">          5.1.3 Subsidiaries recognized revenues from sales when the control of goods have been transferred to the buyers.</t>
  </si>
  <si>
    <t xml:space="preserve">          5.1.4 Revenues  from  sale  of  goods  (condominium  building  and  houses with land) are recognized as income under the </t>
  </si>
  <si>
    <t xml:space="preserve">          5.1.5  Cost  of  sales  of  land  and house, and condominium resident of subsidiaries are calculated on area and selling price </t>
  </si>
  <si>
    <t xml:space="preserve">          5.1.6  Other income and expenses are recognized on an accrual basis.</t>
  </si>
  <si>
    <t xml:space="preserve">     5.2  Cash and cash equivalents</t>
  </si>
  <si>
    <t xml:space="preserve">     5.3  Trade and other current receivables</t>
  </si>
  <si>
    <t xml:space="preserve">     5.4  Land and cost of project under construction</t>
  </si>
  <si>
    <t xml:space="preserve">     5.5  Capitalization of interest as cost of asset</t>
  </si>
  <si>
    <t xml:space="preserve">     5.6  Inventories</t>
  </si>
  <si>
    <t xml:space="preserve">     5.7  Investments </t>
  </si>
  <si>
    <t xml:space="preserve">     5.8  Property, plant and equipment</t>
  </si>
  <si>
    <t xml:space="preserve">     5.9  Impairment of assets</t>
  </si>
  <si>
    <t xml:space="preserve">              5.13.1  Current tax</t>
  </si>
  <si>
    <t xml:space="preserve">              5.13.2  Deferred tax</t>
  </si>
  <si>
    <t>5.  SUMMARY OF SIGNIFICANT ACCOUNTING POLICIES (CONT'D)</t>
  </si>
  <si>
    <t xml:space="preserve">     5.14  Provident fund and Employee benefit expenses</t>
  </si>
  <si>
    <t xml:space="preserve">              5.14.2  Provident fund</t>
  </si>
  <si>
    <t xml:space="preserve">              5.14.3  Provisions for employee benefits</t>
  </si>
  <si>
    <t xml:space="preserve">     5.15  Basic earnings per share</t>
  </si>
  <si>
    <t xml:space="preserve">     5.16  Accounting estimates</t>
  </si>
  <si>
    <t xml:space="preserve">     5.17  Provisions</t>
  </si>
  <si>
    <t>6. TRANSACTIONS WITH RELATED PARTIES</t>
  </si>
  <si>
    <t>March 31, 2020</t>
  </si>
  <si>
    <t>December 31, 2019</t>
  </si>
  <si>
    <t xml:space="preserve">     as follows:</t>
  </si>
  <si>
    <t xml:space="preserve">            The significant transaction between the Group and related parties as at March 31, 2020 and December 31, 2019 are </t>
  </si>
  <si>
    <t>Movement transactions during the three-month periods ended  March 31, 2020 and December 31, 2019 is as follows:</t>
  </si>
  <si>
    <t>March 31,2020</t>
  </si>
  <si>
    <t xml:space="preserve">    are as follow :</t>
  </si>
  <si>
    <t>The significant revenues and expenses with related parties for the  three-month periods ended March 31, 2020 and 2019</t>
  </si>
  <si>
    <t>2020</t>
  </si>
  <si>
    <t xml:space="preserve">     As  at  March 31, 2020  and  December  31,  2019, PCM Construction Materials Co., Ltd., a subsidiary has overdraft </t>
  </si>
  <si>
    <t xml:space="preserve">      As  at  March 31, 2020  and  December  31,  2019,  the Company has contingent liabilities from being  guarantor for </t>
  </si>
  <si>
    <t xml:space="preserve">     As  at  March 31, 2020  and  December  31,  2019,  the Company has commitment from entering  into credit guarantee </t>
  </si>
  <si>
    <t xml:space="preserve">            Cash and cash equivalents as at  March 31, 2020 and December 31, 2019</t>
  </si>
  <si>
    <t xml:space="preserve">            Trade and other current receivables as at  March 31, 2020 and December 31, 2019</t>
  </si>
  <si>
    <t xml:space="preserve">            Short-term loans to related companies as at March 31, 2020 and December 31, 2019</t>
  </si>
  <si>
    <t xml:space="preserve">     5.12  Other intangible assets </t>
  </si>
  <si>
    <t xml:space="preserve">     5.13  Income tax expenses </t>
  </si>
  <si>
    <t>6. TRANSACTIONS WITH RELATED PARTIES (CONT'D)</t>
  </si>
  <si>
    <t>7.  CASH AND CASH EQUIVALENTS</t>
  </si>
  <si>
    <t xml:space="preserve">9.  TRADE AND OTHER CURRENT RECEIVABLES </t>
  </si>
  <si>
    <t>9.  TRADE AND OTHER CURRENT RECEIVABLES (CONT'D)</t>
  </si>
  <si>
    <t>10.  SHORT-TERM LOANS TO RELATED COMPANIES</t>
  </si>
  <si>
    <t xml:space="preserve">      11.1  Agreement balance.</t>
  </si>
  <si>
    <t xml:space="preserve">      11.2  Recognized revenues relating to the balance under contract.</t>
  </si>
  <si>
    <t xml:space="preserve">      11.3  Expected revenues to be recognized for incompleted performance obligation</t>
  </si>
  <si>
    <t>12.  LAND AND COST OF PROJECT UNDER CONSTRUCTION</t>
  </si>
  <si>
    <t>Land and cost of project under construction  as at  March 31, 2020 and December 31, 2019</t>
  </si>
  <si>
    <t xml:space="preserve">      from bank as stated in note 24, 28.</t>
  </si>
  <si>
    <t xml:space="preserve">              Inventories as at  March 31, 2020 and December 31, 2019</t>
  </si>
  <si>
    <t xml:space="preserve">   Investments in subsidiaries  as at  March 31, 2020 and December 31, 2019</t>
  </si>
  <si>
    <t>For three-month periods ended March 31,</t>
  </si>
  <si>
    <t xml:space="preserve">March 31, </t>
  </si>
  <si>
    <t>December 31,</t>
  </si>
  <si>
    <t>13. INVENTORIES</t>
  </si>
  <si>
    <t xml:space="preserve">14. INVESTMENT IN SUBSIDIARIES </t>
  </si>
  <si>
    <t>15. INVESTMENT IN JOINT VENTURES</t>
  </si>
  <si>
    <t xml:space="preserve">   Investments in joint ventures as at  March 31, 2020 and December 31, 2019</t>
  </si>
  <si>
    <t xml:space="preserve">              Long-term loan to related company as at  March 31, 2020 and December 31, 2019</t>
  </si>
  <si>
    <t>17. LONG-TERM LOAN TO RELATED COMPANY</t>
  </si>
  <si>
    <t>18. PROPERTY, PLANT AND EQUIPMENT</t>
  </si>
  <si>
    <t>Property, plant and equipment as at  March 31, 2020 and December 31, 2019</t>
  </si>
  <si>
    <t>January 1, 2019</t>
  </si>
  <si>
    <t xml:space="preserve">Consolidated </t>
  </si>
  <si>
    <t xml:space="preserve">         As at March 31, 2020 and December 31, 2019,  the Group's fixed deposits at 6 banks were used as guarantee for banks issuance </t>
  </si>
  <si>
    <t>19. RIGHT OF USE ASSETS</t>
  </si>
  <si>
    <t>20. DEPOSITS AT FINANCIAL INSTITUTION WITH OBLIGATIONS</t>
  </si>
  <si>
    <t>21. OTHER INTANGIBLE ASSETS</t>
  </si>
  <si>
    <t>Intangible assets as at March 31, 2020 and December 31, 2019</t>
  </si>
  <si>
    <t>As at January 1, 2019</t>
  </si>
  <si>
    <t>As at March 31, 2020</t>
  </si>
  <si>
    <t xml:space="preserve">ended March 31, 2019 </t>
  </si>
  <si>
    <t>ended March 31, 2020</t>
  </si>
  <si>
    <t xml:space="preserve">       Deferred tax assets as at March 31, 2020 and December 31, 2019, the components are as follows :</t>
  </si>
  <si>
    <t xml:space="preserve">March 31, 2020 </t>
  </si>
  <si>
    <t>22. DEFERRED TAX ASSETS</t>
  </si>
  <si>
    <t xml:space="preserve">23. BANK OVERDRAFTS </t>
  </si>
  <si>
    <t>24. SHORT-TERM BORROWINGS FROM FINANCIAL INSTITUTIONS</t>
  </si>
  <si>
    <t xml:space="preserve">               As at March 31, 2020 and December 31, 2019, Is Am Are Co., Ltd.,  has credit lines with 2 commercial banks as detailed </t>
  </si>
  <si>
    <t>as following :</t>
  </si>
  <si>
    <t xml:space="preserve">               All short-term borrowings are guaranteed by land with its project construction as stated in note 12 and the Company’s guarantee.</t>
  </si>
  <si>
    <t>25. TRADE AND OTHER CURRENT PAYABLES</t>
  </si>
  <si>
    <t>26.  LEASE LIABILITIES</t>
  </si>
  <si>
    <t>As at January 1, 2020</t>
  </si>
  <si>
    <t xml:space="preserve">     Lease</t>
  </si>
  <si>
    <t>27. PROVISIONS FOR EMPLOYEE BENEFITS</t>
  </si>
  <si>
    <t xml:space="preserve">       Movement in the present value of the employee benefit obligations as at  March 31, 2020 and December 31, 2019</t>
  </si>
  <si>
    <t xml:space="preserve">     Employee benefit expense recognized as parts of administrative expenses in statement of comprehensive income for the three-month </t>
  </si>
  <si>
    <t>periods ended March 31, 2020 and 2019 are as follow :</t>
  </si>
  <si>
    <t xml:space="preserve">       The Group recognized the following expenses in the statement of comprehensive income for the  three-month periods ended</t>
  </si>
  <si>
    <t xml:space="preserve"> March 31, 2020 and 2019 below :</t>
  </si>
  <si>
    <t>27. PROVISIONS FOR EMPLOYEE BENEFITS (CONT'D)</t>
  </si>
  <si>
    <t>28. LONG-TERM BORROWINGS FROM FINANCIAL INSTITUTIONS</t>
  </si>
  <si>
    <t xml:space="preserve">       Long-term from financial institutions as at March 31, 2020 and December 31, 2019, the Group has credit lines with 2 commercial </t>
  </si>
  <si>
    <t>bank as detailed as following :</t>
  </si>
  <si>
    <t>28. LONG-TERM BORROWINGS FROM FINANCIAL INSTITUTIONS (CONT'D)</t>
  </si>
  <si>
    <t>29. LEGAL RESERVE</t>
  </si>
  <si>
    <t xml:space="preserve">       Trade and other current payables  as at March 31, 2020 and December 31, 2019</t>
  </si>
  <si>
    <t xml:space="preserve">       Significant expenses analyzed by nature for the three-month periods ended March 31, 2020 and 2019 are as follows :</t>
  </si>
  <si>
    <t xml:space="preserve">       Other income for the three-month periods ended March 31, 2020 and 2019 </t>
  </si>
  <si>
    <t xml:space="preserve">       Details of contractual in progress existed  as at March 31, 2020 and December 31, 2019 are as follows : </t>
  </si>
  <si>
    <t xml:space="preserve">       The Group recognized contribution to Provident fund as expenses for the three-month periods ended March 31, 2020 and 2019 </t>
  </si>
  <si>
    <t>as follows :</t>
  </si>
  <si>
    <t xml:space="preserve">               development business which  the financial  information by segment for the three-month periods ended March 31, 2020 and 2019  are as follows:</t>
  </si>
  <si>
    <t xml:space="preserve">                Income tax recognized in other comprehensive income for the three-month periods ended March 31, 2020 and 2019 </t>
  </si>
  <si>
    <t xml:space="preserve">      are summarized as follows:</t>
  </si>
  <si>
    <t xml:space="preserve">                three-month periods ended March 31, 2020 and 2019  are as follows : </t>
  </si>
  <si>
    <t xml:space="preserve">              companies for guarantee the compliance with construction agreement and the debt repayment for total amount of Baht </t>
  </si>
  <si>
    <t xml:space="preserve">              million respectively.</t>
  </si>
  <si>
    <t xml:space="preserve">              As at March 31, 2020 and December 31, 2019, debt to equity ratio is summarized below: </t>
  </si>
  <si>
    <t xml:space="preserve">              As at March 31, 2020, the Group had the following assets that were measured at fair value by presenting the levels of</t>
  </si>
  <si>
    <t xml:space="preserve">              These financial statements were approved and authorized for issue by the Company's Board of directors on May 13, 2020.</t>
  </si>
  <si>
    <t>- 22 -</t>
  </si>
  <si>
    <t>- 26 -</t>
  </si>
  <si>
    <t xml:space="preserve"> - 31 -</t>
  </si>
  <si>
    <t xml:space="preserve"> - 32 -</t>
  </si>
  <si>
    <t>18. PROPERTY, PLANT AND EQUIPMENT (CONT'D)</t>
  </si>
  <si>
    <t>Net book value as at January 1, 2020</t>
  </si>
  <si>
    <t>Depreciation for the period</t>
  </si>
  <si>
    <t xml:space="preserve">   Recognized during the period</t>
  </si>
  <si>
    <t xml:space="preserve">   At the beginning of the period/year</t>
  </si>
  <si>
    <t xml:space="preserve">   At the end of period/year</t>
  </si>
  <si>
    <t>- 48 -</t>
  </si>
  <si>
    <t>- 44 -</t>
  </si>
  <si>
    <t>- 45 -</t>
  </si>
  <si>
    <t>- 46 -</t>
  </si>
  <si>
    <t>- 47 -</t>
  </si>
  <si>
    <t xml:space="preserve">     Recognized revenues relating to the balance under contract for the three-month periods ended March 31, 2020 as follows :</t>
  </si>
  <si>
    <t xml:space="preserve">     of the period / year</t>
  </si>
  <si>
    <t>8. OTHER CURRENT FINANCIAL ASSETS</t>
  </si>
  <si>
    <t>16. OTHER NON-CURRENT FINANCIAL ASSETS</t>
  </si>
  <si>
    <t>Separate</t>
  </si>
  <si>
    <t xml:space="preserve"> financial statements</t>
  </si>
  <si>
    <t xml:space="preserve">         Movements in the right of use assets account during the three-month period ended March 31, 2020 
were summarised below</t>
  </si>
  <si>
    <t xml:space="preserve"> Separate </t>
  </si>
  <si>
    <t>Adjustments due to the initial adoption of TFRS16</t>
  </si>
  <si>
    <t>Net book value as at January 1, 2020 - as restated</t>
  </si>
  <si>
    <t>Net book value as at March 1, 2020</t>
  </si>
  <si>
    <t xml:space="preserve">Net book value of assets acquired under finance lease agreements </t>
  </si>
  <si>
    <t>as at 
December 31, 2019</t>
  </si>
  <si>
    <t>Liabilities under finance lease agreements as at December 31, 2019</t>
  </si>
  <si>
    <t xml:space="preserve">As at January 1, 2020 - as restated </t>
  </si>
  <si>
    <t xml:space="preserve">Lease liabilities - net of current portion </t>
  </si>
  <si>
    <t>Consolidated</t>
  </si>
  <si>
    <t xml:space="preserve">       Movements in the lease liabilities for the three-month period ended March 31, 2020 were presented below.</t>
  </si>
  <si>
    <t xml:space="preserve">Consolidated and Separate </t>
  </si>
  <si>
    <t xml:space="preserve">               ที่ประชุมคณะกรรมการบริษัทฯ เมื่อวันที่ 25 กุมภาพันธ์ 2563 ได้มีมติดังนี้</t>
  </si>
  <si>
    <t xml:space="preserve">               อนุมัติจ่ายเงินปันผลจากการดำเนินงานสำหรับปี สิ้นสุดวันที่ 31 ธันวาคม 2562 ในอัตราหุ้นละ 0.80 บาท โดยจ่ายเป็น</t>
  </si>
  <si>
    <t xml:space="preserve">31. OTHER INCOME </t>
  </si>
  <si>
    <t xml:space="preserve">32. EXPENSES ANALYZED BY NATURE </t>
  </si>
  <si>
    <t>33. CONTRACTUAL IN PROGRESS</t>
  </si>
  <si>
    <t>34. PROVIDENT FUND</t>
  </si>
  <si>
    <t>35. DIRECTORS' REMUNERATION</t>
  </si>
  <si>
    <t>36. FINANCIAL INFORMATION BY SEGMENT</t>
  </si>
  <si>
    <t xml:space="preserve">      36.1  The Company has operated in the core objective business of construction contractual, PCM Construction Materials Co., Ltd., subsidiary operated in selling of precast floor, Pre-Built holding Co., Ltd.,  subsidiary,  operated the investment in other companies and Is Am Are Co., Ltd. subsidiary, operated in property </t>
  </si>
  <si>
    <t xml:space="preserve">      36.2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</si>
  <si>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36.3  Information related to major customers</t>
  </si>
  <si>
    <t>37. INCOME TAX</t>
  </si>
  <si>
    <t xml:space="preserve">      37.1  Tax expense for the three-month periods ended March 31, 2020 and 2019 are summarized as follows:</t>
  </si>
  <si>
    <t>37. INCOME TAX(CONT'D)</t>
  </si>
  <si>
    <t xml:space="preserve">      37.2  Reconciliation between tax expense and the result of accounting profit multiplied by the applicable tax rates for the </t>
  </si>
  <si>
    <t>38. COMMITMENT AND CONTINGENT LIABILITIES</t>
  </si>
  <si>
    <t xml:space="preserve">      38.1  As at March 31, 2020 and December 31, 2019, the Company has contingent liabilities of letter of guarantee to other </t>
  </si>
  <si>
    <t>38. COMMITMENT AND CONTINGENT LIABILITIES(CONT'D)</t>
  </si>
  <si>
    <t xml:space="preserve">      38.7  As at March 31, 2020 and December 31, 2019,  Is Am Are Co., Ltd.,  has commitment from  hire of project  advisory which </t>
  </si>
  <si>
    <t>39. FINANCIAL INSTRUMENTS</t>
  </si>
  <si>
    <t xml:space="preserve">      39.1  Accounting policy</t>
  </si>
  <si>
    <t xml:space="preserve">      39.2  Credit risk</t>
  </si>
  <si>
    <t xml:space="preserve">      39.3  Defaulted on agreement risk</t>
  </si>
  <si>
    <t xml:space="preserve">      39.4  Interest rate risk</t>
  </si>
  <si>
    <t xml:space="preserve">      39.5  Foreign currency risk</t>
  </si>
  <si>
    <t>39. FINANCIAL INSTRUMENTS(CONT'D)</t>
  </si>
  <si>
    <t xml:space="preserve">      39.6  Fair value of financial instruments</t>
  </si>
  <si>
    <t>40. CAPITAL MANAGEMENT</t>
  </si>
  <si>
    <t>41. FAIR VALUE MEASUREMENT</t>
  </si>
  <si>
    <t xml:space="preserve">     standards were aimed at alignment with the corresponding International Financial Reporting Standards with most of</t>
  </si>
  <si>
    <t xml:space="preserve">     financial statements. However, the new standard involves changes to key principles, which are summarised below:</t>
  </si>
  <si>
    <t xml:space="preserve">     and their measurement at fair value or amortised cost (taking into account the type of instrument, the characteristics of </t>
  </si>
  <si>
    <t xml:space="preserve">            The impact of the adoption of these standards on the Group’s financial statements is as follows.</t>
  </si>
  <si>
    <t xml:space="preserve">            The Group adopted these financial reporting standards which the cumulative effect is recognised as an adjustment </t>
  </si>
  <si>
    <t xml:space="preserve">     to the retained earnings or other components of owners’ equity as at January 1, 2020, and the comparative information</t>
  </si>
  <si>
    <t xml:space="preserve">            The Group adopted these financial reporting standards using the modified retrospective method of initial adoption </t>
  </si>
  <si>
    <t xml:space="preserve">            On April 22, 2020, the Accounting Treatment Guidance was announced in the Royal Gazette and it is effective for </t>
  </si>
  <si>
    <r>
      <rPr>
        <sz val="12"/>
        <rFont val="Angsana New"/>
        <family val="1"/>
      </rPr>
      <t>•</t>
    </r>
    <r>
      <rPr>
        <sz val="15"/>
        <rFont val="Angsana New"/>
        <family val="1"/>
      </rPr>
      <t xml:space="preserve">   Note 39</t>
    </r>
  </si>
  <si>
    <r>
      <rPr>
        <sz val="12"/>
        <rFont val="Angsana New"/>
        <family val="1"/>
      </rPr>
      <t>•</t>
    </r>
    <r>
      <rPr>
        <sz val="15"/>
        <rFont val="Angsana New"/>
        <family val="1"/>
      </rPr>
      <t xml:space="preserve">   Note 5.10 and 8</t>
    </r>
  </si>
  <si>
    <t xml:space="preserve">4.  CUMULATIVE EFFECTS OF CHANGES IN ACCOUNTING POLICIES DUE TO THE ADOPTION OF NEW </t>
  </si>
  <si>
    <t xml:space="preserve">     FINANCIAL REPORTING STANDARDS</t>
  </si>
  <si>
    <t>The Impacts of</t>
  </si>
  <si>
    <t>Financial reporting standards related to financial instruments</t>
  </si>
  <si>
    <t>TFRS 16</t>
  </si>
  <si>
    <t xml:space="preserve"> January 1,
 2020</t>
  </si>
  <si>
    <t>Non-current assets</t>
  </si>
  <si>
    <t>Current assets</t>
  </si>
  <si>
    <t>Liability and shareholders’ equity</t>
  </si>
  <si>
    <t>Current liability</t>
  </si>
  <si>
    <t xml:space="preserve">Current portion of lease liabilities                   </t>
  </si>
  <si>
    <t>Non-current liability</t>
  </si>
  <si>
    <t xml:space="preserve">Lease liabilities, net of current portion              </t>
  </si>
  <si>
    <t>Retained earnings - unappropriated</t>
  </si>
  <si>
    <t>Other current financial assets</t>
  </si>
  <si>
    <t>Current investments</t>
  </si>
  <si>
    <t>Other non-current financial assets</t>
  </si>
  <si>
    <t>Other long-term investments</t>
  </si>
  <si>
    <t>pledged as collateral</t>
  </si>
  <si>
    <t xml:space="preserve">     FINANCIAL REPORTING STANDARDS (CONT'D)</t>
  </si>
  <si>
    <t xml:space="preserve">Carrying amounts </t>
  </si>
  <si>
    <t>under the former basis</t>
  </si>
  <si>
    <t>Classification and measurement in accordance with TFRS 9</t>
  </si>
  <si>
    <t xml:space="preserve">Fair value through </t>
  </si>
  <si>
    <t>profit or loss</t>
  </si>
  <si>
    <t>Financial assets as at January 1, 2020</t>
  </si>
  <si>
    <t>Total financial assets</t>
  </si>
  <si>
    <t>Cash and cash equivalents</t>
  </si>
  <si>
    <t>Trade and other receivables</t>
  </si>
  <si>
    <t>Short-term loans to related companies</t>
  </si>
  <si>
    <t>Deposits</t>
  </si>
  <si>
    <t>Long-term loans to related company</t>
  </si>
  <si>
    <t xml:space="preserve">          As at January 1, 2020, the Group has not designated any financial liabilities at fair value through profit or loss.</t>
  </si>
  <si>
    <t>Operating lease commitments as at December 31, 2019</t>
  </si>
  <si>
    <t>Less: Short-term leases and leases of low-value assets</t>
  </si>
  <si>
    <t>Less: Contracts reassessed as service agreements</t>
  </si>
  <si>
    <t>Less: Others</t>
  </si>
  <si>
    <t>Less: Deferred interest expenses</t>
  </si>
  <si>
    <t>Increase in lease liabilities due to TFRS 16 initial adoption</t>
  </si>
  <si>
    <t>Lease liabilities as at 1 January 2020</t>
  </si>
  <si>
    <t>The above lease liabilities comprise of:</t>
  </si>
  <si>
    <t>Current lease liabilities</t>
  </si>
  <si>
    <t>Non-current lease liabilities</t>
  </si>
  <si>
    <t xml:space="preserve">          The adjustments of right-of-use assets due to TFRS 16 initial adoption as at January 1, 2020 are summarised below:</t>
  </si>
  <si>
    <t>Land</t>
  </si>
  <si>
    <t xml:space="preserve">Buildings </t>
  </si>
  <si>
    <t>Machinery  and equipment</t>
  </si>
  <si>
    <t>Vehicles</t>
  </si>
  <si>
    <t>Total right-of-use assets</t>
  </si>
  <si>
    <t xml:space="preserve">          5.7.1  Investment subsidiaries in separate financial statements is stated at cost less provision  for impairment (if any).</t>
  </si>
  <si>
    <t xml:space="preserve">          5.7.2  Investment in joint ventures share  of  joint  ventures  in the  consolidated  financial statements  using the equity </t>
  </si>
  <si>
    <t xml:space="preserve">     5.10  Financial instruments</t>
  </si>
  <si>
    <t xml:space="preserve">     comprehensive income, or amortised cost. Classification is driven by the Group’s business model for managing the financial </t>
  </si>
  <si>
    <t xml:space="preserve">     assets and the contractual cash flows characteristics of the financial assets.</t>
  </si>
  <si>
    <t xml:space="preserve">      comprehensive income.</t>
  </si>
  <si>
    <t xml:space="preserve">            Financial liabilities are classified and measured at amortised cost.</t>
  </si>
  <si>
    <t xml:space="preserve">            Derivatives are classified and measured at fair value through profit or loss.</t>
  </si>
  <si>
    <r>
      <rPr>
        <sz val="15"/>
        <rFont val="Angsana New"/>
        <family val="1"/>
      </rPr>
      <t xml:space="preserve">            </t>
    </r>
    <r>
      <rPr>
        <u/>
        <sz val="15"/>
        <rFont val="Angsana New"/>
        <family val="1"/>
      </rPr>
      <t>Classification and measurement</t>
    </r>
  </si>
  <si>
    <r>
      <t xml:space="preserve">            </t>
    </r>
    <r>
      <rPr>
        <u/>
        <sz val="15"/>
        <rFont val="Angsana New"/>
        <family val="1"/>
      </rPr>
      <t>Impairment of financial assets</t>
    </r>
  </si>
  <si>
    <t xml:space="preserve">      </t>
  </si>
  <si>
    <t xml:space="preserve">      rate applied at each stage. An exception from this approach is that for trade receivables or contract assets that do not contain </t>
  </si>
  <si>
    <t xml:space="preserve">      a significant financing component, the Group applies a simplified approach to determine the lifetime expected credit losses.</t>
  </si>
  <si>
    <r>
      <t xml:space="preserve">            </t>
    </r>
    <r>
      <rPr>
        <u/>
        <sz val="15"/>
        <rFont val="Angsana New"/>
        <family val="1"/>
      </rPr>
      <t>Right-of-use assets</t>
    </r>
  </si>
  <si>
    <t xml:space="preserve">            The Group recognises right-of-use assets at the commencement date of the lease. Right-of-use assets are measured at </t>
  </si>
  <si>
    <t xml:space="preserve">      The cost of right-of-use assets includes the amount of lease liabilities recognised through initial measurement, initial direct </t>
  </si>
  <si>
    <t xml:space="preserve">      costs incurred, and lease payments made at or before the commencement date, less any lease incentives received.</t>
  </si>
  <si>
    <t xml:space="preserve">            Unless the Group is reasonably certain that it will obtain ownership of the leased asset at the end of the lease term, the </t>
  </si>
  <si>
    <t xml:space="preserve">      recognised right-of-use assets are depreciated on a straight-line basis from the commencement date of the lease to the earlier </t>
  </si>
  <si>
    <t xml:space="preserve">      of the end of the useful life of the right-of-use asset or the end of the lease term.</t>
  </si>
  <si>
    <r>
      <t xml:space="preserve">            </t>
    </r>
    <r>
      <rPr>
        <u/>
        <sz val="15"/>
        <rFont val="Angsana New"/>
        <family val="1"/>
      </rPr>
      <t>Lease liabilities</t>
    </r>
  </si>
  <si>
    <t xml:space="preserve">            At the commencement date of the lease, the Group recognises lease liabilities measured at the present value of the lease </t>
  </si>
  <si>
    <t xml:space="preserve">      modification or reassessment.</t>
  </si>
  <si>
    <r>
      <t xml:space="preserve">            </t>
    </r>
    <r>
      <rPr>
        <u/>
        <sz val="15"/>
        <rFont val="Angsana New"/>
        <family val="1"/>
      </rPr>
      <t>Short-term leases and Leases of low-value assets</t>
    </r>
  </si>
  <si>
    <t xml:space="preserve">       low-value assets, are recognised as expenses on a straight-line basis over the lease term.</t>
  </si>
  <si>
    <t xml:space="preserve">     rate of  5.775 % per annum) </t>
  </si>
  <si>
    <t xml:space="preserve">     line 3 banks for the amount of Baht 50 million guaranteed by deposit at  bank of the Company as stated in note 20.</t>
  </si>
  <si>
    <t xml:space="preserve">     are due on demand at call at the interest rate of 5.775% per annum  (MLR of Siam Commercial Bank Public Company Limited) </t>
  </si>
  <si>
    <t xml:space="preserve">       guaranteed by deposit at bank as stated in note 20.</t>
  </si>
  <si>
    <t xml:space="preserve">               As at March 31, 2020 and December 31, 2019, the Group has overdraft lines with 7 banks for total amount of Baht 210 million </t>
  </si>
  <si>
    <t xml:space="preserve">     For  the three-month periods ended March 31, 2020 and 2019,  the Company has revenues from 4 major and 5 major in the approximate Baht 708.99 million and Baht 619.56 million respectively which arose from construction work segments.</t>
  </si>
  <si>
    <t xml:space="preserve">     goods acquisition amount of Baht 47.20 million and 45.75 million repectively and all credit facilities of PCM Construction</t>
  </si>
  <si>
    <t xml:space="preserve">      Materials Co., Ltd., a subsidiary,  in the facilities amount of Baht 150 million.</t>
  </si>
  <si>
    <r>
      <t xml:space="preserve">            Other current financial assets</t>
    </r>
    <r>
      <rPr>
        <sz val="15"/>
        <rFont val="AngsanaUPC"/>
        <family val="1"/>
        <charset val="222"/>
      </rPr>
      <t xml:space="preserve">  as at  March 31, 2020</t>
    </r>
  </si>
  <si>
    <t xml:space="preserve">              5,310.69 million ,  the payment  was already  made amounting  to Baht 1,395.67 million and Baht 1,302.37 million </t>
  </si>
  <si>
    <t xml:space="preserve">              respectively. The contingent liabilities guaranteed by pledging fixed deposits as stated in note 20.</t>
  </si>
  <si>
    <t xml:space="preserve">      38.4  As at December 31, 2019, Is Am Are Co., Ltd., has commitment under agreement to lease office buildings period of 3 years </t>
  </si>
  <si>
    <t xml:space="preserve">              of Baht 4.60 million.</t>
  </si>
  <si>
    <t xml:space="preserve">Deposits at financial institution </t>
  </si>
  <si>
    <t xml:space="preserve">            with obligations</t>
  </si>
  <si>
    <t xml:space="preserve">     5.11  Leases</t>
  </si>
  <si>
    <t>- 13 -</t>
  </si>
  <si>
    <t>- 14 -</t>
  </si>
  <si>
    <t>- 27 -</t>
  </si>
  <si>
    <t xml:space="preserve">              The Group had an employee benefit obligation based on the requirement of Thai Labour Protection Act (No.7) B.E. 2562 (2019) </t>
  </si>
  <si>
    <t xml:space="preserve">      to provide retirement benefits to employees based on pensionable remuneration and length of service  and long-term service awards.</t>
  </si>
  <si>
    <t xml:space="preserve">       Long-term borrowings amount of Baht 1,705.45 million, guaranteed by land with its project construction (note 12) and guaranteed</t>
  </si>
  <si>
    <t>30. Dividend</t>
  </si>
  <si>
    <t xml:space="preserve">       On March, 2020, at the Board of directors's meeting No.4/2020, passed the resolution to approve the interim dividend pay at</t>
  </si>
  <si>
    <t>Baht 0.60 per share, totaling Baht 185.21 million the dividend was paid on April 30, 2020</t>
  </si>
  <si>
    <t xml:space="preserve">     Finance income</t>
  </si>
  <si>
    <t>Current income tax for the period</t>
  </si>
  <si>
    <t xml:space="preserve">              was entered into agreement with the contractor in the amount of Baht 61.20 million and Baht 73.26 million respectively.</t>
  </si>
  <si>
    <t xml:space="preserve">              already entered into agreement amount of Baht 0.86 million and Baht 1.50 million respectively.</t>
  </si>
  <si>
    <t xml:space="preserve">      financial assets and liabilities have been disclosed in note 5.</t>
  </si>
  <si>
    <t xml:space="preserve">      Information about interest rate have been disclosed in notes 7, 24 and 28.</t>
  </si>
  <si>
    <t xml:space="preserve">            Fixed deposit with 12 months maturity at the interest rate 0.90% - 1.85% per annum. </t>
  </si>
  <si>
    <t xml:space="preserve">            Other non-current financial assets as at  March 31, 2020 </t>
  </si>
  <si>
    <t>of letter of  guarantee as mentioned in note 23 and 38.1.</t>
  </si>
  <si>
    <t xml:space="preserve">     standards are presented as follows:</t>
  </si>
  <si>
    <t xml:space="preserve"> - 28 -</t>
  </si>
  <si>
    <t>- 30 -</t>
  </si>
  <si>
    <t>- 39 -</t>
  </si>
  <si>
    <t xml:space="preserve">     2.5  Measurement of fair values</t>
  </si>
  <si>
    <t xml:space="preserve">       Gain on sales of investments</t>
  </si>
  <si>
    <t xml:space="preserve">            Other non-current financial assets</t>
  </si>
  <si>
    <t xml:space="preserve">     Department of Bussiness Development, the Ministry of Commerce dated December 26, 2019, regarding the condensed </t>
  </si>
  <si>
    <t xml:space="preserve">     of the Thai Securities and Exchange Commission.</t>
  </si>
  <si>
    <t xml:space="preserve">     financial statements in English language have been translated from the Thai language financial statements.</t>
  </si>
  <si>
    <t xml:space="preserve">     registered offices are as follows: </t>
  </si>
  <si>
    <t xml:space="preserve">     February 15, 1995.  The Company was registered as  a public company limited on February 10, 2004. The address of it </t>
  </si>
  <si>
    <t xml:space="preserve">            Pre-Built  Public  Company  Limited  ("Company")  is  a  limited  company,  which was  established  in  Thailand on </t>
  </si>
  <si>
    <t xml:space="preserve">            The  financial  statements  have  been  prepared  in  accordance  with  Thai  Financial  Reporting  Standards (TFRS)  </t>
  </si>
  <si>
    <t xml:space="preserve">     according  to  the  Accounting  Professions Act  B.E. 2547  and  presented  in  accordance  with  the  notification  of the </t>
  </si>
  <si>
    <t xml:space="preserve">     from which should be  included in  the financial statements (No. 3) B.E. 2562,  and and applicable  rules and regulations</t>
  </si>
  <si>
    <t xml:space="preserve">     in related accounting policy.</t>
  </si>
  <si>
    <t xml:space="preserve">            The financial statements  have been  prepared under  the historical  cost convention, except as transaction disclosed </t>
  </si>
  <si>
    <t xml:space="preserve">            The  financial  statements  in  Thai  language  are  the  official  statutory  financial  statements  of  the Company. The </t>
  </si>
  <si>
    <t xml:space="preserve">                   (                                                                                                    )</t>
  </si>
  <si>
    <t xml:space="preserve">            In determining  depreciation of  plant and equipment, the management is required to make estimates of the useful</t>
  </si>
  <si>
    <t xml:space="preserve">     are any changes. </t>
  </si>
  <si>
    <t xml:space="preserve">     lives and  residual  values of  plant and  equipment and  to review estimate useful lives and residual values when there </t>
  </si>
  <si>
    <t xml:space="preserve">            Deferred  tax  assets are  recognized  for deductible temporary  differences and unused tax losses to the extent that </t>
  </si>
  <si>
    <t xml:space="preserve">     Significant management  judgement is  required to determine the amount of deferred tax assets  that can be recognized, </t>
  </si>
  <si>
    <t xml:space="preserve">      interpretations  which  are  effective  for fiscal years  beginning on or after January 1, 2020. These financial reporting </t>
  </si>
  <si>
    <t xml:space="preserve">            During the period,  the Group  has adopted  the revised (revised 2019) and new financial reporting standards and</t>
  </si>
  <si>
    <t xml:space="preserve">      the changes  directed towards  clarifying accounting  treatment and providing  accounting guidance  for users of the </t>
  </si>
  <si>
    <t xml:space="preserve">     standards. The adoption  of these  financial reporting  standards does not have any significant impact on the Group’s </t>
  </si>
  <si>
    <t xml:space="preserve">            2.3.1  Financial reporting standards related to financial instruments</t>
  </si>
  <si>
    <t xml:space="preserve">            as follows:</t>
  </si>
  <si>
    <t xml:space="preserve">                       A set of TFRSs related  to financial  instruments  consists  of five  accounting  standards and interpretations, </t>
  </si>
  <si>
    <t xml:space="preserve">  Financial reporting standards:</t>
  </si>
  <si>
    <t xml:space="preserve">  Accounting standard:</t>
  </si>
  <si>
    <t xml:space="preserve">  Financial Reporting Standard Interpretations:</t>
  </si>
  <si>
    <t xml:space="preserve">  TFRS 7</t>
  </si>
  <si>
    <t xml:space="preserve">  TFRS 9</t>
  </si>
  <si>
    <t xml:space="preserve">  TAS 32</t>
  </si>
  <si>
    <t xml:space="preserve">  TFRIC 16</t>
  </si>
  <si>
    <t xml:space="preserve">  TFRIC 19</t>
  </si>
  <si>
    <t xml:space="preserve">     the contractual cash flows and  the Company’s  business model),  calculation of  impairment using  the expected credit </t>
  </si>
  <si>
    <t xml:space="preserve">     instruments.</t>
  </si>
  <si>
    <t xml:space="preserve">     loss method,  and hedge accounting.  These include  stipulations regarding  the presentation and disclosure of financial </t>
  </si>
  <si>
    <t xml:space="preserve">            -  Recognition of credit losses that the Group is to recognise an allowance for expected credit losses on its financial </t>
  </si>
  <si>
    <t xml:space="preserve">            -  Classification and measurement  of investments  in equity instruments of non-listed companies that the Group is </t>
  </si>
  <si>
    <r>
      <t xml:space="preserve">    </t>
    </r>
    <r>
      <rPr>
        <sz val="15"/>
        <color rgb="FFFF0000"/>
        <rFont val="Angsana New"/>
        <family val="1"/>
      </rPr>
      <t xml:space="preserve">            </t>
    </r>
    <r>
      <rPr>
        <sz val="15"/>
        <rFont val="Angsana New"/>
        <family val="1"/>
        <charset val="222"/>
      </rPr>
      <t>as financial assets at fair value, through either profit or loss or through other comprehensive income.</t>
    </r>
  </si>
  <si>
    <r>
      <t xml:space="preserve">    </t>
    </r>
    <r>
      <rPr>
        <sz val="15"/>
        <color rgb="FFFF0000"/>
        <rFont val="Angsana New"/>
        <family val="1"/>
      </rPr>
      <t xml:space="preserve">            </t>
    </r>
    <r>
      <rPr>
        <sz val="15"/>
        <rFont val="Angsana New"/>
        <family val="1"/>
        <charset val="222"/>
      </rPr>
      <t xml:space="preserve">to measure  investments in equity instruments of non-listed companies  at fair value and classify the investments </t>
    </r>
  </si>
  <si>
    <t xml:space="preserve">                assets, and it is no longer necessary for a credit-impaired event to have occurred. The Group applies the simplified </t>
  </si>
  <si>
    <t xml:space="preserve">                long-term loan to.</t>
  </si>
  <si>
    <t xml:space="preserve">                approach  to  consider  impairment  of  trade  receivables  and  the  general  approach  to consider  impairment  of </t>
  </si>
  <si>
    <t xml:space="preserve">            2.3.2  TFRS 16 Leases</t>
  </si>
  <si>
    <t xml:space="preserve">                       TFRS 16 supersedes TAS 17 Leases together with related Interpretations. The standard sets out the principles </t>
  </si>
  <si>
    <t xml:space="preserve">            liabilities for all leases with a term of more than 12 months, unless the underlying asset is low value.</t>
  </si>
  <si>
    <t xml:space="preserve">     3.1  These financial statements have been consolidated by including the financial  statements of subsidiaries in which Pre-Built </t>
  </si>
  <si>
    <t xml:space="preserve">            subsidiaries have been eliminated from the consolidated financial statements on the controllable date.  </t>
  </si>
  <si>
    <t xml:space="preserve">            Public Company Limited  has  a  power  to control such companies.  Balances and transactions between the Company and </t>
  </si>
  <si>
    <t xml:space="preserve">             company and subsidiaries which has shareholding or has significant influence in subsidiaries as follows:</t>
  </si>
  <si>
    <t xml:space="preserve">     3.2  The consolidated financial  statements consist of  the financial  statements  of  Pre-Built  Public Company Limited, a parent </t>
  </si>
  <si>
    <t xml:space="preserve">            Loss on control</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</si>
  <si>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</si>
  <si>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</si>
  <si>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</si>
  <si>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</si>
  <si>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</si>
  <si>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Signature …..…………………………………………………………. Director</t>
  </si>
  <si>
    <t xml:space="preserve">                                                           (                                                                                                  )  </t>
  </si>
  <si>
    <t xml:space="preserve">            The Federation  of Accounting  Professions announced  Accounting Treatment Guidance on “Temporary relief </t>
  </si>
  <si>
    <t xml:space="preserve">            -  To measure the fair value of investments in unquoted equity instruments using the fair value as at January 1, 2020.</t>
  </si>
  <si>
    <t xml:space="preserve">            -  Not to use information relating to the COVID-19 situation in determining whether sufficient taxable profits will </t>
  </si>
  <si>
    <t xml:space="preserve">            -  Not to consider the COVID-19  situation  as  an  indication  that  an asset  may be  impaired  in  accordance  with </t>
  </si>
  <si>
    <t xml:space="preserve">            -  Not to take  into account  forward-looking  information  when determining expected credit losses, in cases where </t>
  </si>
  <si>
    <t xml:space="preserve">               TAS 36, Impairment of Assets.</t>
  </si>
  <si>
    <t xml:space="preserve">               the Group uses a simplified approach to determine expected credit losses.</t>
  </si>
  <si>
    <t xml:space="preserve">               be available in future periods against which deferred tax assets can be utilised.</t>
  </si>
  <si>
    <t xml:space="preserve">     of which  the cumulative  effect is  recognised  as an adjustment to the retained earnings as at January 1, 2020, and the </t>
  </si>
  <si>
    <t xml:space="preserve">     comparative information was not restated.</t>
  </si>
  <si>
    <t xml:space="preserve">     measures  on  accounting  alternatives  in  response  to  the  impact  of  the COVID-19  situation”. Its objectives are to </t>
  </si>
  <si>
    <t xml:space="preserve">     alleviate  some  of  the  impact  of  applying  certain  financial  reporting standards,  and  to  provide  clarification about </t>
  </si>
  <si>
    <t xml:space="preserve">     accounting treatments during the period of uncertainty relating to this situation.</t>
  </si>
  <si>
    <t xml:space="preserve">     the financial statements prepared for reporting periods ending between January 1, 2020 and December 31,2020.</t>
  </si>
  <si>
    <t xml:space="preserve">            impact of the COVID-19 situation”</t>
  </si>
  <si>
    <t xml:space="preserve">     2.4  Accounting  Treatment  Guidance on  “Temporary relief  measures on  accounting alternatives  in response to the </t>
  </si>
  <si>
    <t xml:space="preserve">     was not restated.</t>
  </si>
  <si>
    <t xml:space="preserve">     as an adjustment to retained earnings as at January 1, 2020. Therefore, the comparative information was not restated.</t>
  </si>
  <si>
    <t xml:space="preserve">     reporting standards related to financial instruments and TFRS 16. The cumulative effect of initially applying these standards is recognised </t>
  </si>
  <si>
    <t xml:space="preserve">            The impacts on  the beginning  balance of retained  earnings of 2020 from changes in accounting policies due to the adoption of these  </t>
  </si>
  <si>
    <t xml:space="preserve">         Signature …..…………………………………………………………. Director</t>
  </si>
  <si>
    <t xml:space="preserve">                          (                                                                                            )  </t>
  </si>
  <si>
    <t xml:space="preserve">Financial reporting </t>
  </si>
  <si>
    <t>financial instruments</t>
  </si>
  <si>
    <t xml:space="preserve">standards related to </t>
  </si>
  <si>
    <t xml:space="preserve">     4.1  Financial instruments</t>
  </si>
  <si>
    <t xml:space="preserve">                Details of the impact on retained earnings as at January 1, 2020 due to the initial adoption of financial reporting standards related to </t>
  </si>
  <si>
    <t xml:space="preserve">     financial instruments are presented as follows:</t>
  </si>
  <si>
    <t xml:space="preserve">     and with the carrying amounts under the former basis, are as follows:</t>
  </si>
  <si>
    <t xml:space="preserve">          The classification and measurement basis, and carrying values of financial assets in accordance with TFRS 9 as at January 1, 2020, </t>
  </si>
  <si>
    <t xml:space="preserve">     4.2  Leases</t>
  </si>
  <si>
    <t xml:space="preserve">     value of the remaining lease payments, discounted using the Group’s incremental borrowing rate at 1 January 2020. For leases previously </t>
  </si>
  <si>
    <t xml:space="preserve">            Upon initial  application  of TFRS 16  the Group  recognised  lease  liabilities  previously  classified as operating leases at the present </t>
  </si>
  <si>
    <t xml:space="preserve">     amounts of the lease assets and lease liabilities immediately before the date of initial application of TFRS 16.</t>
  </si>
  <si>
    <t xml:space="preserve">     classified as finance leases, the Group recognised the carrying amount of the right-of-use assets and lease liabilities based on the carrying </t>
  </si>
  <si>
    <t xml:space="preserve">                    (                                                                                                  )  </t>
  </si>
  <si>
    <t xml:space="preserve">             The Group has assessed  the  impairment  of assets-property,  plant and  equipment,  investment and intangible assets</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</si>
  <si>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</si>
  <si>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</si>
  <si>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estimated from each asset item or  each  asset unit generating cash flow, whichever is practical.</t>
  </si>
  <si>
    <t xml:space="preserve">            Recoverable  value  of  assets  mean  net  selling  price  of  assets  or utilization  value  whichever  is higher and will be </t>
  </si>
  <si>
    <t xml:space="preserve">            Financial  assets  that  are  debt  instruments  are  measured at fair  value through  profit or loss, fair value through other </t>
  </si>
  <si>
    <t xml:space="preserve">            Financial  assets  that   are  equity  instruments   are  measured  at  fair  value  through  profit  or  loss  or  through  other</t>
  </si>
  <si>
    <t xml:space="preserve">      without  requiring  a  credit-impaired  event  to have  occurred prior  to the recognition. The Group accounts for changes in </t>
  </si>
  <si>
    <t xml:space="preserve">            The  Group  recognises  an  allowance  for expected  credit  losses  on  its  financial  assets  measured  at  amortised cost, </t>
  </si>
  <si>
    <t xml:space="preserve">      expected credit losses in stages, with differing methods of determining allowance for credit losses and  the effective interest </t>
  </si>
  <si>
    <t xml:space="preserve">      cost,  less any accumulated  depreciation  and  impairment losses,  and adjusted for any  remeasurement of lease liabilities. </t>
  </si>
  <si>
    <t xml:space="preserve">      payments to  be made  over the lease term,  discounted  by the interest rate  implicit in the lease or the Group’s incremental </t>
  </si>
  <si>
    <t xml:space="preserve">      borrowing rate. After the commencement date, the amount of lease liabilities  is increased to reflect the accretion of interest</t>
  </si>
  <si>
    <t xml:space="preserve">       and reduced for  the lease  payments made.  In addition,  the carrying  amount of  lease liabilities is remeasured if there is a </t>
  </si>
  <si>
    <t xml:space="preserve">            Payments  under  leases  that,  have  a  lease  term  of  12  months  or  less at  the commencement date,  or are  leases of </t>
  </si>
  <si>
    <t xml:space="preserve">             Other  intangible   assets  mean   the  assets  which   indication  to  be  derived  the  expected  future  benefits  such  as </t>
  </si>
  <si>
    <t xml:space="preserve">            tax in conditions as prescribed by the Revenue Code.</t>
  </si>
  <si>
    <t xml:space="preserve">                          The  Group  recorded  income  tax to  be paid  in each period as expenses in that period and calculated income </t>
  </si>
  <si>
    <t xml:space="preserve">  Actuarial gain or loss on defined post-employment  benefit  plans will be recognized in other comprehensive </t>
  </si>
  <si>
    <t xml:space="preserve">              income immediately.</t>
  </si>
  <si>
    <t xml:space="preserve">              by  using  the  projected  unit  credit  method,  calculated  by the  actuary.  Previously, the  obligation  was  recorded </t>
  </si>
  <si>
    <t xml:space="preserve">  The Group obligation  in respect  of  post-employment  benefits were  recognized in  the financial statements  </t>
  </si>
  <si>
    <t xml:space="preserve">              5.14.1  The  Group  recognized  salaries,  wages,  bonus  and  contribution  to social  security  fund as expenses in  </t>
  </si>
  <si>
    <t xml:space="preserve">  The  Group  has  established  provident  fund  under  the  defined  contribution  plan. The  fund's assets are </t>
  </si>
  <si>
    <t xml:space="preserve">             Earnings per share as  presented  in the statements of comprehensive income is the basic earnings per share which is</t>
  </si>
  <si>
    <t xml:space="preserve">     paid-up during the period.</t>
  </si>
  <si>
    <t xml:space="preserve">     determined  by  dividing  the  net  profit  for  the period by  the weighted average  number of common shares issued and </t>
  </si>
  <si>
    <t xml:space="preserve">          One Co., Ltd.</t>
  </si>
  <si>
    <t>6.  TRANSACTIONS WITH RELATED PARTIES (CONT'D)</t>
  </si>
  <si>
    <t xml:space="preserve">     Unbilled income</t>
  </si>
  <si>
    <t xml:space="preserve">     Other current receivables</t>
  </si>
  <si>
    <t xml:space="preserve">     Retention receivable</t>
  </si>
  <si>
    <t xml:space="preserve">     Trade accounts payable</t>
  </si>
  <si>
    <t xml:space="preserve">     PCM Construction Materials Co., Ltd.</t>
  </si>
  <si>
    <t xml:space="preserve">     Pre-Built Holding Co., Ltd.</t>
  </si>
  <si>
    <t xml:space="preserve">     Is Am Are Co., Ltd.</t>
  </si>
  <si>
    <t xml:space="preserve">     Shinwa S39 Co., Ltd.</t>
  </si>
  <si>
    <t xml:space="preserve">     Premium Place Group Co., Ltd.</t>
  </si>
  <si>
    <t xml:space="preserve">     Ananda And Partners Saphankhwai </t>
  </si>
  <si>
    <t xml:space="preserve">           One Co., Ltd.</t>
  </si>
  <si>
    <t xml:space="preserve">     Trade accounts receivable</t>
  </si>
  <si>
    <t xml:space="preserve">     Short-term loans</t>
  </si>
  <si>
    <t xml:space="preserve">                  One Co., Ltd.</t>
  </si>
  <si>
    <t xml:space="preserve">     Retention payable</t>
  </si>
  <si>
    <t xml:space="preserve">     Short-term loans </t>
  </si>
  <si>
    <t xml:space="preserve">     Revenues from construction </t>
  </si>
  <si>
    <t xml:space="preserve">     Interest income</t>
  </si>
  <si>
    <t xml:space="preserve">     Purchase of goods</t>
  </si>
  <si>
    <t xml:space="preserve">       CONSTRUCTION CONTRACT AND ADVANCE RECEIVED UNDER CONSTRUCTION CONTRACT</t>
  </si>
  <si>
    <t xml:space="preserve">      Retention receivable</t>
  </si>
  <si>
    <t xml:space="preserve">      Less Allowance for doubtful</t>
  </si>
  <si>
    <t xml:space="preserve">               accounts</t>
  </si>
  <si>
    <t xml:space="preserve">      Retention receivable-net</t>
  </si>
  <si>
    <t xml:space="preserve">      Amounts received and billed in </t>
  </si>
  <si>
    <t xml:space="preserve">      obligations (or partially incompleted) of contract with customers amount of Baht 8,072.28 million of which the Group expects </t>
  </si>
  <si>
    <t xml:space="preserve">      to satisfy this performance obligation to be completed within 3 years.</t>
  </si>
  <si>
    <t xml:space="preserve">     As at  March 31, 2020,  the Group  expected  that  revenues  to be recognized in the future for incompleted performance </t>
  </si>
  <si>
    <t xml:space="preserve">Signature …..…………………………………………………………. Director </t>
  </si>
  <si>
    <t xml:space="preserve">                   (                                                                                                  )  </t>
  </si>
  <si>
    <t xml:space="preserve">                   (                                                                                                   )  </t>
  </si>
  <si>
    <t>- 49 -</t>
  </si>
  <si>
    <t>NOTES TO INTERIM CONSOLIDATED FINANCIAL STATEMENTS</t>
  </si>
  <si>
    <t xml:space="preserve">     accounts.</t>
  </si>
  <si>
    <t xml:space="preserve">     2.3  New financial reporting standards that became effective in the current period</t>
  </si>
  <si>
    <t>Subject</t>
  </si>
  <si>
    <t xml:space="preserve">            The cumulative effect of the change is described in Note 4 to the interim consolidated financial statements.</t>
  </si>
  <si>
    <t xml:space="preserve">                       Accounting by lessors under TFRS 16 is substantially unchanged from TAS 17. Lessors will continue to classify </t>
  </si>
  <si>
    <t xml:space="preserve">            leases as either operating or finance leases.</t>
  </si>
  <si>
    <t xml:space="preserve">            for  the recognition, measurement, presentation and disclosure of leases, and requires a lessee to recognise assets and </t>
  </si>
  <si>
    <t xml:space="preserve">Non-current non-cash financial assets     </t>
  </si>
  <si>
    <t xml:space="preserve">            As described in Note 2.3  to the interim  consolidated financial statements, during the current period, the Group has adopted financial </t>
  </si>
  <si>
    <t>Recognition of derivatives at fair value through profit or loss</t>
  </si>
  <si>
    <t>Related income tax expense</t>
  </si>
  <si>
    <t>Impacts on retained earnings due to the adoption of financial reporting standards</t>
  </si>
  <si>
    <t>related to financial instruments (increase in retained earnings)</t>
  </si>
  <si>
    <t xml:space="preserve">     expected allowance for doubtful accounts.</t>
  </si>
  <si>
    <t xml:space="preserve">            The  Group  provides  the  allowance  for  doubtful  accounts  by  using  a simplified approach to determine the lifetime </t>
  </si>
  <si>
    <t xml:space="preserve">     P&amp;P Assets Group Co., Ltd.</t>
  </si>
  <si>
    <t>Revenues from construction</t>
  </si>
  <si>
    <t xml:space="preserve">     agreement forrelated companies for total credit amount of Baht 2,728.69 million and Baht 3,035.78 million respectively.</t>
  </si>
  <si>
    <t>Consolidated and Separate financial statements</t>
  </si>
  <si>
    <t>Fixed deposit 12 months - Amortized cost</t>
  </si>
  <si>
    <t>Open ented mutual fund - Fair value</t>
  </si>
  <si>
    <t xml:space="preserve">11. CURRENT CONTRACT ASSETS / RETENTION RECEIVABLE / AMOUNTS RECEIVED IN ADVANCE UNDER </t>
  </si>
  <si>
    <t xml:space="preserve">      Current contract assets</t>
  </si>
  <si>
    <t xml:space="preserve">               Unbilled income</t>
  </si>
  <si>
    <t xml:space="preserve">      Investment in ordinary share</t>
  </si>
  <si>
    <t xml:space="preserve">     Adjustments due to the initial adoption of TFRS16 </t>
  </si>
  <si>
    <t xml:space="preserve">     Liabilities under finance lease agreements as at December 31, 2019</t>
  </si>
  <si>
    <t xml:space="preserve">     Less: Payment during the period</t>
  </si>
  <si>
    <t xml:space="preserve">     Less: Current portion</t>
  </si>
  <si>
    <t xml:space="preserve">              is liable on payment the future rental in the amount of Baht 2.72 million </t>
  </si>
  <si>
    <t xml:space="preserve">      38.5  December 31, 2019, Is Am Are Co., Ltd.,  has commitment under rent of vehicles agreement for the period of 5 years which </t>
  </si>
  <si>
    <t xml:space="preserve">      38.2  As  at  March  31,  2020  and  December  31,  2019,  the Company  has  commitment  on  cheque  issuance for  guarantee </t>
  </si>
  <si>
    <t xml:space="preserve">              amounts  received, compliance  with  construction  contract, and retention amount of Baht 648.71 million and Baht 789.33 </t>
  </si>
  <si>
    <t xml:space="preserve">      38.3  On  July  4,  2012,   the  Company  has  filed  to  sue  the  employer in the breach of hire of construction  contract with the</t>
  </si>
  <si>
    <t xml:space="preserve">              claim  amount  of  Baht  61,356,795.83  to  the   Southern  Bangkok  Civil   Court   and  such   company  denied   and  filed </t>
  </si>
  <si>
    <t xml:space="preserve">              and  can  be  renewed  the  agreement  for  the next 3 years which is liable on payment the future for the rental in the amount </t>
  </si>
  <si>
    <t xml:space="preserve">      38.6  As  at  March 31, 2020 and December 31, 2019, Is Am Are Co., Ltd. has commitment on hire of project construction which </t>
  </si>
  <si>
    <t xml:space="preserve">                The  Group  are exposed the credit risk primarily from trade with respect to trade accounts receivable resulting in collection </t>
  </si>
  <si>
    <t xml:space="preserve">      possible loss.</t>
  </si>
  <si>
    <t xml:space="preserve">      loss  to  the  Company  that  the  management  has  a  policy  to provide the allowance for doubtful accounts sufficiency for such </t>
  </si>
  <si>
    <t xml:space="preserve">            Other current financial assets</t>
  </si>
  <si>
    <t xml:space="preserve">                Credit  risk  derives  from  failure  by counterparties to discharge their obligations resulting  in financial loss to the Group.  </t>
  </si>
  <si>
    <t xml:space="preserve">     which the change has occurred. </t>
  </si>
  <si>
    <t xml:space="preserve">            Trade and other current receivables by the amount net of allowance for doubtful accounts.</t>
  </si>
  <si>
    <t xml:space="preserve">              During the three-month periods ended March 31, 2020  , Is Am Are Co., Ltd., has capitalized interest as the cost of project </t>
  </si>
  <si>
    <t xml:space="preserve">     the expected loss incurred by applying a simplified approach to determined the liftime expected allowance for doubtful </t>
  </si>
  <si>
    <t xml:space="preserve">       project amount of Baht 8.29 million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</si>
</sst>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64" formatCode="&quot;$&quot;#,##0_);\(&quot;$&quot;#,##0\)"/>
    <numFmt numFmtId="165" formatCode="&quot;$&quot;#,##0_);[Red]\(&quot;$&quot;#,##0\)"/>
    <numFmt numFmtId="166" formatCode="_(* #,##0.00_);_(* \(#,##0.00\);_(* &quot;-&quot;??_);_(@_)"/>
    <numFmt numFmtId="167" formatCode="#,##0.00_);[Red]\(#,##0.0\)"/>
    <numFmt numFmtId="168" formatCode="#,##0.00_);[Blue]\(#,##0.00\)"/>
    <numFmt numFmtId="169" formatCode="#,##0.00\ ;\(#,##0.00\)"/>
    <numFmt numFmtId="170" formatCode="#,##0.00_);[Black]\(#,##0.00\)"/>
    <numFmt numFmtId="171" formatCode="##,#00.00\ ;\(#,##0.00\)"/>
    <numFmt numFmtId="172" formatCode="##,##0.00\ ;\(#,##0.00\)"/>
    <numFmt numFmtId="173" formatCode="#,##0.00\ ;[Black]\(#,##0.00\)"/>
    <numFmt numFmtId="174" formatCode="#,##0.00\ ;[Blue]\(#,##0.00\)"/>
    <numFmt numFmtId="175" formatCode="_ * #,##0_ ;_ * \-#,##0_ ;_ * \-??_ ;_ @_ "/>
    <numFmt numFmtId="176" formatCode="0\ "/>
    <numFmt numFmtId="177" formatCode="#,##0_);[Blue]\(#,##0\)"/>
    <numFmt numFmtId="178" formatCode="[$-1070000]d/m/yy;@"/>
    <numFmt numFmtId="179" formatCode="_-* #,##0.00_-;\-* #,##0.00_-;_-* \-??_-;_-@_-"/>
    <numFmt numFmtId="180" formatCode="_-* #,##0_-;\-* #,##0_-;_-* &quot;-&quot;??_-;_-@_-"/>
    <numFmt numFmtId="181" formatCode="#,##0.00\ &quot;F&quot;;\-#,##0.00\ &quot;F&quot;"/>
    <numFmt numFmtId="182" formatCode="dd\-mmm\-yy_)"/>
    <numFmt numFmtId="183" formatCode="0.0%"/>
    <numFmt numFmtId="184" formatCode="0.00_)"/>
    <numFmt numFmtId="185" formatCode="d\ mmm\ yy;@"/>
    <numFmt numFmtId="186" formatCode="#,##0\ &quot;F&quot;;[Red]\-#,##0\ &quot;F&quot;"/>
    <numFmt numFmtId="187" formatCode="#,##0.00;\(###0.00\)"/>
    <numFmt numFmtId="188" formatCode="0%_);\(0%\)"/>
    <numFmt numFmtId="189" formatCode="#,##0.00;\(#,##0.00\)"/>
    <numFmt numFmtId="190" formatCode="#,##0.00_);[Black]\(##,#00.00\)"/>
    <numFmt numFmtId="191" formatCode="#,##0.00_);\(#,##0.00\)"/>
  </numFmts>
  <fonts count="118">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sz val="15"/>
      <color theme="1"/>
      <name val="AngsanaUPC"/>
      <family val="1"/>
    </font>
    <font>
      <u/>
      <sz val="15"/>
      <color theme="1"/>
      <name val="Angsana New"/>
      <family val="1"/>
    </font>
    <font>
      <sz val="15"/>
      <color rgb="FFFF0000"/>
      <name val="Angsana New"/>
      <family val="1"/>
    </font>
    <font>
      <sz val="12"/>
      <name val="Angsana New"/>
      <family val="1"/>
    </font>
    <font>
      <sz val="15"/>
      <name val="Symbol"/>
      <family val="1"/>
      <charset val="2"/>
    </font>
    <font>
      <sz val="13"/>
      <name val="Angsana New"/>
      <family val="1"/>
    </font>
    <font>
      <sz val="13"/>
      <color theme="1"/>
      <name val="Angsana New"/>
      <family val="1"/>
    </font>
    <font>
      <b/>
      <sz val="13"/>
      <name val="Angsana New"/>
      <family val="1"/>
    </font>
    <font>
      <b/>
      <sz val="15"/>
      <name val="Angsana New"/>
      <family val="1"/>
      <charset val="222"/>
    </font>
    <font>
      <sz val="16"/>
      <name val="Angsana New"/>
      <family val="1"/>
      <charset val="222"/>
    </font>
    <font>
      <i/>
      <sz val="15"/>
      <name val="Angsana New"/>
      <family val="1"/>
    </font>
    <font>
      <sz val="14"/>
      <color theme="1"/>
      <name val="AngsanaUPC"/>
      <family val="1"/>
    </font>
    <font>
      <sz val="10"/>
      <name val="Courier New"/>
      <family val="3"/>
    </font>
    <font>
      <b/>
      <sz val="15"/>
      <name val="AngsanaUPC"/>
      <family val="1"/>
    </font>
    <font>
      <b/>
      <sz val="15"/>
      <color theme="1"/>
      <name val="AngsanaUPC"/>
      <family val="1"/>
    </font>
    <font>
      <sz val="12"/>
      <name val="AngsanaUPC"/>
      <family val="1"/>
    </font>
    <font>
      <sz val="14"/>
      <color theme="1"/>
      <name val="Angsana New"/>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bottom style="double">
        <color auto="1"/>
      </bottom>
      <diagonal/>
    </border>
    <border>
      <left/>
      <right/>
      <top style="thin">
        <color auto="1"/>
      </top>
      <bottom/>
      <diagonal/>
    </border>
    <border>
      <left/>
      <right/>
      <top style="double">
        <color indexed="64"/>
      </top>
      <bottom/>
      <diagonal/>
    </border>
    <border>
      <left/>
      <right/>
      <top style="thin">
        <color auto="1"/>
      </top>
      <bottom style="double">
        <color indexed="64"/>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8" fillId="0" borderId="0"/>
    <xf numFmtId="9" fontId="6" fillId="0" borderId="0" applyFont="0" applyFill="0" applyBorder="0" applyAlignment="0" applyProtection="0"/>
    <xf numFmtId="0" fontId="20"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NumberFormat="0" applyFill="0" applyBorder="0" applyAlignment="0" applyProtection="0"/>
    <xf numFmtId="166" fontId="25" fillId="0" borderId="0" applyFon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166" fontId="27" fillId="0" borderId="0" applyFont="0" applyFill="0" applyBorder="0" applyAlignment="0" applyProtection="0"/>
    <xf numFmtId="178" fontId="6" fillId="0" borderId="0"/>
    <xf numFmtId="0" fontId="20" fillId="0" borderId="0"/>
    <xf numFmtId="0" fontId="24" fillId="0" borderId="0"/>
    <xf numFmtId="0" fontId="6" fillId="0" borderId="0"/>
    <xf numFmtId="0" fontId="6" fillId="0" borderId="0"/>
    <xf numFmtId="0" fontId="24" fillId="0" borderId="0"/>
    <xf numFmtId="0" fontId="26" fillId="0" borderId="0"/>
    <xf numFmtId="178" fontId="6" fillId="0" borderId="0"/>
    <xf numFmtId="0" fontId="24" fillId="0" borderId="0"/>
    <xf numFmtId="0" fontId="6" fillId="0" borderId="0"/>
    <xf numFmtId="0" fontId="24" fillId="0" borderId="0"/>
    <xf numFmtId="0" fontId="27" fillId="0" borderId="0"/>
    <xf numFmtId="178" fontId="6"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6" fillId="0" borderId="0"/>
    <xf numFmtId="0" fontId="4" fillId="0" borderId="0"/>
    <xf numFmtId="179" fontId="28"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xf numFmtId="0" fontId="6" fillId="0" borderId="0"/>
    <xf numFmtId="0" fontId="6" fillId="0" borderId="0"/>
    <xf numFmtId="178" fontId="6" fillId="0" borderId="0"/>
    <xf numFmtId="0" fontId="6" fillId="0" borderId="0"/>
    <xf numFmtId="178"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9"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6" applyNumberFormat="0" applyAlignment="0" applyProtection="0"/>
    <xf numFmtId="0" fontId="50" fillId="21" borderId="6" applyNumberFormat="0" applyAlignment="0" applyProtection="0"/>
    <xf numFmtId="0" fontId="71" fillId="21" borderId="6" applyNumberFormat="0" applyAlignment="0" applyProtection="0"/>
    <xf numFmtId="0" fontId="35" fillId="22" borderId="7" applyNumberFormat="0" applyAlignment="0" applyProtection="0"/>
    <xf numFmtId="0" fontId="51" fillId="22" borderId="7" applyNumberFormat="0" applyAlignment="0" applyProtection="0"/>
    <xf numFmtId="0" fontId="72" fillId="22" borderId="7" applyNumberFormat="0" applyAlignment="0" applyProtection="0"/>
    <xf numFmtId="43" fontId="1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5" fontId="26" fillId="0" borderId="0" applyFont="0" applyFill="0" applyBorder="0" applyAlignment="0" applyProtection="0"/>
    <xf numFmtId="16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11" fillId="0" borderId="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179"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9" fontId="11" fillId="0" borderId="0" applyFill="0" applyBorder="0" applyAlignment="0" applyProtection="0"/>
    <xf numFmtId="37" fontId="26" fillId="0" borderId="0" applyFont="0" applyFill="0" applyBorder="0" applyAlignment="0" applyProtection="0"/>
    <xf numFmtId="43" fontId="31" fillId="0" borderId="0" applyFont="0" applyFill="0" applyBorder="0" applyAlignment="0" applyProtection="0"/>
    <xf numFmtId="37" fontId="26"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37"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179" fontId="73" fillId="0" borderId="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166" fontId="2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7" fontId="24" fillId="0" borderId="0" applyFont="0" applyFill="0" applyBorder="0" applyAlignment="0" applyProtection="0"/>
    <xf numFmtId="43" fontId="6" fillId="0" borderId="0" applyFont="0" applyFill="0" applyBorder="0" applyAlignment="0" applyProtection="0"/>
    <xf numFmtId="164" fontId="11" fillId="0" borderId="0" applyFill="0" applyBorder="0" applyAlignment="0" applyProtection="0"/>
    <xf numFmtId="181" fontId="11" fillId="0" borderId="0"/>
    <xf numFmtId="181" fontId="11" fillId="0" borderId="0"/>
    <xf numFmtId="181" fontId="11" fillId="0" borderId="0"/>
    <xf numFmtId="181" fontId="11" fillId="0" borderId="0"/>
    <xf numFmtId="181" fontId="11" fillId="0" borderId="0"/>
    <xf numFmtId="44" fontId="28" fillId="0" borderId="0" applyFont="0" applyFill="0" applyBorder="0" applyAlignment="0" applyProtection="0"/>
    <xf numFmtId="182" fontId="11" fillId="0" borderId="0"/>
    <xf numFmtId="182" fontId="11" fillId="0" borderId="0"/>
    <xf numFmtId="182" fontId="11" fillId="0" borderId="0"/>
    <xf numFmtId="182" fontId="11" fillId="0" borderId="0"/>
    <xf numFmtId="184" fontId="11" fillId="0" borderId="0"/>
    <xf numFmtId="183" fontId="11" fillId="0" borderId="0"/>
    <xf numFmtId="183" fontId="11" fillId="0" borderId="0"/>
    <xf numFmtId="183" fontId="11" fillId="0" borderId="0"/>
    <xf numFmtId="183" fontId="11" fillId="0" borderId="0"/>
    <xf numFmtId="186" fontId="11"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9" fillId="0" borderId="9" applyNumberFormat="0" applyFill="0" applyAlignment="0" applyProtection="0"/>
    <xf numFmtId="0" fontId="56" fillId="0" borderId="9" applyNumberFormat="0" applyFill="0" applyAlignment="0" applyProtection="0"/>
    <xf numFmtId="0" fontId="77" fillId="0" borderId="9" applyNumberFormat="0" applyFill="0" applyAlignment="0" applyProtection="0"/>
    <xf numFmtId="0" fontId="40" fillId="0" borderId="10" applyNumberFormat="0" applyFill="0" applyAlignment="0" applyProtection="0"/>
    <xf numFmtId="0" fontId="57" fillId="0" borderId="10" applyNumberFormat="0" applyFill="0" applyAlignment="0" applyProtection="0"/>
    <xf numFmtId="0" fontId="78" fillId="0" borderId="10"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6" applyNumberFormat="0" applyAlignment="0" applyProtection="0"/>
    <xf numFmtId="10" fontId="54" fillId="24" borderId="11" applyNumberFormat="0" applyBorder="0" applyAlignment="0" applyProtection="0"/>
    <xf numFmtId="0" fontId="58" fillId="8" borderId="6" applyNumberFormat="0" applyAlignment="0" applyProtection="0"/>
    <xf numFmtId="0" fontId="80" fillId="8" borderId="6" applyNumberFormat="0" applyAlignment="0" applyProtection="0"/>
    <xf numFmtId="0" fontId="42" fillId="0" borderId="12" applyNumberFormat="0" applyFill="0" applyAlignment="0" applyProtection="0"/>
    <xf numFmtId="0" fontId="59" fillId="0" borderId="12" applyNumberFormat="0" applyFill="0" applyAlignment="0" applyProtection="0"/>
    <xf numFmtId="0" fontId="81" fillId="0" borderId="12"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184" fontId="62" fillId="0" borderId="0"/>
    <xf numFmtId="0" fontId="25" fillId="0" borderId="0"/>
    <xf numFmtId="0" fontId="11" fillId="0" borderId="0"/>
    <xf numFmtId="0" fontId="24" fillId="0" borderId="0"/>
    <xf numFmtId="0" fontId="9" fillId="0" borderId="0"/>
    <xf numFmtId="0" fontId="9"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6" fillId="0" borderId="0"/>
    <xf numFmtId="0" fontId="30" fillId="0" borderId="0"/>
    <xf numFmtId="0" fontId="94" fillId="0" borderId="0"/>
    <xf numFmtId="0" fontId="6" fillId="0" borderId="0"/>
    <xf numFmtId="0" fontId="15" fillId="0" borderId="0"/>
    <xf numFmtId="0" fontId="15" fillId="0" borderId="0"/>
    <xf numFmtId="0" fontId="93" fillId="0" borderId="0"/>
    <xf numFmtId="0" fontId="15" fillId="0" borderId="0"/>
    <xf numFmtId="0" fontId="6" fillId="0" borderId="0"/>
    <xf numFmtId="0" fontId="11" fillId="0" borderId="0"/>
    <xf numFmtId="0" fontId="1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6" fillId="0" borderId="0"/>
    <xf numFmtId="0" fontId="26" fillId="0" borderId="0"/>
    <xf numFmtId="0" fontId="93" fillId="0" borderId="0"/>
    <xf numFmtId="0" fontId="95" fillId="0" borderId="0"/>
    <xf numFmtId="0" fontId="92"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 fillId="0" borderId="0"/>
    <xf numFmtId="0" fontId="11" fillId="0" borderId="0"/>
    <xf numFmtId="0" fontId="4"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1" fillId="0" borderId="0"/>
    <xf numFmtId="0" fontId="29" fillId="0" borderId="0"/>
    <xf numFmtId="0" fontId="11" fillId="0" borderId="0"/>
    <xf numFmtId="0" fontId="25" fillId="0" borderId="0"/>
    <xf numFmtId="0" fontId="11" fillId="0" borderId="0"/>
    <xf numFmtId="0" fontId="11" fillId="0" borderId="0">
      <protection locked="0"/>
    </xf>
    <xf numFmtId="0" fontId="11" fillId="0" borderId="0"/>
    <xf numFmtId="0" fontId="24" fillId="0" borderId="0"/>
    <xf numFmtId="0" fontId="30" fillId="0" borderId="0"/>
    <xf numFmtId="0" fontId="30" fillId="0" borderId="0"/>
    <xf numFmtId="0" fontId="11" fillId="0" borderId="0"/>
    <xf numFmtId="0" fontId="6" fillId="26" borderId="13" applyNumberFormat="0" applyFont="0" applyAlignment="0" applyProtection="0"/>
    <xf numFmtId="0" fontId="6" fillId="26" borderId="13" applyNumberFormat="0" applyFont="0" applyAlignment="0" applyProtection="0"/>
    <xf numFmtId="0" fontId="44" fillId="21" borderId="14" applyNumberFormat="0" applyAlignment="0" applyProtection="0"/>
    <xf numFmtId="0" fontId="63" fillId="21" borderId="14" applyNumberFormat="0" applyAlignment="0" applyProtection="0"/>
    <xf numFmtId="0" fontId="85" fillId="21" borderId="14" applyNumberFormat="0" applyAlignment="0" applyProtection="0"/>
    <xf numFmtId="9" fontId="11"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6" applyNumberFormat="0" applyFill="0" applyAlignment="0" applyProtection="0"/>
    <xf numFmtId="0" fontId="65" fillId="0" borderId="16" applyNumberFormat="0" applyFill="0" applyAlignment="0" applyProtection="0"/>
    <xf numFmtId="0" fontId="87" fillId="0" borderId="16"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9" fontId="11"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166" fontId="31" fillId="0" borderId="0" applyFont="0" applyFill="0" applyBorder="0" applyAlignment="0" applyProtection="0"/>
    <xf numFmtId="43" fontId="6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5" fillId="0" borderId="0" applyFont="0" applyFill="0" applyBorder="0" applyAlignment="0" applyProtection="0"/>
    <xf numFmtId="187" fontId="2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0" fontId="11" fillId="0" borderId="0"/>
    <xf numFmtId="0" fontId="25" fillId="0" borderId="0"/>
    <xf numFmtId="0" fontId="11"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6" fillId="0" borderId="0"/>
    <xf numFmtId="0" fontId="11" fillId="0" borderId="0"/>
    <xf numFmtId="0" fontId="92" fillId="0" borderId="0"/>
    <xf numFmtId="0" fontId="11" fillId="0" borderId="0"/>
    <xf numFmtId="0" fontId="24" fillId="0" borderId="0"/>
    <xf numFmtId="0" fontId="31" fillId="0" borderId="0"/>
    <xf numFmtId="0" fontId="31" fillId="0" borderId="0"/>
    <xf numFmtId="0" fontId="31" fillId="0" borderId="0"/>
    <xf numFmtId="0" fontId="24" fillId="0" borderId="0"/>
    <xf numFmtId="0" fontId="6" fillId="0" borderId="0"/>
    <xf numFmtId="0" fontId="6" fillId="0" borderId="0"/>
    <xf numFmtId="0" fontId="24" fillId="0" borderId="0"/>
    <xf numFmtId="0" fontId="6" fillId="0" borderId="0"/>
    <xf numFmtId="0" fontId="11" fillId="0" borderId="0"/>
    <xf numFmtId="0" fontId="31" fillId="0" borderId="0"/>
    <xf numFmtId="0" fontId="11" fillId="0" borderId="0"/>
    <xf numFmtId="0" fontId="11"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0" fontId="24" fillId="0" borderId="17"/>
    <xf numFmtId="0" fontId="24" fillId="0" borderId="17"/>
    <xf numFmtId="0" fontId="24" fillId="0" borderId="17"/>
    <xf numFmtId="0" fontId="24" fillId="0" borderId="17"/>
    <xf numFmtId="0" fontId="24" fillId="0" borderId="17"/>
    <xf numFmtId="0" fontId="4" fillId="0" borderId="0"/>
    <xf numFmtId="166" fontId="4" fillId="0" borderId="0" applyFont="0" applyFill="0" applyBorder="0" applyAlignment="0" applyProtection="0"/>
    <xf numFmtId="0" fontId="4" fillId="0" borderId="0"/>
    <xf numFmtId="0" fontId="11" fillId="0" borderId="0"/>
    <xf numFmtId="0" fontId="92" fillId="0" borderId="0"/>
    <xf numFmtId="43" fontId="6" fillId="0" borderId="0" applyFont="0" applyFill="0" applyBorder="0" applyAlignment="0" applyProtection="0"/>
    <xf numFmtId="43" fontId="6"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180" fontId="15"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4" fillId="0" borderId="0"/>
    <xf numFmtId="0" fontId="7" fillId="0" borderId="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66" fontId="27" fillId="0" borderId="0" applyFont="0" applyFill="0" applyBorder="0" applyAlignment="0" applyProtection="0"/>
    <xf numFmtId="9" fontId="27" fillId="0" borderId="0" applyFont="0" applyFill="0" applyBorder="0" applyAlignment="0" applyProtection="0"/>
    <xf numFmtId="0" fontId="4" fillId="0" borderId="0"/>
    <xf numFmtId="166" fontId="4" fillId="0" borderId="0" applyFont="0" applyFill="0" applyBorder="0" applyAlignment="0" applyProtection="0"/>
    <xf numFmtId="188" fontId="24" fillId="0" borderId="0" applyFont="0" applyFill="0" applyBorder="0" applyAlignment="0" applyProtection="0"/>
    <xf numFmtId="0" fontId="90" fillId="0" borderId="0" applyFill="0" applyBorder="0" applyProtection="0">
      <alignment horizontal="left" vertical="top"/>
    </xf>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43" fontId="6"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6"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7" applyNumberFormat="0" applyAlignment="0" applyProtection="0"/>
    <xf numFmtId="0" fontId="42" fillId="0" borderId="12" applyNumberFormat="0" applyFill="0" applyAlignment="0" applyProtection="0"/>
    <xf numFmtId="0" fontId="37" fillId="5" borderId="0" applyNumberFormat="0" applyBorder="0" applyAlignment="0" applyProtection="0"/>
    <xf numFmtId="0" fontId="41" fillId="8" borderId="6" applyNumberFormat="0" applyAlignment="0" applyProtection="0"/>
    <xf numFmtId="0" fontId="43" fillId="25" borderId="0" applyNumberFormat="0" applyBorder="0" applyAlignment="0" applyProtection="0"/>
    <xf numFmtId="0" fontId="46" fillId="0" borderId="16"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4" applyNumberFormat="0" applyAlignment="0" applyProtection="0"/>
    <xf numFmtId="0" fontId="31" fillId="26" borderId="13" applyNumberFormat="0" applyFont="0" applyAlignment="0" applyProtection="0"/>
    <xf numFmtId="0" fontId="38" fillId="0" borderId="8"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4" fillId="0" borderId="0"/>
    <xf numFmtId="0" fontId="3" fillId="0" borderId="0"/>
    <xf numFmtId="166" fontId="3" fillId="0" borderId="0" applyFont="0" applyFill="0" applyBorder="0" applyAlignment="0" applyProtection="0"/>
    <xf numFmtId="0" fontId="3" fillId="0" borderId="0"/>
    <xf numFmtId="0" fontId="6"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38" fontId="25"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6" fillId="0" borderId="0"/>
    <xf numFmtId="0" fontId="6" fillId="0" borderId="0"/>
    <xf numFmtId="166"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43" fontId="2"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38"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0"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39" fontId="113" fillId="0" borderId="0"/>
    <xf numFmtId="0" fontId="6" fillId="0" borderId="0"/>
    <xf numFmtId="0" fontId="6" fillId="0" borderId="0"/>
  </cellStyleXfs>
  <cellXfs count="900">
    <xf numFmtId="0" fontId="0" fillId="0" borderId="0" xfId="0"/>
    <xf numFmtId="169" fontId="14" fillId="0" borderId="0" xfId="5" applyNumberFormat="1" applyFont="1" applyFill="1" applyBorder="1"/>
    <xf numFmtId="40" fontId="14"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170" fontId="14" fillId="0" borderId="0" xfId="0" applyNumberFormat="1" applyFont="1" applyFill="1"/>
    <xf numFmtId="0" fontId="14" fillId="0" borderId="0" xfId="0" applyFont="1" applyFill="1"/>
    <xf numFmtId="0" fontId="14" fillId="0" borderId="0" xfId="5" applyFont="1"/>
    <xf numFmtId="0" fontId="14" fillId="0" borderId="0" xfId="0" applyFont="1"/>
    <xf numFmtId="43" fontId="14" fillId="0" borderId="0" xfId="1" applyFont="1" applyAlignment="1"/>
    <xf numFmtId="168" fontId="14" fillId="0" borderId="0" xfId="15" applyNumberFormat="1" applyFont="1" applyFill="1"/>
    <xf numFmtId="39" fontId="14" fillId="0" borderId="0" xfId="4" applyNumberFormat="1" applyFont="1" applyFill="1"/>
    <xf numFmtId="40" fontId="15" fillId="0" borderId="0" xfId="0" applyNumberFormat="1" applyFont="1" applyFill="1" applyBorder="1"/>
    <xf numFmtId="0" fontId="14" fillId="0" borderId="0" xfId="0" applyFont="1" applyFill="1" applyAlignment="1"/>
    <xf numFmtId="0" fontId="14" fillId="0" borderId="0" xfId="24" applyFont="1"/>
    <xf numFmtId="0" fontId="22" fillId="0" borderId="0" xfId="0" applyFont="1" applyFill="1" applyAlignment="1">
      <alignment horizontal="left" indent="3"/>
    </xf>
    <xf numFmtId="39" fontId="14" fillId="0" borderId="0" xfId="2076" applyNumberFormat="1" applyFont="1" applyFill="1"/>
    <xf numFmtId="39" fontId="14" fillId="0" borderId="0" xfId="0" applyNumberFormat="1" applyFont="1" applyFill="1"/>
    <xf numFmtId="168" fontId="14" fillId="0" borderId="0" xfId="16" applyNumberFormat="1" applyFont="1" applyAlignment="1" applyProtection="1">
      <alignment horizontal="center"/>
    </xf>
    <xf numFmtId="168" fontId="14" fillId="0" borderId="0" xfId="0" applyNumberFormat="1" applyFont="1" applyFill="1" applyAlignment="1"/>
    <xf numFmtId="168" fontId="14" fillId="0" borderId="0" xfId="0" applyNumberFormat="1" applyFont="1" applyFill="1" applyAlignment="1">
      <alignment horizontal="left"/>
    </xf>
    <xf numFmtId="175"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68" fontId="14" fillId="0" borderId="0" xfId="16" quotePrefix="1" applyNumberFormat="1" applyFont="1" applyFill="1" applyAlignment="1">
      <alignment horizontal="center"/>
    </xf>
    <xf numFmtId="170" fontId="19" fillId="0" borderId="0" xfId="73" applyNumberFormat="1" applyFont="1" applyFill="1"/>
    <xf numFmtId="170" fontId="14" fillId="0" borderId="0" xfId="73" applyNumberFormat="1" applyFont="1" applyFill="1"/>
    <xf numFmtId="0" fontId="14" fillId="0" borderId="0" xfId="9" applyNumberFormat="1" applyFont="1" applyFill="1"/>
    <xf numFmtId="39" fontId="14" fillId="0" borderId="0" xfId="9" applyNumberFormat="1" applyFont="1" applyFill="1"/>
    <xf numFmtId="0" fontId="14" fillId="0" borderId="0" xfId="0" quotePrefix="1" applyFont="1" applyFill="1"/>
    <xf numFmtId="168" fontId="14" fillId="0" borderId="0" xfId="20" applyNumberFormat="1" applyFont="1" applyFill="1"/>
    <xf numFmtId="39" fontId="21"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68" fontId="14"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0" fontId="14" fillId="0" borderId="0" xfId="22" applyFont="1" applyFill="1"/>
    <xf numFmtId="40" fontId="14" fillId="0" borderId="0" xfId="0" applyNumberFormat="1" applyFont="1" applyFill="1"/>
    <xf numFmtId="168" fontId="22" fillId="0" borderId="0" xfId="16" applyNumberFormat="1" applyFont="1" applyFill="1"/>
    <xf numFmtId="49" fontId="10" fillId="0" borderId="0" xfId="16" applyNumberFormat="1" applyFont="1" applyFill="1" applyBorder="1" applyAlignment="1">
      <alignment horizontal="center"/>
    </xf>
    <xf numFmtId="0" fontId="19" fillId="0" borderId="0" xfId="0" applyFont="1" applyFill="1" applyAlignment="1"/>
    <xf numFmtId="0" fontId="14" fillId="0" borderId="0" xfId="0" applyFont="1" applyFill="1" applyAlignment="1">
      <alignment horizontal="center"/>
    </xf>
    <xf numFmtId="0" fontId="14" fillId="0" borderId="0" xfId="67" applyFont="1" applyFill="1" applyAlignment="1"/>
    <xf numFmtId="39" fontId="14" fillId="0" borderId="0" xfId="2189" applyNumberFormat="1" applyFont="1" applyFill="1"/>
    <xf numFmtId="39" fontId="14" fillId="0" borderId="0" xfId="2190" applyNumberFormat="1" applyFont="1" applyFill="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68" fontId="14" fillId="0" borderId="0" xfId="0" applyNumberFormat="1" applyFont="1" applyFill="1" applyAlignment="1">
      <alignment horizontal="right"/>
    </xf>
    <xf numFmtId="39" fontId="14" fillId="0" borderId="2" xfId="0" applyNumberFormat="1" applyFont="1" applyFill="1" applyBorder="1" applyAlignment="1">
      <alignment horizontal="center"/>
    </xf>
    <xf numFmtId="168"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168" fontId="17" fillId="0" borderId="0" xfId="15" applyNumberFormat="1" applyFont="1" applyFill="1"/>
    <xf numFmtId="168" fontId="14" fillId="0" borderId="18" xfId="15" applyNumberFormat="1" applyFont="1" applyFill="1" applyBorder="1" applyAlignment="1">
      <alignment horizontal="center"/>
    </xf>
    <xf numFmtId="168" fontId="14" fillId="0" borderId="0" xfId="15" applyNumberFormat="1" applyFont="1" applyFill="1" applyBorder="1" applyAlignment="1">
      <alignment horizontal="center"/>
    </xf>
    <xf numFmtId="190" fontId="14" fillId="0" borderId="0" xfId="58" applyNumberFormat="1" applyFont="1" applyFill="1"/>
    <xf numFmtId="190" fontId="14" fillId="0" borderId="0" xfId="58" applyNumberFormat="1" applyFont="1" applyFill="1" applyAlignment="1">
      <alignment horizontal="center"/>
    </xf>
    <xf numFmtId="190" fontId="14" fillId="0" borderId="0" xfId="26" applyNumberFormat="1" applyFont="1" applyFill="1"/>
    <xf numFmtId="190" fontId="14" fillId="0" borderId="0" xfId="26" applyNumberFormat="1" applyFont="1" applyFill="1" applyAlignment="1">
      <alignment horizontal="center"/>
    </xf>
    <xf numFmtId="168" fontId="17" fillId="0" borderId="0" xfId="0" applyNumberFormat="1" applyFont="1" applyFill="1" applyBorder="1" applyAlignment="1"/>
    <xf numFmtId="170" fontId="14" fillId="0" borderId="0" xfId="0" applyNumberFormat="1" applyFont="1" applyFill="1" applyBorder="1"/>
    <xf numFmtId="170" fontId="14" fillId="0" borderId="0" xfId="0" applyNumberFormat="1" applyFont="1" applyFill="1" applyBorder="1" applyAlignment="1"/>
    <xf numFmtId="170" fontId="14" fillId="0" borderId="0" xfId="0" applyNumberFormat="1" applyFont="1" applyFill="1" applyBorder="1" applyAlignment="1">
      <alignment horizontal="left"/>
    </xf>
    <xf numFmtId="170" fontId="14" fillId="0" borderId="0" xfId="0" quotePrefix="1" applyNumberFormat="1" applyFont="1" applyFill="1" applyBorder="1" applyAlignment="1">
      <alignment horizontal="left"/>
    </xf>
    <xf numFmtId="39" fontId="14" fillId="0" borderId="0" xfId="25" applyNumberFormat="1" applyFont="1" applyFill="1" applyAlignment="1" applyProtection="1">
      <alignment horizontal="left"/>
    </xf>
    <xf numFmtId="168" fontId="14" fillId="0" borderId="0" xfId="0" applyNumberFormat="1" applyFont="1"/>
    <xf numFmtId="40" fontId="19" fillId="0" borderId="0" xfId="20" applyNumberFormat="1" applyFont="1" applyFill="1" applyAlignment="1"/>
    <xf numFmtId="40" fontId="14" fillId="0" borderId="0" xfId="20" applyNumberFormat="1" applyFont="1" applyFill="1" applyAlignment="1">
      <alignment horizontal="center"/>
    </xf>
    <xf numFmtId="168" fontId="14" fillId="0" borderId="0" xfId="16" applyNumberFormat="1" applyFont="1" applyFill="1" applyAlignment="1"/>
    <xf numFmtId="39" fontId="14" fillId="0" borderId="0" xfId="17" applyNumberFormat="1" applyFont="1" applyFill="1"/>
    <xf numFmtId="168"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168" fontId="14" fillId="0" borderId="0" xfId="16" applyNumberFormat="1" applyFont="1" applyFill="1" applyAlignment="1" applyProtection="1">
      <alignment horizontal="center"/>
    </xf>
    <xf numFmtId="0" fontId="14" fillId="0" borderId="2" xfId="0" applyFont="1" applyFill="1" applyBorder="1" applyAlignment="1"/>
    <xf numFmtId="0" fontId="10" fillId="0" borderId="0" xfId="16" applyNumberFormat="1" applyFont="1" applyFill="1" applyAlignment="1">
      <alignment horizontal="center"/>
    </xf>
    <xf numFmtId="168" fontId="14" fillId="0" borderId="0" xfId="0" applyNumberFormat="1" applyFont="1" applyFill="1" applyBorder="1" applyAlignment="1"/>
    <xf numFmtId="0" fontId="14" fillId="0" borderId="0" xfId="16" quotePrefix="1" applyNumberFormat="1" applyFont="1" applyFill="1" applyAlignment="1">
      <alignment horizontal="center"/>
    </xf>
    <xf numFmtId="0" fontId="10" fillId="0" borderId="0" xfId="16" applyNumberFormat="1" applyFont="1" applyFill="1" applyBorder="1" applyAlignment="1">
      <alignment horizontal="center"/>
    </xf>
    <xf numFmtId="168" fontId="14" fillId="0" borderId="0" xfId="15" applyNumberFormat="1" applyFont="1"/>
    <xf numFmtId="0" fontId="14" fillId="0" borderId="0" xfId="5" applyFont="1" applyFill="1"/>
    <xf numFmtId="40" fontId="14" fillId="0" borderId="0" xfId="5" applyNumberFormat="1" applyFont="1" applyAlignment="1"/>
    <xf numFmtId="0" fontId="14" fillId="0" borderId="0" xfId="2190" applyNumberFormat="1" applyFont="1"/>
    <xf numFmtId="168" fontId="14" fillId="0" borderId="0" xfId="22" applyNumberFormat="1" applyFont="1" applyFill="1" applyAlignment="1">
      <alignment horizontal="left" indent="2"/>
    </xf>
    <xf numFmtId="168" fontId="14" fillId="0" borderId="0" xfId="16" quotePrefix="1" applyNumberFormat="1" applyFont="1" applyFill="1" applyBorder="1" applyAlignment="1">
      <alignment horizontal="center"/>
    </xf>
    <xf numFmtId="168" fontId="17" fillId="0" borderId="2" xfId="16" applyNumberFormat="1" applyFont="1" applyFill="1" applyBorder="1" applyAlignment="1"/>
    <xf numFmtId="0" fontId="14" fillId="0" borderId="0" xfId="0" applyFont="1" applyFill="1" applyBorder="1" applyAlignment="1">
      <alignment horizontal="center"/>
    </xf>
    <xf numFmtId="168" fontId="17" fillId="0" borderId="0" xfId="0" applyNumberFormat="1" applyFont="1" applyFill="1"/>
    <xf numFmtId="168" fontId="14" fillId="0" borderId="2" xfId="16" applyNumberFormat="1" applyFont="1" applyFill="1" applyBorder="1" applyAlignment="1"/>
    <xf numFmtId="168" fontId="14" fillId="0" borderId="0" xfId="16" applyNumberFormat="1" applyFont="1" applyFill="1" applyBorder="1" applyAlignment="1"/>
    <xf numFmtId="168" fontId="14" fillId="0" borderId="0" xfId="16" applyNumberFormat="1" applyFont="1" applyFill="1" applyBorder="1" applyAlignment="1">
      <alignment horizontal="center"/>
    </xf>
    <xf numFmtId="168"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37" fontId="14" fillId="0" borderId="0" xfId="22" applyNumberFormat="1" applyFont="1" applyFill="1" applyAlignment="1"/>
    <xf numFmtId="0" fontId="23" fillId="0" borderId="0" xfId="15" applyFont="1" applyFill="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Fill="1" applyAlignment="1">
      <alignment horizontal="center"/>
    </xf>
    <xf numFmtId="40" fontId="14" fillId="0" borderId="0" xfId="0" applyNumberFormat="1" applyFont="1" applyFill="1" applyAlignment="1"/>
    <xf numFmtId="169" fontId="23" fillId="0" borderId="0" xfId="16" applyNumberFormat="1" applyFont="1" applyFill="1" applyBorder="1" applyAlignment="1">
      <alignment horizontal="right" vertical="center"/>
    </xf>
    <xf numFmtId="168" fontId="23" fillId="0" borderId="0" xfId="0" applyNumberFormat="1" applyFont="1" applyFill="1" applyAlignment="1"/>
    <xf numFmtId="0" fontId="14" fillId="0" borderId="0" xfId="6" applyFont="1" applyFill="1"/>
    <xf numFmtId="0" fontId="19" fillId="0" borderId="0" xfId="6" applyFont="1" applyFill="1"/>
    <xf numFmtId="173" fontId="14" fillId="0" borderId="0" xfId="26" applyNumberFormat="1" applyFont="1" applyFill="1" applyBorder="1" applyAlignment="1">
      <alignment horizontal="center"/>
    </xf>
    <xf numFmtId="168"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168" fontId="14" fillId="0" borderId="0" xfId="15" applyNumberFormat="1" applyFont="1" applyFill="1" applyAlignment="1">
      <alignment vertical="center"/>
    </xf>
    <xf numFmtId="0" fontId="23" fillId="0" borderId="0" xfId="0" applyFont="1" applyFill="1"/>
    <xf numFmtId="0" fontId="23" fillId="0" borderId="0" xfId="26" applyFont="1" applyFill="1"/>
    <xf numFmtId="39" fontId="14" fillId="0" borderId="0" xfId="26" applyNumberFormat="1" applyFont="1" applyFill="1"/>
    <xf numFmtId="39" fontId="14" fillId="0" borderId="0" xfId="26" applyNumberFormat="1" applyFont="1" applyFill="1" applyAlignment="1">
      <alignment horizontal="center"/>
    </xf>
    <xf numFmtId="168" fontId="14" fillId="0" borderId="0" xfId="58" applyNumberFormat="1" applyFont="1" applyFill="1"/>
    <xf numFmtId="168" fontId="14" fillId="0" borderId="0" xfId="58" applyNumberFormat="1" applyFont="1" applyFill="1" applyBorder="1"/>
    <xf numFmtId="168" fontId="14" fillId="0" borderId="0" xfId="24" applyNumberFormat="1" applyFont="1" applyFill="1" applyAlignment="1"/>
    <xf numFmtId="168" fontId="14" fillId="0" borderId="0" xfId="24" applyNumberFormat="1" applyFont="1" applyFill="1" applyAlignment="1">
      <alignment horizontal="center"/>
    </xf>
    <xf numFmtId="168" fontId="14" fillId="0" borderId="0" xfId="58" applyNumberFormat="1" applyFont="1" applyFill="1" applyAlignment="1"/>
    <xf numFmtId="168" fontId="14" fillId="0" borderId="3" xfId="58" applyNumberFormat="1" applyFont="1" applyFill="1" applyBorder="1" applyAlignment="1"/>
    <xf numFmtId="168" fontId="14" fillId="0" borderId="0" xfId="58" applyNumberFormat="1" applyFont="1" applyFill="1" applyBorder="1" applyAlignment="1"/>
    <xf numFmtId="40" fontId="14" fillId="0" borderId="0" xfId="0" applyNumberFormat="1" applyFont="1" applyAlignment="1"/>
    <xf numFmtId="40" fontId="101" fillId="0" borderId="0" xfId="16" applyNumberFormat="1" applyFont="1" applyFill="1" applyAlignment="1"/>
    <xf numFmtId="168" fontId="17" fillId="0" borderId="0" xfId="24" applyNumberFormat="1" applyFont="1" applyFill="1" applyAlignment="1">
      <alignment horizontal="right"/>
    </xf>
    <xf numFmtId="168" fontId="101" fillId="0" borderId="0" xfId="0" applyNumberFormat="1" applyFont="1" applyFill="1" applyAlignment="1"/>
    <xf numFmtId="0" fontId="23" fillId="0" borderId="0" xfId="0" applyFont="1" applyFill="1" applyBorder="1" applyAlignment="1"/>
    <xf numFmtId="40" fontId="23" fillId="0" borderId="0" xfId="16" applyNumberFormat="1" applyFont="1" applyFill="1" applyBorder="1" applyAlignment="1"/>
    <xf numFmtId="40" fontId="23" fillId="0" borderId="0" xfId="0" quotePrefix="1" applyNumberFormat="1" applyFont="1" applyFill="1" applyAlignment="1">
      <alignment horizontal="center" wrapText="1"/>
    </xf>
    <xf numFmtId="0" fontId="23" fillId="0" borderId="0" xfId="26" applyFont="1" applyFill="1" applyAlignment="1">
      <alignment horizontal="left"/>
    </xf>
    <xf numFmtId="168" fontId="14" fillId="0" borderId="0" xfId="15" applyNumberFormat="1" applyFont="1" applyFill="1" applyBorder="1"/>
    <xf numFmtId="189" fontId="14" fillId="0" borderId="0" xfId="58" applyNumberFormat="1" applyFont="1" applyFill="1"/>
    <xf numFmtId="189" fontId="14" fillId="0" borderId="0" xfId="58" applyNumberFormat="1" applyFont="1" applyFill="1" applyBorder="1"/>
    <xf numFmtId="37" fontId="14" fillId="0" borderId="0" xfId="2237" applyNumberFormat="1" applyFont="1" applyFill="1" applyAlignment="1" applyProtection="1"/>
    <xf numFmtId="168" fontId="14" fillId="0" borderId="4" xfId="0" applyNumberFormat="1" applyFont="1" applyFill="1" applyBorder="1" applyAlignment="1"/>
    <xf numFmtId="168" fontId="14" fillId="0" borderId="5" xfId="15" applyNumberFormat="1" applyFont="1" applyFill="1" applyBorder="1" applyAlignment="1">
      <alignment horizontal="center"/>
    </xf>
    <xf numFmtId="168" fontId="17" fillId="0" borderId="2" xfId="16" applyNumberFormat="1" applyFont="1" applyFill="1" applyBorder="1" applyAlignment="1">
      <alignment horizontal="center"/>
    </xf>
    <xf numFmtId="170" fontId="23" fillId="0" borderId="0" xfId="0" applyNumberFormat="1" applyFont="1" applyFill="1" applyBorder="1"/>
    <xf numFmtId="0" fontId="23" fillId="0" borderId="0" xfId="0" applyFont="1"/>
    <xf numFmtId="170" fontId="23" fillId="0" borderId="0" xfId="0" applyNumberFormat="1" applyFont="1" applyFill="1"/>
    <xf numFmtId="168" fontId="14" fillId="0" borderId="0" xfId="16" applyNumberFormat="1" applyFont="1" applyFill="1" applyBorder="1" applyAlignment="1" applyProtection="1"/>
    <xf numFmtId="39" fontId="14" fillId="0" borderId="0" xfId="16" applyFont="1" applyFill="1" applyAlignment="1">
      <alignment horizontal="left"/>
    </xf>
    <xf numFmtId="40" fontId="14" fillId="0" borderId="0" xfId="24" applyNumberFormat="1" applyFont="1" applyFill="1" applyAlignment="1"/>
    <xf numFmtId="40" fontId="14" fillId="0" borderId="0" xfId="2239" applyNumberFormat="1" applyFont="1" applyFill="1"/>
    <xf numFmtId="0" fontId="102" fillId="0" borderId="0" xfId="0" applyFont="1" applyFill="1" applyAlignment="1">
      <alignment horizontal="left"/>
    </xf>
    <xf numFmtId="49" fontId="10" fillId="0" borderId="19" xfId="16" applyNumberFormat="1" applyFont="1" applyFill="1" applyBorder="1" applyAlignment="1">
      <alignment horizontal="center"/>
    </xf>
    <xf numFmtId="0" fontId="10" fillId="0" borderId="19" xfId="16" applyNumberFormat="1" applyFont="1" applyFill="1" applyBorder="1" applyAlignment="1">
      <alignment horizontal="center"/>
    </xf>
    <xf numFmtId="40" fontId="14" fillId="0" borderId="20" xfId="0" applyNumberFormat="1" applyFont="1" applyFill="1" applyBorder="1" applyAlignment="1"/>
    <xf numFmtId="40" fontId="14" fillId="0" borderId="5" xfId="0" applyNumberFormat="1" applyFont="1" applyFill="1" applyBorder="1" applyAlignment="1"/>
    <xf numFmtId="0" fontId="14" fillId="0" borderId="19" xfId="16" applyNumberFormat="1" applyFont="1" applyFill="1" applyBorder="1" applyAlignment="1">
      <alignment horizontal="center"/>
    </xf>
    <xf numFmtId="43" fontId="14" fillId="0" borderId="0" xfId="1" applyFont="1" applyFill="1"/>
    <xf numFmtId="170" fontId="23" fillId="0" borderId="0" xfId="0" applyNumberFormat="1" applyFont="1" applyFill="1" applyBorder="1" applyAlignment="1">
      <alignment horizontal="left"/>
    </xf>
    <xf numFmtId="0" fontId="23" fillId="0" borderId="0" xfId="38" applyFont="1" applyFill="1"/>
    <xf numFmtId="0" fontId="14" fillId="0" borderId="0" xfId="38" applyFont="1" applyFill="1"/>
    <xf numFmtId="0" fontId="23" fillId="0" borderId="0" xfId="0" applyFont="1" applyFill="1" applyAlignment="1"/>
    <xf numFmtId="39" fontId="23" fillId="0" borderId="0" xfId="16" quotePrefix="1" applyFont="1" applyFill="1" applyAlignment="1" applyProtection="1">
      <alignment horizontal="left"/>
    </xf>
    <xf numFmtId="40" fontId="14" fillId="0" borderId="0" xfId="16" quotePrefix="1" applyNumberFormat="1" applyFont="1" applyAlignment="1" applyProtection="1">
      <alignment horizontal="center"/>
    </xf>
    <xf numFmtId="37" fontId="15" fillId="0" borderId="0" xfId="2" applyNumberFormat="1" applyFont="1" applyFill="1" applyAlignment="1">
      <alignment horizontal="right"/>
    </xf>
    <xf numFmtId="40" fontId="14" fillId="0" borderId="0" xfId="16" applyNumberFormat="1" applyFont="1" applyFill="1" applyAlignment="1">
      <alignment horizontal="center"/>
    </xf>
    <xf numFmtId="49" fontId="14" fillId="0" borderId="0" xfId="0" quotePrefix="1" applyNumberFormat="1" applyFont="1" applyFill="1" applyAlignment="1">
      <alignment horizontal="center"/>
    </xf>
    <xf numFmtId="168" fontId="14" fillId="0" borderId="0" xfId="16" quotePrefix="1" applyNumberFormat="1" applyFont="1" applyFill="1" applyAlignment="1">
      <alignment horizontal="right"/>
    </xf>
    <xf numFmtId="168" fontId="14" fillId="0" borderId="0" xfId="16" applyNumberFormat="1" applyFont="1" applyFill="1" applyAlignment="1">
      <alignment horizontal="right"/>
    </xf>
    <xf numFmtId="168" fontId="14" fillId="0" borderId="21" xfId="16" quotePrefix="1" applyNumberFormat="1" applyFont="1" applyFill="1" applyBorder="1" applyAlignment="1">
      <alignment horizontal="right"/>
    </xf>
    <xf numFmtId="43" fontId="14" fillId="0" borderId="4" xfId="1" applyFont="1" applyFill="1" applyBorder="1" applyAlignment="1"/>
    <xf numFmtId="43" fontId="14" fillId="0" borderId="0" xfId="1" applyFont="1" applyFill="1" applyBorder="1" applyAlignment="1"/>
    <xf numFmtId="0" fontId="14" fillId="0" borderId="0" xfId="0" applyFont="1" applyFill="1" applyAlignment="1">
      <alignment horizontal="left" indent="3"/>
    </xf>
    <xf numFmtId="49" fontId="14" fillId="0" borderId="0" xfId="16" applyNumberFormat="1" applyFont="1" applyFill="1" applyBorder="1" applyAlignment="1">
      <alignment horizontal="center"/>
    </xf>
    <xf numFmtId="40" fontId="14" fillId="0" borderId="0" xfId="20" applyNumberFormat="1" applyFont="1" applyFill="1" applyAlignment="1"/>
    <xf numFmtId="168" fontId="14" fillId="0" borderId="2" xfId="0" applyNumberFormat="1" applyFont="1" applyFill="1" applyBorder="1" applyAlignment="1"/>
    <xf numFmtId="169" fontId="14" fillId="0" borderId="0" xfId="16" applyNumberFormat="1" applyFont="1" applyFill="1" applyBorder="1" applyAlignment="1">
      <alignment horizontal="right"/>
    </xf>
    <xf numFmtId="169" fontId="14" fillId="0" borderId="0" xfId="16" applyNumberFormat="1" applyFont="1" applyFill="1" applyBorder="1" applyAlignment="1"/>
    <xf numFmtId="169" fontId="14" fillId="0" borderId="0" xfId="16" applyNumberFormat="1" applyFont="1" applyFill="1" applyAlignment="1"/>
    <xf numFmtId="169" fontId="14" fillId="0" borderId="0" xfId="0" applyNumberFormat="1" applyFont="1" applyFill="1" applyAlignment="1"/>
    <xf numFmtId="169" fontId="14" fillId="0" borderId="2" xfId="16" applyNumberFormat="1" applyFont="1" applyFill="1" applyBorder="1" applyAlignment="1"/>
    <xf numFmtId="169" fontId="14" fillId="0" borderId="0" xfId="16" applyNumberFormat="1" applyFont="1" applyFill="1" applyAlignment="1">
      <alignment horizontal="right"/>
    </xf>
    <xf numFmtId="169" fontId="14" fillId="0" borderId="3" xfId="16" applyNumberFormat="1" applyFont="1" applyFill="1" applyBorder="1" applyAlignment="1">
      <alignment horizontal="right"/>
    </xf>
    <xf numFmtId="169" fontId="14" fillId="0" borderId="5" xfId="16" applyNumberFormat="1" applyFont="1" applyFill="1" applyBorder="1" applyAlignment="1">
      <alignment horizontal="right"/>
    </xf>
    <xf numFmtId="40" fontId="14" fillId="0" borderId="4" xfId="0" applyNumberFormat="1" applyFont="1" applyFill="1" applyBorder="1" applyAlignment="1"/>
    <xf numFmtId="40" fontId="23" fillId="0" borderId="0" xfId="0" applyNumberFormat="1" applyFont="1" applyFill="1" applyAlignment="1"/>
    <xf numFmtId="40" fontId="23" fillId="0" borderId="0" xfId="16" applyNumberFormat="1" applyFont="1" applyFill="1" applyAlignment="1"/>
    <xf numFmtId="40" fontId="23" fillId="0" borderId="0" xfId="16" applyNumberFormat="1" applyFont="1" applyFill="1" applyAlignment="1">
      <alignment horizontal="center"/>
    </xf>
    <xf numFmtId="169" fontId="23" fillId="0" borderId="0" xfId="16" applyNumberFormat="1" applyFont="1" applyFill="1" applyBorder="1" applyAlignment="1">
      <alignment horizontal="right"/>
    </xf>
    <xf numFmtId="169" fontId="14" fillId="0" borderId="0" xfId="16" quotePrefix="1" applyNumberFormat="1" applyFont="1" applyFill="1" applyAlignment="1">
      <alignment horizontal="right"/>
    </xf>
    <xf numFmtId="167" fontId="14" fillId="0" borderId="0" xfId="0" applyNumberFormat="1" applyFont="1" applyFill="1"/>
    <xf numFmtId="37" fontId="14" fillId="0" borderId="0" xfId="2" applyNumberFormat="1" applyFont="1" applyFill="1" applyAlignment="1">
      <alignment horizontal="right"/>
    </xf>
    <xf numFmtId="40" fontId="14" fillId="0" borderId="0" xfId="0" quotePrefix="1" applyNumberFormat="1" applyFont="1" applyFill="1" applyAlignment="1">
      <alignment horizontal="left"/>
    </xf>
    <xf numFmtId="168" fontId="14" fillId="0" borderId="0" xfId="16" applyNumberFormat="1" applyFont="1"/>
    <xf numFmtId="40" fontId="14" fillId="0" borderId="0" xfId="16" applyNumberFormat="1" applyFont="1" applyAlignment="1"/>
    <xf numFmtId="40" fontId="14" fillId="0" borderId="0" xfId="0" applyNumberFormat="1" applyFont="1"/>
    <xf numFmtId="0" fontId="14" fillId="0" borderId="0" xfId="0" applyFont="1" applyAlignment="1"/>
    <xf numFmtId="0" fontId="14" fillId="0" borderId="0" xfId="16" applyNumberFormat="1" applyFont="1" applyBorder="1" applyAlignment="1">
      <alignment horizontal="center"/>
    </xf>
    <xf numFmtId="168" fontId="14" fillId="0" borderId="0" xfId="16" applyNumberFormat="1" applyFont="1" applyAlignment="1">
      <alignment horizontal="center"/>
    </xf>
    <xf numFmtId="40" fontId="14" fillId="0" borderId="0" xfId="24" applyNumberFormat="1" applyFont="1" applyFill="1"/>
    <xf numFmtId="168" fontId="14" fillId="0" borderId="0" xfId="15" applyNumberFormat="1" applyFont="1" applyFill="1" applyAlignment="1">
      <alignment horizontal="left" indent="3"/>
    </xf>
    <xf numFmtId="39" fontId="14" fillId="0" borderId="0" xfId="16" applyFont="1" applyFill="1"/>
    <xf numFmtId="0" fontId="14" fillId="0" borderId="0" xfId="24" applyFont="1" applyFill="1"/>
    <xf numFmtId="43" fontId="14" fillId="0" borderId="0" xfId="58" applyFont="1" applyFill="1"/>
    <xf numFmtId="43" fontId="14" fillId="0" borderId="0" xfId="58" applyFont="1" applyFill="1" applyBorder="1"/>
    <xf numFmtId="43" fontId="19" fillId="0" borderId="0" xfId="58" applyFont="1" applyFill="1" applyBorder="1"/>
    <xf numFmtId="39" fontId="14" fillId="0" borderId="0" xfId="16" applyFont="1"/>
    <xf numFmtId="43" fontId="14" fillId="0" borderId="0" xfId="58" applyFont="1"/>
    <xf numFmtId="43" fontId="14" fillId="0" borderId="0" xfId="58" applyFont="1" applyBorder="1"/>
    <xf numFmtId="40" fontId="14" fillId="0" borderId="0" xfId="24" applyNumberFormat="1" applyFont="1" applyAlignment="1"/>
    <xf numFmtId="40" fontId="14" fillId="0" borderId="0" xfId="24" applyNumberFormat="1" applyFont="1" applyBorder="1"/>
    <xf numFmtId="40" fontId="14" fillId="0" borderId="0" xfId="24" applyNumberFormat="1" applyFont="1"/>
    <xf numFmtId="39" fontId="14" fillId="0" borderId="0" xfId="24" applyNumberFormat="1" applyFont="1" applyFill="1"/>
    <xf numFmtId="39" fontId="14" fillId="0" borderId="0" xfId="24" applyNumberFormat="1" applyFont="1" applyFill="1" applyAlignment="1"/>
    <xf numFmtId="168" fontId="14" fillId="0" borderId="0" xfId="24" applyNumberFormat="1" applyFont="1" applyFill="1"/>
    <xf numFmtId="168" fontId="14" fillId="0" borderId="0" xfId="24" applyNumberFormat="1" applyFont="1"/>
    <xf numFmtId="0" fontId="14" fillId="0" borderId="0" xfId="16" applyNumberFormat="1" applyFont="1" applyAlignment="1">
      <alignment horizontal="center"/>
    </xf>
    <xf numFmtId="168" fontId="14" fillId="0" borderId="0" xfId="5" applyNumberFormat="1" applyFont="1"/>
    <xf numFmtId="168" fontId="23" fillId="0" borderId="0" xfId="16" applyNumberFormat="1" applyFont="1" applyFill="1" applyAlignment="1" applyProtection="1">
      <alignment horizontal="left"/>
    </xf>
    <xf numFmtId="175" fontId="23" fillId="0" borderId="0" xfId="11" applyNumberFormat="1" applyFont="1" applyFill="1"/>
    <xf numFmtId="0" fontId="23" fillId="0" borderId="0" xfId="11" applyNumberFormat="1" applyFont="1" applyFill="1" applyAlignment="1">
      <alignment horizontal="center"/>
    </xf>
    <xf numFmtId="168" fontId="14" fillId="0" borderId="0" xfId="16" applyNumberFormat="1" applyFont="1" applyFill="1" applyAlignment="1" applyProtection="1">
      <alignment horizontal="left"/>
    </xf>
    <xf numFmtId="0" fontId="14" fillId="0" borderId="0" xfId="38" applyFont="1" applyFill="1" applyAlignment="1"/>
    <xf numFmtId="0" fontId="23" fillId="0" borderId="0" xfId="22" applyFont="1" applyFill="1"/>
    <xf numFmtId="0" fontId="14" fillId="0" borderId="0" xfId="38" applyFont="1"/>
    <xf numFmtId="0" fontId="23" fillId="0" borderId="0" xfId="24" applyFont="1" applyFill="1" applyAlignment="1"/>
    <xf numFmtId="0" fontId="23" fillId="0" borderId="0" xfId="38" applyFont="1" applyFill="1" applyAlignment="1"/>
    <xf numFmtId="170" fontId="14" fillId="0" borderId="0" xfId="0" applyNumberFormat="1" applyFont="1" applyFill="1" applyBorder="1" applyAlignment="1">
      <alignment horizontal="right"/>
    </xf>
    <xf numFmtId="39" fontId="23" fillId="0" borderId="0" xfId="16" quotePrefix="1" applyFont="1" applyFill="1" applyAlignment="1" applyProtection="1">
      <alignment horizontal="center"/>
    </xf>
    <xf numFmtId="168" fontId="10" fillId="0" borderId="0" xfId="24" applyNumberFormat="1" applyFont="1"/>
    <xf numFmtId="176" fontId="14" fillId="0" borderId="0" xfId="12" quotePrefix="1" applyNumberFormat="1" applyFont="1" applyFill="1" applyBorder="1" applyAlignment="1">
      <alignment horizontal="right"/>
    </xf>
    <xf numFmtId="168" fontId="14" fillId="0" borderId="0" xfId="58" applyNumberFormat="1" applyFont="1"/>
    <xf numFmtId="169" fontId="14" fillId="0" borderId="0" xfId="58" applyNumberFormat="1" applyFont="1" applyFill="1" applyAlignment="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0" xfId="16" applyNumberFormat="1" applyFont="1" applyFill="1" applyAlignment="1">
      <alignment horizontal="center"/>
    </xf>
    <xf numFmtId="0" fontId="14" fillId="0" borderId="0" xfId="16" applyNumberFormat="1" applyFont="1" applyFill="1" applyBorder="1" applyAlignment="1" applyProtection="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0" fontId="14" fillId="0" borderId="2" xfId="0" applyFont="1" applyBorder="1" applyAlignment="1">
      <alignment horizontal="center"/>
    </xf>
    <xf numFmtId="40" fontId="14" fillId="0" borderId="0" xfId="16" quotePrefix="1" applyNumberFormat="1" applyFont="1" applyFill="1" applyAlignment="1" applyProtection="1">
      <alignment horizontal="center"/>
    </xf>
    <xf numFmtId="40" fontId="14" fillId="0" borderId="0" xfId="5" applyNumberFormat="1" applyFont="1" applyFill="1" applyBorder="1" applyAlignment="1">
      <alignment horizontal="center"/>
    </xf>
    <xf numFmtId="0" fontId="15" fillId="0" borderId="0" xfId="0" applyFont="1" applyFill="1"/>
    <xf numFmtId="37" fontId="15" fillId="0" borderId="0" xfId="2239" applyNumberFormat="1" applyFont="1" applyFill="1" applyAlignment="1">
      <alignment horizontal="right"/>
    </xf>
    <xf numFmtId="39" fontId="14" fillId="0" borderId="0" xfId="16" applyFont="1" applyFill="1" applyAlignment="1">
      <alignment horizontal="left" indent="2"/>
    </xf>
    <xf numFmtId="168" fontId="14" fillId="0" borderId="3" xfId="58" applyNumberFormat="1" applyFont="1" applyFill="1" applyBorder="1"/>
    <xf numFmtId="43" fontId="14" fillId="0" borderId="0" xfId="2239" applyFont="1" applyFill="1"/>
    <xf numFmtId="168" fontId="14" fillId="0" borderId="0" xfId="2239" applyNumberFormat="1" applyFont="1" applyFill="1"/>
    <xf numFmtId="168" fontId="14" fillId="0" borderId="0" xfId="2239" applyNumberFormat="1" applyFont="1" applyFill="1" applyBorder="1"/>
    <xf numFmtId="168" fontId="14" fillId="0" borderId="0" xfId="2239" applyNumberFormat="1" applyFont="1" applyFill="1" applyAlignment="1"/>
    <xf numFmtId="40" fontId="14" fillId="0" borderId="0" xfId="5" applyNumberFormat="1" applyFont="1" applyFill="1"/>
    <xf numFmtId="40" fontId="14" fillId="0" borderId="0" xfId="5" applyNumberFormat="1" applyFont="1" applyFill="1" applyAlignment="1"/>
    <xf numFmtId="40" fontId="14" fillId="0" borderId="0" xfId="16" applyNumberFormat="1" applyFont="1" applyFill="1" applyBorder="1" applyAlignment="1">
      <alignment horizontal="right"/>
    </xf>
    <xf numFmtId="40" fontId="14" fillId="0" borderId="2" xfId="16" applyNumberFormat="1" applyFont="1" applyFill="1" applyBorder="1" applyAlignment="1"/>
    <xf numFmtId="40" fontId="14" fillId="0" borderId="2" xfId="16" applyNumberFormat="1" applyFont="1" applyFill="1" applyBorder="1" applyAlignment="1">
      <alignment horizontal="center"/>
    </xf>
    <xf numFmtId="39" fontId="14" fillId="0" borderId="3" xfId="16" quotePrefix="1" applyNumberFormat="1" applyFont="1" applyFill="1" applyBorder="1" applyAlignment="1">
      <alignment horizontal="center"/>
    </xf>
    <xf numFmtId="40" fontId="14" fillId="0" borderId="3" xfId="0" applyNumberFormat="1" applyFont="1" applyFill="1" applyBorder="1" applyAlignment="1">
      <alignment horizontal="center"/>
    </xf>
    <xf numFmtId="169" fontId="14" fillId="0" borderId="3" xfId="16" applyNumberFormat="1" applyFont="1" applyFill="1" applyBorder="1" applyAlignment="1">
      <alignment horizontal="center"/>
    </xf>
    <xf numFmtId="40" fontId="14" fillId="0" borderId="0" xfId="58" applyNumberFormat="1" applyFont="1" applyFill="1"/>
    <xf numFmtId="40" fontId="14" fillId="0" borderId="0" xfId="58" quotePrefix="1" applyNumberFormat="1" applyFont="1" applyFill="1"/>
    <xf numFmtId="172" fontId="14" fillId="0" borderId="0" xfId="58" applyNumberFormat="1" applyFont="1" applyFill="1"/>
    <xf numFmtId="172" fontId="14" fillId="0" borderId="0" xfId="58" applyNumberFormat="1" applyFont="1" applyFill="1" applyBorder="1"/>
    <xf numFmtId="172" fontId="14" fillId="0" borderId="0" xfId="58" applyNumberFormat="1" applyFont="1" applyFill="1" applyAlignment="1"/>
    <xf numFmtId="168" fontId="14" fillId="0" borderId="3" xfId="24" applyNumberFormat="1" applyFont="1" applyFill="1" applyBorder="1"/>
    <xf numFmtId="168" fontId="14" fillId="0" borderId="0" xfId="24" applyNumberFormat="1" applyFont="1" applyFill="1" applyBorder="1"/>
    <xf numFmtId="169" fontId="14" fillId="0" borderId="3" xfId="24" applyNumberFormat="1" applyFont="1" applyFill="1" applyBorder="1"/>
    <xf numFmtId="168" fontId="14" fillId="0" borderId="0" xfId="5" applyNumberFormat="1" applyFont="1" applyFill="1"/>
    <xf numFmtId="39" fontId="14" fillId="0" borderId="0" xfId="16" quotePrefix="1" applyFont="1" applyFill="1"/>
    <xf numFmtId="43" fontId="14" fillId="0" borderId="0" xfId="2" applyFont="1" applyFill="1"/>
    <xf numFmtId="49" fontId="14" fillId="0" borderId="0" xfId="0" applyNumberFormat="1" applyFont="1" applyFill="1"/>
    <xf numFmtId="49" fontId="14" fillId="0" borderId="0" xfId="16" applyNumberFormat="1" applyFont="1" applyFill="1" applyAlignment="1">
      <alignment horizontal="center"/>
    </xf>
    <xf numFmtId="168" fontId="14" fillId="0" borderId="0" xfId="24" applyNumberFormat="1" applyFont="1" applyFill="1" applyBorder="1" applyAlignment="1"/>
    <xf numFmtId="0" fontId="23" fillId="0" borderId="0" xfId="24" applyFont="1" applyFill="1" applyAlignment="1">
      <alignment vertical="center"/>
    </xf>
    <xf numFmtId="43" fontId="23" fillId="0" borderId="0" xfId="58" applyFont="1" applyFill="1" applyAlignment="1">
      <alignment vertical="center"/>
    </xf>
    <xf numFmtId="168" fontId="23" fillId="0" borderId="0" xfId="24" applyNumberFormat="1" applyFont="1" applyFill="1" applyBorder="1" applyAlignment="1">
      <alignment vertical="center"/>
    </xf>
    <xf numFmtId="168" fontId="23" fillId="0" borderId="0" xfId="58" applyNumberFormat="1" applyFont="1" applyFill="1" applyBorder="1" applyAlignment="1">
      <alignment vertical="center"/>
    </xf>
    <xf numFmtId="168" fontId="14" fillId="0" borderId="0" xfId="24" applyNumberFormat="1" applyFont="1" applyFill="1" applyBorder="1" applyAlignment="1">
      <alignment vertical="center"/>
    </xf>
    <xf numFmtId="0" fontId="15" fillId="0" borderId="0" xfId="0" applyFont="1" applyFill="1" applyAlignment="1"/>
    <xf numFmtId="39" fontId="23" fillId="0" borderId="0" xfId="16" applyFont="1" applyFill="1" applyAlignment="1"/>
    <xf numFmtId="40" fontId="23" fillId="0" borderId="0" xfId="24" applyNumberFormat="1" applyFont="1" applyFill="1" applyAlignment="1"/>
    <xf numFmtId="0" fontId="14" fillId="0" borderId="0" xfId="24" applyFont="1" applyFill="1" applyAlignment="1">
      <alignment vertical="center"/>
    </xf>
    <xf numFmtId="43" fontId="14" fillId="0" borderId="0" xfId="58" applyFont="1" applyFill="1" applyAlignment="1">
      <alignment vertical="center"/>
    </xf>
    <xf numFmtId="168" fontId="14" fillId="0" borderId="0" xfId="58" applyNumberFormat="1" applyFont="1" applyFill="1" applyBorder="1" applyAlignment="1">
      <alignment vertical="center"/>
    </xf>
    <xf numFmtId="40" fontId="14" fillId="0" borderId="0" xfId="0" applyNumberFormat="1" applyFont="1" applyFill="1" applyAlignment="1">
      <alignment horizontal="center"/>
    </xf>
    <xf numFmtId="0" fontId="14" fillId="0" borderId="0" xfId="16" applyNumberFormat="1" applyFont="1" applyFill="1" applyAlignment="1">
      <alignment horizontal="center"/>
    </xf>
    <xf numFmtId="40" fontId="14" fillId="0" borderId="0" xfId="16" applyNumberFormat="1" applyFont="1" applyFill="1" applyAlignment="1" applyProtection="1">
      <alignment horizontal="left" indent="2"/>
    </xf>
    <xf numFmtId="40" fontId="14" fillId="0" borderId="0" xfId="16" applyNumberFormat="1" applyFont="1" applyFill="1" applyAlignment="1">
      <alignment horizontal="left" indent="3"/>
    </xf>
    <xf numFmtId="169" fontId="14" fillId="0" borderId="4" xfId="16" applyNumberFormat="1" applyFont="1" applyFill="1" applyBorder="1" applyAlignment="1">
      <alignment horizontal="right"/>
    </xf>
    <xf numFmtId="171" fontId="14" fillId="0" borderId="0" xfId="16" applyNumberFormat="1" applyFont="1" applyFill="1" applyAlignment="1"/>
    <xf numFmtId="171" fontId="14" fillId="0" borderId="0" xfId="0" applyNumberFormat="1" applyFont="1" applyFill="1" applyAlignment="1"/>
    <xf numFmtId="171" fontId="14" fillId="0" borderId="0" xfId="16" applyNumberFormat="1" applyFont="1" applyFill="1" applyBorder="1" applyAlignment="1"/>
    <xf numFmtId="40" fontId="14" fillId="0" borderId="0" xfId="0" applyNumberFormat="1" applyFont="1" applyFill="1" applyAlignment="1">
      <alignment horizontal="left"/>
    </xf>
    <xf numFmtId="40" fontId="14" fillId="0" borderId="1" xfId="0" quotePrefix="1" applyNumberFormat="1" applyFont="1" applyFill="1" applyBorder="1" applyAlignment="1">
      <alignment horizontal="center"/>
    </xf>
    <xf numFmtId="43" fontId="14" fillId="0" borderId="0" xfId="1" applyFont="1" applyFill="1" applyAlignment="1"/>
    <xf numFmtId="40" fontId="14" fillId="0" borderId="0" xfId="16" quotePrefix="1" applyNumberFormat="1" applyFont="1" applyFill="1" applyAlignment="1" applyProtection="1">
      <alignment horizontal="left" indent="2"/>
    </xf>
    <xf numFmtId="40" fontId="14" fillId="0" borderId="0" xfId="16" quotePrefix="1" applyNumberFormat="1" applyFont="1" applyFill="1" applyAlignment="1" applyProtection="1">
      <alignment horizontal="left"/>
    </xf>
    <xf numFmtId="43" fontId="14" fillId="0" borderId="0" xfId="1" applyFont="1" applyFill="1" applyBorder="1" applyAlignment="1">
      <alignment horizontal="right"/>
    </xf>
    <xf numFmtId="40" fontId="14" fillId="0" borderId="0" xfId="16" applyNumberFormat="1" applyFont="1" applyAlignment="1" applyProtection="1"/>
    <xf numFmtId="40" fontId="14" fillId="0" borderId="0" xfId="0" applyNumberFormat="1" applyFont="1" applyBorder="1" applyAlignment="1"/>
    <xf numFmtId="40" fontId="14" fillId="0" borderId="0" xfId="16" applyNumberFormat="1" applyFont="1" applyFill="1" applyBorder="1" applyAlignment="1" applyProtection="1">
      <alignment horizontal="left"/>
    </xf>
    <xf numFmtId="167" fontId="14" fillId="0" borderId="0" xfId="0" applyNumberFormat="1" applyFont="1" applyFill="1" applyBorder="1" applyAlignment="1"/>
    <xf numFmtId="40" fontId="14" fillId="0" borderId="0" xfId="16" applyNumberFormat="1" applyFont="1"/>
    <xf numFmtId="168" fontId="14" fillId="0" borderId="0" xfId="0" applyNumberFormat="1" applyFont="1" applyAlignment="1"/>
    <xf numFmtId="39" fontId="14" fillId="0" borderId="0" xfId="16" applyFont="1" applyFill="1" applyAlignment="1" applyProtection="1">
      <alignment horizontal="left"/>
    </xf>
    <xf numFmtId="167" fontId="14" fillId="0" borderId="0" xfId="16" applyNumberFormat="1" applyFont="1" applyFill="1"/>
    <xf numFmtId="167" fontId="14" fillId="0" borderId="0" xfId="16" applyNumberFormat="1" applyFont="1" applyFill="1" applyAlignment="1">
      <alignment horizontal="left" indent="1"/>
    </xf>
    <xf numFmtId="167" fontId="14" fillId="0" borderId="0" xfId="16" applyNumberFormat="1" applyFont="1" applyFill="1" applyAlignment="1"/>
    <xf numFmtId="0" fontId="14" fillId="0" borderId="0" xfId="0" applyFont="1" applyAlignment="1">
      <alignment vertical="center"/>
    </xf>
    <xf numFmtId="39" fontId="14" fillId="0" borderId="0" xfId="16" applyFont="1" applyAlignment="1">
      <alignment horizontal="left"/>
    </xf>
    <xf numFmtId="40" fontId="14" fillId="0" borderId="2" xfId="0" applyNumberFormat="1" applyFont="1" applyFill="1" applyBorder="1" applyAlignment="1">
      <alignment horizontal="center"/>
    </xf>
    <xf numFmtId="40" fontId="14" fillId="0" borderId="0" xfId="16" quotePrefix="1" applyNumberFormat="1" applyFont="1" applyFill="1" applyAlignment="1" applyProtection="1"/>
    <xf numFmtId="40" fontId="14" fillId="0" borderId="0" xfId="16" applyNumberFormat="1" applyFont="1" applyFill="1" applyAlignment="1" applyProtection="1"/>
    <xf numFmtId="40" fontId="14" fillId="0" borderId="0" xfId="1" applyNumberFormat="1" applyFont="1" applyFill="1"/>
    <xf numFmtId="39" fontId="19"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39" fontId="14" fillId="0" borderId="0" xfId="16" applyNumberFormat="1" applyFont="1" applyFill="1" applyAlignment="1" applyProtection="1">
      <alignment horizontal="center"/>
    </xf>
    <xf numFmtId="40" fontId="14" fillId="0" borderId="0" xfId="16" quotePrefix="1" applyNumberFormat="1" applyFont="1" applyFill="1" applyAlignment="1"/>
    <xf numFmtId="0" fontId="14" fillId="0" borderId="0" xfId="0" applyFont="1" applyAlignment="1">
      <alignment horizontal="left" indent="3"/>
    </xf>
    <xf numFmtId="0" fontId="14" fillId="0" borderId="0" xfId="0" applyFont="1" applyBorder="1" applyAlignment="1">
      <alignment horizontal="center"/>
    </xf>
    <xf numFmtId="0" fontId="14" fillId="0" borderId="2" xfId="0" applyFont="1" applyBorder="1"/>
    <xf numFmtId="40" fontId="14" fillId="0" borderId="2" xfId="0" applyNumberFormat="1" applyFont="1" applyBorder="1" applyAlignment="1"/>
    <xf numFmtId="0" fontId="14" fillId="0" borderId="3" xfId="0" applyFont="1" applyBorder="1"/>
    <xf numFmtId="0" fontId="14" fillId="0" borderId="3" xfId="0" applyFont="1" applyBorder="1" applyAlignment="1">
      <alignment horizontal="center"/>
    </xf>
    <xf numFmtId="0" fontId="21" fillId="0" borderId="0" xfId="0" applyFont="1" applyAlignment="1">
      <alignment horizontal="center"/>
    </xf>
    <xf numFmtId="0" fontId="14" fillId="0" borderId="0" xfId="0" applyFont="1" applyBorder="1" applyAlignment="1"/>
    <xf numFmtId="0" fontId="14" fillId="0" borderId="0" xfId="0" applyFont="1" applyAlignment="1">
      <alignment horizontal="center"/>
    </xf>
    <xf numFmtId="0" fontId="14" fillId="0" borderId="2" xfId="16" quotePrefix="1" applyNumberFormat="1" applyFont="1" applyBorder="1" applyAlignment="1">
      <alignment horizontal="center"/>
    </xf>
    <xf numFmtId="0" fontId="14" fillId="0" borderId="0" xfId="0" applyNumberFormat="1" applyFont="1" applyAlignment="1">
      <alignment horizontal="center"/>
    </xf>
    <xf numFmtId="0" fontId="14" fillId="0" borderId="0" xfId="0" applyNumberFormat="1" applyFont="1" applyBorder="1" applyAlignment="1">
      <alignment horizontal="center"/>
    </xf>
    <xf numFmtId="0" fontId="14" fillId="0" borderId="2" xfId="0" quotePrefix="1" applyNumberFormat="1" applyFont="1" applyBorder="1" applyAlignment="1">
      <alignment horizontal="center"/>
    </xf>
    <xf numFmtId="0" fontId="14" fillId="0" borderId="0" xfId="0" applyFont="1" applyAlignment="1">
      <alignment horizontal="left"/>
    </xf>
    <xf numFmtId="43" fontId="14" fillId="0" borderId="0" xfId="1" quotePrefix="1" applyFont="1" applyAlignment="1">
      <alignment horizontal="center"/>
    </xf>
    <xf numFmtId="169" fontId="14" fillId="0" borderId="4" xfId="1" applyNumberFormat="1" applyFont="1" applyBorder="1" applyAlignment="1">
      <alignment horizontal="right"/>
    </xf>
    <xf numFmtId="169" fontId="14" fillId="0" borderId="0" xfId="1" applyNumberFormat="1" applyFont="1" applyBorder="1" applyAlignment="1">
      <alignment horizontal="right"/>
    </xf>
    <xf numFmtId="40" fontId="14" fillId="0" borderId="2" xfId="0" applyNumberFormat="1" applyFont="1" applyFill="1" applyBorder="1" applyAlignment="1"/>
    <xf numFmtId="169" fontId="14" fillId="0" borderId="0" xfId="1" applyNumberFormat="1" applyFont="1" applyBorder="1" applyAlignment="1"/>
    <xf numFmtId="39" fontId="14" fillId="0" borderId="0" xfId="15" applyNumberFormat="1" applyFont="1" applyFill="1" applyAlignment="1"/>
    <xf numFmtId="0" fontId="14" fillId="0" borderId="0" xfId="16" quotePrefix="1" applyNumberFormat="1" applyFont="1" applyFill="1" applyBorder="1" applyAlignment="1">
      <alignment horizontal="center"/>
    </xf>
    <xf numFmtId="168" fontId="15" fillId="0" borderId="0" xfId="15" applyNumberFormat="1" applyFont="1" applyFill="1"/>
    <xf numFmtId="39" fontId="14" fillId="0" borderId="4" xfId="15" applyNumberFormat="1" applyFont="1" applyFill="1" applyBorder="1" applyAlignment="1"/>
    <xf numFmtId="40" fontId="19" fillId="0" borderId="0" xfId="0" applyNumberFormat="1" applyFont="1" applyFill="1"/>
    <xf numFmtId="168" fontId="14" fillId="0" borderId="0" xfId="0" applyNumberFormat="1" applyFont="1" applyFill="1" applyAlignment="1">
      <alignment horizontal="center"/>
    </xf>
    <xf numFmtId="39" fontId="14" fillId="0" borderId="0" xfId="0" applyNumberFormat="1" applyFont="1" applyFill="1" applyAlignment="1"/>
    <xf numFmtId="39" fontId="14" fillId="0" borderId="2" xfId="15" applyNumberFormat="1" applyFont="1" applyFill="1" applyBorder="1" applyAlignment="1"/>
    <xf numFmtId="168" fontId="14" fillId="0" borderId="0" xfId="16" applyNumberFormat="1" applyFont="1" applyFill="1" applyAlignment="1" applyProtection="1"/>
    <xf numFmtId="39" fontId="14" fillId="0" borderId="0" xfId="19" applyFont="1" applyFill="1"/>
    <xf numFmtId="0" fontId="14" fillId="0" borderId="0" xfId="26" applyFont="1" applyFill="1" applyAlignment="1">
      <alignment horizontal="left" indent="3"/>
    </xf>
    <xf numFmtId="39" fontId="14" fillId="0" borderId="0" xfId="16" applyNumberFormat="1" applyFont="1" applyFill="1" applyAlignment="1"/>
    <xf numFmtId="39" fontId="14" fillId="0" borderId="0" xfId="26" applyNumberFormat="1" applyFont="1" applyFill="1" applyBorder="1" applyAlignment="1"/>
    <xf numFmtId="39" fontId="14" fillId="0" borderId="0" xfId="26" applyNumberFormat="1" applyFont="1" applyFill="1" applyAlignment="1"/>
    <xf numFmtId="39" fontId="14" fillId="0" borderId="0" xfId="6" applyNumberFormat="1" applyFont="1" applyFill="1" applyAlignment="1"/>
    <xf numFmtId="0" fontId="14" fillId="0" borderId="0" xfId="6" applyFont="1" applyFill="1" applyAlignment="1">
      <alignment horizontal="left" indent="2"/>
    </xf>
    <xf numFmtId="43" fontId="14" fillId="0" borderId="0" xfId="1" applyFont="1" applyFill="1" applyAlignment="1">
      <alignment horizontal="center"/>
    </xf>
    <xf numFmtId="168" fontId="14" fillId="0" borderId="0" xfId="16" quotePrefix="1" applyNumberFormat="1" applyFont="1" applyFill="1" applyAlignment="1"/>
    <xf numFmtId="189" fontId="14" fillId="0" borderId="0" xfId="6" applyNumberFormat="1" applyFont="1" applyFill="1"/>
    <xf numFmtId="0" fontId="14" fillId="0" borderId="0" xfId="0" applyNumberFormat="1" applyFont="1" applyFill="1" applyAlignment="1">
      <alignment horizontal="center"/>
    </xf>
    <xf numFmtId="0" fontId="14" fillId="0" borderId="1" xfId="16" applyNumberFormat="1" applyFont="1" applyFill="1" applyBorder="1" applyAlignment="1">
      <alignment horizontal="center"/>
    </xf>
    <xf numFmtId="189" fontId="14" fillId="0" borderId="0" xfId="15" applyNumberFormat="1" applyFont="1" applyFill="1"/>
    <xf numFmtId="40" fontId="14" fillId="0" borderId="0" xfId="0" applyNumberFormat="1" applyFont="1" applyFill="1" applyAlignment="1">
      <alignment horizontal="right"/>
    </xf>
    <xf numFmtId="39" fontId="14" fillId="0" borderId="0" xfId="16" quotePrefix="1" applyNumberFormat="1" applyFont="1" applyFill="1" applyBorder="1" applyAlignment="1">
      <alignment horizontal="center"/>
    </xf>
    <xf numFmtId="39" fontId="14" fillId="0" borderId="0" xfId="19" applyNumberFormat="1" applyFont="1" applyFill="1"/>
    <xf numFmtId="168" fontId="23" fillId="0" borderId="0" xfId="16" applyNumberFormat="1" applyFont="1" applyFill="1"/>
    <xf numFmtId="168" fontId="23" fillId="0" borderId="0" xfId="16" applyNumberFormat="1" applyFont="1"/>
    <xf numFmtId="169" fontId="14" fillId="0" borderId="0" xfId="17" applyNumberFormat="1" applyFont="1" applyFill="1" applyBorder="1"/>
    <xf numFmtId="40" fontId="14" fillId="0" borderId="0" xfId="17" applyNumberFormat="1" applyFont="1" applyFill="1" applyBorder="1" applyAlignment="1" applyProtection="1">
      <alignment horizontal="right"/>
    </xf>
    <xf numFmtId="40" fontId="14" fillId="0" borderId="2" xfId="17" applyNumberFormat="1" applyFont="1" applyFill="1" applyBorder="1" applyAlignment="1" applyProtection="1">
      <alignment horizontal="centerContinuous"/>
    </xf>
    <xf numFmtId="40" fontId="14" fillId="0" borderId="2" xfId="17" applyNumberFormat="1" applyFont="1" applyFill="1" applyBorder="1" applyAlignment="1">
      <alignment horizontal="centerContinuous"/>
    </xf>
    <xf numFmtId="40" fontId="14" fillId="0" borderId="3" xfId="17" quotePrefix="1" applyNumberFormat="1" applyFont="1" applyFill="1" applyBorder="1" applyAlignment="1">
      <alignment horizontal="center"/>
    </xf>
    <xf numFmtId="40" fontId="14" fillId="0" borderId="3" xfId="17" applyNumberFormat="1" applyFont="1" applyFill="1" applyBorder="1" applyAlignment="1">
      <alignment horizontal="center"/>
    </xf>
    <xf numFmtId="40" fontId="14" fillId="0" borderId="3" xfId="5" applyNumberFormat="1" applyFont="1" applyFill="1" applyBorder="1" applyAlignment="1">
      <alignment horizontal="center"/>
    </xf>
    <xf numFmtId="168" fontId="14" fillId="0" borderId="0" xfId="17" applyNumberFormat="1" applyFont="1" applyFill="1" applyBorder="1"/>
    <xf numFmtId="168" fontId="14" fillId="0" borderId="0" xfId="5" applyNumberFormat="1" applyFont="1" applyFill="1" applyBorder="1"/>
    <xf numFmtId="40" fontId="14" fillId="0" borderId="0" xfId="5" applyNumberFormat="1" applyFont="1" applyFill="1" applyBorder="1" applyAlignment="1">
      <alignment horizontal="right"/>
    </xf>
    <xf numFmtId="173" fontId="14" fillId="0" borderId="0" xfId="17" applyNumberFormat="1" applyFont="1" applyFill="1" applyBorder="1"/>
    <xf numFmtId="43" fontId="14" fillId="0" borderId="0" xfId="2" applyFont="1" applyFill="1" applyBorder="1"/>
    <xf numFmtId="168" fontId="14" fillId="0" borderId="0" xfId="17" applyNumberFormat="1" applyFont="1"/>
    <xf numFmtId="168" fontId="14" fillId="0" borderId="0" xfId="17" applyNumberFormat="1" applyFont="1" applyFill="1"/>
    <xf numFmtId="173" fontId="14" fillId="0" borderId="0" xfId="24" applyNumberFormat="1" applyFont="1" applyFill="1" applyBorder="1"/>
    <xf numFmtId="168" fontId="23" fillId="0" borderId="0" xfId="17" applyNumberFormat="1" applyFont="1" applyFill="1" applyBorder="1"/>
    <xf numFmtId="169" fontId="23" fillId="0" borderId="0" xfId="17" applyNumberFormat="1" applyFont="1" applyFill="1" applyBorder="1"/>
    <xf numFmtId="168" fontId="14" fillId="0" borderId="0" xfId="17" applyNumberFormat="1" applyFont="1" applyFill="1" applyBorder="1" applyAlignment="1">
      <alignment horizontal="right"/>
    </xf>
    <xf numFmtId="168" fontId="14" fillId="0" borderId="2" xfId="17" applyNumberFormat="1" applyFont="1" applyFill="1" applyBorder="1"/>
    <xf numFmtId="168" fontId="23" fillId="0" borderId="2" xfId="17" applyNumberFormat="1" applyFont="1" applyFill="1" applyBorder="1"/>
    <xf numFmtId="168" fontId="14" fillId="0" borderId="3" xfId="17" applyNumberFormat="1" applyFont="1" applyFill="1" applyBorder="1"/>
    <xf numFmtId="173" fontId="14" fillId="0" borderId="3" xfId="17" applyNumberFormat="1" applyFont="1" applyFill="1" applyBorder="1"/>
    <xf numFmtId="169" fontId="14" fillId="0" borderId="0" xfId="17" applyNumberFormat="1" applyFont="1" applyFill="1" applyBorder="1" applyAlignment="1">
      <alignment horizontal="right"/>
    </xf>
    <xf numFmtId="170" fontId="23" fillId="0" borderId="0" xfId="17" applyNumberFormat="1" applyFont="1" applyFill="1" applyBorder="1"/>
    <xf numFmtId="168" fontId="14" fillId="0" borderId="4" xfId="17" applyNumberFormat="1" applyFont="1" applyFill="1" applyBorder="1"/>
    <xf numFmtId="168" fontId="14" fillId="0" borderId="4" xfId="17" applyNumberFormat="1" applyFont="1" applyFill="1" applyBorder="1" applyAlignment="1">
      <alignment horizontal="right"/>
    </xf>
    <xf numFmtId="40" fontId="15" fillId="0" borderId="0" xfId="0" applyNumberFormat="1" applyFont="1" applyFill="1" applyAlignment="1"/>
    <xf numFmtId="40" fontId="15" fillId="0" borderId="0" xfId="16" quotePrefix="1" applyNumberFormat="1" applyFont="1" applyFill="1" applyAlignment="1" applyProtection="1">
      <alignment horizontal="center"/>
    </xf>
    <xf numFmtId="40" fontId="15" fillId="0" borderId="0" xfId="16" applyNumberFormat="1" applyFont="1" applyFill="1" applyAlignment="1" applyProtection="1">
      <alignment horizontal="center"/>
    </xf>
    <xf numFmtId="40" fontId="15" fillId="0" borderId="0" xfId="0" applyNumberFormat="1" applyFont="1" applyFill="1"/>
    <xf numFmtId="168" fontId="15" fillId="0" borderId="0" xfId="18" applyNumberFormat="1" applyFont="1" applyFill="1" applyBorder="1" applyAlignment="1"/>
    <xf numFmtId="40" fontId="15" fillId="0" borderId="0" xfId="0" applyNumberFormat="1" applyFont="1" applyFill="1" applyAlignment="1">
      <alignment horizontal="right"/>
    </xf>
    <xf numFmtId="40" fontId="15" fillId="0" borderId="2" xfId="0" applyNumberFormat="1" applyFont="1" applyFill="1" applyBorder="1" applyAlignment="1">
      <alignment horizontal="centerContinuous"/>
    </xf>
    <xf numFmtId="40" fontId="15" fillId="0" borderId="0" xfId="0" quotePrefix="1" applyNumberFormat="1" applyFont="1" applyFill="1" applyBorder="1" applyAlignment="1">
      <alignment horizontal="center"/>
    </xf>
    <xf numFmtId="40" fontId="15" fillId="0" borderId="0" xfId="0" applyNumberFormat="1" applyFont="1" applyFill="1" applyBorder="1" applyAlignment="1">
      <alignment horizontal="center"/>
    </xf>
    <xf numFmtId="43" fontId="15" fillId="0" borderId="0" xfId="1" quotePrefix="1" applyFont="1" applyFill="1" applyBorder="1" applyAlignment="1">
      <alignment horizontal="center"/>
    </xf>
    <xf numFmtId="168" fontId="14" fillId="0" borderId="0" xfId="24" applyNumberFormat="1" applyFont="1" applyFill="1" applyAlignment="1">
      <alignment horizontal="left"/>
    </xf>
    <xf numFmtId="168" fontId="14" fillId="0" borderId="0" xfId="16" applyNumberFormat="1" applyFont="1" applyFill="1" applyAlignment="1">
      <alignment horizontal="left" indent="4"/>
    </xf>
    <xf numFmtId="168" fontId="7" fillId="0" borderId="0" xfId="0" applyNumberFormat="1" applyFont="1" applyFill="1"/>
    <xf numFmtId="169" fontId="14" fillId="0" borderId="0" xfId="15" applyNumberFormat="1" applyFont="1" applyFill="1"/>
    <xf numFmtId="169" fontId="14" fillId="0" borderId="0" xfId="15" applyNumberFormat="1" applyFont="1" applyFill="1" applyBorder="1"/>
    <xf numFmtId="169" fontId="14" fillId="0" borderId="5" xfId="15" applyNumberFormat="1" applyFont="1" applyFill="1" applyBorder="1"/>
    <xf numFmtId="168" fontId="17" fillId="0" borderId="0" xfId="24" applyNumberFormat="1" applyFont="1"/>
    <xf numFmtId="168" fontId="17" fillId="0" borderId="0" xfId="58" applyNumberFormat="1" applyFont="1"/>
    <xf numFmtId="40" fontId="10" fillId="0" borderId="0" xfId="24" applyNumberFormat="1" applyFont="1"/>
    <xf numFmtId="0" fontId="14" fillId="0" borderId="0" xfId="6" applyFont="1" applyFill="1" applyBorder="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0" fontId="14" fillId="0" borderId="2" xfId="0" quotePrefix="1" applyNumberFormat="1" applyFont="1" applyBorder="1" applyAlignment="1">
      <alignment horizontal="center"/>
    </xf>
    <xf numFmtId="169" fontId="14" fillId="0" borderId="4" xfId="1" applyNumberFormat="1" applyFont="1" applyBorder="1" applyAlignment="1">
      <alignment horizontal="right"/>
    </xf>
    <xf numFmtId="169" fontId="14" fillId="0" borderId="0" xfId="16" applyNumberFormat="1" applyFont="1" applyFill="1" applyAlignment="1"/>
    <xf numFmtId="40" fontId="14" fillId="0" borderId="0" xfId="0" quotePrefix="1" applyNumberFormat="1" applyFont="1" applyFill="1" applyAlignment="1">
      <alignment horizontal="center"/>
    </xf>
    <xf numFmtId="168" fontId="14" fillId="0" borderId="0" xfId="16" applyNumberFormat="1" applyFont="1" applyFill="1" applyBorder="1" applyAlignment="1" applyProtection="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40" fontId="105" fillId="0" borderId="0" xfId="0" applyNumberFormat="1" applyFont="1" applyFill="1" applyAlignment="1"/>
    <xf numFmtId="0" fontId="106" fillId="0" borderId="0" xfId="6" applyFont="1" applyFill="1"/>
    <xf numFmtId="0" fontId="106" fillId="0" borderId="0" xfId="6" applyFont="1" applyFill="1" applyBorder="1"/>
    <xf numFmtId="0" fontId="106" fillId="0" borderId="0" xfId="0" applyFont="1" applyFill="1" applyBorder="1" applyAlignment="1">
      <alignment horizontal="center"/>
    </xf>
    <xf numFmtId="0" fontId="106" fillId="0" borderId="0" xfId="0" applyFont="1" applyFill="1"/>
    <xf numFmtId="0" fontId="106" fillId="0" borderId="0" xfId="6" applyFont="1" applyFill="1" applyAlignment="1">
      <alignment horizontal="right"/>
    </xf>
    <xf numFmtId="0" fontId="106" fillId="0" borderId="0" xfId="6" applyFont="1" applyFill="1" applyAlignment="1">
      <alignment horizontal="left"/>
    </xf>
    <xf numFmtId="0" fontId="106" fillId="0" borderId="0" xfId="6" applyFont="1" applyFill="1" applyBorder="1" applyAlignment="1">
      <alignment horizontal="center"/>
    </xf>
    <xf numFmtId="0" fontId="106" fillId="0" borderId="2" xfId="0" applyFont="1" applyFill="1" applyBorder="1"/>
    <xf numFmtId="0" fontId="106" fillId="0" borderId="0" xfId="0" applyFont="1" applyFill="1" applyBorder="1"/>
    <xf numFmtId="0" fontId="106" fillId="0" borderId="2" xfId="0" applyFont="1" applyFill="1" applyBorder="1" applyAlignment="1">
      <alignment horizontal="center"/>
    </xf>
    <xf numFmtId="0" fontId="106" fillId="0" borderId="0" xfId="6" applyFont="1" applyFill="1" applyAlignment="1">
      <alignment vertical="top"/>
    </xf>
    <xf numFmtId="173" fontId="106" fillId="0" borderId="0" xfId="26" applyNumberFormat="1" applyFont="1" applyFill="1"/>
    <xf numFmtId="173" fontId="106" fillId="0" borderId="0" xfId="6" applyNumberFormat="1" applyFont="1" applyFill="1"/>
    <xf numFmtId="0" fontId="106" fillId="0" borderId="0" xfId="26" applyFont="1" applyFill="1" applyAlignment="1"/>
    <xf numFmtId="0" fontId="106" fillId="0" borderId="0" xfId="26" applyFont="1" applyFill="1"/>
    <xf numFmtId="173" fontId="106" fillId="0" borderId="0" xfId="26" applyNumberFormat="1" applyFont="1" applyFill="1" applyBorder="1"/>
    <xf numFmtId="173" fontId="106" fillId="0" borderId="1" xfId="26" applyNumberFormat="1" applyFont="1" applyFill="1" applyBorder="1"/>
    <xf numFmtId="173" fontId="107" fillId="0" borderId="0" xfId="26" applyNumberFormat="1" applyFont="1" applyFill="1"/>
    <xf numFmtId="0" fontId="108" fillId="0" borderId="0" xfId="6" applyFont="1" applyFill="1"/>
    <xf numFmtId="173" fontId="106" fillId="0" borderId="3" xfId="6" applyNumberFormat="1" applyFont="1" applyFill="1" applyBorder="1"/>
    <xf numFmtId="173" fontId="106" fillId="0" borderId="0" xfId="6" applyNumberFormat="1" applyFont="1" applyFill="1" applyBorder="1"/>
    <xf numFmtId="173" fontId="106" fillId="0" borderId="5" xfId="6" applyNumberFormat="1" applyFont="1" applyFill="1" applyBorder="1"/>
    <xf numFmtId="0" fontId="107" fillId="0" borderId="0" xfId="26" applyFont="1" applyFill="1"/>
    <xf numFmtId="0" fontId="106" fillId="0" borderId="0" xfId="6" applyFont="1" applyFill="1" applyBorder="1" applyAlignment="1"/>
    <xf numFmtId="0" fontId="106" fillId="0" borderId="0" xfId="0" applyFont="1" applyFill="1" applyAlignment="1"/>
    <xf numFmtId="40" fontId="14" fillId="0" borderId="0" xfId="19" applyNumberFormat="1" applyFont="1" applyFill="1"/>
    <xf numFmtId="37" fontId="104" fillId="0" borderId="0" xfId="2237" applyNumberFormat="1" applyFont="1" applyFill="1"/>
    <xf numFmtId="168" fontId="104" fillId="0" borderId="0" xfId="0" applyNumberFormat="1" applyFont="1" applyFill="1"/>
    <xf numFmtId="40" fontId="14" fillId="0" borderId="0" xfId="19" applyNumberFormat="1" applyFont="1" applyFill="1" applyAlignment="1" applyProtection="1"/>
    <xf numFmtId="0" fontId="14" fillId="0" borderId="1" xfId="16" quotePrefix="1" applyNumberFormat="1" applyFont="1" applyFill="1" applyBorder="1" applyAlignment="1">
      <alignment horizontal="center"/>
    </xf>
    <xf numFmtId="39" fontId="14" fillId="0" borderId="0" xfId="26" applyNumberFormat="1" applyFont="1" applyFill="1" applyAlignment="1"/>
    <xf numFmtId="39" fontId="14" fillId="0" borderId="0" xfId="16" applyNumberFormat="1" applyFont="1" applyFill="1" applyAlignment="1"/>
    <xf numFmtId="168" fontId="14" fillId="0" borderId="0" xfId="58" applyNumberFormat="1" applyFont="1" applyFill="1" applyAlignment="1">
      <alignment vertical="center"/>
    </xf>
    <xf numFmtId="168" fontId="14" fillId="0" borderId="0" xfId="16" applyNumberFormat="1" applyFont="1" applyFill="1" applyAlignment="1" applyProtection="1">
      <alignment vertical="center"/>
    </xf>
    <xf numFmtId="168" fontId="14" fillId="0" borderId="2" xfId="58" applyNumberFormat="1" applyFont="1" applyFill="1" applyBorder="1" applyAlignment="1">
      <alignment vertical="center"/>
    </xf>
    <xf numFmtId="168" fontId="14" fillId="0" borderId="2" xfId="24" applyNumberFormat="1" applyFont="1" applyFill="1" applyBorder="1" applyAlignment="1">
      <alignment horizontal="center"/>
    </xf>
    <xf numFmtId="168" fontId="14" fillId="0" borderId="2" xfId="58" applyNumberFormat="1" applyFont="1" applyFill="1" applyBorder="1" applyAlignment="1">
      <alignment horizontal="center" vertical="center"/>
    </xf>
    <xf numFmtId="0" fontId="14" fillId="0" borderId="0" xfId="26" applyFont="1" applyFill="1" applyAlignment="1">
      <alignment horizontal="left"/>
    </xf>
    <xf numFmtId="39" fontId="14" fillId="0" borderId="0" xfId="58" applyNumberFormat="1" applyFont="1" applyFill="1" applyBorder="1" applyAlignment="1">
      <alignment vertical="center"/>
    </xf>
    <xf numFmtId="39" fontId="14" fillId="0" borderId="0" xfId="24" applyNumberFormat="1" applyFont="1" applyFill="1" applyAlignment="1"/>
    <xf numFmtId="39" fontId="14" fillId="0" borderId="0" xfId="58" applyNumberFormat="1" applyFont="1" applyFill="1" applyAlignment="1">
      <alignment vertical="center"/>
    </xf>
    <xf numFmtId="39" fontId="14" fillId="0" borderId="4" xfId="58" applyNumberFormat="1" applyFont="1" applyFill="1" applyBorder="1" applyAlignment="1">
      <alignment vertical="center"/>
    </xf>
    <xf numFmtId="173" fontId="14" fillId="0" borderId="1" xfId="6" applyNumberFormat="1" applyFont="1" applyFill="1" applyBorder="1"/>
    <xf numFmtId="39" fontId="14" fillId="0" borderId="5" xfId="6" applyNumberFormat="1" applyFont="1" applyFill="1" applyBorder="1" applyAlignment="1"/>
    <xf numFmtId="39" fontId="14" fillId="0" borderId="0" xfId="0" applyNumberFormat="1" applyFont="1" applyFill="1" applyBorder="1" applyAlignment="1"/>
    <xf numFmtId="39" fontId="14" fillId="0" borderId="0" xfId="26" applyNumberFormat="1" applyFont="1" applyFill="1" applyBorder="1" applyAlignment="1"/>
    <xf numFmtId="37" fontId="15" fillId="0" borderId="0" xfId="58" applyNumberFormat="1" applyFont="1" applyFill="1" applyAlignment="1">
      <alignment horizontal="right"/>
    </xf>
    <xf numFmtId="0" fontId="14" fillId="0" borderId="19" xfId="16" quotePrefix="1" applyNumberFormat="1" applyFont="1" applyFill="1" applyBorder="1" applyAlignment="1">
      <alignment horizontal="center"/>
    </xf>
    <xf numFmtId="0" fontId="14" fillId="0" borderId="0" xfId="6" applyFont="1" applyFill="1" applyAlignment="1">
      <alignment horizontal="center"/>
    </xf>
    <xf numFmtId="39" fontId="14" fillId="0" borderId="4" xfId="6" applyNumberFormat="1" applyFont="1" applyFill="1" applyBorder="1" applyAlignment="1"/>
    <xf numFmtId="174" fontId="14" fillId="0" borderId="0" xfId="26" applyNumberFormat="1" applyFont="1" applyFill="1"/>
    <xf numFmtId="168" fontId="14" fillId="0" borderId="0" xfId="67" applyNumberFormat="1" applyFont="1" applyFill="1"/>
    <xf numFmtId="39" fontId="14" fillId="0" borderId="21" xfId="67" applyNumberFormat="1" applyFont="1" applyFill="1" applyBorder="1" applyAlignment="1"/>
    <xf numFmtId="39" fontId="14" fillId="0" borderId="0" xfId="67" applyNumberFormat="1" applyFont="1" applyFill="1" applyAlignment="1"/>
    <xf numFmtId="39" fontId="14" fillId="0" borderId="0" xfId="67" applyNumberFormat="1" applyFont="1" applyFill="1" applyBorder="1" applyAlignment="1"/>
    <xf numFmtId="39" fontId="14" fillId="0" borderId="0" xfId="16" quotePrefix="1" applyNumberFormat="1" applyFont="1" applyFill="1" applyAlignment="1"/>
    <xf numFmtId="39" fontId="14" fillId="0" borderId="21" xfId="26" applyNumberFormat="1" applyFont="1" applyFill="1" applyBorder="1" applyAlignment="1"/>
    <xf numFmtId="2" fontId="14" fillId="0" borderId="0" xfId="1" applyNumberFormat="1" applyFont="1" applyFill="1" applyAlignment="1">
      <alignment horizontal="center"/>
    </xf>
    <xf numFmtId="168" fontId="14" fillId="0" borderId="0" xfId="0" applyNumberFormat="1" applyFont="1" applyFill="1" applyAlignment="1">
      <alignment horizontal="left" indent="1"/>
    </xf>
    <xf numFmtId="189" fontId="14" fillId="0" borderId="0" xfId="0" applyNumberFormat="1" applyFont="1" applyFill="1" applyAlignment="1"/>
    <xf numFmtId="189" fontId="14" fillId="0" borderId="0" xfId="0" applyNumberFormat="1" applyFont="1" applyFill="1" applyAlignment="1">
      <alignment horizontal="left"/>
    </xf>
    <xf numFmtId="189" fontId="14" fillId="0" borderId="0" xfId="0" applyNumberFormat="1" applyFont="1" applyFill="1" applyAlignment="1">
      <alignment horizontal="left" indent="1"/>
    </xf>
    <xf numFmtId="189" fontId="14" fillId="0" borderId="0" xfId="26" applyNumberFormat="1" applyFont="1" applyFill="1" applyAlignment="1">
      <alignment horizontal="left" indent="3"/>
    </xf>
    <xf numFmtId="37" fontId="15" fillId="0" borderId="0" xfId="58" applyNumberFormat="1" applyFont="1" applyFill="1" applyBorder="1" applyAlignment="1">
      <alignment horizontal="right"/>
    </xf>
    <xf numFmtId="40" fontId="14" fillId="0" borderId="0" xfId="16" applyNumberFormat="1" applyFont="1" applyFill="1"/>
    <xf numFmtId="177" fontId="14" fillId="0" borderId="0" xfId="0" applyNumberFormat="1" applyFont="1" applyFill="1" applyAlignment="1">
      <alignment horizontal="center"/>
    </xf>
    <xf numFmtId="168" fontId="14" fillId="0" borderId="22" xfId="58" applyNumberFormat="1" applyFont="1" applyFill="1" applyBorder="1"/>
    <xf numFmtId="168" fontId="10" fillId="0" borderId="0" xfId="16" applyNumberFormat="1" applyFont="1"/>
    <xf numFmtId="0" fontId="14" fillId="0" borderId="0" xfId="0" quotePrefix="1" applyNumberFormat="1" applyFont="1" applyFill="1" applyAlignment="1">
      <alignment horizontal="center"/>
    </xf>
    <xf numFmtId="0" fontId="14" fillId="0" borderId="0" xfId="58" applyNumberFormat="1" applyFont="1" applyFill="1" applyBorder="1" applyAlignment="1">
      <alignment horizontal="center" vertical="center"/>
    </xf>
    <xf numFmtId="0" fontId="14" fillId="0" borderId="0" xfId="24" applyNumberFormat="1" applyFont="1" applyFill="1" applyAlignment="1">
      <alignment horizontal="center"/>
    </xf>
    <xf numFmtId="0" fontId="14" fillId="0" borderId="0" xfId="58" applyNumberFormat="1" applyFont="1" applyFill="1" applyAlignment="1">
      <alignment horizontal="center" vertical="center"/>
    </xf>
    <xf numFmtId="1" fontId="14" fillId="0" borderId="0" xfId="16" applyNumberFormat="1" applyFont="1" applyFill="1" applyBorder="1" applyAlignment="1">
      <alignment horizontal="center"/>
    </xf>
    <xf numFmtId="169" fontId="14" fillId="0" borderId="19" xfId="15" applyNumberFormat="1" applyFont="1" applyFill="1" applyBorder="1"/>
    <xf numFmtId="43" fontId="14" fillId="0" borderId="5" xfId="1" quotePrefix="1" applyFont="1" applyFill="1" applyBorder="1" applyAlignment="1">
      <alignment horizontal="right"/>
    </xf>
    <xf numFmtId="0" fontId="14" fillId="0" borderId="2" xfId="0" applyFont="1" applyBorder="1" applyAlignment="1">
      <alignment horizontal="center"/>
    </xf>
    <xf numFmtId="168" fontId="17" fillId="0" borderId="0" xfId="58" applyNumberFormat="1" applyFont="1" applyFill="1"/>
    <xf numFmtId="168" fontId="14" fillId="0" borderId="2" xfId="16" applyNumberFormat="1" applyFont="1" applyBorder="1" applyAlignment="1">
      <alignment horizontal="center"/>
    </xf>
    <xf numFmtId="0" fontId="14" fillId="0" borderId="0" xfId="26" applyFont="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Border="1"/>
    <xf numFmtId="173" fontId="14" fillId="0" borderId="0" xfId="26" applyNumberFormat="1" applyFont="1"/>
    <xf numFmtId="43" fontId="23" fillId="0" borderId="0" xfId="1" applyFont="1" applyFill="1"/>
    <xf numFmtId="168" fontId="14" fillId="0" borderId="2" xfId="15" applyNumberFormat="1" applyFont="1" applyFill="1" applyBorder="1"/>
    <xf numFmtId="168" fontId="14" fillId="0" borderId="22" xfId="15" applyNumberFormat="1" applyFont="1" applyFill="1" applyBorder="1"/>
    <xf numFmtId="176" fontId="14" fillId="0" borderId="23" xfId="12" applyNumberFormat="1" applyFont="1" applyFill="1" applyBorder="1" applyAlignment="1">
      <alignment horizontal="right"/>
    </xf>
    <xf numFmtId="43" fontId="14" fillId="0" borderId="5" xfId="1" applyFont="1" applyFill="1" applyBorder="1"/>
    <xf numFmtId="190" fontId="14" fillId="0" borderId="0" xfId="2239" applyNumberFormat="1" applyFont="1" applyFill="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0" fontId="14" fillId="0" borderId="0" xfId="12" applyNumberFormat="1" applyFont="1" applyFill="1" applyAlignment="1">
      <alignment horizontal="center"/>
    </xf>
    <xf numFmtId="43" fontId="14" fillId="0" borderId="0" xfId="2239" applyFont="1" applyFill="1" applyBorder="1" applyAlignment="1"/>
    <xf numFmtId="40" fontId="14" fillId="0" borderId="0" xfId="0" applyNumberFormat="1" applyFont="1" applyFill="1" applyAlignment="1">
      <alignment horizontal="center"/>
    </xf>
    <xf numFmtId="168" fontId="14" fillId="0" borderId="0" xfId="16" applyNumberFormat="1" applyFont="1" applyFill="1" applyAlignment="1">
      <alignment horizontal="center"/>
    </xf>
    <xf numFmtId="0" fontId="14" fillId="0" borderId="0" xfId="0" applyFont="1" applyFill="1" applyAlignment="1">
      <alignment vertical="center"/>
    </xf>
    <xf numFmtId="0" fontId="14" fillId="0" borderId="0" xfId="0" applyFont="1" applyFill="1" applyBorder="1" applyAlignment="1"/>
    <xf numFmtId="37" fontId="15" fillId="0" borderId="0" xfId="2" applyNumberFormat="1" applyFont="1" applyFill="1" applyBorder="1" applyAlignment="1">
      <alignment horizontal="right"/>
    </xf>
    <xf numFmtId="0" fontId="107" fillId="0" borderId="0" xfId="0" applyFont="1" applyFill="1"/>
    <xf numFmtId="173" fontId="107" fillId="0" borderId="2" xfId="26" applyNumberFormat="1" applyFont="1" applyFill="1" applyBorder="1"/>
    <xf numFmtId="173" fontId="107" fillId="0" borderId="22" xfId="26" applyNumberFormat="1" applyFont="1" applyFill="1" applyBorder="1"/>
    <xf numFmtId="173" fontId="107" fillId="0" borderId="0" xfId="26" applyNumberFormat="1" applyFont="1"/>
    <xf numFmtId="0" fontId="107" fillId="0" borderId="0" xfId="26" applyFont="1"/>
    <xf numFmtId="0" fontId="107" fillId="0" borderId="0" xfId="0" applyFont="1"/>
    <xf numFmtId="40" fontId="17" fillId="0" borderId="0" xfId="19" applyNumberFormat="1" applyFont="1" applyFill="1" applyAlignment="1">
      <alignment horizontal="left" indent="1"/>
    </xf>
    <xf numFmtId="0" fontId="17" fillId="0" borderId="0" xfId="26" applyFont="1" applyFill="1"/>
    <xf numFmtId="40" fontId="17" fillId="0" borderId="0" xfId="19" applyNumberFormat="1" applyFont="1" applyFill="1"/>
    <xf numFmtId="0" fontId="14" fillId="0" borderId="0" xfId="6" applyFont="1" applyFill="1" applyAlignment="1"/>
    <xf numFmtId="39" fontId="14" fillId="0" borderId="0" xfId="6" applyNumberFormat="1" applyFont="1" applyFill="1" applyBorder="1" applyAlignment="1"/>
    <xf numFmtId="0" fontId="17" fillId="0" borderId="0" xfId="26" applyFont="1" applyFill="1" applyAlignment="1"/>
    <xf numFmtId="168" fontId="23" fillId="0" borderId="0" xfId="16" applyNumberFormat="1" applyFont="1" applyFill="1" applyAlignment="1">
      <alignment horizontal="center"/>
    </xf>
    <xf numFmtId="40" fontId="14" fillId="0" borderId="0" xfId="16" quotePrefix="1" applyNumberFormat="1" applyFont="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40" fontId="14" fillId="0" borderId="0" xfId="0" quotePrefix="1" applyNumberFormat="1" applyFont="1" applyFill="1" applyAlignment="1">
      <alignment horizontal="center"/>
    </xf>
    <xf numFmtId="168" fontId="14" fillId="0" borderId="0" xfId="16" applyNumberFormat="1" applyFont="1" applyFill="1" applyAlignment="1">
      <alignment horizontal="center"/>
    </xf>
    <xf numFmtId="168" fontId="101" fillId="0" borderId="0" xfId="15" applyNumberFormat="1" applyFont="1" applyFill="1"/>
    <xf numFmtId="40" fontId="14" fillId="0" borderId="0" xfId="16" applyNumberFormat="1" applyFont="1" applyFill="1" applyAlignment="1">
      <alignment horizontal="left"/>
    </xf>
    <xf numFmtId="169" fontId="14" fillId="0" borderId="0" xfId="0" applyNumberFormat="1" applyFont="1" applyFill="1"/>
    <xf numFmtId="168" fontId="14" fillId="0" borderId="21" xfId="0" applyNumberFormat="1" applyFont="1" applyFill="1" applyBorder="1"/>
    <xf numFmtId="168" fontId="101" fillId="0" borderId="0" xfId="0" applyNumberFormat="1" applyFont="1" applyFill="1" applyAlignment="1">
      <alignment horizontal="left" indent="4"/>
    </xf>
    <xf numFmtId="168" fontId="101" fillId="0" borderId="0" xfId="0" applyNumberFormat="1" applyFont="1" applyFill="1"/>
    <xf numFmtId="40" fontId="101" fillId="0" borderId="0" xfId="0" applyNumberFormat="1" applyFont="1" applyFill="1"/>
    <xf numFmtId="168" fontId="14" fillId="0" borderId="0" xfId="16" applyNumberFormat="1" applyFont="1" applyFill="1" applyAlignment="1">
      <alignment horizontal="left" indent="3"/>
    </xf>
    <xf numFmtId="168" fontId="14" fillId="0" borderId="0" xfId="5" applyNumberFormat="1" applyFont="1" applyFill="1" applyAlignment="1"/>
    <xf numFmtId="168" fontId="14" fillId="0" borderId="0" xfId="5" applyNumberFormat="1" applyFont="1" applyFill="1" applyBorder="1" applyAlignment="1"/>
    <xf numFmtId="168" fontId="14" fillId="0" borderId="2" xfId="16" applyNumberFormat="1" applyFont="1" applyFill="1" applyBorder="1" applyAlignment="1" applyProtection="1">
      <alignment horizontal="left"/>
    </xf>
    <xf numFmtId="39" fontId="102" fillId="0" borderId="0" xfId="16" quotePrefix="1" applyFont="1" applyFill="1"/>
    <xf numFmtId="168" fontId="21" fillId="0" borderId="0" xfId="15" applyNumberFormat="1" applyFont="1" applyFill="1"/>
    <xf numFmtId="168" fontId="14" fillId="0" borderId="0" xfId="15" quotePrefix="1" applyNumberFormat="1" applyFont="1" applyFill="1" applyAlignment="1">
      <alignment horizontal="center"/>
    </xf>
    <xf numFmtId="168" fontId="14" fillId="0" borderId="0" xfId="15" applyNumberFormat="1" applyFont="1" applyFill="1" applyAlignment="1">
      <alignment horizontal="center"/>
    </xf>
    <xf numFmtId="168" fontId="23" fillId="0" borderId="0" xfId="16" applyNumberFormat="1" applyFont="1" applyAlignment="1">
      <alignment horizontal="center"/>
    </xf>
    <xf numFmtId="168" fontId="23" fillId="0" borderId="0" xfId="16" quotePrefix="1" applyNumberFormat="1" applyFont="1" applyAlignment="1">
      <alignment horizontal="center"/>
    </xf>
    <xf numFmtId="40" fontId="14" fillId="0" borderId="0" xfId="16" quotePrefix="1"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4" fillId="0" borderId="0" xfId="16" applyNumberFormat="1" applyFont="1" applyFill="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9" fontId="14" fillId="0" borderId="0" xfId="24" applyNumberFormat="1" applyFont="1" applyFill="1" applyBorder="1"/>
    <xf numFmtId="40" fontId="14" fillId="0" borderId="0" xfId="0" applyNumberFormat="1" applyFont="1" applyFill="1" applyAlignment="1">
      <alignment horizontal="center"/>
    </xf>
    <xf numFmtId="169" fontId="14" fillId="0" borderId="4" xfId="0" applyNumberFormat="1" applyFont="1" applyFill="1" applyBorder="1" applyAlignment="1"/>
    <xf numFmtId="0" fontId="14" fillId="0" borderId="22" xfId="0" applyFont="1" applyBorder="1" applyAlignment="1">
      <alignment horizontal="center"/>
    </xf>
    <xf numFmtId="40" fontId="15" fillId="0" borderId="0" xfId="0" applyNumberFormat="1" applyFont="1" applyFill="1" applyBorder="1" applyAlignment="1">
      <alignment wrapText="1"/>
    </xf>
    <xf numFmtId="40" fontId="15" fillId="0" borderId="0" xfId="0" applyNumberFormat="1" applyFont="1" applyFill="1" applyBorder="1" applyAlignment="1"/>
    <xf numFmtId="169" fontId="14" fillId="0" borderId="22" xfId="58" applyNumberFormat="1" applyFont="1" applyFill="1" applyBorder="1"/>
    <xf numFmtId="169" fontId="14" fillId="0" borderId="0" xfId="58" applyNumberFormat="1" applyFont="1" applyFill="1" applyBorder="1"/>
    <xf numFmtId="0" fontId="16" fillId="0" borderId="0" xfId="0" applyFont="1" applyFill="1"/>
    <xf numFmtId="0" fontId="16" fillId="0" borderId="0" xfId="0" applyFont="1" applyFill="1" applyAlignment="1"/>
    <xf numFmtId="0" fontId="109" fillId="0" borderId="0" xfId="0" applyFont="1" applyFill="1"/>
    <xf numFmtId="39" fontId="110" fillId="0" borderId="0" xfId="0" applyNumberFormat="1" applyFont="1" applyFill="1"/>
    <xf numFmtId="39" fontId="110" fillId="0" borderId="0" xfId="0" applyNumberFormat="1" applyFont="1" applyFill="1" applyAlignment="1"/>
    <xf numFmtId="0" fontId="16" fillId="0" borderId="0" xfId="38" applyFont="1" applyFill="1"/>
    <xf numFmtId="170" fontId="16" fillId="0" borderId="0" xfId="0" applyNumberFormat="1" applyFont="1" applyFill="1"/>
    <xf numFmtId="170" fontId="16" fillId="0" borderId="0" xfId="0" applyNumberFormat="1" applyFont="1" applyFill="1" applyBorder="1"/>
    <xf numFmtId="170" fontId="109" fillId="0" borderId="0" xfId="0" applyNumberFormat="1" applyFont="1" applyFill="1" applyBorder="1" applyAlignment="1">
      <alignment horizontal="center"/>
    </xf>
    <xf numFmtId="170" fontId="16" fillId="0" borderId="0" xfId="0" applyNumberFormat="1" applyFont="1" applyFill="1" applyBorder="1" applyAlignment="1">
      <alignment horizontal="right"/>
    </xf>
    <xf numFmtId="40" fontId="14" fillId="0" borderId="0" xfId="5" applyNumberFormat="1" applyFont="1" applyFill="1" applyBorder="1" applyAlignment="1">
      <alignment horizontal="center"/>
    </xf>
    <xf numFmtId="0" fontId="14" fillId="0" borderId="2" xfId="0" applyFont="1" applyBorder="1" applyAlignment="1">
      <alignment horizontal="center"/>
    </xf>
    <xf numFmtId="169" fontId="14" fillId="0" borderId="0" xfId="0" applyNumberFormat="1" applyFont="1" applyFill="1" applyBorder="1"/>
    <xf numFmtId="169" fontId="23" fillId="0" borderId="0" xfId="0" applyNumberFormat="1" applyFont="1" applyFill="1" applyBorder="1"/>
    <xf numFmtId="169" fontId="14" fillId="0" borderId="3" xfId="17" applyNumberFormat="1" applyFont="1" applyFill="1" applyBorder="1"/>
    <xf numFmtId="169" fontId="14" fillId="0" borderId="4" xfId="17" applyNumberFormat="1" applyFont="1" applyFill="1" applyBorder="1"/>
    <xf numFmtId="40" fontId="14" fillId="0" borderId="0" xfId="16" quotePrefix="1" applyNumberFormat="1" applyFont="1" applyFill="1" applyAlignment="1" applyProtection="1">
      <alignment vertical="top"/>
    </xf>
    <xf numFmtId="40" fontId="14" fillId="0" borderId="0" xfId="16" applyNumberFormat="1" applyFont="1" applyFill="1" applyAlignment="1" applyProtection="1">
      <alignment vertical="top"/>
    </xf>
    <xf numFmtId="40" fontId="14" fillId="0" borderId="0" xfId="16" applyNumberFormat="1" applyFont="1" applyFill="1" applyAlignment="1" applyProtection="1">
      <alignment horizontal="center" vertical="top" wrapText="1"/>
    </xf>
    <xf numFmtId="0" fontId="14" fillId="0" borderId="0" xfId="0" applyFont="1" applyAlignment="1">
      <alignment horizontal="center" vertical="top" wrapText="1"/>
    </xf>
    <xf numFmtId="40" fontId="14" fillId="0" borderId="0" xfId="0" applyNumberFormat="1" applyFont="1" applyFill="1" applyAlignment="1">
      <alignment vertical="top"/>
    </xf>
    <xf numFmtId="0" fontId="19" fillId="0" borderId="0" xfId="0" applyFont="1" applyAlignment="1">
      <alignment horizontal="left" vertical="center" indent="2"/>
    </xf>
    <xf numFmtId="0" fontId="14" fillId="0" borderId="0" xfId="0" applyFont="1" applyAlignment="1">
      <alignment horizontal="left" vertical="center" indent="4"/>
    </xf>
    <xf numFmtId="40" fontId="19" fillId="0" borderId="0" xfId="16" applyNumberFormat="1" applyFont="1" applyFill="1" applyAlignment="1"/>
    <xf numFmtId="40" fontId="14" fillId="0" borderId="2" xfId="16" applyNumberFormat="1" applyFont="1" applyFill="1" applyBorder="1" applyAlignment="1" applyProtection="1"/>
    <xf numFmtId="40" fontId="14" fillId="0" borderId="2" xfId="16" applyNumberFormat="1" applyFont="1" applyFill="1" applyBorder="1" applyAlignment="1" applyProtection="1">
      <alignment horizontal="center"/>
    </xf>
    <xf numFmtId="0" fontId="14" fillId="0" borderId="0" xfId="0" applyFont="1" applyAlignment="1">
      <alignment horizontal="right"/>
    </xf>
    <xf numFmtId="168" fontId="14" fillId="0" borderId="0" xfId="16" applyNumberFormat="1" applyFont="1" applyAlignment="1">
      <alignment horizontal="right"/>
    </xf>
    <xf numFmtId="43" fontId="14" fillId="0" borderId="5" xfId="2239" applyFont="1" applyFill="1" applyBorder="1" applyAlignment="1"/>
    <xf numFmtId="169" fontId="14" fillId="0" borderId="0" xfId="0" applyNumberFormat="1" applyFont="1"/>
    <xf numFmtId="168" fontId="101" fillId="0" borderId="0" xfId="0" applyNumberFormat="1" applyFont="1"/>
    <xf numFmtId="169" fontId="101" fillId="0" borderId="0" xfId="16" applyNumberFormat="1" applyFont="1"/>
    <xf numFmtId="43" fontId="112" fillId="0" borderId="0" xfId="1" applyFont="1" applyFill="1" applyAlignment="1">
      <alignment horizontal="center"/>
    </xf>
    <xf numFmtId="40" fontId="112" fillId="0" borderId="0" xfId="0" applyNumberFormat="1" applyFont="1" applyAlignment="1">
      <alignment horizontal="center"/>
    </xf>
    <xf numFmtId="169" fontId="112" fillId="0" borderId="0" xfId="16" applyNumberFormat="1" applyFont="1" applyAlignment="1">
      <alignment horizontal="right"/>
    </xf>
    <xf numFmtId="43" fontId="23" fillId="0" borderId="0" xfId="1" applyFont="1" applyFill="1" applyAlignment="1">
      <alignment horizontal="center"/>
    </xf>
    <xf numFmtId="40" fontId="23" fillId="0" borderId="0" xfId="0" applyNumberFormat="1" applyFont="1" applyAlignment="1">
      <alignment horizontal="center"/>
    </xf>
    <xf numFmtId="169" fontId="23" fillId="0" borderId="0" xfId="16" applyNumberFormat="1" applyFont="1" applyAlignment="1">
      <alignment horizontal="right"/>
    </xf>
    <xf numFmtId="39" fontId="23" fillId="0" borderId="0" xfId="0" applyNumberFormat="1" applyFont="1"/>
    <xf numFmtId="40" fontId="103" fillId="0" borderId="0" xfId="0" applyNumberFormat="1" applyFont="1" applyFill="1" applyAlignment="1"/>
    <xf numFmtId="40" fontId="17" fillId="0" borderId="0" xfId="0" applyNumberFormat="1" applyFont="1" applyFill="1" applyBorder="1" applyAlignment="1"/>
    <xf numFmtId="40" fontId="17" fillId="0" borderId="0" xfId="16" applyNumberFormat="1" applyFont="1" applyFill="1" applyBorder="1" applyAlignment="1"/>
    <xf numFmtId="40" fontId="17" fillId="0" borderId="0" xfId="16" applyNumberFormat="1" applyFont="1" applyFill="1" applyBorder="1" applyAlignment="1">
      <alignment horizontal="left"/>
    </xf>
    <xf numFmtId="40" fontId="17" fillId="0" borderId="0" xfId="16" applyNumberFormat="1" applyFont="1" applyFill="1" applyBorder="1" applyAlignment="1" applyProtection="1">
      <alignment horizontal="right"/>
    </xf>
    <xf numFmtId="49" fontId="114" fillId="0" borderId="0" xfId="38" quotePrefix="1" applyNumberFormat="1" applyFont="1" applyAlignment="1">
      <alignment horizontal="left"/>
    </xf>
    <xf numFmtId="170" fontId="17" fillId="0" borderId="0" xfId="38" applyNumberFormat="1" applyFont="1"/>
    <xf numFmtId="40" fontId="17" fillId="0" borderId="0" xfId="16" applyNumberFormat="1" applyFont="1"/>
    <xf numFmtId="40" fontId="101" fillId="0" borderId="0" xfId="16" applyNumberFormat="1" applyFont="1"/>
    <xf numFmtId="170" fontId="101" fillId="0" borderId="0" xfId="10" applyNumberFormat="1" applyFont="1"/>
    <xf numFmtId="40" fontId="101" fillId="0" borderId="0" xfId="38" applyNumberFormat="1" applyFont="1"/>
    <xf numFmtId="169" fontId="101" fillId="0" borderId="0" xfId="16" applyNumberFormat="1" applyFont="1" applyAlignment="1">
      <alignment horizontal="right"/>
    </xf>
    <xf numFmtId="40" fontId="115" fillId="0" borderId="0" xfId="2368" applyNumberFormat="1" applyFont="1" applyAlignment="1">
      <alignment vertical="center"/>
    </xf>
    <xf numFmtId="170" fontId="17" fillId="0" borderId="0" xfId="38" applyNumberFormat="1" applyFont="1" applyAlignment="1">
      <alignment horizontal="center"/>
    </xf>
    <xf numFmtId="170" fontId="114" fillId="0" borderId="0" xfId="38" applyNumberFormat="1" applyFont="1"/>
    <xf numFmtId="40" fontId="115" fillId="0" borderId="0" xfId="2368" quotePrefix="1" applyNumberFormat="1" applyFont="1" applyAlignment="1">
      <alignment horizontal="center"/>
    </xf>
    <xf numFmtId="40" fontId="115" fillId="0" borderId="0" xfId="2368" applyNumberFormat="1" applyFont="1" applyAlignment="1">
      <alignment horizontal="center"/>
    </xf>
    <xf numFmtId="170" fontId="17" fillId="0" borderId="2" xfId="38" applyNumberFormat="1" applyFont="1" applyBorder="1" applyAlignment="1">
      <alignment horizontal="center"/>
    </xf>
    <xf numFmtId="170" fontId="17" fillId="0" borderId="0" xfId="38" quotePrefix="1" applyNumberFormat="1" applyFont="1" applyAlignment="1">
      <alignment horizontal="center"/>
    </xf>
    <xf numFmtId="170" fontId="17" fillId="0" borderId="2" xfId="38" applyNumberFormat="1" applyFont="1" applyBorder="1"/>
    <xf numFmtId="169" fontId="101" fillId="0" borderId="4" xfId="16" applyNumberFormat="1" applyFont="1" applyBorder="1"/>
    <xf numFmtId="168" fontId="17" fillId="0" borderId="0" xfId="16" applyNumberFormat="1" applyFont="1" applyFill="1" applyAlignment="1"/>
    <xf numFmtId="168" fontId="17" fillId="0" borderId="0" xfId="0" applyNumberFormat="1" applyFont="1" applyFill="1" applyAlignment="1">
      <alignment horizontal="left"/>
    </xf>
    <xf numFmtId="40" fontId="17" fillId="0" borderId="0" xfId="0" applyNumberFormat="1" applyFont="1" applyFill="1" applyAlignment="1">
      <alignment horizontal="center"/>
    </xf>
    <xf numFmtId="43" fontId="17" fillId="0" borderId="0" xfId="1" applyFont="1" applyFill="1" applyAlignment="1">
      <alignment horizontal="center"/>
    </xf>
    <xf numFmtId="0" fontId="17" fillId="0" borderId="0" xfId="6" applyFont="1" applyFill="1"/>
    <xf numFmtId="40" fontId="17" fillId="0" borderId="0" xfId="0" applyNumberFormat="1" applyFont="1" applyFill="1" applyAlignment="1"/>
    <xf numFmtId="40" fontId="17" fillId="0" borderId="0" xfId="0" applyNumberFormat="1" applyFont="1" applyFill="1"/>
    <xf numFmtId="168" fontId="17" fillId="0" borderId="0" xfId="16" applyNumberFormat="1" applyFont="1" applyFill="1"/>
    <xf numFmtId="40" fontId="17" fillId="0" borderId="0" xfId="16" applyNumberFormat="1" applyFont="1" applyFill="1" applyAlignment="1"/>
    <xf numFmtId="39" fontId="17" fillId="0" borderId="0" xfId="16" applyNumberFormat="1" applyFont="1" applyFill="1" applyBorder="1" applyAlignment="1">
      <alignment horizontal="center"/>
    </xf>
    <xf numFmtId="168" fontId="17" fillId="0" borderId="0" xfId="16" quotePrefix="1" applyNumberFormat="1" applyFont="1" applyFill="1" applyBorder="1" applyAlignment="1">
      <alignment horizontal="center"/>
    </xf>
    <xf numFmtId="168" fontId="17" fillId="0" borderId="0" xfId="15" applyNumberFormat="1" applyFont="1" applyFill="1" applyBorder="1"/>
    <xf numFmtId="173" fontId="101" fillId="0" borderId="0" xfId="26" applyNumberFormat="1" applyFont="1"/>
    <xf numFmtId="0" fontId="101" fillId="0" borderId="0" xfId="0" applyFont="1"/>
    <xf numFmtId="0" fontId="101" fillId="0" borderId="0" xfId="26" applyFont="1"/>
    <xf numFmtId="173" fontId="107" fillId="0" borderId="5" xfId="26" applyNumberFormat="1" applyFont="1" applyBorder="1"/>
    <xf numFmtId="39" fontId="14" fillId="0" borderId="0" xfId="15" applyNumberFormat="1" applyFont="1" applyFill="1" applyBorder="1" applyAlignment="1"/>
    <xf numFmtId="189" fontId="14" fillId="0" borderId="0" xfId="72" applyNumberFormat="1" applyFont="1" applyFill="1"/>
    <xf numFmtId="189" fontId="14" fillId="0" borderId="2" xfId="72" applyNumberFormat="1" applyFont="1" applyFill="1" applyBorder="1"/>
    <xf numFmtId="0" fontId="14" fillId="0" borderId="0" xfId="38" quotePrefix="1" applyFont="1" applyBorder="1" applyAlignment="1">
      <alignment horizontal="center" vertical="top"/>
    </xf>
    <xf numFmtId="37" fontId="11" fillId="0" borderId="0" xfId="2239" applyNumberFormat="1" applyFont="1" applyFill="1" applyAlignment="1">
      <alignment horizontal="center"/>
    </xf>
    <xf numFmtId="168" fontId="17" fillId="0" borderId="0" xfId="15" applyNumberFormat="1" applyFont="1"/>
    <xf numFmtId="40" fontId="14" fillId="0" borderId="0" xfId="16" quotePrefix="1" applyNumberFormat="1" applyFont="1" applyFill="1" applyAlignment="1" applyProtection="1">
      <alignment horizontal="center"/>
    </xf>
    <xf numFmtId="40" fontId="14" fillId="0" borderId="0" xfId="0" applyNumberFormat="1" applyFont="1" applyFill="1" applyAlignment="1">
      <alignment horizontal="center"/>
    </xf>
    <xf numFmtId="190" fontId="15" fillId="0" borderId="0" xfId="58" applyNumberFormat="1" applyFont="1" applyFill="1" applyBorder="1"/>
    <xf numFmtId="40" fontId="14" fillId="0" borderId="0" xfId="0" applyNumberFormat="1" applyFont="1" applyFill="1" applyAlignment="1">
      <alignment horizontal="center"/>
    </xf>
    <xf numFmtId="0" fontId="16" fillId="0" borderId="0" xfId="38" applyFont="1" applyFill="1" applyAlignment="1">
      <alignment horizontal="left"/>
    </xf>
    <xf numFmtId="0" fontId="17" fillId="0" borderId="0" xfId="0" applyFont="1" applyAlignment="1">
      <alignment vertical="center"/>
    </xf>
    <xf numFmtId="169" fontId="101" fillId="0" borderId="19" xfId="16" applyNumberFormat="1" applyFont="1" applyBorder="1"/>
    <xf numFmtId="40" fontId="17" fillId="0" borderId="0" xfId="0" applyNumberFormat="1" applyFont="1" applyFill="1" applyAlignment="1">
      <alignment horizontal="left" indent="2"/>
    </xf>
    <xf numFmtId="0" fontId="17" fillId="0" borderId="0" xfId="26" applyFont="1"/>
    <xf numFmtId="0" fontId="23" fillId="0" borderId="0" xfId="0" applyFont="1" applyFill="1" applyBorder="1" applyAlignment="1">
      <alignment horizontal="center"/>
    </xf>
    <xf numFmtId="0" fontId="23" fillId="0" borderId="2" xfId="0" applyFont="1" applyFill="1" applyBorder="1" applyAlignment="1">
      <alignment horizontal="center"/>
    </xf>
    <xf numFmtId="170" fontId="17" fillId="0" borderId="0" xfId="38" applyNumberFormat="1" applyFont="1" applyAlignment="1">
      <alignment horizontal="center" vertical="center" wrapText="1"/>
    </xf>
    <xf numFmtId="170" fontId="17" fillId="0" borderId="2" xfId="38" applyNumberFormat="1" applyFont="1" applyBorder="1" applyAlignment="1">
      <alignment horizontal="center" vertical="center" wrapText="1"/>
    </xf>
    <xf numFmtId="0" fontId="14" fillId="0" borderId="0" xfId="38" quotePrefix="1" applyFont="1" applyBorder="1" applyAlignment="1">
      <alignment horizontal="right"/>
    </xf>
    <xf numFmtId="0" fontId="14" fillId="0" borderId="2" xfId="38" quotePrefix="1" applyFont="1" applyBorder="1" applyAlignment="1">
      <alignment horizontal="center" vertical="top"/>
    </xf>
    <xf numFmtId="0" fontId="14" fillId="0" borderId="0" xfId="38" quotePrefix="1" applyFont="1" applyBorder="1" applyAlignment="1">
      <alignment horizontal="center"/>
    </xf>
    <xf numFmtId="173" fontId="17" fillId="0" borderId="0" xfId="26" applyNumberFormat="1" applyFont="1"/>
    <xf numFmtId="43" fontId="17" fillId="0" borderId="0" xfId="1" applyFont="1" applyFill="1"/>
    <xf numFmtId="0" fontId="101" fillId="0" borderId="19" xfId="0" applyFont="1" applyFill="1" applyBorder="1" applyAlignment="1">
      <alignment horizontal="center"/>
    </xf>
    <xf numFmtId="169" fontId="14" fillId="0" borderId="21" xfId="1" applyNumberFormat="1" applyFont="1" applyBorder="1" applyAlignment="1">
      <alignment horizontal="right"/>
    </xf>
    <xf numFmtId="0" fontId="23" fillId="0" borderId="2" xfId="0" applyFont="1" applyFill="1" applyBorder="1" applyAlignment="1"/>
    <xf numFmtId="40" fontId="23" fillId="0" borderId="0" xfId="16" applyNumberFormat="1" applyFont="1" applyFill="1" applyBorder="1" applyAlignment="1">
      <alignment horizontal="center"/>
    </xf>
    <xf numFmtId="170" fontId="17" fillId="0" borderId="0" xfId="38" applyNumberFormat="1" applyFont="1" applyAlignment="1"/>
    <xf numFmtId="170" fontId="17" fillId="0" borderId="0" xfId="38" applyNumberFormat="1" applyFont="1" applyAlignment="1">
      <alignment horizontal="left" indent="2"/>
    </xf>
    <xf numFmtId="170" fontId="17" fillId="0" borderId="0" xfId="15" applyNumberFormat="1" applyFont="1"/>
    <xf numFmtId="189" fontId="14" fillId="0" borderId="0" xfId="0" applyNumberFormat="1" applyFont="1"/>
    <xf numFmtId="0" fontId="7" fillId="0" borderId="0" xfId="0" applyFont="1"/>
    <xf numFmtId="175" fontId="14" fillId="0" borderId="0" xfId="11" applyNumberFormat="1" applyFont="1"/>
    <xf numFmtId="0" fontId="19" fillId="0" borderId="0" xfId="0" applyFont="1" applyAlignment="1">
      <alignment horizontal="left"/>
    </xf>
    <xf numFmtId="39" fontId="14" fillId="0" borderId="0" xfId="57" applyNumberFormat="1" applyFont="1" applyFill="1" applyBorder="1" applyAlignment="1" applyProtection="1"/>
    <xf numFmtId="0" fontId="19" fillId="0" borderId="0" xfId="11" applyFont="1" applyAlignment="1">
      <alignment horizontal="center"/>
    </xf>
    <xf numFmtId="39" fontId="14" fillId="0" borderId="0" xfId="24" applyNumberFormat="1" applyFont="1"/>
    <xf numFmtId="0" fontId="23" fillId="0" borderId="0" xfId="38" quotePrefix="1" applyFont="1" applyFill="1"/>
    <xf numFmtId="168" fontId="14" fillId="0" borderId="0" xfId="22" quotePrefix="1" applyNumberFormat="1" applyFont="1" applyFill="1" applyAlignment="1">
      <alignment horizontal="left"/>
    </xf>
    <xf numFmtId="40" fontId="14" fillId="0" borderId="0" xfId="16" applyNumberFormat="1" applyFont="1" applyFill="1" applyBorder="1" applyAlignment="1" applyProtection="1"/>
    <xf numFmtId="40" fontId="14" fillId="0" borderId="0" xfId="16" applyNumberFormat="1" applyFont="1" applyFill="1" applyBorder="1" applyAlignment="1" applyProtection="1">
      <alignment horizontal="center"/>
    </xf>
    <xf numFmtId="0" fontId="111" fillId="0" borderId="0" xfId="0" applyFont="1" applyBorder="1" applyAlignment="1">
      <alignment horizontal="right"/>
    </xf>
    <xf numFmtId="40" fontId="14" fillId="0" borderId="19" xfId="16" applyNumberFormat="1" applyFont="1" applyFill="1" applyBorder="1" applyAlignment="1" applyProtection="1">
      <alignment vertical="top"/>
    </xf>
    <xf numFmtId="0" fontId="14" fillId="0" borderId="19" xfId="0" applyFont="1" applyBorder="1" applyAlignment="1">
      <alignment horizontal="center" vertical="top" wrapText="1"/>
    </xf>
    <xf numFmtId="0" fontId="14" fillId="0" borderId="0" xfId="0" applyFont="1" applyBorder="1" applyAlignment="1">
      <alignment horizontal="center" vertical="top" wrapText="1"/>
    </xf>
    <xf numFmtId="40" fontId="14" fillId="0" borderId="2" xfId="16" applyNumberFormat="1" applyFont="1" applyFill="1" applyBorder="1" applyAlignment="1" applyProtection="1">
      <alignment vertical="top"/>
    </xf>
    <xf numFmtId="0" fontId="14" fillId="0" borderId="2" xfId="0" applyFont="1" applyBorder="1" applyAlignment="1">
      <alignment horizontal="center" vertical="top" wrapText="1"/>
    </xf>
    <xf numFmtId="168" fontId="14" fillId="0" borderId="0" xfId="0" applyNumberFormat="1" applyFont="1" applyAlignment="1">
      <alignment horizontal="left" indent="5"/>
    </xf>
    <xf numFmtId="0" fontId="19" fillId="0" borderId="0" xfId="327" applyFont="1" applyAlignment="1">
      <alignment horizontal="left" indent="3"/>
    </xf>
    <xf numFmtId="0" fontId="109" fillId="0" borderId="0" xfId="0" applyFont="1" applyAlignment="1">
      <alignment horizontal="left" indent="3"/>
    </xf>
    <xf numFmtId="0" fontId="14" fillId="0" borderId="0" xfId="327" applyFont="1" applyAlignment="1">
      <alignment horizontal="left" indent="3"/>
    </xf>
    <xf numFmtId="0" fontId="14" fillId="0" borderId="2" xfId="0" applyFont="1" applyBorder="1" applyAlignment="1">
      <alignment horizontal="center" vertical="top"/>
    </xf>
    <xf numFmtId="43" fontId="14" fillId="0" borderId="0" xfId="1" applyFont="1" applyAlignment="1">
      <alignment horizontal="center" vertical="top" wrapText="1"/>
    </xf>
    <xf numFmtId="166" fontId="23" fillId="0" borderId="5" xfId="1986" applyFont="1" applyBorder="1"/>
    <xf numFmtId="166" fontId="23" fillId="0" borderId="0" xfId="1986" applyFont="1"/>
    <xf numFmtId="166" fontId="23" fillId="0" borderId="2" xfId="1986" applyFont="1" applyBorder="1"/>
    <xf numFmtId="166" fontId="23" fillId="0" borderId="0" xfId="1986" applyFont="1" applyBorder="1"/>
    <xf numFmtId="40" fontId="14" fillId="0" borderId="0" xfId="16" applyNumberFormat="1" applyFont="1" applyFill="1" applyAlignment="1" applyProtection="1">
      <alignment horizontal="center" vertical="top"/>
    </xf>
    <xf numFmtId="166" fontId="23" fillId="0" borderId="0" xfId="1986" applyFont="1" applyBorder="1" applyAlignment="1">
      <alignment horizontal="center"/>
    </xf>
    <xf numFmtId="40" fontId="14" fillId="0" borderId="0" xfId="16" quotePrefix="1" applyNumberFormat="1" applyFont="1" applyFill="1" applyAlignment="1" applyProtection="1">
      <alignment horizontal="left" vertical="top" indent="2"/>
    </xf>
    <xf numFmtId="40" fontId="14" fillId="0" borderId="0" xfId="16" applyNumberFormat="1" applyFont="1" applyFill="1" applyAlignment="1" applyProtection="1">
      <alignment horizontal="left" vertical="top" indent="2"/>
    </xf>
    <xf numFmtId="40" fontId="19" fillId="0" borderId="0" xfId="16" quotePrefix="1" applyNumberFormat="1" applyFont="1" applyFill="1" applyAlignment="1" applyProtection="1">
      <alignment horizontal="left" vertical="top" indent="2"/>
    </xf>
    <xf numFmtId="40" fontId="14" fillId="0" borderId="21" xfId="16" applyNumberFormat="1" applyFont="1" applyFill="1" applyBorder="1" applyAlignment="1" applyProtection="1">
      <alignment vertical="top"/>
    </xf>
    <xf numFmtId="40" fontId="14" fillId="0" borderId="0" xfId="16" applyNumberFormat="1" applyFont="1" applyFill="1" applyBorder="1" applyAlignment="1" applyProtection="1">
      <alignment vertical="top"/>
    </xf>
    <xf numFmtId="40" fontId="14" fillId="0" borderId="0" xfId="16" quotePrefix="1" applyNumberFormat="1" applyFont="1" applyFill="1" applyAlignment="1" applyProtection="1">
      <alignment horizontal="left" vertical="top"/>
    </xf>
    <xf numFmtId="167" fontId="14" fillId="0" borderId="0" xfId="16" quotePrefix="1" applyNumberFormat="1" applyFont="1" applyFill="1" applyAlignment="1" applyProtection="1">
      <alignment horizontal="left"/>
    </xf>
    <xf numFmtId="166" fontId="14" fillId="0" borderId="0" xfId="1986" applyFont="1"/>
    <xf numFmtId="168" fontId="14" fillId="0" borderId="0" xfId="1986" applyNumberFormat="1" applyFont="1"/>
    <xf numFmtId="166" fontId="14" fillId="0" borderId="0" xfId="1986" applyFont="1" applyAlignment="1">
      <alignment horizontal="center"/>
    </xf>
    <xf numFmtId="166" fontId="14" fillId="0" borderId="0" xfId="1986" applyFont="1" applyAlignment="1">
      <alignment horizontal="center" wrapText="1"/>
    </xf>
    <xf numFmtId="168" fontId="14" fillId="0" borderId="0" xfId="0" applyNumberFormat="1" applyFont="1" applyBorder="1" applyAlignment="1"/>
    <xf numFmtId="189" fontId="14" fillId="0" borderId="0" xfId="58" applyNumberFormat="1" applyFont="1" applyFill="1" applyAlignment="1"/>
    <xf numFmtId="43" fontId="14" fillId="0" borderId="0" xfId="1" quotePrefix="1" applyFont="1" applyAlignment="1"/>
    <xf numFmtId="169" fontId="14" fillId="0" borderId="0" xfId="1" quotePrefix="1" applyNumberFormat="1" applyFont="1" applyAlignment="1"/>
    <xf numFmtId="169" fontId="112" fillId="0" borderId="0" xfId="16" applyNumberFormat="1" applyFont="1" applyFill="1" applyBorder="1" applyAlignment="1">
      <alignment horizontal="right"/>
    </xf>
    <xf numFmtId="169" fontId="112" fillId="0" borderId="0" xfId="16" applyNumberFormat="1" applyFont="1" applyFill="1" applyAlignment="1">
      <alignment horizontal="right"/>
    </xf>
    <xf numFmtId="0" fontId="112" fillId="0" borderId="0" xfId="0" applyFont="1" applyFill="1" applyAlignment="1"/>
    <xf numFmtId="170" fontId="14" fillId="0" borderId="0" xfId="0" applyNumberFormat="1" applyFont="1"/>
    <xf numFmtId="168" fontId="17" fillId="0" borderId="0" xfId="0" applyNumberFormat="1" applyFont="1"/>
    <xf numFmtId="168" fontId="16" fillId="0" borderId="0" xfId="15" applyNumberFormat="1" applyFont="1"/>
    <xf numFmtId="168" fontId="17" fillId="0" borderId="0" xfId="0" applyNumberFormat="1" applyFont="1" applyFill="1" applyBorder="1" applyAlignment="1">
      <alignment horizontal="center"/>
    </xf>
    <xf numFmtId="168" fontId="17" fillId="0" borderId="0" xfId="0" applyNumberFormat="1" applyFont="1" applyFill="1" applyAlignment="1"/>
    <xf numFmtId="168" fontId="17" fillId="0" borderId="0" xfId="0" applyNumberFormat="1" applyFont="1" applyFill="1" applyAlignment="1">
      <alignment horizontal="center"/>
    </xf>
    <xf numFmtId="168" fontId="17" fillId="0" borderId="2" xfId="0" applyNumberFormat="1" applyFont="1" applyFill="1" applyBorder="1"/>
    <xf numFmtId="168" fontId="17" fillId="0" borderId="2" xfId="0" applyNumberFormat="1" applyFont="1" applyBorder="1"/>
    <xf numFmtId="43" fontId="14" fillId="0" borderId="0" xfId="2370" applyNumberFormat="1" applyFont="1" applyBorder="1"/>
    <xf numFmtId="0" fontId="14" fillId="0" borderId="0" xfId="2370" applyFont="1"/>
    <xf numFmtId="2" fontId="14" fillId="0" borderId="2" xfId="2370" applyNumberFormat="1" applyFont="1" applyBorder="1"/>
    <xf numFmtId="2" fontId="14" fillId="0" borderId="0" xfId="2370" applyNumberFormat="1" applyFont="1"/>
    <xf numFmtId="43" fontId="14" fillId="0" borderId="0" xfId="2370" applyNumberFormat="1" applyFont="1"/>
    <xf numFmtId="43" fontId="14" fillId="0" borderId="4" xfId="2370" applyNumberFormat="1" applyFont="1" applyBorder="1"/>
    <xf numFmtId="189" fontId="14" fillId="0" borderId="0" xfId="2370" applyNumberFormat="1" applyFont="1"/>
    <xf numFmtId="168" fontId="17" fillId="0" borderId="5" xfId="0" applyNumberFormat="1" applyFont="1" applyBorder="1"/>
    <xf numFmtId="39" fontId="17" fillId="0" borderId="0" xfId="26" applyNumberFormat="1" applyFont="1"/>
    <xf numFmtId="39" fontId="17" fillId="0" borderId="5" xfId="26" applyNumberFormat="1" applyFont="1" applyBorder="1"/>
    <xf numFmtId="39" fontId="17" fillId="0" borderId="0" xfId="16" applyFont="1"/>
    <xf numFmtId="174" fontId="10" fillId="0" borderId="0" xfId="26" applyNumberFormat="1" applyFont="1"/>
    <xf numFmtId="0" fontId="10" fillId="0" borderId="0" xfId="26" applyFont="1"/>
    <xf numFmtId="43" fontId="10" fillId="0" borderId="0" xfId="1" applyFont="1"/>
    <xf numFmtId="174" fontId="10" fillId="0" borderId="0" xfId="26" applyNumberFormat="1" applyFont="1" applyFill="1"/>
    <xf numFmtId="0" fontId="10" fillId="0" borderId="0" xfId="26" applyFont="1" applyFill="1"/>
    <xf numFmtId="39" fontId="10" fillId="0" borderId="0" xfId="26" applyNumberFormat="1" applyFont="1" applyFill="1"/>
    <xf numFmtId="0" fontId="10" fillId="0" borderId="0" xfId="16" quotePrefix="1" applyNumberFormat="1" applyFont="1" applyFill="1" applyAlignment="1">
      <alignment horizontal="center"/>
    </xf>
    <xf numFmtId="170" fontId="104" fillId="0" borderId="0" xfId="0" applyNumberFormat="1" applyFont="1" applyAlignment="1">
      <alignment horizontal="center"/>
    </xf>
    <xf numFmtId="170" fontId="14" fillId="0" borderId="0" xfId="0" applyNumberFormat="1" applyFont="1" applyAlignment="1">
      <alignment horizontal="center"/>
    </xf>
    <xf numFmtId="170" fontId="14" fillId="0" borderId="0" xfId="0" applyNumberFormat="1" applyFont="1" applyAlignment="1">
      <alignment horizontal="right"/>
    </xf>
    <xf numFmtId="168" fontId="116" fillId="0" borderId="0" xfId="0" applyNumberFormat="1" applyFont="1" applyAlignment="1">
      <alignment horizontal="center"/>
    </xf>
    <xf numFmtId="168" fontId="116" fillId="0" borderId="0" xfId="24" applyNumberFormat="1" applyFont="1" applyAlignment="1">
      <alignment horizontal="center"/>
    </xf>
    <xf numFmtId="170" fontId="17" fillId="0" borderId="5" xfId="1" applyNumberFormat="1" applyFont="1" applyFill="1" applyBorder="1" applyAlignment="1">
      <alignment horizontal="right" vertical="center"/>
    </xf>
    <xf numFmtId="168" fontId="17" fillId="0" borderId="0" xfId="0" applyNumberFormat="1" applyFont="1" applyAlignment="1">
      <alignment horizontal="center"/>
    </xf>
    <xf numFmtId="170" fontId="23" fillId="0" borderId="0" xfId="15" applyNumberFormat="1" applyFont="1" applyFill="1"/>
    <xf numFmtId="168" fontId="23" fillId="0" borderId="0" xfId="15" applyNumberFormat="1" applyFont="1" applyFill="1"/>
    <xf numFmtId="189" fontId="23" fillId="0" borderId="0" xfId="15" applyNumberFormat="1" applyFont="1" applyFill="1" applyAlignment="1">
      <alignment horizontal="right"/>
    </xf>
    <xf numFmtId="189" fontId="23" fillId="0" borderId="0" xfId="0" applyNumberFormat="1" applyFont="1" applyFill="1" applyAlignment="1"/>
    <xf numFmtId="189" fontId="23" fillId="0" borderId="0" xfId="15" applyNumberFormat="1" applyFont="1" applyFill="1"/>
    <xf numFmtId="43" fontId="23" fillId="0" borderId="5" xfId="1" applyFont="1" applyFill="1" applyBorder="1" applyAlignment="1">
      <alignment horizontal="left"/>
    </xf>
    <xf numFmtId="43" fontId="117" fillId="0" borderId="0" xfId="1" applyFont="1" applyFill="1" applyAlignment="1">
      <alignment horizontal="center"/>
    </xf>
    <xf numFmtId="43" fontId="23" fillId="0" borderId="5" xfId="1" applyFont="1" applyFill="1" applyBorder="1" applyAlignment="1">
      <alignment horizontal="center"/>
    </xf>
    <xf numFmtId="190" fontId="14" fillId="0" borderId="0" xfId="2369" applyNumberFormat="1" applyFont="1" applyFill="1" applyBorder="1"/>
    <xf numFmtId="190" fontId="14" fillId="0" borderId="0" xfId="2369" applyNumberFormat="1" applyFont="1" applyFill="1"/>
    <xf numFmtId="168" fontId="14" fillId="0" borderId="5" xfId="15" applyNumberFormat="1" applyFont="1" applyBorder="1"/>
    <xf numFmtId="170" fontId="14" fillId="0" borderId="0" xfId="15" applyNumberFormat="1" applyFont="1" applyFill="1"/>
    <xf numFmtId="170" fontId="14" fillId="0" borderId="0" xfId="15" applyNumberFormat="1" applyFont="1"/>
    <xf numFmtId="168" fontId="14" fillId="0" borderId="2" xfId="15" applyNumberFormat="1" applyFont="1" applyBorder="1"/>
    <xf numFmtId="190" fontId="14" fillId="0" borderId="0" xfId="18" applyNumberFormat="1" applyFont="1" applyFill="1"/>
    <xf numFmtId="190" fontId="14" fillId="0" borderId="0" xfId="18" applyNumberFormat="1" applyFont="1" applyFill="1" applyBorder="1" applyAlignment="1"/>
    <xf numFmtId="190" fontId="14" fillId="0" borderId="19" xfId="2369" applyNumberFormat="1" applyFont="1" applyFill="1" applyBorder="1"/>
    <xf numFmtId="170" fontId="14" fillId="0" borderId="0" xfId="18" applyNumberFormat="1" applyFont="1" applyFill="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40" fontId="14" fillId="0" borderId="2" xfId="0" applyNumberFormat="1" applyFont="1" applyFill="1" applyBorder="1" applyAlignment="1">
      <alignment horizontal="center"/>
    </xf>
    <xf numFmtId="40" fontId="14" fillId="0" borderId="19" xfId="16" applyNumberFormat="1" applyFont="1" applyFill="1" applyBorder="1" applyAlignment="1" applyProtection="1">
      <alignment horizontal="center" vertical="top" wrapText="1"/>
    </xf>
    <xf numFmtId="40" fontId="14" fillId="0" borderId="0" xfId="16" applyNumberFormat="1" applyFont="1" applyFill="1" applyBorder="1" applyAlignment="1" applyProtection="1">
      <alignment horizontal="center" vertical="top" wrapText="1"/>
    </xf>
    <xf numFmtId="40" fontId="14" fillId="0" borderId="2" xfId="16" applyNumberFormat="1" applyFont="1" applyFill="1" applyBorder="1" applyAlignment="1" applyProtection="1">
      <alignment horizontal="center" vertical="top"/>
    </xf>
    <xf numFmtId="166" fontId="23" fillId="0" borderId="2" xfId="1986" applyFont="1" applyBorder="1" applyAlignment="1">
      <alignment horizontal="center"/>
    </xf>
    <xf numFmtId="168" fontId="14" fillId="0" borderId="21" xfId="0" applyNumberFormat="1" applyFont="1" applyBorder="1" applyAlignment="1"/>
    <xf numFmtId="190" fontId="15" fillId="0" borderId="0" xfId="18" applyNumberFormat="1" applyFont="1" applyFill="1"/>
    <xf numFmtId="190" fontId="15" fillId="0" borderId="2" xfId="18" applyNumberFormat="1" applyFont="1" applyFill="1" applyBorder="1"/>
    <xf numFmtId="190" fontId="15" fillId="0" borderId="0" xfId="2369" applyNumberFormat="1" applyFont="1" applyFill="1"/>
    <xf numFmtId="190" fontId="15" fillId="0" borderId="19" xfId="2369" applyNumberFormat="1" applyFont="1" applyFill="1" applyBorder="1"/>
    <xf numFmtId="190" fontId="15" fillId="0" borderId="22" xfId="18" applyNumberFormat="1" applyFont="1" applyFill="1" applyBorder="1"/>
    <xf numFmtId="190" fontId="15" fillId="0" borderId="4" xfId="2369" applyNumberFormat="1" applyFont="1" applyFill="1" applyBorder="1"/>
    <xf numFmtId="37" fontId="14" fillId="0" borderId="0" xfId="2" applyNumberFormat="1" applyFont="1" applyFill="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40" fontId="14" fillId="0" borderId="2" xfId="16" applyNumberFormat="1" applyFont="1" applyFill="1" applyBorder="1" applyAlignment="1" applyProtection="1">
      <alignment horizontal="center" vertical="top"/>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40" fontId="17" fillId="0" borderId="0" xfId="0" applyNumberFormat="1" applyFont="1" applyFill="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0" fontId="14" fillId="0" borderId="2" xfId="0" applyFont="1" applyBorder="1" applyAlignment="1">
      <alignment horizontal="center"/>
    </xf>
    <xf numFmtId="39" fontId="14" fillId="0" borderId="0" xfId="0" applyNumberFormat="1" applyFont="1" applyFill="1" applyAlignment="1">
      <alignment horizontal="left" indent="3"/>
    </xf>
    <xf numFmtId="190" fontId="14" fillId="0" borderId="21" xfId="58" applyNumberFormat="1" applyFont="1" applyFill="1" applyBorder="1"/>
    <xf numFmtId="168" fontId="14" fillId="0" borderId="0" xfId="16" applyNumberFormat="1" applyFont="1" applyFill="1" applyAlignment="1">
      <alignment horizontal="center"/>
    </xf>
    <xf numFmtId="0" fontId="23" fillId="0" borderId="0" xfId="38" quotePrefix="1" applyFont="1" applyFill="1" applyAlignment="1">
      <alignment horizontal="left"/>
    </xf>
    <xf numFmtId="168" fontId="14" fillId="0" borderId="0" xfId="22" applyNumberFormat="1" applyFont="1" applyFill="1" applyAlignment="1">
      <alignment horizontal="left"/>
    </xf>
    <xf numFmtId="0" fontId="16" fillId="0" borderId="0" xfId="38" quotePrefix="1" applyFont="1" applyFill="1"/>
    <xf numFmtId="191" fontId="14" fillId="0" borderId="0" xfId="16" applyNumberFormat="1" applyFont="1" applyFill="1" applyAlignment="1" applyProtection="1">
      <alignment vertical="top"/>
    </xf>
    <xf numFmtId="191" fontId="14" fillId="0" borderId="0" xfId="16" applyNumberFormat="1" applyFont="1" applyFill="1" applyAlignment="1" applyProtection="1">
      <alignment horizontal="center" vertical="top" wrapText="1"/>
    </xf>
    <xf numFmtId="191" fontId="14" fillId="0" borderId="0" xfId="0" applyNumberFormat="1" applyFont="1" applyAlignment="1">
      <alignment horizontal="center" vertical="top" wrapText="1"/>
    </xf>
    <xf numFmtId="191" fontId="14" fillId="0" borderId="0" xfId="16" applyNumberFormat="1" applyFont="1"/>
    <xf numFmtId="191" fontId="14" fillId="0" borderId="0" xfId="16" applyNumberFormat="1" applyFont="1" applyFill="1" applyAlignment="1"/>
    <xf numFmtId="40" fontId="14" fillId="0" borderId="0" xfId="16" applyNumberFormat="1" applyFont="1" applyFill="1" applyBorder="1" applyAlignment="1" applyProtection="1">
      <alignment horizontal="center" vertical="top"/>
    </xf>
    <xf numFmtId="40" fontId="14" fillId="0" borderId="19" xfId="16" applyNumberFormat="1" applyFont="1" applyFill="1" applyBorder="1" applyAlignment="1" applyProtection="1">
      <alignment horizontal="center"/>
    </xf>
    <xf numFmtId="40" fontId="14" fillId="0" borderId="0" xfId="16" applyNumberFormat="1" applyFont="1" applyFill="1" applyBorder="1" applyAlignment="1" applyProtection="1">
      <alignment horizontal="center" wrapText="1"/>
    </xf>
    <xf numFmtId="0" fontId="14" fillId="0" borderId="2" xfId="0" applyFont="1" applyBorder="1" applyAlignment="1">
      <alignment horizontal="center" wrapText="1"/>
    </xf>
    <xf numFmtId="40" fontId="14" fillId="0" borderId="0" xfId="16" applyNumberFormat="1" applyFont="1" applyFill="1" applyAlignment="1" applyProtection="1">
      <alignment horizontal="center" wrapText="1"/>
    </xf>
    <xf numFmtId="40" fontId="14" fillId="0" borderId="19" xfId="16" applyNumberFormat="1" applyFont="1" applyFill="1" applyBorder="1" applyAlignment="1" applyProtection="1">
      <alignment horizontal="center" wrapText="1"/>
    </xf>
    <xf numFmtId="0" fontId="14" fillId="0" borderId="19" xfId="0" applyFont="1" applyBorder="1" applyAlignment="1">
      <alignment horizontal="center" wrapText="1"/>
    </xf>
    <xf numFmtId="0" fontId="14" fillId="0" borderId="0" xfId="0" applyFont="1" applyAlignment="1">
      <alignment horizontal="center" wrapText="1"/>
    </xf>
    <xf numFmtId="0" fontId="14" fillId="0" borderId="0" xfId="0" applyFont="1" applyBorder="1" applyAlignment="1">
      <alignment horizontal="center" wrapText="1"/>
    </xf>
    <xf numFmtId="40" fontId="14" fillId="0" borderId="21" xfId="16" applyNumberFormat="1" applyFont="1" applyFill="1" applyBorder="1" applyAlignment="1" applyProtection="1"/>
    <xf numFmtId="0" fontId="7" fillId="0" borderId="0" xfId="0" quotePrefix="1" applyFont="1" applyAlignment="1"/>
    <xf numFmtId="191" fontId="23" fillId="0" borderId="0" xfId="1986" applyNumberFormat="1" applyFont="1" applyBorder="1"/>
    <xf numFmtId="191" fontId="14" fillId="0" borderId="21" xfId="16" applyNumberFormat="1" applyFont="1" applyFill="1" applyBorder="1" applyAlignment="1" applyProtection="1">
      <alignment vertical="top"/>
    </xf>
    <xf numFmtId="167" fontId="14" fillId="0" borderId="0" xfId="0" applyNumberFormat="1" applyFont="1" applyFill="1" applyAlignment="1"/>
    <xf numFmtId="40" fontId="14" fillId="0" borderId="0" xfId="16" quotePrefix="1" applyNumberFormat="1" applyFont="1" applyFill="1" applyBorder="1" applyAlignment="1" applyProtection="1">
      <alignment horizontal="left"/>
    </xf>
    <xf numFmtId="40" fontId="14" fillId="0" borderId="0" xfId="1" applyNumberFormat="1" applyFont="1" applyFill="1" applyBorder="1"/>
    <xf numFmtId="40" fontId="14" fillId="0" borderId="0" xfId="16" quotePrefix="1" applyNumberFormat="1" applyFont="1" applyFill="1" applyAlignment="1">
      <alignment horizontal="center"/>
    </xf>
    <xf numFmtId="167" fontId="14" fillId="0" borderId="0" xfId="16" applyNumberFormat="1" applyFont="1" applyFill="1" applyAlignment="1" applyProtection="1">
      <alignment horizontal="left"/>
    </xf>
    <xf numFmtId="167" fontId="14" fillId="0" borderId="0" xfId="16" applyNumberFormat="1" applyFont="1" applyFill="1" applyAlignment="1" applyProtection="1"/>
    <xf numFmtId="167" fontId="14" fillId="0" borderId="0" xfId="1" applyNumberFormat="1" applyFont="1" applyFill="1" applyAlignment="1"/>
    <xf numFmtId="167" fontId="21" fillId="0" borderId="0" xfId="0" quotePrefix="1" applyNumberFormat="1" applyFont="1" applyFill="1" applyAlignment="1">
      <alignment horizontal="left"/>
    </xf>
    <xf numFmtId="167" fontId="14" fillId="0" borderId="0" xfId="1" quotePrefix="1" applyNumberFormat="1" applyFont="1" applyFill="1" applyAlignment="1"/>
    <xf numFmtId="0" fontId="14" fillId="0" borderId="0" xfId="0" quotePrefix="1" applyFont="1" applyFill="1" applyAlignment="1">
      <alignment horizontal="left" vertical="center"/>
    </xf>
    <xf numFmtId="39" fontId="14" fillId="0" borderId="0" xfId="17" applyFont="1" applyFill="1" applyAlignment="1" applyProtection="1">
      <alignment horizontal="left"/>
    </xf>
    <xf numFmtId="39" fontId="14" fillId="0" borderId="0" xfId="17" applyFont="1" applyFill="1" applyAlignment="1"/>
    <xf numFmtId="0" fontId="14" fillId="0" borderId="0" xfId="13" applyFont="1" applyFill="1" applyBorder="1" applyAlignment="1"/>
    <xf numFmtId="0" fontId="14" fillId="0" borderId="0" xfId="13" applyFont="1" applyFill="1" applyAlignment="1"/>
    <xf numFmtId="37" fontId="14" fillId="0" borderId="0" xfId="16" applyNumberFormat="1" applyFont="1" applyFill="1" applyAlignment="1" applyProtection="1"/>
    <xf numFmtId="40" fontId="14" fillId="0" borderId="19" xfId="24" applyNumberFormat="1" applyFont="1" applyFill="1" applyBorder="1"/>
    <xf numFmtId="40" fontId="14" fillId="0" borderId="19" xfId="16" applyNumberFormat="1" applyFont="1" applyFill="1" applyBorder="1" applyAlignment="1" applyProtection="1">
      <alignment horizontal="left"/>
    </xf>
    <xf numFmtId="40" fontId="14" fillId="0" borderId="19" xfId="24" applyNumberFormat="1" applyFont="1" applyFill="1" applyBorder="1" applyAlignment="1"/>
    <xf numFmtId="40" fontId="14" fillId="0" borderId="19" xfId="16" applyNumberFormat="1" applyFont="1" applyFill="1" applyBorder="1" applyAlignment="1"/>
    <xf numFmtId="0" fontId="14" fillId="0" borderId="2" xfId="0" applyFont="1" applyFill="1" applyBorder="1" applyAlignment="1">
      <alignment horizontal="center" vertical="center"/>
    </xf>
    <xf numFmtId="39" fontId="14" fillId="0" borderId="0" xfId="16" applyFont="1" applyFill="1" applyAlignment="1">
      <alignment horizontal="left" indent="3"/>
    </xf>
    <xf numFmtId="0" fontId="14" fillId="0" borderId="0" xfId="24" applyFont="1" applyFill="1" applyAlignment="1"/>
    <xf numFmtId="168" fontId="101" fillId="0" borderId="0" xfId="0" applyNumberFormat="1" applyFont="1" applyFill="1" applyAlignment="1">
      <alignment horizontal="left"/>
    </xf>
    <xf numFmtId="191" fontId="14" fillId="0" borderId="0" xfId="16" applyNumberFormat="1" applyFont="1" applyFill="1" applyAlignment="1">
      <alignment horizontal="right"/>
    </xf>
    <xf numFmtId="191" fontId="14" fillId="0" borderId="0" xfId="1" applyNumberFormat="1" applyFont="1" applyFill="1" applyAlignment="1"/>
    <xf numFmtId="191" fontId="14" fillId="0" borderId="0" xfId="0" applyNumberFormat="1" applyFont="1" applyFill="1" applyAlignment="1"/>
    <xf numFmtId="191" fontId="14" fillId="0" borderId="0" xfId="16" quotePrefix="1" applyNumberFormat="1" applyFont="1" applyFill="1" applyAlignment="1"/>
    <xf numFmtId="191" fontId="14" fillId="0" borderId="2" xfId="1" applyNumberFormat="1" applyFont="1" applyFill="1" applyBorder="1" applyAlignment="1"/>
    <xf numFmtId="191" fontId="14" fillId="0" borderId="0" xfId="1" applyNumberFormat="1" applyFont="1" applyFill="1" applyBorder="1" applyAlignment="1"/>
    <xf numFmtId="191" fontId="14" fillId="0" borderId="0" xfId="0" applyNumberFormat="1" applyFont="1" applyFill="1" applyBorder="1" applyAlignment="1"/>
    <xf numFmtId="191" fontId="14" fillId="0" borderId="2" xfId="16" applyNumberFormat="1" applyFont="1" applyFill="1" applyBorder="1" applyAlignment="1"/>
    <xf numFmtId="191" fontId="14" fillId="0" borderId="0" xfId="1" applyNumberFormat="1" applyFont="1" applyFill="1" applyBorder="1" applyAlignment="1">
      <alignment horizontal="right"/>
    </xf>
    <xf numFmtId="191" fontId="101" fillId="0" borderId="0" xfId="16" applyNumberFormat="1" applyFont="1"/>
    <xf numFmtId="191" fontId="101" fillId="0" borderId="0" xfId="0" applyNumberFormat="1" applyFont="1"/>
    <xf numFmtId="191" fontId="14" fillId="0" borderId="4" xfId="16" applyNumberFormat="1" applyFont="1" applyFill="1" applyBorder="1" applyAlignment="1"/>
    <xf numFmtId="40" fontId="14" fillId="0" borderId="0" xfId="16" applyNumberFormat="1" applyFont="1" applyFill="1" applyAlignment="1" applyProtection="1">
      <alignment horizontal="left" vertical="top" indent="3"/>
    </xf>
    <xf numFmtId="169" fontId="14" fillId="0" borderId="2" xfId="0" applyNumberFormat="1" applyFont="1" applyBorder="1" applyAlignment="1"/>
    <xf numFmtId="169" fontId="14" fillId="0" borderId="0" xfId="0" applyNumberFormat="1" applyFont="1" applyBorder="1" applyAlignment="1"/>
    <xf numFmtId="49" fontId="14" fillId="0" borderId="19" xfId="16" applyNumberFormat="1" applyFont="1" applyFill="1" applyBorder="1" applyAlignment="1">
      <alignment horizontal="center"/>
    </xf>
    <xf numFmtId="39" fontId="14" fillId="0" borderId="19" xfId="16" applyNumberFormat="1" applyFont="1" applyFill="1" applyBorder="1" applyAlignment="1">
      <alignment horizontal="center"/>
    </xf>
    <xf numFmtId="40" fontId="14" fillId="0" borderId="0" xfId="20" applyNumberFormat="1" applyFont="1" applyFill="1" applyBorder="1" applyAlignment="1"/>
    <xf numFmtId="40" fontId="14" fillId="0" borderId="0" xfId="0" applyNumberFormat="1" applyFont="1" applyFill="1" applyBorder="1" applyAlignment="1">
      <alignment horizontal="center"/>
    </xf>
    <xf numFmtId="37" fontId="14" fillId="0" borderId="0" xfId="2" applyNumberFormat="1" applyFont="1" applyFill="1" applyBorder="1" applyAlignment="1">
      <alignment horizontal="right"/>
    </xf>
    <xf numFmtId="0" fontId="14" fillId="0" borderId="0" xfId="0" applyNumberFormat="1" applyFont="1" applyFill="1" applyBorder="1" applyAlignment="1">
      <alignment horizontal="center"/>
    </xf>
    <xf numFmtId="191" fontId="14" fillId="0" borderId="0" xfId="16" applyNumberFormat="1" applyFont="1" applyAlignment="1">
      <alignment horizontal="right"/>
    </xf>
    <xf numFmtId="191" fontId="14" fillId="0" borderId="0" xfId="2239" applyNumberFormat="1" applyFont="1" applyFill="1" applyAlignment="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40" fontId="14" fillId="0" borderId="19" xfId="16" applyNumberFormat="1" applyFont="1" applyFill="1" applyBorder="1" applyAlignment="1" applyProtection="1">
      <alignment horizontal="center" vertical="top" wrapText="1"/>
    </xf>
    <xf numFmtId="40" fontId="14" fillId="0" borderId="2" xfId="16" applyNumberFormat="1" applyFont="1" applyFill="1" applyBorder="1" applyAlignment="1" applyProtection="1">
      <alignment horizontal="center" vertical="top"/>
    </xf>
    <xf numFmtId="40" fontId="14" fillId="0" borderId="19" xfId="16" applyNumberFormat="1" applyFont="1" applyFill="1" applyBorder="1" applyAlignment="1" applyProtection="1">
      <alignment horizontal="center" vertical="center" wrapText="1"/>
    </xf>
    <xf numFmtId="40" fontId="14" fillId="0" borderId="0" xfId="16" applyNumberFormat="1" applyFont="1" applyFill="1" applyBorder="1" applyAlignment="1" applyProtection="1">
      <alignment horizontal="center" vertical="center" wrapText="1"/>
    </xf>
    <xf numFmtId="40" fontId="14" fillId="0" borderId="2" xfId="16" applyNumberFormat="1" applyFont="1" applyFill="1" applyBorder="1" applyAlignment="1" applyProtection="1">
      <alignment horizontal="center" vertical="center" wrapText="1"/>
    </xf>
    <xf numFmtId="40" fontId="14" fillId="0" borderId="22" xfId="16" applyNumberFormat="1" applyFont="1" applyFill="1" applyBorder="1" applyAlignment="1" applyProtection="1">
      <alignment horizontal="center" wrapText="1"/>
    </xf>
    <xf numFmtId="40" fontId="10" fillId="0" borderId="0" xfId="16" quotePrefix="1" applyNumberFormat="1" applyFont="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0" fontId="14" fillId="0" borderId="0" xfId="0" applyFont="1" applyFill="1" applyBorder="1" applyAlignment="1">
      <alignment horizontal="center"/>
    </xf>
    <xf numFmtId="168" fontId="101" fillId="0" borderId="0" xfId="0" applyNumberFormat="1" applyFont="1" applyFill="1" applyAlignment="1">
      <alignment horizontal="center"/>
    </xf>
    <xf numFmtId="40" fontId="14" fillId="0" borderId="0" xfId="0" applyNumberFormat="1" applyFont="1" applyFill="1" applyAlignment="1">
      <alignment horizontal="center"/>
    </xf>
    <xf numFmtId="0" fontId="21" fillId="0" borderId="0" xfId="0" applyFont="1" applyAlignment="1">
      <alignment horizontal="center"/>
    </xf>
    <xf numFmtId="0" fontId="14" fillId="0" borderId="3" xfId="0" applyFont="1" applyBorder="1" applyAlignment="1">
      <alignment horizontal="center"/>
    </xf>
    <xf numFmtId="40" fontId="14" fillId="0" borderId="0" xfId="0" quotePrefix="1" applyNumberFormat="1" applyFont="1" applyAlignment="1">
      <alignment horizontal="center"/>
    </xf>
    <xf numFmtId="40" fontId="14" fillId="0" borderId="0" xfId="0" applyNumberFormat="1" applyFont="1" applyAlignment="1">
      <alignment horizontal="center"/>
    </xf>
    <xf numFmtId="40" fontId="14" fillId="0" borderId="0" xfId="0" quotePrefix="1" applyNumberFormat="1" applyFont="1" applyFill="1" applyAlignment="1">
      <alignment horizontal="center"/>
    </xf>
    <xf numFmtId="40" fontId="14" fillId="0" borderId="0" xfId="5" applyNumberFormat="1" applyFont="1" applyFill="1" applyBorder="1" applyAlignment="1">
      <alignment horizontal="center"/>
    </xf>
    <xf numFmtId="40" fontId="17" fillId="0" borderId="0" xfId="0" quotePrefix="1" applyNumberFormat="1" applyFont="1" applyFill="1" applyAlignment="1">
      <alignment horizontal="center"/>
    </xf>
    <xf numFmtId="40" fontId="17" fillId="0" borderId="0" xfId="0" applyNumberFormat="1" applyFont="1" applyFill="1" applyAlignment="1">
      <alignment horizontal="center"/>
    </xf>
    <xf numFmtId="168" fontId="106" fillId="0" borderId="0" xfId="16" applyNumberFormat="1" applyFont="1" applyFill="1" applyBorder="1" applyAlignment="1" applyProtection="1">
      <alignment horizontal="center"/>
    </xf>
    <xf numFmtId="0" fontId="106" fillId="0" borderId="2" xfId="6" applyFont="1" applyFill="1" applyBorder="1" applyAlignment="1">
      <alignment horizontal="center"/>
    </xf>
    <xf numFmtId="0" fontId="106" fillId="0" borderId="2" xfId="0" applyFont="1" applyFill="1" applyBorder="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0" fontId="14" fillId="0" borderId="0" xfId="38" quotePrefix="1" applyFont="1" applyBorder="1" applyAlignment="1">
      <alignment horizontal="right"/>
    </xf>
    <xf numFmtId="40" fontId="15" fillId="0" borderId="3" xfId="0" applyNumberFormat="1" applyFont="1" applyFill="1" applyBorder="1" applyAlignment="1">
      <alignment horizontal="center" wrapText="1"/>
    </xf>
    <xf numFmtId="40" fontId="15" fillId="0" borderId="3" xfId="2214" applyNumberFormat="1" applyFont="1" applyFill="1" applyBorder="1" applyAlignment="1">
      <alignment horizontal="center" wrapText="1"/>
    </xf>
    <xf numFmtId="40" fontId="14" fillId="0" borderId="0" xfId="16" quotePrefix="1" applyNumberFormat="1" applyFont="1" applyAlignment="1" applyProtection="1">
      <alignment horizontal="center"/>
    </xf>
    <xf numFmtId="0" fontId="14" fillId="0" borderId="2" xfId="0" applyFont="1" applyBorder="1" applyAlignment="1">
      <alignment horizontal="center"/>
    </xf>
    <xf numFmtId="168" fontId="14" fillId="0" borderId="2" xfId="16" applyNumberFormat="1" applyFont="1" applyBorder="1" applyAlignment="1" applyProtection="1">
      <alignment horizontal="center"/>
    </xf>
  </cellXfs>
  <cellStyles count="2371">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 4" xfId="2370"/>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2366"/>
    <cellStyle name="Normal 9" xfId="50"/>
    <cellStyle name="Normal 9 2" xfId="371"/>
    <cellStyle name="Normal 9 3" xfId="370"/>
    <cellStyle name="Normal_C779A0245" xfId="11"/>
    <cellStyle name="Normal_Pre-Built-Mar'51-t3 2" xfId="2369"/>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2 3 2" xfId="2367"/>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 3" xfId="2368"/>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4"/>
  <sheetViews>
    <sheetView tabSelected="1" zoomScaleNormal="100" zoomScaleSheetLayoutView="100" workbookViewId="0">
      <selection activeCell="H45" sqref="H45"/>
    </sheetView>
  </sheetViews>
  <sheetFormatPr defaultColWidth="9.140625" defaultRowHeight="25.15" customHeight="1"/>
  <cols>
    <col min="1" max="8" width="9.140625" style="103" customWidth="1"/>
    <col min="9" max="9" width="6.28515625" style="103" customWidth="1"/>
    <col min="10" max="10" width="16.42578125" style="103" customWidth="1"/>
    <col min="11" max="11" width="3.7109375" style="103" customWidth="1"/>
    <col min="12" max="16384" width="9.140625" style="103"/>
  </cols>
  <sheetData>
    <row r="1" spans="1:12" ht="26.25" customHeight="1">
      <c r="A1" s="867" t="s">
        <v>53</v>
      </c>
      <c r="B1" s="867"/>
      <c r="C1" s="867"/>
      <c r="D1" s="867"/>
      <c r="E1" s="867"/>
      <c r="F1" s="867"/>
      <c r="G1" s="867"/>
      <c r="H1" s="867"/>
      <c r="I1" s="867"/>
      <c r="J1" s="867"/>
      <c r="K1" s="110"/>
    </row>
    <row r="2" spans="1:12" ht="26.25" customHeight="1">
      <c r="A2" s="867" t="s">
        <v>1033</v>
      </c>
      <c r="B2" s="867"/>
      <c r="C2" s="867"/>
      <c r="D2" s="867"/>
      <c r="E2" s="867"/>
      <c r="F2" s="867"/>
      <c r="G2" s="867"/>
      <c r="H2" s="867"/>
      <c r="I2" s="867"/>
      <c r="J2" s="867"/>
      <c r="K2" s="110"/>
    </row>
    <row r="3" spans="1:12" s="20" customFormat="1" ht="26.25" customHeight="1">
      <c r="A3" s="868" t="s">
        <v>559</v>
      </c>
      <c r="B3" s="868"/>
      <c r="C3" s="868"/>
      <c r="D3" s="868"/>
      <c r="E3" s="868"/>
      <c r="F3" s="868"/>
      <c r="G3" s="868"/>
      <c r="H3" s="868"/>
      <c r="I3" s="868"/>
      <c r="J3" s="868"/>
      <c r="L3" s="311"/>
    </row>
    <row r="4" spans="1:12" s="20" customFormat="1" ht="26.25" customHeight="1">
      <c r="A4" s="868" t="s">
        <v>558</v>
      </c>
      <c r="B4" s="868"/>
      <c r="C4" s="868"/>
      <c r="D4" s="868"/>
      <c r="E4" s="868"/>
      <c r="F4" s="868"/>
      <c r="G4" s="868"/>
      <c r="H4" s="868"/>
      <c r="I4" s="868"/>
      <c r="J4" s="868"/>
      <c r="L4" s="311"/>
    </row>
    <row r="5" spans="1:12" s="20" customFormat="1" ht="26.25" customHeight="1">
      <c r="A5" s="313"/>
      <c r="B5" s="313"/>
      <c r="C5" s="313"/>
      <c r="D5" s="313"/>
      <c r="E5" s="313"/>
      <c r="F5" s="313"/>
      <c r="G5" s="313"/>
      <c r="H5" s="313"/>
      <c r="I5" s="313"/>
      <c r="J5" s="313"/>
      <c r="K5" s="312"/>
      <c r="L5" s="311"/>
    </row>
    <row r="6" spans="1:12" s="20" customFormat="1" ht="26.25" customHeight="1">
      <c r="A6" s="110" t="s">
        <v>19</v>
      </c>
      <c r="B6" s="110"/>
      <c r="C6" s="110"/>
      <c r="D6" s="110"/>
      <c r="E6" s="110"/>
      <c r="F6" s="110"/>
      <c r="G6" s="110"/>
      <c r="H6" s="110"/>
      <c r="I6" s="110"/>
      <c r="J6" s="103"/>
      <c r="L6" s="311"/>
    </row>
    <row r="7" spans="1:12" s="20" customFormat="1" ht="26.25" customHeight="1">
      <c r="A7" s="110" t="s">
        <v>882</v>
      </c>
      <c r="B7" s="103"/>
      <c r="C7" s="110"/>
      <c r="D7" s="110"/>
      <c r="E7" s="110"/>
      <c r="F7" s="110"/>
      <c r="G7" s="110"/>
      <c r="H7" s="110"/>
      <c r="I7" s="110"/>
      <c r="J7" s="152"/>
      <c r="L7" s="311"/>
    </row>
    <row r="8" spans="1:12" s="20" customFormat="1" ht="26.25" customHeight="1">
      <c r="A8" s="110" t="s">
        <v>881</v>
      </c>
      <c r="B8" s="103"/>
      <c r="C8" s="110"/>
      <c r="D8" s="110"/>
      <c r="E8" s="110"/>
      <c r="F8" s="110"/>
      <c r="G8" s="110"/>
      <c r="H8" s="110"/>
      <c r="I8" s="110"/>
      <c r="J8" s="152"/>
      <c r="L8" s="311"/>
    </row>
    <row r="9" spans="1:12" s="20" customFormat="1" ht="26.25" customHeight="1">
      <c r="A9" s="110" t="s">
        <v>880</v>
      </c>
      <c r="B9" s="103"/>
      <c r="C9" s="110"/>
      <c r="D9" s="110"/>
      <c r="E9" s="110"/>
      <c r="F9" s="110"/>
      <c r="G9" s="110"/>
      <c r="H9" s="110"/>
      <c r="I9" s="110"/>
      <c r="J9" s="152"/>
      <c r="L9" s="311"/>
    </row>
    <row r="10" spans="1:12" s="20" customFormat="1" ht="26.25" customHeight="1">
      <c r="A10" s="314" t="s">
        <v>404</v>
      </c>
      <c r="B10" s="103"/>
      <c r="C10" s="110"/>
      <c r="D10" s="110"/>
      <c r="E10" s="110"/>
      <c r="F10" s="110"/>
      <c r="G10" s="110"/>
      <c r="H10" s="110"/>
      <c r="I10" s="110"/>
      <c r="J10" s="152"/>
      <c r="L10" s="311"/>
    </row>
    <row r="11" spans="1:12" s="20" customFormat="1" ht="26.25" customHeight="1">
      <c r="A11" s="110" t="s">
        <v>152</v>
      </c>
      <c r="B11" s="103"/>
      <c r="C11" s="110"/>
      <c r="D11" s="110"/>
      <c r="E11" s="110"/>
      <c r="F11" s="110"/>
      <c r="G11" s="110"/>
      <c r="H11" s="110"/>
      <c r="I11" s="110"/>
      <c r="J11" s="103"/>
      <c r="L11" s="311"/>
    </row>
    <row r="12" spans="1:12" s="20" customFormat="1" ht="26.25" customHeight="1">
      <c r="A12" s="110" t="s">
        <v>560</v>
      </c>
      <c r="B12" s="103"/>
      <c r="C12" s="110"/>
      <c r="D12" s="110"/>
      <c r="E12" s="110"/>
      <c r="F12" s="110"/>
      <c r="G12" s="110"/>
      <c r="H12" s="110"/>
      <c r="I12" s="110"/>
      <c r="J12" s="103"/>
      <c r="L12" s="311"/>
    </row>
    <row r="13" spans="1:12" s="20" customFormat="1" ht="26.25" customHeight="1">
      <c r="A13" s="110" t="s">
        <v>561</v>
      </c>
      <c r="B13" s="103"/>
      <c r="C13" s="110"/>
      <c r="D13" s="110"/>
      <c r="E13" s="110"/>
      <c r="F13" s="110"/>
      <c r="G13" s="110"/>
      <c r="H13" s="110"/>
      <c r="I13" s="110"/>
      <c r="J13" s="103"/>
      <c r="L13" s="311"/>
    </row>
    <row r="14" spans="1:12" s="20" customFormat="1" ht="26.25" customHeight="1">
      <c r="A14" s="110" t="s">
        <v>562</v>
      </c>
      <c r="B14" s="103"/>
      <c r="C14" s="110"/>
      <c r="D14" s="110"/>
      <c r="E14" s="110"/>
      <c r="F14" s="110"/>
      <c r="G14" s="110"/>
      <c r="H14" s="110"/>
      <c r="I14" s="110"/>
      <c r="J14" s="103"/>
      <c r="L14" s="311"/>
    </row>
    <row r="15" spans="1:12" s="20" customFormat="1" ht="26.25" customHeight="1">
      <c r="A15" s="110" t="s">
        <v>563</v>
      </c>
      <c r="B15" s="103"/>
      <c r="C15" s="110"/>
      <c r="D15" s="110"/>
      <c r="E15" s="110"/>
      <c r="F15" s="110"/>
      <c r="G15" s="110"/>
      <c r="H15" s="110"/>
      <c r="I15" s="110"/>
      <c r="J15" s="103"/>
      <c r="L15" s="311"/>
    </row>
    <row r="16" spans="1:12" s="20" customFormat="1" ht="26.25" customHeight="1">
      <c r="A16" s="110" t="s">
        <v>564</v>
      </c>
      <c r="B16" s="103"/>
      <c r="C16" s="110"/>
      <c r="D16" s="110"/>
      <c r="E16" s="110"/>
      <c r="F16" s="110"/>
      <c r="G16" s="110"/>
      <c r="H16" s="110"/>
      <c r="I16" s="110"/>
      <c r="J16" s="103"/>
      <c r="L16" s="311"/>
    </row>
    <row r="17" spans="1:13" s="20" customFormat="1" ht="26.25" customHeight="1">
      <c r="A17" s="110" t="s">
        <v>566</v>
      </c>
      <c r="B17" s="103"/>
      <c r="C17" s="110"/>
      <c r="D17" s="110"/>
      <c r="E17" s="110"/>
      <c r="F17" s="110"/>
      <c r="G17" s="110"/>
      <c r="H17" s="110"/>
      <c r="I17" s="110"/>
      <c r="J17" s="103"/>
      <c r="L17" s="311"/>
    </row>
    <row r="18" spans="1:13" s="20" customFormat="1" ht="26.25" customHeight="1">
      <c r="A18" s="110" t="s">
        <v>565</v>
      </c>
      <c r="B18" s="103"/>
      <c r="C18" s="110"/>
      <c r="D18" s="110"/>
      <c r="E18" s="110"/>
      <c r="F18" s="110"/>
      <c r="G18" s="110"/>
      <c r="H18" s="110"/>
      <c r="I18" s="110"/>
      <c r="J18" s="103"/>
      <c r="L18" s="311"/>
    </row>
    <row r="19" spans="1:13" s="6" customFormat="1" ht="26.25" customHeight="1">
      <c r="A19" s="6" t="s">
        <v>106</v>
      </c>
      <c r="B19" s="26"/>
      <c r="C19" s="27"/>
      <c r="D19" s="27"/>
      <c r="E19" s="27"/>
      <c r="F19" s="27"/>
      <c r="G19" s="27"/>
    </row>
    <row r="20" spans="1:13" s="6" customFormat="1" ht="26.25" customHeight="1">
      <c r="A20" s="28" t="s">
        <v>105</v>
      </c>
      <c r="C20" s="29"/>
      <c r="D20" s="29"/>
      <c r="E20" s="29"/>
      <c r="F20" s="29"/>
      <c r="G20" s="29"/>
      <c r="H20" s="29"/>
      <c r="I20" s="29"/>
      <c r="J20" s="29"/>
    </row>
    <row r="21" spans="1:13" s="566" customFormat="1" ht="26.25" customHeight="1">
      <c r="A21" s="567" t="s">
        <v>883</v>
      </c>
      <c r="C21" s="568"/>
      <c r="D21" s="568"/>
    </row>
    <row r="22" spans="1:13" s="566" customFormat="1" ht="26.25" customHeight="1">
      <c r="A22" s="566" t="s">
        <v>884</v>
      </c>
      <c r="B22" s="567"/>
      <c r="C22" s="568"/>
      <c r="D22" s="568"/>
    </row>
    <row r="23" spans="1:13" s="566" customFormat="1" ht="26.25" customHeight="1">
      <c r="A23" s="567" t="s">
        <v>877</v>
      </c>
      <c r="B23" s="568"/>
      <c r="C23" s="568"/>
      <c r="D23" s="568"/>
    </row>
    <row r="24" spans="1:13" s="566" customFormat="1" ht="26.25" customHeight="1">
      <c r="A24" s="567" t="s">
        <v>885</v>
      </c>
      <c r="B24" s="568"/>
      <c r="C24" s="568"/>
      <c r="D24" s="568"/>
    </row>
    <row r="25" spans="1:13" s="566" customFormat="1" ht="26.25" customHeight="1">
      <c r="A25" s="567" t="s">
        <v>878</v>
      </c>
      <c r="B25" s="568"/>
      <c r="C25" s="568"/>
      <c r="D25" s="568"/>
    </row>
    <row r="26" spans="1:13" s="569" customFormat="1" ht="26.25" customHeight="1">
      <c r="A26" s="567" t="s">
        <v>887</v>
      </c>
    </row>
    <row r="27" spans="1:13" s="569" customFormat="1" ht="26.25" customHeight="1">
      <c r="A27" s="569" t="s">
        <v>886</v>
      </c>
    </row>
    <row r="28" spans="1:13" s="566" customFormat="1" ht="26.25" customHeight="1">
      <c r="A28" s="567" t="s">
        <v>888</v>
      </c>
      <c r="B28" s="570"/>
    </row>
    <row r="29" spans="1:13" s="566" customFormat="1" ht="26.25" customHeight="1">
      <c r="A29" s="569" t="s">
        <v>879</v>
      </c>
      <c r="B29" s="569"/>
    </row>
    <row r="30" spans="1:13" s="566" customFormat="1" ht="26.25" customHeight="1">
      <c r="A30" s="569"/>
      <c r="B30" s="569"/>
    </row>
    <row r="31" spans="1:13" s="12" customFormat="1" ht="26.25" customHeight="1">
      <c r="A31" s="85" t="s">
        <v>390</v>
      </c>
      <c r="B31" s="45"/>
      <c r="C31" s="6"/>
      <c r="D31" s="46"/>
      <c r="E31" s="46"/>
      <c r="F31" s="46"/>
      <c r="G31" s="46"/>
      <c r="H31" s="46"/>
      <c r="I31" s="46"/>
      <c r="J31" s="6"/>
      <c r="K31" s="6"/>
      <c r="L31" s="6"/>
      <c r="M31" s="6"/>
    </row>
    <row r="32" spans="1:13" s="7" customFormat="1" ht="26.25" customHeight="1">
      <c r="A32" s="34"/>
      <c r="B32" s="20"/>
      <c r="C32" s="109" t="s">
        <v>82</v>
      </c>
      <c r="D32" s="109"/>
      <c r="E32" s="35"/>
      <c r="F32" s="110"/>
      <c r="G32" s="110"/>
      <c r="H32" s="110"/>
      <c r="I32" s="110"/>
      <c r="J32" s="103"/>
    </row>
    <row r="33" spans="1:12" s="7" customFormat="1" ht="26.25" customHeight="1">
      <c r="A33" s="34"/>
      <c r="B33" s="35"/>
      <c r="C33" s="109" t="s">
        <v>889</v>
      </c>
      <c r="D33" s="109"/>
      <c r="E33" s="35"/>
      <c r="F33" s="110"/>
      <c r="G33" s="110"/>
      <c r="H33" s="110"/>
      <c r="I33" s="110"/>
      <c r="J33" s="103"/>
    </row>
    <row r="34" spans="1:12" s="7" customFormat="1" ht="26.25" customHeight="1">
      <c r="A34" s="34"/>
      <c r="B34" s="35"/>
      <c r="C34" s="109"/>
      <c r="D34" s="109"/>
      <c r="E34" s="35"/>
      <c r="F34" s="110"/>
      <c r="G34" s="110"/>
      <c r="H34" s="110"/>
      <c r="I34" s="110"/>
      <c r="J34" s="103"/>
    </row>
    <row r="35" spans="1:12" ht="27.75" customHeight="1">
      <c r="A35" s="866" t="s">
        <v>113</v>
      </c>
      <c r="B35" s="866"/>
      <c r="C35" s="866"/>
      <c r="D35" s="866"/>
      <c r="E35" s="866"/>
      <c r="F35" s="866"/>
      <c r="G35" s="866"/>
      <c r="H35" s="866"/>
      <c r="I35" s="866"/>
      <c r="J35" s="866"/>
    </row>
    <row r="36" spans="1:12" ht="27.75" customHeight="1">
      <c r="A36" s="232"/>
      <c r="B36" s="232"/>
      <c r="C36" s="232"/>
      <c r="D36" s="232"/>
      <c r="E36" s="232"/>
      <c r="F36" s="232"/>
      <c r="G36" s="232"/>
      <c r="H36" s="232"/>
      <c r="I36" s="232"/>
      <c r="J36" s="232"/>
    </row>
    <row r="37" spans="1:12" ht="27.75" customHeight="1">
      <c r="A37" s="6" t="s">
        <v>322</v>
      </c>
      <c r="B37" s="232"/>
      <c r="C37" s="232"/>
      <c r="D37" s="232"/>
      <c r="E37" s="232"/>
      <c r="F37" s="232"/>
      <c r="G37" s="232"/>
      <c r="H37" s="232"/>
      <c r="I37" s="232"/>
      <c r="J37" s="232"/>
    </row>
    <row r="38" spans="1:12" s="7" customFormat="1" ht="27.75" customHeight="1">
      <c r="A38" s="7" t="s">
        <v>160</v>
      </c>
      <c r="B38" s="30"/>
      <c r="I38" s="22"/>
      <c r="J38" s="23"/>
      <c r="K38" s="23"/>
      <c r="L38" s="23"/>
    </row>
    <row r="39" spans="1:12" s="7" customFormat="1" ht="27.75" customHeight="1">
      <c r="A39" s="31" t="s">
        <v>391</v>
      </c>
      <c r="B39" s="30"/>
      <c r="I39" s="22"/>
      <c r="J39" s="23"/>
      <c r="K39" s="23"/>
      <c r="L39" s="23"/>
    </row>
    <row r="40" spans="1:12" s="7" customFormat="1" ht="27.75" customHeight="1">
      <c r="A40" s="31" t="s">
        <v>184</v>
      </c>
      <c r="B40" s="30"/>
      <c r="I40" s="22"/>
      <c r="J40" s="23"/>
      <c r="K40" s="23"/>
      <c r="L40" s="23"/>
    </row>
    <row r="41" spans="1:12" s="7" customFormat="1" ht="27.75" customHeight="1">
      <c r="A41" s="31" t="s">
        <v>379</v>
      </c>
      <c r="B41" s="30"/>
      <c r="I41" s="22"/>
      <c r="J41" s="23"/>
      <c r="K41" s="23"/>
      <c r="L41" s="23"/>
    </row>
    <row r="42" spans="1:12" s="7" customFormat="1" ht="27.75" customHeight="1">
      <c r="A42" s="14" t="s">
        <v>179</v>
      </c>
      <c r="I42" s="22"/>
      <c r="J42" s="23"/>
      <c r="K42" s="23"/>
      <c r="L42" s="23"/>
    </row>
    <row r="43" spans="1:12" s="7" customFormat="1" ht="27.75" customHeight="1">
      <c r="A43" s="14" t="s">
        <v>253</v>
      </c>
      <c r="B43" s="32"/>
      <c r="I43" s="22"/>
      <c r="J43" s="23"/>
      <c r="K43" s="23"/>
      <c r="L43" s="23"/>
    </row>
    <row r="44" spans="1:12" s="7" customFormat="1" ht="27.75" customHeight="1">
      <c r="A44" s="33" t="s">
        <v>1079</v>
      </c>
      <c r="B44" s="14"/>
      <c r="I44" s="22"/>
      <c r="J44" s="23"/>
      <c r="K44" s="23"/>
      <c r="L44" s="23"/>
    </row>
    <row r="45" spans="1:12" s="7" customFormat="1" ht="27.75" customHeight="1">
      <c r="A45" s="33" t="s">
        <v>1034</v>
      </c>
      <c r="B45" s="14"/>
      <c r="I45" s="22"/>
      <c r="J45" s="23"/>
      <c r="K45" s="23"/>
      <c r="L45" s="23"/>
    </row>
    <row r="46" spans="1:12" s="7" customFormat="1" ht="27.75" customHeight="1">
      <c r="A46" s="14" t="s">
        <v>180</v>
      </c>
      <c r="I46" s="22"/>
      <c r="J46" s="23"/>
      <c r="K46" s="23"/>
      <c r="L46" s="23"/>
    </row>
    <row r="47" spans="1:12" s="7" customFormat="1" ht="27.75" customHeight="1">
      <c r="A47" s="33" t="s">
        <v>890</v>
      </c>
      <c r="B47" s="32"/>
      <c r="I47" s="22"/>
      <c r="J47" s="23"/>
      <c r="K47" s="23"/>
      <c r="L47" s="23"/>
    </row>
    <row r="48" spans="1:12" s="7" customFormat="1" ht="27.75" customHeight="1">
      <c r="A48" s="33" t="s">
        <v>892</v>
      </c>
      <c r="B48" s="14"/>
      <c r="I48" s="22"/>
      <c r="J48" s="23"/>
      <c r="K48" s="23"/>
      <c r="L48" s="23"/>
    </row>
    <row r="49" spans="1:15" s="7" customFormat="1" ht="27.75" customHeight="1">
      <c r="A49" s="33" t="s">
        <v>891</v>
      </c>
      <c r="B49" s="14"/>
      <c r="I49" s="22"/>
      <c r="J49" s="23"/>
      <c r="K49" s="23"/>
      <c r="L49" s="23"/>
    </row>
    <row r="50" spans="1:15" s="7" customFormat="1" ht="27.75" customHeight="1">
      <c r="A50" s="14" t="s">
        <v>336</v>
      </c>
      <c r="I50" s="22"/>
      <c r="J50" s="23"/>
      <c r="K50" s="23"/>
      <c r="L50" s="23"/>
    </row>
    <row r="51" spans="1:15" s="7" customFormat="1" ht="27.75" customHeight="1">
      <c r="A51" s="21" t="s">
        <v>337</v>
      </c>
      <c r="B51" s="14"/>
      <c r="I51" s="22"/>
      <c r="J51" s="23"/>
      <c r="K51" s="23"/>
      <c r="L51" s="23"/>
    </row>
    <row r="52" spans="1:15" s="7" customFormat="1" ht="27.75" customHeight="1">
      <c r="A52" s="20" t="s">
        <v>338</v>
      </c>
      <c r="B52" s="14"/>
      <c r="I52" s="22"/>
      <c r="J52" s="23"/>
      <c r="K52" s="23"/>
      <c r="L52" s="23"/>
    </row>
    <row r="53" spans="1:15" s="7" customFormat="1" ht="27.75" customHeight="1">
      <c r="A53" s="14" t="s">
        <v>230</v>
      </c>
      <c r="B53" s="14"/>
      <c r="I53" s="22"/>
      <c r="J53" s="23"/>
      <c r="K53" s="23"/>
      <c r="L53" s="23"/>
    </row>
    <row r="54" spans="1:15" s="7" customFormat="1" ht="27.75" customHeight="1">
      <c r="A54" s="36" t="s">
        <v>339</v>
      </c>
      <c r="B54" s="14"/>
      <c r="I54" s="22"/>
      <c r="J54" s="23"/>
      <c r="K54" s="23"/>
      <c r="L54" s="23"/>
    </row>
    <row r="55" spans="1:15" s="7" customFormat="1" ht="27.75" customHeight="1">
      <c r="A55" s="37" t="s">
        <v>208</v>
      </c>
      <c r="B55" s="14"/>
      <c r="I55" s="22"/>
      <c r="J55" s="23"/>
      <c r="K55" s="23"/>
      <c r="L55" s="23"/>
    </row>
    <row r="56" spans="1:15" s="7" customFormat="1" ht="27.75" customHeight="1">
      <c r="A56" s="14" t="s">
        <v>181</v>
      </c>
      <c r="I56" s="22"/>
      <c r="J56" s="23"/>
      <c r="K56" s="23"/>
      <c r="L56" s="23"/>
    </row>
    <row r="57" spans="1:15" s="7" customFormat="1" ht="27.75" customHeight="1">
      <c r="A57" s="37" t="s">
        <v>893</v>
      </c>
      <c r="B57" s="32"/>
      <c r="I57" s="22"/>
      <c r="J57" s="23"/>
      <c r="K57" s="23"/>
      <c r="L57" s="23"/>
    </row>
    <row r="58" spans="1:15" s="7" customFormat="1" ht="27.75" customHeight="1">
      <c r="A58" s="37" t="s">
        <v>192</v>
      </c>
      <c r="B58" s="14"/>
      <c r="I58" s="22"/>
      <c r="J58" s="23"/>
      <c r="K58" s="23"/>
      <c r="L58" s="23"/>
    </row>
    <row r="59" spans="1:15" s="7" customFormat="1" ht="27.75" customHeight="1">
      <c r="A59" s="37" t="s">
        <v>894</v>
      </c>
      <c r="B59" s="14"/>
      <c r="I59" s="22"/>
      <c r="J59" s="23"/>
      <c r="K59" s="23"/>
      <c r="L59" s="23"/>
    </row>
    <row r="60" spans="1:15" s="7" customFormat="1" ht="27.75" customHeight="1">
      <c r="A60" s="37" t="s">
        <v>138</v>
      </c>
      <c r="I60" s="22"/>
      <c r="J60" s="23"/>
      <c r="K60" s="23"/>
      <c r="L60" s="23"/>
    </row>
    <row r="61" spans="1:15" s="113" customFormat="1" ht="27.75" customHeight="1">
      <c r="A61" s="216"/>
      <c r="B61" s="220"/>
      <c r="C61" s="221"/>
      <c r="F61" s="219"/>
      <c r="G61" s="219"/>
      <c r="H61" s="219"/>
      <c r="I61" s="219"/>
      <c r="J61" s="219"/>
      <c r="K61" s="214"/>
      <c r="L61" s="214"/>
      <c r="M61" s="215"/>
      <c r="N61" s="215"/>
      <c r="O61" s="215"/>
    </row>
    <row r="62" spans="1:15" s="113" customFormat="1" ht="27.75" customHeight="1">
      <c r="A62" s="216"/>
      <c r="B62" s="220"/>
      <c r="C62" s="221"/>
      <c r="F62" s="219"/>
      <c r="G62" s="219"/>
      <c r="H62" s="219"/>
      <c r="I62" s="219"/>
      <c r="J62" s="219"/>
      <c r="K62" s="214"/>
      <c r="L62" s="214"/>
      <c r="M62" s="215"/>
      <c r="N62" s="215"/>
      <c r="O62" s="215"/>
    </row>
    <row r="63" spans="1:15" ht="27.75" customHeight="1">
      <c r="A63" s="7"/>
      <c r="B63" s="232"/>
      <c r="C63" s="232"/>
      <c r="D63" s="232"/>
      <c r="E63" s="232"/>
      <c r="F63" s="232"/>
      <c r="G63" s="232"/>
      <c r="H63" s="232"/>
      <c r="I63" s="232"/>
      <c r="J63" s="232"/>
    </row>
    <row r="64" spans="1:15" s="7" customFormat="1" ht="27.75" customHeight="1">
      <c r="A64" s="34"/>
      <c r="B64" s="20"/>
      <c r="C64" s="109" t="s">
        <v>82</v>
      </c>
      <c r="D64" s="109"/>
      <c r="E64" s="35"/>
      <c r="F64" s="110"/>
      <c r="G64" s="110"/>
      <c r="H64" s="110"/>
      <c r="I64" s="110"/>
      <c r="J64" s="103"/>
    </row>
    <row r="65" spans="1:15" s="7" customFormat="1" ht="27.75" customHeight="1">
      <c r="A65" s="34"/>
      <c r="B65" s="35"/>
      <c r="C65" s="109" t="s">
        <v>889</v>
      </c>
      <c r="D65" s="109"/>
      <c r="E65" s="35"/>
      <c r="F65" s="110"/>
      <c r="G65" s="110"/>
      <c r="H65" s="110"/>
      <c r="I65" s="110"/>
      <c r="J65" s="103"/>
    </row>
    <row r="66" spans="1:15" s="7" customFormat="1" ht="27.75" customHeight="1">
      <c r="A66" s="34"/>
      <c r="B66" s="35"/>
      <c r="C66" s="109"/>
      <c r="D66" s="109"/>
      <c r="E66" s="35"/>
      <c r="F66" s="110"/>
      <c r="G66" s="110"/>
      <c r="H66" s="110"/>
      <c r="I66" s="110"/>
      <c r="J66" s="103"/>
    </row>
    <row r="67" spans="1:15" ht="27.75" customHeight="1">
      <c r="A67" s="866" t="s">
        <v>114</v>
      </c>
      <c r="B67" s="866"/>
      <c r="C67" s="866"/>
      <c r="D67" s="866"/>
      <c r="E67" s="866"/>
      <c r="F67" s="866"/>
      <c r="G67" s="866"/>
      <c r="H67" s="866"/>
      <c r="I67" s="866"/>
      <c r="J67" s="866"/>
      <c r="K67" s="110"/>
    </row>
    <row r="68" spans="1:15" ht="27.75" customHeight="1">
      <c r="A68" s="232"/>
      <c r="B68" s="232"/>
      <c r="C68" s="232"/>
      <c r="D68" s="232"/>
      <c r="E68" s="232"/>
      <c r="F68" s="232"/>
      <c r="G68" s="232"/>
      <c r="H68" s="232"/>
      <c r="I68" s="232"/>
      <c r="J68" s="232"/>
      <c r="K68" s="110"/>
    </row>
    <row r="69" spans="1:15" ht="27.75" customHeight="1">
      <c r="A69" s="6" t="s">
        <v>322</v>
      </c>
      <c r="B69" s="36"/>
      <c r="C69" s="14"/>
      <c r="D69" s="14"/>
      <c r="E69" s="14"/>
      <c r="F69" s="14"/>
      <c r="G69" s="14"/>
      <c r="H69" s="43"/>
      <c r="I69" s="14"/>
      <c r="J69" s="44"/>
      <c r="K69" s="110"/>
    </row>
    <row r="70" spans="1:15" s="7" customFormat="1" ht="27.75" customHeight="1">
      <c r="A70" s="14" t="s">
        <v>182</v>
      </c>
      <c r="B70" s="14"/>
      <c r="I70" s="22"/>
      <c r="J70" s="23"/>
      <c r="K70" s="23"/>
      <c r="L70" s="23"/>
    </row>
    <row r="71" spans="1:15" s="7" customFormat="1" ht="27.75" customHeight="1">
      <c r="A71" s="33" t="s">
        <v>340</v>
      </c>
      <c r="B71" s="14"/>
      <c r="I71" s="22"/>
      <c r="J71" s="23"/>
      <c r="K71" s="23"/>
      <c r="L71" s="23"/>
    </row>
    <row r="72" spans="1:15" s="7" customFormat="1" ht="27.75" customHeight="1">
      <c r="A72" s="33" t="s">
        <v>341</v>
      </c>
      <c r="B72" s="14"/>
      <c r="I72" s="22"/>
      <c r="J72" s="23"/>
      <c r="K72" s="23"/>
      <c r="L72" s="23"/>
    </row>
    <row r="73" spans="1:15" s="7" customFormat="1" ht="27.75" customHeight="1">
      <c r="A73" s="14" t="s">
        <v>139</v>
      </c>
      <c r="B73" s="14"/>
      <c r="I73" s="22"/>
      <c r="J73" s="23"/>
      <c r="K73" s="23"/>
      <c r="L73" s="23"/>
    </row>
    <row r="74" spans="1:15" s="7" customFormat="1" ht="27.75" customHeight="1">
      <c r="A74" s="96" t="s">
        <v>1035</v>
      </c>
      <c r="B74" s="14"/>
      <c r="C74" s="14"/>
      <c r="I74" s="22"/>
      <c r="J74" s="23"/>
      <c r="K74" s="23"/>
      <c r="L74" s="23"/>
    </row>
    <row r="75" spans="1:15" s="113" customFormat="1" ht="27.75" customHeight="1">
      <c r="A75" s="213" t="s">
        <v>896</v>
      </c>
      <c r="C75" s="155"/>
      <c r="F75" s="155"/>
      <c r="G75" s="155"/>
      <c r="H75" s="155"/>
      <c r="I75" s="155"/>
      <c r="J75" s="155"/>
      <c r="K75" s="214"/>
      <c r="L75" s="214"/>
      <c r="M75" s="215"/>
      <c r="N75" s="215"/>
      <c r="O75" s="215"/>
    </row>
    <row r="76" spans="1:15" s="113" customFormat="1" ht="27.75" customHeight="1">
      <c r="A76" s="216" t="s">
        <v>895</v>
      </c>
      <c r="B76" s="217"/>
      <c r="C76" s="155"/>
      <c r="F76" s="155"/>
      <c r="G76" s="155"/>
      <c r="H76" s="155"/>
      <c r="I76" s="155"/>
      <c r="J76" s="155"/>
      <c r="K76" s="214"/>
      <c r="L76" s="214"/>
      <c r="M76" s="215"/>
      <c r="N76" s="215"/>
      <c r="O76" s="215"/>
    </row>
    <row r="77" spans="1:15" s="113" customFormat="1" ht="27.75" customHeight="1">
      <c r="A77" s="216" t="s">
        <v>752</v>
      </c>
      <c r="B77" s="217"/>
      <c r="C77" s="38"/>
      <c r="F77" s="155"/>
      <c r="G77" s="155"/>
      <c r="H77" s="155"/>
      <c r="I77" s="155"/>
      <c r="J77" s="155"/>
      <c r="K77" s="214"/>
      <c r="L77" s="214"/>
      <c r="M77" s="215"/>
      <c r="N77" s="215"/>
      <c r="O77" s="215"/>
    </row>
    <row r="78" spans="1:15" s="113" customFormat="1" ht="27.75" customHeight="1">
      <c r="A78" s="216" t="s">
        <v>897</v>
      </c>
      <c r="B78" s="218"/>
      <c r="C78" s="218"/>
      <c r="F78" s="219"/>
      <c r="G78" s="219"/>
      <c r="H78" s="219"/>
      <c r="I78" s="219"/>
      <c r="J78" s="219"/>
      <c r="K78" s="214"/>
      <c r="L78" s="214"/>
      <c r="M78" s="215"/>
      <c r="N78" s="215"/>
      <c r="O78" s="215"/>
    </row>
    <row r="79" spans="1:15" s="113" customFormat="1" ht="27.75" customHeight="1">
      <c r="A79" s="216" t="s">
        <v>898</v>
      </c>
      <c r="B79" s="220"/>
      <c r="C79" s="221"/>
      <c r="F79" s="219"/>
      <c r="G79" s="219"/>
      <c r="H79" s="219"/>
      <c r="I79" s="219"/>
      <c r="J79" s="219"/>
      <c r="K79" s="214"/>
      <c r="L79" s="214"/>
      <c r="M79" s="215"/>
      <c r="N79" s="215"/>
      <c r="O79" s="215"/>
    </row>
    <row r="80" spans="1:15" s="113" customFormat="1" ht="27.75" customHeight="1">
      <c r="A80" s="216" t="s">
        <v>753</v>
      </c>
      <c r="B80" s="220"/>
      <c r="C80" s="221"/>
      <c r="F80" s="219"/>
      <c r="G80" s="219"/>
      <c r="H80" s="219"/>
      <c r="I80" s="219"/>
      <c r="J80" s="219"/>
      <c r="K80" s="214"/>
      <c r="L80" s="214"/>
      <c r="M80" s="215"/>
      <c r="N80" s="215"/>
      <c r="O80" s="215"/>
    </row>
    <row r="81" spans="1:16" ht="27.75" customHeight="1">
      <c r="A81" s="799" t="s">
        <v>899</v>
      </c>
      <c r="B81" s="153"/>
      <c r="C81" s="153"/>
      <c r="D81" s="113"/>
      <c r="E81" s="140"/>
      <c r="F81" s="140"/>
      <c r="H81" s="139"/>
      <c r="I81" s="141"/>
      <c r="J81" s="139"/>
      <c r="K81" s="23"/>
      <c r="L81" s="14"/>
      <c r="M81" s="23"/>
    </row>
    <row r="82" spans="1:16" s="14" customFormat="1" ht="27.75" customHeight="1">
      <c r="A82" s="154" t="s">
        <v>901</v>
      </c>
      <c r="C82" s="154"/>
      <c r="E82" s="156"/>
      <c r="F82" s="156"/>
      <c r="G82" s="223"/>
      <c r="H82" s="223"/>
      <c r="I82" s="223"/>
      <c r="J82" s="223"/>
      <c r="K82" s="223"/>
      <c r="L82" s="180"/>
      <c r="M82" s="156"/>
      <c r="N82" s="180"/>
      <c r="O82" s="180"/>
      <c r="P82" s="39"/>
    </row>
    <row r="83" spans="1:16" s="14" customFormat="1" ht="27.75" customHeight="1">
      <c r="A83" s="799" t="s">
        <v>900</v>
      </c>
      <c r="C83" s="154"/>
      <c r="E83" s="156"/>
      <c r="F83" s="156"/>
      <c r="G83" s="223"/>
      <c r="H83" s="223"/>
      <c r="I83" s="223"/>
      <c r="J83" s="223"/>
      <c r="K83" s="223"/>
      <c r="L83" s="180"/>
      <c r="M83" s="156"/>
      <c r="N83" s="180"/>
      <c r="O83" s="180"/>
      <c r="P83" s="39"/>
    </row>
    <row r="84" spans="1:16" ht="27.75" customHeight="1">
      <c r="B84" s="103" t="s">
        <v>902</v>
      </c>
      <c r="C84" s="14"/>
      <c r="D84" s="14"/>
      <c r="E84" s="7"/>
      <c r="F84" s="14" t="s">
        <v>1036</v>
      </c>
      <c r="G84" s="14"/>
      <c r="H84" s="38"/>
      <c r="I84" s="38"/>
      <c r="J84" s="38"/>
      <c r="K84" s="110"/>
    </row>
    <row r="85" spans="1:16" ht="27.75" customHeight="1">
      <c r="B85" s="800" t="s">
        <v>905</v>
      </c>
      <c r="E85" s="14" t="s">
        <v>288</v>
      </c>
      <c r="F85" s="14"/>
      <c r="G85" s="14"/>
      <c r="H85" s="38"/>
      <c r="I85" s="38"/>
      <c r="J85" s="38"/>
      <c r="K85" s="110"/>
    </row>
    <row r="86" spans="1:16" ht="27.75" customHeight="1">
      <c r="B86" s="800" t="s">
        <v>906</v>
      </c>
      <c r="E86" s="14" t="s">
        <v>287</v>
      </c>
      <c r="F86" s="14"/>
      <c r="G86" s="14"/>
      <c r="H86" s="38"/>
      <c r="I86" s="38"/>
      <c r="J86" s="38"/>
      <c r="K86" s="110"/>
    </row>
    <row r="87" spans="1:16" ht="27.75" customHeight="1">
      <c r="B87" s="800" t="s">
        <v>903</v>
      </c>
      <c r="C87" s="14"/>
      <c r="E87" s="14"/>
      <c r="F87" s="14"/>
      <c r="G87" s="14"/>
      <c r="H87" s="38"/>
      <c r="I87" s="38"/>
      <c r="J87" s="38"/>
      <c r="K87" s="110"/>
    </row>
    <row r="88" spans="1:16" ht="27.75" customHeight="1">
      <c r="B88" s="800" t="s">
        <v>907</v>
      </c>
      <c r="E88" s="14" t="s">
        <v>289</v>
      </c>
      <c r="F88" s="14"/>
      <c r="G88" s="14"/>
      <c r="H88" s="38"/>
      <c r="I88" s="38"/>
      <c r="J88" s="38"/>
      <c r="K88" s="110"/>
    </row>
    <row r="89" spans="1:16" ht="27.75" customHeight="1">
      <c r="E89" s="14"/>
      <c r="F89" s="14"/>
      <c r="G89" s="14"/>
      <c r="H89" s="38"/>
      <c r="I89" s="38"/>
      <c r="J89" s="38"/>
      <c r="K89" s="110"/>
    </row>
    <row r="90" spans="1:16" ht="27.75" customHeight="1">
      <c r="B90" s="800" t="s">
        <v>904</v>
      </c>
      <c r="C90" s="14"/>
      <c r="E90" s="14"/>
      <c r="F90" s="14"/>
      <c r="G90" s="14"/>
      <c r="H90" s="38"/>
      <c r="I90" s="38"/>
      <c r="J90" s="38"/>
      <c r="K90" s="110"/>
    </row>
    <row r="91" spans="1:16" ht="27.75" customHeight="1">
      <c r="B91" s="800" t="s">
        <v>908</v>
      </c>
      <c r="E91" s="14" t="s">
        <v>290</v>
      </c>
      <c r="F91" s="14"/>
      <c r="G91" s="14"/>
      <c r="H91" s="38"/>
      <c r="I91" s="38"/>
      <c r="J91" s="38"/>
      <c r="K91" s="110"/>
    </row>
    <row r="92" spans="1:16" ht="27.75" customHeight="1">
      <c r="B92" s="800" t="s">
        <v>909</v>
      </c>
      <c r="E92" s="14" t="s">
        <v>291</v>
      </c>
      <c r="F92" s="14"/>
      <c r="G92" s="14"/>
      <c r="H92" s="38"/>
      <c r="I92" s="38"/>
      <c r="J92" s="38"/>
      <c r="K92" s="110"/>
    </row>
    <row r="93" spans="1:16" s="572" customFormat="1" ht="27.75" customHeight="1">
      <c r="A93" s="571"/>
      <c r="B93" s="571"/>
      <c r="C93" s="566"/>
      <c r="E93" s="573"/>
      <c r="F93" s="573"/>
      <c r="G93" s="566"/>
      <c r="H93" s="573"/>
      <c r="I93" s="573"/>
      <c r="J93" s="573"/>
      <c r="K93" s="574"/>
      <c r="L93" s="575"/>
      <c r="M93" s="575"/>
    </row>
    <row r="94" spans="1:16" s="6" customFormat="1" ht="27.75" customHeight="1">
      <c r="A94" s="216"/>
      <c r="B94" s="154"/>
      <c r="D94" s="220"/>
      <c r="E94" s="221"/>
      <c r="F94" s="63"/>
      <c r="G94" s="63"/>
      <c r="H94" s="63"/>
      <c r="I94" s="63"/>
      <c r="J94" s="63"/>
      <c r="K94" s="64"/>
      <c r="L94" s="222"/>
      <c r="M94" s="222"/>
    </row>
    <row r="95" spans="1:16" s="6" customFormat="1" ht="27.75" customHeight="1">
      <c r="A95" s="216"/>
      <c r="B95" s="154"/>
      <c r="D95" s="220"/>
      <c r="E95" s="221"/>
      <c r="F95" s="63"/>
      <c r="G95" s="63"/>
      <c r="H95" s="63"/>
      <c r="I95" s="63"/>
      <c r="J95" s="63"/>
      <c r="K95" s="64"/>
      <c r="L95" s="222"/>
      <c r="M95" s="222"/>
    </row>
    <row r="96" spans="1:16" s="7" customFormat="1" ht="27.75" customHeight="1">
      <c r="A96" s="34"/>
      <c r="B96" s="20"/>
      <c r="C96" s="109" t="s">
        <v>82</v>
      </c>
      <c r="D96" s="109"/>
      <c r="E96" s="35"/>
      <c r="F96" s="110"/>
      <c r="G96" s="110"/>
      <c r="H96" s="110"/>
      <c r="I96" s="110"/>
      <c r="J96" s="103"/>
    </row>
    <row r="97" spans="1:13" s="7" customFormat="1" ht="27.75" customHeight="1">
      <c r="A97" s="34"/>
      <c r="B97" s="35"/>
      <c r="C97" s="109" t="s">
        <v>889</v>
      </c>
      <c r="D97" s="109"/>
      <c r="E97" s="35"/>
      <c r="F97" s="110"/>
      <c r="G97" s="110"/>
      <c r="H97" s="110"/>
      <c r="I97" s="110"/>
      <c r="J97" s="103"/>
    </row>
    <row r="98" spans="1:13" s="7" customFormat="1" ht="27.75" customHeight="1">
      <c r="A98" s="34"/>
      <c r="B98" s="35"/>
      <c r="C98" s="109"/>
      <c r="D98" s="109"/>
      <c r="E98" s="35"/>
      <c r="F98" s="110"/>
      <c r="G98" s="110"/>
      <c r="H98" s="110"/>
      <c r="I98" s="110"/>
      <c r="J98" s="103"/>
    </row>
    <row r="99" spans="1:13" ht="28.5" customHeight="1">
      <c r="A99" s="866" t="s">
        <v>108</v>
      </c>
      <c r="B99" s="866"/>
      <c r="C99" s="866"/>
      <c r="D99" s="866"/>
      <c r="E99" s="866"/>
      <c r="F99" s="866"/>
      <c r="G99" s="866"/>
      <c r="H99" s="866"/>
      <c r="I99" s="866"/>
      <c r="J99" s="866"/>
      <c r="K99" s="110"/>
    </row>
    <row r="100" spans="1:13" ht="28.5" customHeight="1">
      <c r="A100" s="238"/>
      <c r="B100" s="238"/>
      <c r="C100" s="238"/>
      <c r="D100" s="238"/>
      <c r="E100" s="238"/>
      <c r="F100" s="238"/>
      <c r="G100" s="238"/>
      <c r="H100" s="238"/>
      <c r="I100" s="238"/>
      <c r="J100" s="238"/>
      <c r="K100" s="110"/>
    </row>
    <row r="101" spans="1:13" ht="28.5" customHeight="1">
      <c r="A101" s="6" t="s">
        <v>322</v>
      </c>
      <c r="B101" s="36"/>
      <c r="C101" s="14"/>
      <c r="D101" s="14"/>
      <c r="E101" s="14"/>
      <c r="F101" s="14"/>
      <c r="G101" s="14"/>
      <c r="H101" s="43"/>
      <c r="I101" s="14"/>
      <c r="J101" s="44"/>
      <c r="K101" s="110"/>
    </row>
    <row r="102" spans="1:13" s="154" customFormat="1" ht="28.5" customHeight="1">
      <c r="A102" s="154" t="s">
        <v>366</v>
      </c>
      <c r="M102" s="113"/>
    </row>
    <row r="103" spans="1:13" s="154" customFormat="1" ht="28.5" customHeight="1">
      <c r="A103" s="154" t="s">
        <v>754</v>
      </c>
      <c r="M103" s="113"/>
    </row>
    <row r="104" spans="1:13" s="154" customFormat="1" ht="28.5" customHeight="1">
      <c r="A104" s="154" t="s">
        <v>910</v>
      </c>
      <c r="M104" s="113"/>
    </row>
    <row r="105" spans="1:13" s="154" customFormat="1" ht="28.5" customHeight="1">
      <c r="A105" s="154" t="s">
        <v>912</v>
      </c>
      <c r="M105" s="113"/>
    </row>
    <row r="106" spans="1:13" s="154" customFormat="1" ht="28.5" customHeight="1">
      <c r="A106" s="154" t="s">
        <v>911</v>
      </c>
      <c r="M106" s="113"/>
    </row>
    <row r="107" spans="1:13" s="572" customFormat="1" ht="28.5" customHeight="1">
      <c r="A107" s="571" t="s">
        <v>755</v>
      </c>
      <c r="C107" s="566"/>
      <c r="E107" s="573"/>
      <c r="F107" s="573"/>
      <c r="G107" s="566"/>
      <c r="H107" s="573"/>
      <c r="I107" s="573"/>
      <c r="J107" s="573"/>
      <c r="K107" s="574"/>
      <c r="L107" s="575"/>
      <c r="M107" s="575"/>
    </row>
    <row r="108" spans="1:13" s="572" customFormat="1" ht="28.5" customHeight="1">
      <c r="A108" s="801" t="s">
        <v>914</v>
      </c>
      <c r="C108" s="566"/>
      <c r="E108" s="573"/>
      <c r="F108" s="573"/>
      <c r="G108" s="566"/>
      <c r="H108" s="573"/>
      <c r="I108" s="573"/>
      <c r="J108" s="573"/>
      <c r="K108" s="574"/>
      <c r="L108" s="575"/>
      <c r="M108" s="575"/>
    </row>
    <row r="109" spans="1:13" s="572" customFormat="1" ht="28.5" customHeight="1">
      <c r="A109" s="652" t="s">
        <v>916</v>
      </c>
      <c r="B109" s="571"/>
      <c r="C109" s="566"/>
      <c r="E109" s="573"/>
      <c r="F109" s="573"/>
      <c r="G109" s="566"/>
      <c r="H109" s="573"/>
      <c r="I109" s="573"/>
      <c r="J109" s="573"/>
      <c r="K109" s="574"/>
      <c r="L109" s="575"/>
      <c r="M109" s="575"/>
    </row>
    <row r="110" spans="1:13" s="572" customFormat="1" ht="28.5" customHeight="1">
      <c r="A110" s="652" t="s">
        <v>915</v>
      </c>
      <c r="B110" s="571"/>
      <c r="C110" s="566"/>
      <c r="E110" s="573"/>
      <c r="F110" s="573"/>
      <c r="G110" s="566"/>
      <c r="H110" s="573"/>
      <c r="I110" s="573"/>
      <c r="J110" s="573"/>
      <c r="K110" s="574"/>
      <c r="L110" s="575"/>
      <c r="M110" s="575"/>
    </row>
    <row r="111" spans="1:13" s="572" customFormat="1" ht="28.5" customHeight="1">
      <c r="A111" s="801" t="s">
        <v>913</v>
      </c>
      <c r="B111" s="571"/>
      <c r="C111" s="566"/>
      <c r="E111" s="573"/>
      <c r="F111" s="573"/>
      <c r="G111" s="566"/>
      <c r="H111" s="573"/>
      <c r="I111" s="573"/>
      <c r="J111" s="573"/>
      <c r="K111" s="574"/>
      <c r="L111" s="575"/>
      <c r="M111" s="575"/>
    </row>
    <row r="112" spans="1:13" s="572" customFormat="1" ht="28.5" customHeight="1">
      <c r="A112" s="652" t="s">
        <v>917</v>
      </c>
      <c r="B112" s="571"/>
      <c r="C112" s="566"/>
      <c r="E112" s="573"/>
      <c r="F112" s="573"/>
      <c r="G112" s="566"/>
      <c r="H112" s="573"/>
      <c r="I112" s="573"/>
      <c r="J112" s="573"/>
      <c r="K112" s="574"/>
      <c r="L112" s="575"/>
      <c r="M112" s="575"/>
    </row>
    <row r="113" spans="1:13" s="572" customFormat="1" ht="28.5" customHeight="1">
      <c r="A113" s="652" t="s">
        <v>919</v>
      </c>
      <c r="B113" s="571"/>
      <c r="C113" s="566"/>
      <c r="E113" s="573"/>
      <c r="F113" s="573"/>
      <c r="G113" s="566"/>
      <c r="H113" s="573"/>
      <c r="I113" s="573"/>
      <c r="J113" s="573"/>
      <c r="K113" s="574"/>
      <c r="L113" s="575"/>
      <c r="M113" s="575"/>
    </row>
    <row r="114" spans="1:13" s="572" customFormat="1" ht="28.5" customHeight="1">
      <c r="A114" s="652" t="s">
        <v>918</v>
      </c>
      <c r="B114" s="571"/>
      <c r="C114" s="566"/>
      <c r="E114" s="573"/>
      <c r="F114" s="573"/>
      <c r="G114" s="566"/>
      <c r="H114" s="573"/>
      <c r="I114" s="573"/>
      <c r="J114" s="573"/>
      <c r="K114" s="574"/>
      <c r="L114" s="575"/>
      <c r="M114" s="575"/>
    </row>
    <row r="115" spans="1:13" s="572" customFormat="1" ht="28.5" customHeight="1">
      <c r="A115" s="652" t="s">
        <v>756</v>
      </c>
      <c r="B115" s="571"/>
      <c r="C115" s="566"/>
      <c r="E115" s="573"/>
      <c r="F115" s="573"/>
      <c r="G115" s="566"/>
      <c r="H115" s="573"/>
      <c r="I115" s="573"/>
      <c r="J115" s="573"/>
      <c r="K115" s="574"/>
      <c r="L115" s="575"/>
      <c r="M115" s="575"/>
    </row>
    <row r="116" spans="1:13" s="572" customFormat="1" ht="28.5" customHeight="1">
      <c r="A116" s="652" t="s">
        <v>757</v>
      </c>
      <c r="B116" s="571"/>
      <c r="C116" s="566"/>
      <c r="E116" s="573"/>
      <c r="F116" s="573"/>
      <c r="G116" s="566"/>
      <c r="H116" s="573"/>
      <c r="I116" s="573"/>
      <c r="J116" s="573"/>
      <c r="K116" s="574"/>
      <c r="L116" s="575"/>
      <c r="M116" s="575"/>
    </row>
    <row r="117" spans="1:13" s="572" customFormat="1" ht="28.5" customHeight="1">
      <c r="A117" s="652" t="s">
        <v>952</v>
      </c>
      <c r="B117" s="571"/>
      <c r="C117" s="566"/>
      <c r="E117" s="573"/>
      <c r="F117" s="573"/>
      <c r="G117" s="566"/>
      <c r="H117" s="573"/>
      <c r="I117" s="573"/>
      <c r="J117" s="573"/>
      <c r="K117" s="574"/>
      <c r="L117" s="575"/>
      <c r="M117" s="575"/>
    </row>
    <row r="118" spans="1:13" s="572" customFormat="1" ht="28.5" customHeight="1">
      <c r="A118" s="652" t="s">
        <v>1037</v>
      </c>
      <c r="B118" s="571"/>
      <c r="C118" s="566"/>
      <c r="E118" s="573"/>
      <c r="F118" s="573"/>
      <c r="G118" s="566"/>
      <c r="H118" s="573"/>
      <c r="I118" s="573"/>
      <c r="J118" s="573"/>
      <c r="K118" s="574"/>
      <c r="L118" s="575"/>
      <c r="M118" s="575"/>
    </row>
    <row r="119" spans="1:13" s="572" customFormat="1" ht="28.5" customHeight="1">
      <c r="A119" s="652" t="s">
        <v>920</v>
      </c>
      <c r="B119" s="571"/>
      <c r="C119" s="566"/>
      <c r="E119" s="573"/>
      <c r="F119" s="573"/>
      <c r="G119" s="566"/>
      <c r="H119" s="573"/>
      <c r="I119" s="573"/>
      <c r="J119" s="573"/>
      <c r="K119" s="574"/>
      <c r="L119" s="575"/>
      <c r="M119" s="575"/>
    </row>
    <row r="120" spans="1:13" s="572" customFormat="1" ht="28.5" customHeight="1">
      <c r="A120" s="652" t="s">
        <v>921</v>
      </c>
      <c r="B120" s="571"/>
      <c r="C120" s="566"/>
      <c r="E120" s="573"/>
      <c r="F120" s="573"/>
      <c r="G120" s="566"/>
      <c r="H120" s="573"/>
      <c r="I120" s="573"/>
      <c r="J120" s="573"/>
      <c r="K120" s="574"/>
      <c r="L120" s="575"/>
      <c r="M120" s="575"/>
    </row>
    <row r="121" spans="1:13" s="572" customFormat="1" ht="28.5" customHeight="1">
      <c r="A121" s="652" t="s">
        <v>1040</v>
      </c>
      <c r="B121" s="571"/>
      <c r="C121" s="566"/>
      <c r="E121" s="573"/>
      <c r="F121" s="573"/>
      <c r="G121" s="566"/>
      <c r="H121" s="573"/>
      <c r="I121" s="573"/>
      <c r="J121" s="573"/>
      <c r="K121" s="574"/>
      <c r="L121" s="575"/>
      <c r="M121" s="575"/>
    </row>
    <row r="122" spans="1:13" s="572" customFormat="1" ht="28.5" customHeight="1">
      <c r="A122" s="652" t="s">
        <v>922</v>
      </c>
      <c r="B122" s="571"/>
      <c r="C122" s="566"/>
      <c r="E122" s="573"/>
      <c r="F122" s="573"/>
      <c r="G122" s="566"/>
      <c r="H122" s="573"/>
      <c r="I122" s="573"/>
      <c r="J122" s="573"/>
      <c r="K122" s="574"/>
      <c r="L122" s="575"/>
      <c r="M122" s="575"/>
    </row>
    <row r="123" spans="1:13" s="572" customFormat="1" ht="28.5" customHeight="1">
      <c r="A123" s="652" t="s">
        <v>1038</v>
      </c>
      <c r="B123" s="571"/>
      <c r="C123" s="566"/>
      <c r="E123" s="573"/>
      <c r="F123" s="573"/>
      <c r="G123" s="566"/>
      <c r="H123" s="573"/>
      <c r="I123" s="573"/>
      <c r="J123" s="573"/>
      <c r="K123" s="574"/>
      <c r="L123" s="575"/>
      <c r="M123" s="575"/>
    </row>
    <row r="124" spans="1:13" s="572" customFormat="1" ht="28.5" customHeight="1">
      <c r="A124" s="652" t="s">
        <v>1039</v>
      </c>
      <c r="B124" s="571"/>
      <c r="C124" s="566"/>
      <c r="E124" s="573"/>
      <c r="F124" s="573"/>
      <c r="G124" s="566"/>
      <c r="H124" s="573"/>
      <c r="I124" s="573"/>
      <c r="J124" s="573"/>
      <c r="K124" s="574"/>
      <c r="L124" s="575"/>
      <c r="M124" s="575"/>
    </row>
    <row r="125" spans="1:13" ht="28.5" customHeight="1">
      <c r="A125" s="86"/>
      <c r="D125" s="141"/>
      <c r="E125" s="157"/>
      <c r="G125" s="14"/>
      <c r="H125" s="43"/>
      <c r="I125" s="14"/>
      <c r="J125" s="44"/>
      <c r="K125" s="110"/>
    </row>
    <row r="126" spans="1:13" ht="28.5" customHeight="1">
      <c r="A126" s="86"/>
      <c r="D126" s="141"/>
      <c r="E126" s="157"/>
      <c r="G126" s="14"/>
      <c r="H126" s="43"/>
      <c r="I126" s="14"/>
      <c r="J126" s="44"/>
      <c r="K126" s="110"/>
    </row>
    <row r="127" spans="1:13" s="7" customFormat="1" ht="28.5" customHeight="1">
      <c r="A127" s="34"/>
      <c r="B127" s="20"/>
      <c r="C127" s="109" t="s">
        <v>82</v>
      </c>
      <c r="D127" s="109"/>
      <c r="E127" s="35"/>
      <c r="F127" s="110"/>
      <c r="G127" s="110"/>
      <c r="H127" s="110"/>
      <c r="I127" s="110"/>
      <c r="J127" s="103"/>
    </row>
    <row r="128" spans="1:13" s="7" customFormat="1" ht="28.5" customHeight="1">
      <c r="A128" s="34"/>
      <c r="B128" s="35"/>
      <c r="C128" s="109" t="s">
        <v>889</v>
      </c>
      <c r="D128" s="109"/>
      <c r="E128" s="35"/>
      <c r="F128" s="110"/>
      <c r="G128" s="110"/>
      <c r="H128" s="110"/>
      <c r="I128" s="110"/>
      <c r="J128" s="103"/>
    </row>
    <row r="129" spans="1:16" s="7" customFormat="1" ht="28.5" customHeight="1">
      <c r="A129" s="34"/>
      <c r="B129" s="35"/>
      <c r="C129" s="109"/>
      <c r="D129" s="109"/>
      <c r="E129" s="35"/>
      <c r="F129" s="110"/>
      <c r="G129" s="110"/>
      <c r="H129" s="110"/>
      <c r="I129" s="110"/>
      <c r="J129" s="103"/>
    </row>
    <row r="130" spans="1:16" ht="31.5" customHeight="1">
      <c r="A130" s="866" t="s">
        <v>153</v>
      </c>
      <c r="B130" s="866"/>
      <c r="C130" s="866"/>
      <c r="D130" s="866"/>
      <c r="E130" s="866"/>
      <c r="F130" s="866"/>
      <c r="G130" s="866"/>
      <c r="H130" s="866"/>
      <c r="I130" s="866"/>
      <c r="J130" s="866"/>
      <c r="K130" s="110"/>
    </row>
    <row r="131" spans="1:16" ht="31.5" customHeight="1">
      <c r="A131" s="232"/>
      <c r="B131" s="232"/>
      <c r="C131" s="232"/>
      <c r="D131" s="232"/>
      <c r="E131" s="232"/>
      <c r="F131" s="232"/>
      <c r="G131" s="232"/>
      <c r="H131" s="232"/>
      <c r="I131" s="232"/>
      <c r="J131" s="232"/>
      <c r="K131" s="110"/>
    </row>
    <row r="132" spans="1:16" ht="31.5" customHeight="1">
      <c r="A132" s="6" t="s">
        <v>322</v>
      </c>
      <c r="B132" s="36"/>
      <c r="C132" s="14"/>
      <c r="D132" s="14"/>
      <c r="E132" s="14"/>
      <c r="F132" s="14"/>
      <c r="G132" s="14"/>
      <c r="H132" s="43"/>
      <c r="I132" s="14"/>
      <c r="J132" s="44"/>
      <c r="K132" s="110"/>
    </row>
    <row r="133" spans="1:16" s="572" customFormat="1" ht="31.5" customHeight="1">
      <c r="A133" s="328" t="s">
        <v>758</v>
      </c>
      <c r="B133" s="15"/>
      <c r="C133" s="219"/>
      <c r="D133" s="219"/>
      <c r="E133" s="219"/>
      <c r="F133" s="9"/>
      <c r="G133" s="9"/>
      <c r="H133" s="9"/>
      <c r="I133" s="9"/>
      <c r="J133" s="9"/>
      <c r="K133" s="675"/>
      <c r="L133" s="9"/>
      <c r="M133" s="9"/>
      <c r="N133" s="9"/>
    </row>
    <row r="134" spans="1:16" s="14" customFormat="1" ht="31.5" customHeight="1">
      <c r="A134" s="328" t="s">
        <v>944</v>
      </c>
      <c r="B134" s="676"/>
      <c r="C134" s="9"/>
      <c r="D134" s="15"/>
      <c r="E134" s="328"/>
      <c r="F134" s="677"/>
      <c r="G134" s="677"/>
      <c r="H134" s="677"/>
      <c r="I134" s="678"/>
      <c r="J134" s="678"/>
      <c r="K134" s="678"/>
      <c r="L134" s="677"/>
      <c r="M134" s="15"/>
      <c r="N134" s="9"/>
      <c r="O134" s="103"/>
      <c r="P134" s="103"/>
    </row>
    <row r="135" spans="1:16" s="141" customFormat="1" ht="31.5" customHeight="1">
      <c r="A135" s="328" t="s">
        <v>945</v>
      </c>
      <c r="B135" s="328"/>
      <c r="C135" s="9"/>
      <c r="D135" s="15"/>
      <c r="E135" s="9"/>
      <c r="F135" s="677"/>
      <c r="G135" s="677"/>
      <c r="H135" s="9"/>
      <c r="I135" s="9"/>
      <c r="J135" s="328"/>
      <c r="K135" s="679"/>
      <c r="L135" s="677"/>
      <c r="M135" s="15"/>
      <c r="N135" s="9"/>
      <c r="O135" s="180"/>
    </row>
    <row r="136" spans="1:16" s="141" customFormat="1" ht="31.5" customHeight="1">
      <c r="A136" s="328" t="s">
        <v>1037</v>
      </c>
      <c r="B136" s="328"/>
      <c r="C136" s="9"/>
      <c r="D136" s="15"/>
      <c r="E136" s="9"/>
      <c r="F136" s="677"/>
      <c r="G136" s="677"/>
      <c r="H136" s="9"/>
      <c r="I136" s="9"/>
      <c r="J136" s="328"/>
      <c r="K136" s="679"/>
      <c r="L136" s="677"/>
      <c r="M136" s="15"/>
      <c r="N136" s="9"/>
      <c r="O136" s="9"/>
    </row>
    <row r="137" spans="1:16" s="141" customFormat="1" ht="31.5" customHeight="1">
      <c r="A137" s="328" t="s">
        <v>951</v>
      </c>
      <c r="B137" s="676"/>
      <c r="C137" s="9"/>
      <c r="D137" s="15"/>
      <c r="E137" s="328"/>
      <c r="F137" s="677"/>
      <c r="G137" s="677"/>
      <c r="H137" s="9"/>
      <c r="I137" s="9"/>
      <c r="J137" s="328"/>
      <c r="K137" s="679"/>
      <c r="L137" s="677"/>
      <c r="M137" s="15"/>
      <c r="N137" s="9"/>
      <c r="O137" s="9"/>
    </row>
    <row r="138" spans="1:16" s="141" customFormat="1" ht="31.5" customHeight="1">
      <c r="A138" s="328" t="s">
        <v>950</v>
      </c>
      <c r="B138" s="328"/>
      <c r="C138" s="9"/>
      <c r="D138" s="15"/>
      <c r="E138" s="9"/>
      <c r="F138" s="677"/>
      <c r="G138" s="677"/>
      <c r="H138" s="9"/>
      <c r="I138" s="9"/>
      <c r="J138" s="328"/>
      <c r="K138" s="679"/>
      <c r="L138" s="677"/>
      <c r="M138" s="15"/>
      <c r="N138" s="9"/>
      <c r="O138" s="9"/>
    </row>
    <row r="139" spans="1:16" ht="31.5" customHeight="1">
      <c r="A139" s="674" t="s">
        <v>936</v>
      </c>
      <c r="B139" s="36"/>
      <c r="C139" s="14"/>
      <c r="D139" s="14"/>
      <c r="E139" s="14"/>
      <c r="F139" s="14"/>
      <c r="G139" s="14"/>
      <c r="H139" s="43"/>
      <c r="I139" s="14"/>
      <c r="J139" s="44"/>
      <c r="K139" s="110"/>
    </row>
    <row r="140" spans="1:16" ht="31.5" customHeight="1">
      <c r="A140" s="6" t="s">
        <v>946</v>
      </c>
      <c r="B140" s="36"/>
      <c r="C140" s="14"/>
      <c r="D140" s="14"/>
      <c r="E140" s="14"/>
      <c r="F140" s="14"/>
      <c r="G140" s="14"/>
      <c r="H140" s="43"/>
      <c r="I140" s="14"/>
      <c r="J140" s="44"/>
      <c r="K140" s="110"/>
    </row>
    <row r="141" spans="1:16" ht="31.5" customHeight="1">
      <c r="A141" s="6" t="s">
        <v>947</v>
      </c>
      <c r="B141" s="36"/>
      <c r="C141" s="14"/>
      <c r="D141" s="14"/>
      <c r="E141" s="14"/>
      <c r="F141" s="14"/>
      <c r="G141" s="14"/>
      <c r="H141" s="43"/>
      <c r="I141" s="14"/>
      <c r="J141" s="44"/>
      <c r="K141" s="110"/>
    </row>
    <row r="142" spans="1:16" ht="31.5" customHeight="1">
      <c r="A142" s="6" t="s">
        <v>948</v>
      </c>
      <c r="B142" s="36"/>
      <c r="C142" s="14"/>
      <c r="D142" s="14"/>
      <c r="E142" s="14"/>
      <c r="F142" s="14"/>
      <c r="G142" s="14"/>
      <c r="H142" s="43"/>
      <c r="I142" s="14"/>
      <c r="J142" s="44"/>
      <c r="K142" s="110"/>
    </row>
    <row r="143" spans="1:16" ht="31.5" customHeight="1">
      <c r="A143" s="6" t="s">
        <v>759</v>
      </c>
      <c r="B143" s="36"/>
      <c r="C143" s="14"/>
      <c r="D143" s="14"/>
      <c r="E143" s="14"/>
      <c r="F143" s="14"/>
      <c r="G143" s="14"/>
      <c r="H143" s="43"/>
      <c r="I143" s="14"/>
      <c r="J143" s="44"/>
      <c r="K143" s="110"/>
    </row>
    <row r="144" spans="1:16" ht="31.5" customHeight="1">
      <c r="A144" s="6" t="s">
        <v>949</v>
      </c>
      <c r="B144" s="36"/>
      <c r="C144" s="14"/>
      <c r="D144" s="14"/>
      <c r="E144" s="14"/>
      <c r="F144" s="14"/>
      <c r="G144" s="14"/>
      <c r="H144" s="43"/>
      <c r="I144" s="14"/>
      <c r="J144" s="44"/>
      <c r="K144" s="110"/>
    </row>
    <row r="145" spans="1:12" ht="31.5" customHeight="1">
      <c r="A145" s="6" t="s">
        <v>567</v>
      </c>
      <c r="B145" s="36"/>
      <c r="C145" s="14"/>
      <c r="D145" s="14"/>
      <c r="E145" s="14"/>
      <c r="F145" s="14"/>
      <c r="G145" s="14"/>
      <c r="H145" s="43"/>
      <c r="I145" s="14"/>
      <c r="J145" s="44"/>
      <c r="K145" s="110"/>
    </row>
    <row r="146" spans="1:12" ht="31.5" customHeight="1">
      <c r="A146" s="680" t="s">
        <v>939</v>
      </c>
      <c r="D146" s="141"/>
      <c r="E146" s="157"/>
      <c r="G146" s="14"/>
      <c r="H146" s="43"/>
      <c r="I146" s="14"/>
      <c r="J146" s="44"/>
      <c r="K146" s="110"/>
    </row>
    <row r="147" spans="1:12" ht="31.5" customHeight="1">
      <c r="A147" s="6" t="s">
        <v>941</v>
      </c>
      <c r="D147" s="141"/>
      <c r="E147" s="157"/>
      <c r="G147" s="14"/>
      <c r="H147" s="43"/>
      <c r="I147" s="14"/>
      <c r="J147" s="44"/>
      <c r="K147" s="110"/>
    </row>
    <row r="148" spans="1:12" ht="31.5" customHeight="1">
      <c r="A148" s="681" t="s">
        <v>940</v>
      </c>
      <c r="D148" s="141"/>
      <c r="E148" s="157"/>
      <c r="G148" s="14"/>
      <c r="H148" s="43"/>
      <c r="I148" s="14"/>
      <c r="J148" s="44"/>
      <c r="K148" s="110"/>
    </row>
    <row r="149" spans="1:12" ht="31.5" customHeight="1">
      <c r="A149" s="6" t="s">
        <v>942</v>
      </c>
      <c r="D149" s="141"/>
      <c r="E149" s="157"/>
      <c r="G149" s="14"/>
      <c r="H149" s="43"/>
      <c r="I149" s="14"/>
      <c r="J149" s="44"/>
      <c r="K149" s="110"/>
    </row>
    <row r="150" spans="1:12" ht="31.5" customHeight="1">
      <c r="A150" s="681" t="s">
        <v>937</v>
      </c>
      <c r="D150" s="141"/>
      <c r="E150" s="157"/>
      <c r="G150" s="14"/>
      <c r="H150" s="43"/>
      <c r="I150" s="14"/>
      <c r="J150" s="44"/>
      <c r="K150" s="110"/>
    </row>
    <row r="151" spans="1:12" ht="31.5" customHeight="1">
      <c r="A151" s="681" t="s">
        <v>938</v>
      </c>
      <c r="D151" s="141"/>
      <c r="E151" s="157"/>
      <c r="G151" s="14"/>
      <c r="H151" s="43"/>
      <c r="I151" s="14"/>
      <c r="J151" s="44"/>
      <c r="K151" s="110"/>
    </row>
    <row r="152" spans="1:12" ht="31.5" customHeight="1">
      <c r="A152" s="6" t="s">
        <v>943</v>
      </c>
      <c r="D152" s="141"/>
      <c r="E152" s="157"/>
      <c r="G152" s="14"/>
      <c r="H152" s="43"/>
      <c r="I152" s="14"/>
      <c r="J152" s="44"/>
      <c r="K152" s="110"/>
    </row>
    <row r="153" spans="1:12" ht="31.5" customHeight="1">
      <c r="A153" s="14"/>
      <c r="B153" s="17"/>
      <c r="C153" s="14"/>
      <c r="D153" s="14"/>
      <c r="E153" s="14"/>
      <c r="F153" s="14"/>
      <c r="G153" s="14"/>
      <c r="H153" s="14"/>
      <c r="I153" s="14"/>
      <c r="J153" s="14"/>
    </row>
    <row r="154" spans="1:12" ht="31.5" customHeight="1">
      <c r="A154" s="14"/>
      <c r="B154" s="17"/>
      <c r="C154" s="14"/>
      <c r="D154" s="14"/>
      <c r="E154" s="14"/>
      <c r="F154" s="14"/>
      <c r="G154" s="14"/>
      <c r="H154" s="14"/>
      <c r="I154" s="14"/>
      <c r="J154" s="14"/>
    </row>
    <row r="155" spans="1:12" s="7" customFormat="1" ht="31.5" customHeight="1">
      <c r="A155" s="34"/>
      <c r="B155" s="20"/>
      <c r="C155" s="109" t="s">
        <v>82</v>
      </c>
      <c r="D155" s="109"/>
      <c r="E155" s="35"/>
      <c r="F155" s="110"/>
      <c r="G155" s="110"/>
      <c r="H155" s="110"/>
      <c r="I155" s="110"/>
      <c r="J155" s="103"/>
    </row>
    <row r="156" spans="1:12" s="7" customFormat="1" ht="31.5" customHeight="1">
      <c r="A156" s="34"/>
      <c r="B156" s="35"/>
      <c r="C156" s="109" t="s">
        <v>889</v>
      </c>
      <c r="D156" s="109"/>
      <c r="E156" s="35"/>
      <c r="F156" s="110"/>
      <c r="G156" s="110"/>
      <c r="H156" s="110"/>
      <c r="I156" s="110"/>
      <c r="J156" s="103"/>
    </row>
    <row r="157" spans="1:12" s="7" customFormat="1" ht="31.5" customHeight="1">
      <c r="A157" s="34"/>
      <c r="B157" s="35"/>
      <c r="C157" s="109"/>
      <c r="D157" s="109"/>
      <c r="E157" s="35"/>
      <c r="F157" s="110"/>
      <c r="G157" s="110"/>
      <c r="H157" s="110"/>
      <c r="I157" s="110"/>
      <c r="J157" s="103"/>
    </row>
    <row r="158" spans="1:12" ht="26.25" customHeight="1">
      <c r="A158" s="866" t="s">
        <v>154</v>
      </c>
      <c r="B158" s="866"/>
      <c r="C158" s="866"/>
      <c r="D158" s="866"/>
      <c r="E158" s="866"/>
      <c r="F158" s="866"/>
      <c r="G158" s="866"/>
      <c r="H158" s="866"/>
      <c r="I158" s="866"/>
      <c r="J158" s="866"/>
      <c r="K158" s="110"/>
    </row>
    <row r="159" spans="1:12" ht="26.25" customHeight="1">
      <c r="A159" s="648"/>
      <c r="B159" s="648"/>
      <c r="C159" s="648"/>
      <c r="D159" s="648"/>
      <c r="E159" s="648"/>
      <c r="F159" s="648"/>
      <c r="G159" s="648"/>
      <c r="H159" s="648"/>
      <c r="I159" s="648"/>
      <c r="J159" s="648"/>
      <c r="K159" s="110"/>
    </row>
    <row r="160" spans="1:12" ht="26.25" customHeight="1">
      <c r="A160" s="6" t="s">
        <v>322</v>
      </c>
      <c r="B160" s="233"/>
      <c r="C160" s="233"/>
      <c r="D160" s="233"/>
      <c r="E160" s="233"/>
      <c r="F160" s="233"/>
      <c r="G160" s="233"/>
      <c r="H160" s="233"/>
      <c r="I160" s="233"/>
      <c r="J160" s="233"/>
      <c r="K160" s="233"/>
      <c r="L160" s="110"/>
    </row>
    <row r="161" spans="1:12" s="7" customFormat="1" ht="26.25" customHeight="1">
      <c r="A161" s="17" t="s">
        <v>874</v>
      </c>
      <c r="B161" s="18"/>
      <c r="C161" s="18"/>
      <c r="D161" s="18"/>
      <c r="E161" s="18"/>
      <c r="F161" s="18"/>
      <c r="G161" s="18"/>
      <c r="H161" s="18"/>
      <c r="I161" s="18"/>
      <c r="J161" s="18"/>
      <c r="K161" s="23"/>
      <c r="L161" s="23"/>
    </row>
    <row r="162" spans="1:12" s="7" customFormat="1" ht="26.25" customHeight="1">
      <c r="A162" s="17" t="s">
        <v>277</v>
      </c>
      <c r="B162" s="18"/>
      <c r="C162" s="18"/>
      <c r="D162" s="18"/>
      <c r="E162" s="18"/>
      <c r="F162" s="18"/>
      <c r="G162" s="18"/>
      <c r="H162" s="18"/>
      <c r="I162" s="18"/>
      <c r="J162" s="18"/>
      <c r="K162" s="23"/>
      <c r="L162" s="23"/>
    </row>
    <row r="163" spans="1:12" s="7" customFormat="1" ht="26.25" customHeight="1">
      <c r="A163" s="17" t="s">
        <v>243</v>
      </c>
      <c r="B163" s="18"/>
      <c r="C163" s="18"/>
      <c r="D163" s="18"/>
      <c r="E163" s="18"/>
      <c r="F163" s="18"/>
      <c r="G163" s="18"/>
      <c r="H163" s="18"/>
      <c r="I163" s="18"/>
      <c r="J163" s="18"/>
      <c r="K163" s="23"/>
      <c r="L163" s="23"/>
    </row>
    <row r="164" spans="1:12" s="7" customFormat="1" ht="26.25" customHeight="1">
      <c r="A164" s="17" t="s">
        <v>293</v>
      </c>
      <c r="B164" s="18"/>
      <c r="C164" s="18"/>
      <c r="D164" s="18"/>
      <c r="E164" s="18"/>
      <c r="F164" s="18"/>
      <c r="G164" s="18"/>
      <c r="H164" s="18"/>
      <c r="I164" s="18"/>
      <c r="J164" s="18"/>
      <c r="K164" s="23"/>
      <c r="L164" s="23"/>
    </row>
    <row r="165" spans="1:12" s="7" customFormat="1" ht="26.25" customHeight="1">
      <c r="A165" s="17" t="s">
        <v>292</v>
      </c>
      <c r="B165" s="18"/>
      <c r="C165" s="18"/>
      <c r="D165" s="18"/>
      <c r="E165" s="18"/>
      <c r="F165" s="18"/>
      <c r="G165" s="18"/>
      <c r="H165" s="18"/>
      <c r="I165" s="18"/>
      <c r="J165" s="18"/>
      <c r="K165" s="23"/>
      <c r="L165" s="23"/>
    </row>
    <row r="166" spans="1:12" s="7" customFormat="1" ht="26.25" customHeight="1">
      <c r="A166" s="17" t="s">
        <v>244</v>
      </c>
      <c r="B166" s="18"/>
      <c r="C166" s="18"/>
      <c r="D166" s="18"/>
      <c r="E166" s="18"/>
      <c r="F166" s="18"/>
      <c r="G166" s="18"/>
      <c r="H166" s="18"/>
      <c r="I166" s="18"/>
      <c r="J166" s="18"/>
      <c r="K166" s="23"/>
      <c r="L166" s="23"/>
    </row>
    <row r="167" spans="1:12" s="7" customFormat="1" ht="26.25" customHeight="1">
      <c r="A167" s="17" t="s">
        <v>294</v>
      </c>
      <c r="B167" s="18"/>
      <c r="C167" s="18"/>
      <c r="D167" s="18"/>
      <c r="E167" s="18"/>
      <c r="F167" s="18"/>
      <c r="G167" s="18"/>
      <c r="H167" s="18"/>
      <c r="I167" s="18"/>
      <c r="J167" s="18"/>
      <c r="K167" s="23"/>
      <c r="L167" s="23"/>
    </row>
    <row r="168" spans="1:12" s="7" customFormat="1" ht="26.25" customHeight="1">
      <c r="A168" s="17" t="s">
        <v>342</v>
      </c>
      <c r="B168" s="18"/>
      <c r="C168" s="18"/>
      <c r="D168" s="18"/>
      <c r="E168" s="18"/>
      <c r="F168" s="18"/>
      <c r="G168" s="18"/>
      <c r="H168" s="18"/>
      <c r="I168" s="18"/>
      <c r="J168" s="18"/>
      <c r="K168" s="23"/>
      <c r="L168" s="23"/>
    </row>
    <row r="169" spans="1:12" s="7" customFormat="1" ht="26.25" customHeight="1">
      <c r="A169" s="17" t="s">
        <v>295</v>
      </c>
      <c r="B169" s="18"/>
      <c r="C169" s="18"/>
      <c r="D169" s="18"/>
      <c r="E169" s="18"/>
      <c r="F169" s="18"/>
      <c r="G169" s="18"/>
      <c r="H169" s="18"/>
      <c r="I169" s="18"/>
      <c r="J169" s="18"/>
      <c r="K169" s="23"/>
      <c r="L169" s="23"/>
    </row>
    <row r="170" spans="1:12" s="7" customFormat="1" ht="26.25" customHeight="1">
      <c r="A170" s="17" t="s">
        <v>158</v>
      </c>
      <c r="B170" s="18"/>
      <c r="C170" s="18"/>
      <c r="D170" s="18"/>
      <c r="E170" s="18"/>
      <c r="F170" s="18"/>
      <c r="G170" s="18"/>
      <c r="H170" s="18"/>
      <c r="I170" s="18"/>
      <c r="J170" s="18"/>
      <c r="K170" s="23"/>
      <c r="L170" s="23"/>
    </row>
    <row r="171" spans="1:12" s="7" customFormat="1" ht="26.25" customHeight="1">
      <c r="A171" s="17" t="s">
        <v>278</v>
      </c>
      <c r="B171" s="18"/>
      <c r="C171" s="18"/>
      <c r="D171" s="18"/>
      <c r="E171" s="18"/>
      <c r="F171" s="18"/>
      <c r="G171" s="18"/>
      <c r="H171" s="18"/>
      <c r="I171" s="18"/>
      <c r="J171" s="18"/>
      <c r="K171" s="23"/>
      <c r="L171" s="23"/>
    </row>
    <row r="172" spans="1:12" s="7" customFormat="1" ht="26.25" customHeight="1">
      <c r="A172" s="17" t="s">
        <v>343</v>
      </c>
      <c r="B172" s="18"/>
      <c r="K172" s="23"/>
      <c r="L172" s="23"/>
    </row>
    <row r="173" spans="1:12" s="7" customFormat="1" ht="26.25" customHeight="1">
      <c r="A173" s="17" t="s">
        <v>344</v>
      </c>
      <c r="B173" s="18"/>
      <c r="C173" s="18"/>
      <c r="D173" s="18"/>
      <c r="K173" s="23"/>
      <c r="L173" s="23"/>
    </row>
    <row r="174" spans="1:12" s="7" customFormat="1" ht="26.25" customHeight="1">
      <c r="A174" s="17" t="s">
        <v>245</v>
      </c>
      <c r="B174" s="18"/>
      <c r="C174" s="18"/>
      <c r="D174" s="18"/>
      <c r="K174" s="23"/>
      <c r="L174" s="23"/>
    </row>
    <row r="175" spans="1:12" ht="26.25" customHeight="1">
      <c r="A175" s="417" t="s">
        <v>413</v>
      </c>
      <c r="B175" s="17" t="s">
        <v>410</v>
      </c>
      <c r="C175" s="18"/>
      <c r="D175" s="18"/>
      <c r="E175" s="18"/>
      <c r="F175" s="18"/>
      <c r="G175" s="18"/>
      <c r="H175" s="18"/>
      <c r="I175" s="18"/>
      <c r="J175" s="18"/>
    </row>
    <row r="176" spans="1:12" ht="26.25" customHeight="1">
      <c r="A176" s="417" t="s">
        <v>413</v>
      </c>
      <c r="B176" s="17" t="s">
        <v>411</v>
      </c>
      <c r="C176" s="42"/>
      <c r="D176" s="14"/>
      <c r="E176" s="14"/>
      <c r="F176" s="14"/>
      <c r="G176" s="14"/>
      <c r="H176" s="14"/>
      <c r="I176" s="14"/>
      <c r="J176" s="14"/>
    </row>
    <row r="177" spans="1:10" ht="26.25" customHeight="1">
      <c r="A177" s="14"/>
      <c r="B177" s="17" t="s">
        <v>345</v>
      </c>
      <c r="C177" s="14"/>
      <c r="D177" s="14"/>
      <c r="E177" s="14"/>
      <c r="F177" s="14"/>
      <c r="G177" s="14"/>
      <c r="H177" s="14"/>
      <c r="I177" s="14"/>
      <c r="J177" s="14"/>
    </row>
    <row r="178" spans="1:10" ht="26.25" customHeight="1">
      <c r="A178" s="417" t="s">
        <v>413</v>
      </c>
      <c r="B178" s="17" t="s">
        <v>412</v>
      </c>
      <c r="C178" s="14"/>
      <c r="D178" s="14"/>
      <c r="E178" s="14"/>
      <c r="F178" s="14"/>
      <c r="G178" s="14"/>
      <c r="H178" s="14"/>
      <c r="I178" s="14"/>
      <c r="J178" s="14"/>
    </row>
    <row r="179" spans="1:10" ht="26.25" customHeight="1">
      <c r="A179" s="17" t="s">
        <v>471</v>
      </c>
      <c r="B179" s="18"/>
      <c r="C179" s="18"/>
      <c r="D179" s="18"/>
      <c r="E179" s="18"/>
      <c r="F179" s="18"/>
      <c r="G179" s="18"/>
      <c r="H179" s="18"/>
      <c r="I179" s="18"/>
      <c r="J179" s="18"/>
    </row>
    <row r="180" spans="1:10" ht="26.25" customHeight="1">
      <c r="A180" s="18" t="s">
        <v>472</v>
      </c>
      <c r="B180" s="18"/>
      <c r="C180" s="18"/>
      <c r="D180" s="18"/>
      <c r="E180" s="18"/>
      <c r="F180" s="18"/>
      <c r="G180" s="18"/>
      <c r="H180" s="18"/>
      <c r="I180" s="18"/>
      <c r="J180" s="18"/>
    </row>
    <row r="181" spans="1:10" ht="26.25" customHeight="1">
      <c r="A181" s="17" t="s">
        <v>470</v>
      </c>
      <c r="B181" s="18"/>
      <c r="C181" s="18"/>
      <c r="D181" s="18"/>
      <c r="E181" s="18"/>
      <c r="F181" s="18"/>
      <c r="G181" s="18"/>
      <c r="H181" s="18"/>
      <c r="I181" s="18"/>
      <c r="J181" s="18"/>
    </row>
    <row r="182" spans="1:10" ht="26.25" customHeight="1">
      <c r="A182" s="17" t="s">
        <v>296</v>
      </c>
      <c r="B182" s="18"/>
      <c r="C182" s="18"/>
      <c r="D182" s="18"/>
      <c r="E182" s="18"/>
      <c r="F182" s="18"/>
      <c r="G182" s="18"/>
      <c r="H182" s="18"/>
      <c r="I182" s="18"/>
      <c r="J182" s="18"/>
    </row>
    <row r="183" spans="1:10" ht="26.25" customHeight="1">
      <c r="A183" s="17" t="s">
        <v>1076</v>
      </c>
      <c r="B183" s="18"/>
      <c r="C183" s="18"/>
      <c r="F183" s="18"/>
      <c r="G183" s="18"/>
      <c r="H183" s="18"/>
      <c r="I183" s="18"/>
      <c r="J183" s="18"/>
    </row>
    <row r="184" spans="1:10" ht="26.25" customHeight="1">
      <c r="A184" s="17" t="s">
        <v>161</v>
      </c>
      <c r="B184" s="18"/>
      <c r="C184" s="18"/>
      <c r="D184" s="18"/>
      <c r="E184" s="18"/>
      <c r="F184" s="18"/>
      <c r="G184" s="18"/>
      <c r="H184" s="18"/>
      <c r="I184" s="18"/>
      <c r="J184" s="18"/>
    </row>
    <row r="185" spans="1:10" ht="26.25" customHeight="1">
      <c r="A185" s="17"/>
      <c r="B185" s="17" t="s">
        <v>761</v>
      </c>
      <c r="C185" s="18"/>
      <c r="D185" s="18"/>
      <c r="E185" s="18" t="s">
        <v>776</v>
      </c>
      <c r="F185" s="18"/>
      <c r="G185" s="18"/>
      <c r="H185" s="18"/>
      <c r="I185" s="18"/>
      <c r="J185" s="18"/>
    </row>
    <row r="186" spans="1:10" ht="26.25" customHeight="1">
      <c r="A186" s="17"/>
      <c r="B186" s="17" t="s">
        <v>760</v>
      </c>
      <c r="C186" s="18"/>
      <c r="D186" s="18"/>
      <c r="E186" s="18" t="s">
        <v>193</v>
      </c>
      <c r="F186" s="18"/>
      <c r="G186" s="18"/>
      <c r="H186" s="18"/>
      <c r="I186" s="18"/>
      <c r="J186" s="18"/>
    </row>
    <row r="187" spans="1:10" ht="26.25" customHeight="1">
      <c r="A187" s="14"/>
      <c r="B187" s="17"/>
      <c r="C187" s="14"/>
      <c r="D187" s="14"/>
      <c r="E187" s="14"/>
      <c r="F187" s="14"/>
      <c r="G187" s="14"/>
      <c r="H187" s="14"/>
      <c r="I187" s="14"/>
      <c r="J187" s="14"/>
    </row>
    <row r="188" spans="1:10" ht="26.25" customHeight="1">
      <c r="A188" s="14"/>
      <c r="B188" s="17"/>
      <c r="C188" s="14"/>
      <c r="D188" s="14"/>
      <c r="E188" s="14"/>
      <c r="F188" s="14"/>
      <c r="G188" s="14"/>
      <c r="H188" s="14"/>
      <c r="I188" s="14"/>
      <c r="J188" s="14"/>
    </row>
    <row r="189" spans="1:10" s="7" customFormat="1" ht="26.25" customHeight="1">
      <c r="A189" s="34"/>
      <c r="B189" s="20"/>
      <c r="C189" s="109" t="s">
        <v>82</v>
      </c>
      <c r="D189" s="109"/>
      <c r="E189" s="35"/>
      <c r="F189" s="110"/>
      <c r="G189" s="110"/>
      <c r="H189" s="110"/>
      <c r="I189" s="110"/>
      <c r="J189" s="103"/>
    </row>
    <row r="190" spans="1:10" s="7" customFormat="1" ht="26.25" customHeight="1">
      <c r="A190" s="34"/>
      <c r="B190" s="35"/>
      <c r="C190" s="109" t="s">
        <v>889</v>
      </c>
      <c r="D190" s="109"/>
      <c r="E190" s="35"/>
      <c r="F190" s="110"/>
      <c r="G190" s="110"/>
      <c r="H190" s="110"/>
      <c r="I190" s="110"/>
      <c r="J190" s="103"/>
    </row>
    <row r="191" spans="1:10" ht="26.25" customHeight="1"/>
    <row r="192" spans="1:10" ht="26.25" customHeight="1"/>
    <row r="193" ht="26.25" customHeight="1"/>
    <row r="194" ht="26.25" customHeight="1"/>
  </sheetData>
  <mergeCells count="9">
    <mergeCell ref="A158:J158"/>
    <mergeCell ref="A130:J130"/>
    <mergeCell ref="A1:J1"/>
    <mergeCell ref="A2:J2"/>
    <mergeCell ref="A67:J67"/>
    <mergeCell ref="A35:J35"/>
    <mergeCell ref="A3:J3"/>
    <mergeCell ref="A99:J99"/>
    <mergeCell ref="A4:J4"/>
  </mergeCells>
  <phoneticPr fontId="0" type="noConversion"/>
  <pageMargins left="0.98425196850393704" right="0.39370078740157483" top="0.70866141732283472" bottom="0.47244094488188981"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zoomScaleNormal="100" zoomScaleSheetLayoutView="85" workbookViewId="0">
      <selection activeCell="C193" sqref="C193"/>
    </sheetView>
  </sheetViews>
  <sheetFormatPr defaultColWidth="9.140625" defaultRowHeight="29.25" customHeight="1"/>
  <cols>
    <col min="1" max="1" width="9" style="103" customWidth="1"/>
    <col min="2" max="2" width="22" style="103" customWidth="1"/>
    <col min="3" max="3" width="1.42578125" style="103" customWidth="1"/>
    <col min="4" max="4" width="17.28515625" style="103" customWidth="1"/>
    <col min="5" max="5" width="1.42578125" style="103" customWidth="1"/>
    <col min="6" max="6" width="17.28515625" style="103" customWidth="1"/>
    <col min="7" max="7" width="1.42578125" style="103" customWidth="1"/>
    <col min="8" max="8" width="16.42578125" style="103" customWidth="1"/>
    <col min="9" max="9" width="1.42578125" style="103" customWidth="1"/>
    <col min="10" max="10" width="16.42578125" style="103" customWidth="1"/>
    <col min="11" max="11" width="2.5703125" style="103" customWidth="1"/>
    <col min="12" max="16384" width="9.140625" style="103"/>
  </cols>
  <sheetData>
    <row r="1" spans="1:11" ht="29.25" customHeight="1">
      <c r="A1" s="866" t="s">
        <v>176</v>
      </c>
      <c r="B1" s="867"/>
      <c r="C1" s="867"/>
      <c r="D1" s="867"/>
      <c r="E1" s="867"/>
      <c r="F1" s="867"/>
      <c r="G1" s="867"/>
      <c r="H1" s="867"/>
      <c r="I1" s="867"/>
      <c r="J1" s="867"/>
      <c r="K1" s="110"/>
    </row>
    <row r="2" spans="1:11" ht="29.25" customHeight="1">
      <c r="A2" s="232"/>
      <c r="B2" s="233"/>
      <c r="C2" s="233"/>
      <c r="D2" s="233"/>
      <c r="E2" s="233"/>
      <c r="F2" s="233"/>
      <c r="G2" s="233"/>
      <c r="H2" s="233"/>
      <c r="I2" s="233"/>
      <c r="J2" s="233"/>
      <c r="K2" s="110"/>
    </row>
    <row r="3" spans="1:11" ht="29.25" customHeight="1">
      <c r="A3" s="34" t="s">
        <v>56</v>
      </c>
      <c r="B3" s="39"/>
      <c r="C3" s="110"/>
      <c r="D3" s="110"/>
      <c r="E3" s="110"/>
      <c r="F3" s="110"/>
      <c r="G3" s="110"/>
      <c r="H3" s="110"/>
      <c r="I3" s="110"/>
    </row>
    <row r="4" spans="1:11" ht="29.25" customHeight="1">
      <c r="A4" s="34" t="s">
        <v>923</v>
      </c>
      <c r="B4" s="39"/>
      <c r="C4" s="110"/>
      <c r="D4" s="110"/>
      <c r="E4" s="110"/>
      <c r="F4" s="110"/>
      <c r="G4" s="110"/>
      <c r="H4" s="110"/>
      <c r="I4" s="110"/>
    </row>
    <row r="5" spans="1:11" ht="29.25" customHeight="1">
      <c r="A5" s="34" t="s">
        <v>925</v>
      </c>
      <c r="B5" s="39"/>
      <c r="C5" s="110"/>
      <c r="D5" s="110"/>
      <c r="E5" s="110"/>
      <c r="F5" s="110"/>
      <c r="G5" s="110"/>
      <c r="H5" s="110"/>
      <c r="I5" s="110"/>
      <c r="J5" s="18"/>
    </row>
    <row r="6" spans="1:11" ht="29.25" customHeight="1">
      <c r="A6" s="34" t="s">
        <v>924</v>
      </c>
      <c r="B6" s="39"/>
      <c r="C6" s="110"/>
      <c r="D6" s="110"/>
      <c r="E6" s="110"/>
      <c r="F6" s="110"/>
      <c r="G6" s="110"/>
      <c r="H6" s="110"/>
      <c r="I6" s="110"/>
      <c r="J6" s="18"/>
    </row>
    <row r="7" spans="1:11" ht="29.25" customHeight="1">
      <c r="A7" s="34" t="s">
        <v>927</v>
      </c>
      <c r="B7" s="39"/>
      <c r="C7" s="110"/>
      <c r="D7" s="110"/>
      <c r="E7" s="110"/>
      <c r="F7" s="110"/>
      <c r="G7" s="110"/>
      <c r="H7" s="110"/>
      <c r="I7" s="110"/>
      <c r="J7" s="18"/>
    </row>
    <row r="8" spans="1:11" ht="29.25" customHeight="1">
      <c r="A8" s="34" t="s">
        <v>926</v>
      </c>
      <c r="B8" s="39"/>
      <c r="C8" s="110"/>
      <c r="D8" s="110"/>
      <c r="E8" s="110"/>
      <c r="F8" s="110"/>
      <c r="G8" s="110"/>
      <c r="H8" s="110"/>
      <c r="I8" s="110"/>
      <c r="J8" s="18"/>
    </row>
    <row r="9" spans="1:11" ht="29.25" customHeight="1">
      <c r="A9" s="39"/>
      <c r="B9" s="39"/>
      <c r="C9" s="39"/>
      <c r="D9" s="39"/>
      <c r="E9" s="39"/>
      <c r="F9" s="39"/>
      <c r="G9" s="39"/>
      <c r="H9" s="102"/>
      <c r="I9" s="102" t="s">
        <v>35</v>
      </c>
      <c r="J9" s="102"/>
    </row>
    <row r="10" spans="1:11" ht="29.25" customHeight="1">
      <c r="A10" s="39"/>
      <c r="B10" s="773" t="s">
        <v>115</v>
      </c>
      <c r="C10" s="39"/>
      <c r="D10" s="307" t="s">
        <v>31</v>
      </c>
      <c r="E10" s="39"/>
      <c r="F10" s="307" t="s">
        <v>34</v>
      </c>
      <c r="G10" s="39"/>
      <c r="H10" s="307"/>
      <c r="I10" s="307" t="s">
        <v>36</v>
      </c>
      <c r="J10" s="307"/>
    </row>
    <row r="11" spans="1:11" ht="29.25" customHeight="1">
      <c r="A11" s="39"/>
      <c r="B11" s="39"/>
      <c r="C11" s="39"/>
      <c r="D11" s="39"/>
      <c r="E11" s="39"/>
      <c r="F11" s="39"/>
      <c r="G11" s="39"/>
      <c r="H11" s="161" t="s">
        <v>598</v>
      </c>
      <c r="I11" s="39"/>
      <c r="J11" s="161" t="s">
        <v>599</v>
      </c>
    </row>
    <row r="12" spans="1:11" ht="29.25" customHeight="1">
      <c r="A12" s="39" t="s">
        <v>72</v>
      </c>
      <c r="B12" s="39"/>
      <c r="C12" s="39"/>
      <c r="D12" s="102" t="s">
        <v>32</v>
      </c>
      <c r="E12" s="39"/>
      <c r="F12" s="289" t="s">
        <v>37</v>
      </c>
      <c r="G12" s="39"/>
      <c r="H12" s="651">
        <v>99.99</v>
      </c>
      <c r="I12" s="102"/>
      <c r="J12" s="102">
        <v>99.99</v>
      </c>
    </row>
    <row r="13" spans="1:11" ht="29.25" customHeight="1">
      <c r="A13" s="39"/>
      <c r="B13" s="39" t="s">
        <v>40</v>
      </c>
      <c r="C13" s="39"/>
      <c r="D13" s="39"/>
      <c r="E13" s="39"/>
      <c r="F13" s="289" t="s">
        <v>39</v>
      </c>
      <c r="G13" s="39"/>
      <c r="H13" s="39"/>
      <c r="I13" s="39"/>
      <c r="J13" s="39"/>
    </row>
    <row r="14" spans="1:11" ht="29.25" customHeight="1">
      <c r="A14" s="39" t="s">
        <v>199</v>
      </c>
      <c r="B14" s="39"/>
      <c r="C14" s="39"/>
      <c r="D14" s="102" t="s">
        <v>32</v>
      </c>
      <c r="E14" s="39"/>
      <c r="F14" s="289" t="s">
        <v>194</v>
      </c>
      <c r="G14" s="39"/>
      <c r="H14" s="651">
        <v>100</v>
      </c>
      <c r="I14" s="39"/>
      <c r="J14" s="102">
        <v>100</v>
      </c>
    </row>
    <row r="15" spans="1:11" ht="29.25" customHeight="1">
      <c r="A15" s="39"/>
      <c r="B15" s="39"/>
      <c r="C15" s="39"/>
      <c r="D15" s="102"/>
      <c r="E15" s="39"/>
      <c r="F15" s="289" t="s">
        <v>195</v>
      </c>
      <c r="G15" s="39"/>
      <c r="H15" s="39"/>
      <c r="I15" s="39"/>
      <c r="J15" s="39"/>
    </row>
    <row r="16" spans="1:11" ht="29.25" customHeight="1">
      <c r="A16" s="39" t="s">
        <v>211</v>
      </c>
      <c r="B16" s="39"/>
      <c r="C16" s="39"/>
      <c r="D16" s="102" t="s">
        <v>212</v>
      </c>
      <c r="E16" s="39"/>
      <c r="F16" s="289" t="s">
        <v>38</v>
      </c>
      <c r="G16" s="39"/>
      <c r="H16" s="651">
        <v>100</v>
      </c>
      <c r="I16" s="39"/>
      <c r="J16" s="102">
        <v>100</v>
      </c>
    </row>
    <row r="17" spans="1:15" ht="29.25" customHeight="1">
      <c r="A17" s="39"/>
      <c r="B17" s="39"/>
      <c r="C17" s="39"/>
      <c r="D17" s="102" t="s">
        <v>213</v>
      </c>
      <c r="E17" s="39"/>
      <c r="F17" s="289" t="s">
        <v>214</v>
      </c>
      <c r="G17" s="39"/>
      <c r="H17" s="39"/>
      <c r="I17" s="39"/>
      <c r="J17" s="39"/>
    </row>
    <row r="18" spans="1:15" s="39" customFormat="1" ht="29.25" customHeight="1">
      <c r="A18" s="39" t="s">
        <v>929</v>
      </c>
      <c r="D18" s="102"/>
      <c r="F18" s="289"/>
      <c r="H18" s="102"/>
      <c r="I18" s="102"/>
      <c r="J18" s="102"/>
    </row>
    <row r="19" spans="1:15" s="39" customFormat="1" ht="29.25" customHeight="1">
      <c r="A19" s="39" t="s">
        <v>930</v>
      </c>
      <c r="D19" s="102"/>
      <c r="F19" s="289"/>
      <c r="H19" s="102"/>
      <c r="I19" s="102"/>
      <c r="J19" s="102"/>
    </row>
    <row r="20" spans="1:15" ht="29.25" customHeight="1">
      <c r="A20" s="39" t="s">
        <v>931</v>
      </c>
      <c r="B20" s="39"/>
      <c r="C20" s="39"/>
      <c r="D20" s="102"/>
      <c r="E20" s="39"/>
      <c r="F20" s="289"/>
      <c r="G20" s="39"/>
      <c r="H20" s="102"/>
      <c r="I20" s="102"/>
      <c r="J20" s="102"/>
      <c r="K20" s="102"/>
      <c r="L20" s="102"/>
      <c r="M20" s="102"/>
      <c r="N20" s="102"/>
      <c r="O20" s="102"/>
    </row>
    <row r="21" spans="1:15" ht="29.25" customHeight="1">
      <c r="A21" s="39" t="s">
        <v>174</v>
      </c>
      <c r="B21" s="39"/>
      <c r="C21" s="39"/>
      <c r="D21" s="102"/>
      <c r="E21" s="39"/>
      <c r="F21" s="289"/>
      <c r="G21" s="39"/>
      <c r="H21" s="102"/>
      <c r="I21" s="102"/>
      <c r="J21" s="102"/>
      <c r="K21" s="102"/>
      <c r="L21" s="102"/>
      <c r="M21" s="102"/>
      <c r="N21" s="102"/>
      <c r="O21" s="102"/>
    </row>
    <row r="22" spans="1:15" ht="29.25" customHeight="1">
      <c r="A22" s="308" t="s">
        <v>928</v>
      </c>
      <c r="B22" s="309"/>
      <c r="C22" s="309"/>
      <c r="D22" s="309"/>
      <c r="E22" s="309"/>
      <c r="F22" s="309"/>
      <c r="G22" s="309"/>
      <c r="H22" s="309"/>
      <c r="I22" s="309"/>
      <c r="J22" s="309"/>
    </row>
    <row r="23" spans="1:15" ht="29.25" customHeight="1">
      <c r="A23" s="308" t="s">
        <v>932</v>
      </c>
      <c r="B23" s="309"/>
      <c r="C23" s="309"/>
      <c r="D23" s="309"/>
      <c r="E23" s="309"/>
      <c r="F23" s="309"/>
      <c r="G23" s="309"/>
      <c r="H23" s="309"/>
      <c r="I23" s="309"/>
      <c r="J23" s="309"/>
    </row>
    <row r="24" spans="1:15" ht="29.25" customHeight="1">
      <c r="A24" s="308" t="s">
        <v>933</v>
      </c>
      <c r="B24" s="309"/>
      <c r="C24" s="309"/>
      <c r="D24" s="309"/>
      <c r="E24" s="309"/>
      <c r="F24" s="309"/>
      <c r="G24" s="309"/>
      <c r="H24" s="309"/>
      <c r="I24" s="309"/>
      <c r="J24" s="309"/>
    </row>
    <row r="25" spans="1:15" ht="29.25" customHeight="1">
      <c r="A25" s="308" t="s">
        <v>355</v>
      </c>
      <c r="B25" s="309"/>
      <c r="C25" s="309"/>
      <c r="D25" s="309"/>
      <c r="E25" s="309"/>
      <c r="F25" s="309"/>
      <c r="G25" s="309"/>
      <c r="H25" s="309"/>
      <c r="I25" s="309"/>
      <c r="J25" s="309"/>
    </row>
    <row r="26" spans="1:15" ht="29.25" customHeight="1">
      <c r="A26" s="39"/>
      <c r="B26" s="39"/>
      <c r="C26" s="39"/>
      <c r="D26" s="649"/>
      <c r="E26" s="39"/>
      <c r="F26" s="289"/>
      <c r="G26" s="39"/>
      <c r="H26" s="39"/>
      <c r="I26" s="39"/>
      <c r="J26" s="39"/>
    </row>
    <row r="27" spans="1:15" s="39" customFormat="1" ht="29.25" customHeight="1"/>
    <row r="28" spans="1:15" s="39" customFormat="1" ht="29.25" customHeight="1">
      <c r="B28" s="109" t="s">
        <v>934</v>
      </c>
      <c r="F28" s="289"/>
      <c r="H28" s="102"/>
      <c r="I28" s="102"/>
      <c r="J28" s="102"/>
    </row>
    <row r="29" spans="1:15" s="39" customFormat="1" ht="29.25" customHeight="1">
      <c r="B29" s="109" t="s">
        <v>935</v>
      </c>
      <c r="F29" s="289"/>
      <c r="H29" s="102"/>
      <c r="I29" s="102"/>
      <c r="J29" s="102"/>
    </row>
  </sheetData>
  <mergeCells count="1">
    <mergeCell ref="A1:J1"/>
  </mergeCells>
  <pageMargins left="0.91" right="0.33" top="0.67" bottom="0.62" header="0.35433070866141736" footer="0.39"/>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8"/>
  <sheetViews>
    <sheetView zoomScale="95" zoomScaleNormal="95" zoomScaleSheetLayoutView="85" workbookViewId="0">
      <selection activeCell="K30" sqref="K30"/>
    </sheetView>
  </sheetViews>
  <sheetFormatPr defaultColWidth="9.140625" defaultRowHeight="25.15" customHeight="1"/>
  <cols>
    <col min="1" max="1" width="9" style="103" customWidth="1"/>
    <col min="2" max="2" width="14" style="103" customWidth="1"/>
    <col min="3" max="3" width="13" style="103" customWidth="1"/>
    <col min="4" max="4" width="1.42578125" style="103" customWidth="1"/>
    <col min="5" max="5" width="17.85546875" style="103" customWidth="1"/>
    <col min="6" max="6" width="1.42578125" style="103" customWidth="1"/>
    <col min="7" max="7" width="17.85546875" style="103" customWidth="1"/>
    <col min="8" max="8" width="1.42578125" style="103" customWidth="1"/>
    <col min="9" max="9" width="17.85546875" style="103" customWidth="1"/>
    <col min="10" max="10" width="1.42578125" style="103" customWidth="1"/>
    <col min="11" max="11" width="17.85546875" style="103" customWidth="1"/>
    <col min="12" max="12" width="2.5703125" style="103" customWidth="1"/>
    <col min="13" max="16384" width="9.140625" style="103"/>
  </cols>
  <sheetData>
    <row r="1" spans="1:11" s="39" customFormat="1" ht="24.75" customHeight="1">
      <c r="A1" s="866" t="s">
        <v>177</v>
      </c>
      <c r="B1" s="866"/>
      <c r="C1" s="867"/>
      <c r="D1" s="867"/>
      <c r="E1" s="867"/>
      <c r="F1" s="867"/>
      <c r="G1" s="867"/>
      <c r="H1" s="867"/>
      <c r="I1" s="867"/>
      <c r="J1" s="867"/>
      <c r="K1" s="867"/>
    </row>
    <row r="2" spans="1:11" s="39" customFormat="1" ht="24.75" customHeight="1">
      <c r="A2" s="771"/>
      <c r="B2" s="771"/>
      <c r="C2" s="772"/>
      <c r="D2" s="772"/>
      <c r="E2" s="772"/>
      <c r="F2" s="772"/>
      <c r="G2" s="772"/>
      <c r="H2" s="772"/>
      <c r="I2" s="772"/>
      <c r="J2" s="772"/>
      <c r="K2" s="772"/>
    </row>
    <row r="3" spans="1:11" ht="24.75" customHeight="1">
      <c r="A3" s="308" t="s">
        <v>762</v>
      </c>
      <c r="B3" s="308"/>
      <c r="C3" s="309"/>
      <c r="D3" s="309"/>
      <c r="E3" s="309"/>
      <c r="F3" s="309"/>
      <c r="G3" s="309"/>
      <c r="H3" s="309"/>
      <c r="I3" s="309"/>
      <c r="J3" s="309"/>
      <c r="K3" s="309"/>
    </row>
    <row r="4" spans="1:11" ht="24.75" customHeight="1">
      <c r="A4" s="293" t="s">
        <v>763</v>
      </c>
      <c r="B4" s="293"/>
      <c r="C4" s="309"/>
      <c r="D4" s="309"/>
      <c r="E4" s="309"/>
      <c r="F4" s="309"/>
      <c r="G4" s="309"/>
      <c r="H4" s="309"/>
      <c r="I4" s="309"/>
      <c r="J4" s="309"/>
      <c r="K4" s="309"/>
    </row>
    <row r="5" spans="1:11" ht="24.75" customHeight="1">
      <c r="A5" s="308" t="s">
        <v>1042</v>
      </c>
      <c r="B5" s="308"/>
      <c r="C5" s="309"/>
      <c r="D5" s="309"/>
      <c r="E5" s="309"/>
      <c r="F5" s="309"/>
      <c r="G5" s="309"/>
      <c r="H5" s="309"/>
      <c r="I5" s="309"/>
      <c r="J5" s="309"/>
      <c r="K5" s="309"/>
    </row>
    <row r="6" spans="1:11" ht="24.75" customHeight="1">
      <c r="A6" s="308" t="s">
        <v>954</v>
      </c>
      <c r="B6" s="308"/>
      <c r="C6" s="309"/>
      <c r="D6" s="309"/>
      <c r="E6" s="309"/>
      <c r="F6" s="309"/>
      <c r="G6" s="309"/>
      <c r="H6" s="309"/>
      <c r="I6" s="309"/>
      <c r="J6" s="309"/>
      <c r="K6" s="309"/>
    </row>
    <row r="7" spans="1:11" ht="24.75" customHeight="1">
      <c r="A7" s="308" t="s">
        <v>953</v>
      </c>
      <c r="B7" s="308"/>
      <c r="C7" s="309"/>
      <c r="D7" s="309"/>
      <c r="E7" s="309"/>
      <c r="F7" s="309"/>
      <c r="G7" s="309"/>
      <c r="H7" s="309"/>
      <c r="I7" s="309"/>
      <c r="J7" s="309"/>
      <c r="K7" s="309"/>
    </row>
    <row r="8" spans="1:11" ht="24.75" customHeight="1">
      <c r="A8" s="308" t="s">
        <v>955</v>
      </c>
      <c r="B8" s="308"/>
      <c r="C8" s="309"/>
      <c r="D8" s="309"/>
      <c r="E8" s="309"/>
      <c r="F8" s="309"/>
      <c r="G8" s="309"/>
      <c r="H8" s="309"/>
      <c r="I8" s="309"/>
      <c r="J8" s="309"/>
      <c r="K8" s="309"/>
    </row>
    <row r="9" spans="1:11" ht="24.75" customHeight="1">
      <c r="A9" s="308" t="s">
        <v>870</v>
      </c>
      <c r="B9" s="308"/>
      <c r="C9" s="309"/>
      <c r="D9" s="309"/>
      <c r="E9" s="309"/>
      <c r="F9" s="309"/>
      <c r="G9" s="309"/>
      <c r="H9" s="309"/>
      <c r="I9" s="309"/>
      <c r="J9" s="309"/>
      <c r="K9" s="309"/>
    </row>
    <row r="10" spans="1:11" ht="24.75" customHeight="1">
      <c r="A10" s="308"/>
      <c r="B10" s="308"/>
      <c r="C10" s="309"/>
      <c r="D10" s="309"/>
      <c r="E10" s="309"/>
      <c r="F10" s="309"/>
      <c r="G10" s="309"/>
      <c r="H10" s="309"/>
      <c r="I10" s="309"/>
      <c r="J10" s="309"/>
      <c r="K10" s="592" t="s">
        <v>74</v>
      </c>
    </row>
    <row r="11" spans="1:11" ht="24.75" customHeight="1">
      <c r="A11" s="308"/>
      <c r="B11" s="308"/>
      <c r="C11" s="309"/>
      <c r="D11" s="309"/>
      <c r="E11" s="309"/>
      <c r="F11" s="309"/>
      <c r="G11" s="682"/>
      <c r="H11" s="683" t="s">
        <v>18</v>
      </c>
      <c r="I11" s="683"/>
      <c r="J11" s="682"/>
      <c r="K11" s="684"/>
    </row>
    <row r="12" spans="1:11" s="586" customFormat="1" ht="24.75" customHeight="1">
      <c r="A12" s="582"/>
      <c r="B12" s="582"/>
      <c r="C12" s="583"/>
      <c r="D12" s="583"/>
      <c r="E12" s="685"/>
      <c r="F12" s="685"/>
      <c r="G12" s="869" t="s">
        <v>764</v>
      </c>
      <c r="H12" s="869"/>
      <c r="I12" s="869"/>
      <c r="J12" s="774"/>
      <c r="K12" s="686"/>
    </row>
    <row r="13" spans="1:11" s="586" customFormat="1" ht="24.75" customHeight="1">
      <c r="A13" s="582"/>
      <c r="B13" s="582"/>
      <c r="C13" s="583"/>
      <c r="D13" s="583"/>
      <c r="E13" s="583"/>
      <c r="F13" s="583"/>
      <c r="G13" s="871" t="s">
        <v>765</v>
      </c>
      <c r="H13" s="774"/>
      <c r="I13" s="686"/>
      <c r="J13" s="584"/>
      <c r="K13" s="585"/>
    </row>
    <row r="14" spans="1:11" s="586" customFormat="1" ht="24.75" customHeight="1">
      <c r="A14" s="582"/>
      <c r="B14" s="582"/>
      <c r="C14" s="583"/>
      <c r="D14" s="583"/>
      <c r="E14" s="583"/>
      <c r="F14" s="583"/>
      <c r="G14" s="872"/>
      <c r="H14" s="775"/>
      <c r="I14" s="687"/>
      <c r="J14" s="584"/>
      <c r="K14" s="585"/>
    </row>
    <row r="15" spans="1:11" s="586" customFormat="1" ht="24.75" customHeight="1">
      <c r="A15" s="582"/>
      <c r="B15" s="582"/>
      <c r="C15" s="583"/>
      <c r="D15" s="583"/>
      <c r="E15" s="688" t="s">
        <v>599</v>
      </c>
      <c r="F15" s="583"/>
      <c r="G15" s="873"/>
      <c r="H15" s="775"/>
      <c r="I15" s="689" t="s">
        <v>766</v>
      </c>
      <c r="J15" s="584"/>
      <c r="K15" s="694" t="s">
        <v>767</v>
      </c>
    </row>
    <row r="16" spans="1:11" s="586" customFormat="1" ht="24.75" customHeight="1">
      <c r="A16" s="587" t="s">
        <v>568</v>
      </c>
      <c r="B16" s="587"/>
      <c r="C16" s="583"/>
      <c r="D16" s="583"/>
      <c r="E16" s="802"/>
      <c r="F16" s="802"/>
      <c r="G16" s="803"/>
      <c r="H16" s="803"/>
      <c r="I16" s="804"/>
      <c r="J16" s="803"/>
      <c r="K16" s="804"/>
    </row>
    <row r="17" spans="1:11" s="586" customFormat="1" ht="24.75" customHeight="1">
      <c r="A17" s="587" t="s">
        <v>569</v>
      </c>
      <c r="B17" s="587"/>
      <c r="C17" s="583"/>
      <c r="D17" s="583"/>
      <c r="E17" s="802"/>
      <c r="F17" s="802"/>
      <c r="G17" s="803"/>
      <c r="H17" s="803"/>
      <c r="I17" s="804"/>
      <c r="J17" s="803"/>
      <c r="K17" s="804"/>
    </row>
    <row r="18" spans="1:11" s="586" customFormat="1" ht="24.75" customHeight="1">
      <c r="A18" s="587" t="s">
        <v>769</v>
      </c>
      <c r="B18" s="587"/>
      <c r="C18" s="583"/>
      <c r="D18" s="583"/>
      <c r="E18" s="802"/>
      <c r="F18" s="802"/>
      <c r="G18" s="803"/>
      <c r="H18" s="803"/>
      <c r="I18" s="804"/>
      <c r="J18" s="803"/>
      <c r="K18" s="804"/>
    </row>
    <row r="19" spans="1:11" s="586" customFormat="1" ht="24.75" customHeight="1">
      <c r="A19" s="588" t="s">
        <v>777</v>
      </c>
      <c r="B19" s="588"/>
      <c r="C19" s="583"/>
      <c r="D19" s="583"/>
      <c r="E19" s="805">
        <v>322872985.17000002</v>
      </c>
      <c r="F19" s="805"/>
      <c r="G19" s="805">
        <v>-322872985.17000002</v>
      </c>
      <c r="H19" s="805"/>
      <c r="I19" s="805">
        <v>0</v>
      </c>
      <c r="J19" s="805"/>
      <c r="K19" s="805">
        <v>0</v>
      </c>
    </row>
    <row r="20" spans="1:11" s="586" customFormat="1" ht="24.75" customHeight="1">
      <c r="A20" s="588" t="s">
        <v>776</v>
      </c>
      <c r="B20" s="588"/>
      <c r="C20" s="583"/>
      <c r="D20" s="583"/>
      <c r="E20" s="805">
        <v>0</v>
      </c>
      <c r="F20" s="805"/>
      <c r="G20" s="805">
        <v>322872985.17000002</v>
      </c>
      <c r="H20" s="805"/>
      <c r="I20" s="805">
        <v>0</v>
      </c>
      <c r="J20" s="805"/>
      <c r="K20" s="805">
        <v>322872985.17000002</v>
      </c>
    </row>
    <row r="21" spans="1:11" s="586" customFormat="1" ht="24.75" customHeight="1">
      <c r="A21" s="587" t="s">
        <v>768</v>
      </c>
      <c r="B21" s="587"/>
      <c r="C21" s="583"/>
      <c r="D21" s="583"/>
      <c r="E21" s="805"/>
      <c r="F21" s="805"/>
      <c r="G21" s="805"/>
      <c r="H21" s="805"/>
      <c r="I21" s="805"/>
      <c r="J21" s="805"/>
      <c r="K21" s="805"/>
    </row>
    <row r="22" spans="1:11" s="586" customFormat="1" ht="24.75" customHeight="1">
      <c r="A22" s="588" t="s">
        <v>778</v>
      </c>
      <c r="B22" s="588"/>
      <c r="C22" s="583"/>
      <c r="D22" s="583"/>
      <c r="E22" s="805">
        <v>0</v>
      </c>
      <c r="F22" s="805"/>
      <c r="G22" s="805">
        <v>151559612.5079549</v>
      </c>
      <c r="H22" s="805"/>
      <c r="I22" s="805">
        <v>0</v>
      </c>
      <c r="J22" s="805"/>
      <c r="K22" s="805">
        <v>151559612.5079549</v>
      </c>
    </row>
    <row r="23" spans="1:11" s="586" customFormat="1" ht="24.75" customHeight="1">
      <c r="A23" s="588" t="s">
        <v>779</v>
      </c>
      <c r="B23" s="588"/>
      <c r="C23" s="583"/>
      <c r="D23" s="583"/>
      <c r="E23" s="805">
        <v>145307700</v>
      </c>
      <c r="F23" s="805"/>
      <c r="G23" s="805">
        <v>-145307700</v>
      </c>
      <c r="H23" s="805"/>
      <c r="I23" s="805">
        <v>0</v>
      </c>
      <c r="J23" s="805"/>
      <c r="K23" s="805">
        <v>0</v>
      </c>
    </row>
    <row r="24" spans="1:11" s="586" customFormat="1" ht="24.75" customHeight="1">
      <c r="A24" s="588" t="s">
        <v>570</v>
      </c>
      <c r="B24" s="588"/>
      <c r="C24" s="583"/>
      <c r="D24" s="583"/>
      <c r="E24" s="805">
        <v>0</v>
      </c>
      <c r="F24" s="805"/>
      <c r="G24" s="805">
        <v>0</v>
      </c>
      <c r="H24" s="805"/>
      <c r="I24" s="805">
        <v>94654289.209999993</v>
      </c>
      <c r="J24" s="805"/>
      <c r="K24" s="805">
        <v>94654289.209999993</v>
      </c>
    </row>
    <row r="25" spans="1:11" s="586" customFormat="1" ht="24.75" customHeight="1">
      <c r="A25" s="588" t="s">
        <v>83</v>
      </c>
      <c r="B25" s="588"/>
      <c r="C25" s="583"/>
      <c r="D25" s="583"/>
      <c r="E25" s="805">
        <v>47455612.68</v>
      </c>
      <c r="F25" s="805"/>
      <c r="G25" s="805">
        <v>-1430382.5</v>
      </c>
      <c r="H25" s="805"/>
      <c r="I25" s="805">
        <v>0</v>
      </c>
      <c r="J25" s="805"/>
      <c r="K25" s="805">
        <v>46025230.18</v>
      </c>
    </row>
    <row r="26" spans="1:11" s="586" customFormat="1" ht="24.75" customHeight="1">
      <c r="A26" s="588" t="s">
        <v>1041</v>
      </c>
      <c r="B26" s="588"/>
      <c r="C26" s="583"/>
      <c r="D26" s="583"/>
      <c r="E26" s="805" t="s">
        <v>390</v>
      </c>
      <c r="F26" s="805"/>
      <c r="G26" s="805"/>
      <c r="H26" s="805"/>
      <c r="I26" s="805"/>
      <c r="J26" s="805"/>
      <c r="K26" s="805"/>
    </row>
    <row r="27" spans="1:11" s="586" customFormat="1" ht="24.75" customHeight="1">
      <c r="A27" s="690" t="s">
        <v>780</v>
      </c>
      <c r="B27" s="690"/>
      <c r="C27" s="583"/>
      <c r="D27" s="583"/>
      <c r="E27" s="805">
        <v>0</v>
      </c>
      <c r="F27" s="805"/>
      <c r="G27" s="805">
        <v>900000</v>
      </c>
      <c r="H27" s="805"/>
      <c r="I27" s="805">
        <v>0</v>
      </c>
      <c r="J27" s="805"/>
      <c r="K27" s="805">
        <v>900000</v>
      </c>
    </row>
    <row r="28" spans="1:11" s="586" customFormat="1" ht="24.75" customHeight="1">
      <c r="A28" s="691" t="s">
        <v>770</v>
      </c>
      <c r="B28" s="691"/>
      <c r="C28" s="583"/>
      <c r="D28" s="583"/>
      <c r="E28" s="805"/>
      <c r="F28" s="805"/>
      <c r="G28" s="805"/>
      <c r="H28" s="805"/>
      <c r="I28" s="805"/>
      <c r="J28" s="805"/>
      <c r="K28" s="805"/>
    </row>
    <row r="29" spans="1:11" s="586" customFormat="1" ht="24.75" customHeight="1">
      <c r="A29" s="692" t="s">
        <v>771</v>
      </c>
      <c r="B29" s="692"/>
      <c r="C29" s="583"/>
      <c r="D29" s="583"/>
      <c r="E29" s="805"/>
      <c r="F29" s="805"/>
      <c r="G29" s="805"/>
      <c r="H29" s="805"/>
      <c r="I29" s="805"/>
      <c r="J29" s="805"/>
      <c r="K29" s="805"/>
    </row>
    <row r="30" spans="1:11" s="586" customFormat="1" ht="24.75" customHeight="1">
      <c r="A30" s="693" t="s">
        <v>772</v>
      </c>
      <c r="B30" s="693"/>
      <c r="C30" s="583"/>
      <c r="D30" s="583"/>
      <c r="E30" s="805">
        <v>0</v>
      </c>
      <c r="F30" s="805"/>
      <c r="G30" s="805">
        <v>0</v>
      </c>
      <c r="H30" s="805"/>
      <c r="I30" s="805">
        <v>57723816.740000002</v>
      </c>
      <c r="J30" s="805"/>
      <c r="K30" s="805">
        <v>57723816.740000002</v>
      </c>
    </row>
    <row r="31" spans="1:11" s="586" customFormat="1" ht="24.75" customHeight="1">
      <c r="A31" s="692" t="s">
        <v>773</v>
      </c>
      <c r="B31" s="692"/>
      <c r="C31" s="583"/>
      <c r="D31" s="583"/>
      <c r="E31" s="805"/>
      <c r="F31" s="805"/>
      <c r="G31" s="805"/>
      <c r="H31" s="805"/>
      <c r="I31" s="805"/>
      <c r="J31" s="805"/>
      <c r="K31" s="805"/>
    </row>
    <row r="32" spans="1:11" s="586" customFormat="1" ht="24.75" customHeight="1">
      <c r="A32" s="693" t="s">
        <v>774</v>
      </c>
      <c r="B32" s="693"/>
      <c r="C32" s="583"/>
      <c r="D32" s="583"/>
      <c r="E32" s="805">
        <v>0</v>
      </c>
      <c r="F32" s="805"/>
      <c r="G32" s="805">
        <v>0</v>
      </c>
      <c r="H32" s="805"/>
      <c r="I32" s="805">
        <v>36930472.469999999</v>
      </c>
      <c r="J32" s="805"/>
      <c r="K32" s="805">
        <v>36930472.469999999</v>
      </c>
    </row>
    <row r="33" spans="1:12" s="586" customFormat="1" ht="24.75" customHeight="1">
      <c r="A33" s="692" t="s">
        <v>571</v>
      </c>
      <c r="B33" s="692"/>
      <c r="C33" s="583"/>
      <c r="D33" s="583"/>
      <c r="E33" s="805"/>
      <c r="F33" s="805"/>
      <c r="G33" s="805"/>
      <c r="H33" s="805"/>
      <c r="I33" s="805"/>
      <c r="J33" s="805"/>
      <c r="K33" s="805"/>
    </row>
    <row r="34" spans="1:12" s="586" customFormat="1" ht="24.75" customHeight="1">
      <c r="A34" s="693" t="s">
        <v>775</v>
      </c>
      <c r="B34" s="693"/>
      <c r="C34" s="583"/>
      <c r="D34" s="583"/>
      <c r="E34" s="805">
        <v>1574917674.1100011</v>
      </c>
      <c r="F34" s="805"/>
      <c r="G34" s="805">
        <v>5721530.0063639302</v>
      </c>
      <c r="H34" s="805"/>
      <c r="I34" s="805">
        <v>0</v>
      </c>
      <c r="J34" s="805"/>
      <c r="K34" s="805">
        <v>1580639204.116365</v>
      </c>
    </row>
    <row r="35" spans="1:12" s="586" customFormat="1" ht="24.75" customHeight="1">
      <c r="A35" s="588"/>
      <c r="B35" s="588"/>
      <c r="C35" s="583"/>
      <c r="D35" s="583"/>
      <c r="E35" s="802"/>
      <c r="F35" s="802"/>
      <c r="G35" s="803"/>
      <c r="H35" s="803"/>
      <c r="I35" s="804"/>
      <c r="J35" s="803"/>
      <c r="K35" s="804"/>
    </row>
    <row r="36" spans="1:12" ht="24.75" customHeight="1">
      <c r="A36" s="34"/>
      <c r="B36" s="34"/>
      <c r="D36" s="110"/>
      <c r="E36" s="806"/>
      <c r="F36" s="806"/>
      <c r="G36" s="806"/>
      <c r="H36" s="806"/>
      <c r="I36" s="806"/>
      <c r="J36" s="806"/>
      <c r="K36" s="806"/>
    </row>
    <row r="37" spans="1:12" ht="24.75" customHeight="1">
      <c r="A37" s="34"/>
      <c r="B37" s="34"/>
      <c r="C37" s="109" t="s">
        <v>956</v>
      </c>
      <c r="F37" s="110"/>
      <c r="G37" s="110"/>
      <c r="H37" s="69"/>
      <c r="I37" s="70"/>
      <c r="J37" s="110"/>
      <c r="K37" s="110"/>
      <c r="L37" s="110"/>
    </row>
    <row r="38" spans="1:12" ht="24.75" customHeight="1">
      <c r="A38" s="34"/>
      <c r="B38" s="34"/>
      <c r="C38" s="109" t="s">
        <v>957</v>
      </c>
      <c r="F38" s="110"/>
      <c r="G38" s="110"/>
      <c r="H38" s="69"/>
      <c r="I38" s="70"/>
      <c r="J38" s="110"/>
      <c r="K38" s="110"/>
      <c r="L38" s="110"/>
    </row>
    <row r="39" spans="1:12" ht="24.75" customHeight="1">
      <c r="A39" s="34"/>
      <c r="B39" s="34"/>
      <c r="D39" s="109"/>
      <c r="E39" s="109"/>
      <c r="F39" s="110"/>
      <c r="G39" s="110"/>
      <c r="H39" s="69"/>
      <c r="I39" s="70"/>
      <c r="J39" s="110"/>
      <c r="K39" s="110"/>
      <c r="L39" s="110"/>
    </row>
    <row r="40" spans="1:12" s="39" customFormat="1" ht="23.25" customHeight="1">
      <c r="A40" s="866" t="s">
        <v>197</v>
      </c>
      <c r="B40" s="866"/>
      <c r="C40" s="867"/>
      <c r="D40" s="867"/>
      <c r="E40" s="867"/>
      <c r="F40" s="867"/>
      <c r="G40" s="867"/>
      <c r="H40" s="867"/>
      <c r="I40" s="867"/>
      <c r="J40" s="867"/>
      <c r="K40" s="867"/>
    </row>
    <row r="41" spans="1:12" s="586" customFormat="1" ht="23.25" customHeight="1">
      <c r="A41" s="582"/>
      <c r="B41" s="582"/>
      <c r="C41" s="583"/>
      <c r="D41" s="583"/>
      <c r="E41" s="583"/>
      <c r="F41" s="583"/>
      <c r="G41" s="584"/>
      <c r="H41" s="584"/>
      <c r="I41" s="585"/>
      <c r="J41" s="584"/>
      <c r="K41" s="585"/>
    </row>
    <row r="42" spans="1:12" ht="23.25" customHeight="1">
      <c r="A42" s="308" t="s">
        <v>762</v>
      </c>
      <c r="B42" s="308"/>
      <c r="C42" s="309"/>
      <c r="D42" s="309"/>
      <c r="E42" s="309"/>
      <c r="F42" s="309"/>
      <c r="G42" s="309"/>
      <c r="H42" s="309"/>
      <c r="I42" s="309"/>
      <c r="J42" s="309"/>
      <c r="K42" s="309"/>
    </row>
    <row r="43" spans="1:12" ht="23.25" customHeight="1">
      <c r="A43" s="308" t="s">
        <v>781</v>
      </c>
      <c r="B43" s="308"/>
      <c r="C43" s="309"/>
      <c r="D43" s="309"/>
      <c r="E43" s="309"/>
      <c r="F43" s="309"/>
      <c r="G43" s="309"/>
      <c r="H43" s="309"/>
      <c r="I43" s="309"/>
      <c r="J43" s="309"/>
      <c r="K43" s="309"/>
    </row>
    <row r="44" spans="1:12" ht="23.25" customHeight="1">
      <c r="C44" s="309"/>
      <c r="D44" s="309"/>
      <c r="E44" s="309"/>
      <c r="F44" s="309"/>
      <c r="G44" s="309"/>
      <c r="H44" s="309"/>
      <c r="I44" s="309"/>
      <c r="J44" s="309"/>
      <c r="K44" s="592" t="s">
        <v>74</v>
      </c>
    </row>
    <row r="45" spans="1:12" ht="23.25" customHeight="1">
      <c r="C45" s="309"/>
      <c r="D45" s="309"/>
      <c r="E45" s="590"/>
      <c r="F45" s="590"/>
      <c r="G45" s="590"/>
      <c r="H45" s="591" t="s">
        <v>24</v>
      </c>
      <c r="I45" s="590"/>
      <c r="J45" s="590"/>
      <c r="K45" s="590"/>
    </row>
    <row r="46" spans="1:12" s="586" customFormat="1" ht="23.25" customHeight="1">
      <c r="A46" s="582"/>
      <c r="B46" s="582"/>
      <c r="C46" s="583"/>
      <c r="D46" s="583"/>
      <c r="E46" s="685"/>
      <c r="F46" s="685"/>
      <c r="G46" s="874" t="s">
        <v>764</v>
      </c>
      <c r="H46" s="874"/>
      <c r="I46" s="874"/>
      <c r="J46" s="774"/>
      <c r="K46" s="686"/>
    </row>
    <row r="47" spans="1:12" s="586" customFormat="1" ht="23.25" customHeight="1">
      <c r="A47" s="582"/>
      <c r="B47" s="582"/>
      <c r="C47" s="583"/>
      <c r="D47" s="583"/>
      <c r="E47" s="309"/>
      <c r="F47" s="309"/>
      <c r="G47" s="808" t="s">
        <v>958</v>
      </c>
      <c r="H47" s="812"/>
      <c r="I47" s="813"/>
      <c r="J47" s="811"/>
      <c r="K47" s="814"/>
    </row>
    <row r="48" spans="1:12" s="586" customFormat="1" ht="23.25" customHeight="1">
      <c r="A48" s="582"/>
      <c r="B48" s="582"/>
      <c r="C48" s="583"/>
      <c r="D48" s="583"/>
      <c r="E48" s="309"/>
      <c r="F48" s="309"/>
      <c r="G48" s="683" t="s">
        <v>960</v>
      </c>
      <c r="H48" s="809"/>
      <c r="I48" s="815"/>
      <c r="J48" s="811"/>
      <c r="K48" s="814"/>
    </row>
    <row r="49" spans="1:11" s="586" customFormat="1" ht="23.25" customHeight="1">
      <c r="A49" s="582"/>
      <c r="B49" s="582"/>
      <c r="C49" s="583"/>
      <c r="D49" s="583"/>
      <c r="E49" s="591" t="s">
        <v>599</v>
      </c>
      <c r="F49" s="787"/>
      <c r="G49" s="591" t="s">
        <v>959</v>
      </c>
      <c r="H49" s="809"/>
      <c r="I49" s="810" t="s">
        <v>766</v>
      </c>
      <c r="J49" s="811"/>
      <c r="K49" s="795" t="s">
        <v>767</v>
      </c>
    </row>
    <row r="50" spans="1:11" s="586" customFormat="1" ht="23.25" customHeight="1">
      <c r="A50" s="587" t="s">
        <v>568</v>
      </c>
      <c r="B50" s="587"/>
      <c r="C50" s="583"/>
      <c r="D50" s="583"/>
      <c r="E50" s="583"/>
      <c r="F50" s="583"/>
      <c r="G50" s="584"/>
      <c r="H50" s="584"/>
      <c r="I50" s="585"/>
      <c r="J50" s="584"/>
      <c r="K50" s="585"/>
    </row>
    <row r="51" spans="1:11" s="586" customFormat="1" ht="23.25" customHeight="1">
      <c r="A51" s="587" t="s">
        <v>569</v>
      </c>
      <c r="B51" s="587"/>
      <c r="C51" s="583"/>
      <c r="D51" s="583"/>
      <c r="E51" s="802"/>
      <c r="F51" s="802"/>
      <c r="G51" s="803"/>
      <c r="H51" s="803"/>
      <c r="I51" s="804"/>
      <c r="J51" s="803"/>
      <c r="K51" s="804"/>
    </row>
    <row r="52" spans="1:11" s="586" customFormat="1" ht="23.25" customHeight="1">
      <c r="A52" s="587" t="s">
        <v>769</v>
      </c>
      <c r="B52" s="587"/>
      <c r="C52" s="583"/>
      <c r="D52" s="583"/>
      <c r="E52" s="802"/>
      <c r="F52" s="802"/>
      <c r="G52" s="803"/>
      <c r="H52" s="803"/>
      <c r="I52" s="804"/>
      <c r="J52" s="803"/>
      <c r="K52" s="804"/>
    </row>
    <row r="53" spans="1:11" s="586" customFormat="1" ht="23.25" customHeight="1">
      <c r="A53" s="588" t="s">
        <v>777</v>
      </c>
      <c r="B53" s="588"/>
      <c r="C53" s="583"/>
      <c r="D53" s="583"/>
      <c r="E53" s="805">
        <v>316593449.86000001</v>
      </c>
      <c r="F53" s="805"/>
      <c r="G53" s="805">
        <v>-316593449.86000001</v>
      </c>
      <c r="H53" s="805"/>
      <c r="I53" s="805">
        <v>0</v>
      </c>
      <c r="J53" s="805"/>
      <c r="K53" s="805">
        <v>0</v>
      </c>
    </row>
    <row r="54" spans="1:11" s="586" customFormat="1" ht="23.25" customHeight="1">
      <c r="A54" s="588" t="s">
        <v>776</v>
      </c>
      <c r="B54" s="588"/>
      <c r="C54" s="583"/>
      <c r="D54" s="583"/>
      <c r="E54" s="805">
        <v>0</v>
      </c>
      <c r="F54" s="805"/>
      <c r="G54" s="805">
        <v>316593449.86000001</v>
      </c>
      <c r="H54" s="805"/>
      <c r="I54" s="805">
        <v>0</v>
      </c>
      <c r="J54" s="805"/>
      <c r="K54" s="805">
        <v>316593449.86000001</v>
      </c>
    </row>
    <row r="55" spans="1:11" s="586" customFormat="1" ht="23.25" customHeight="1">
      <c r="A55" s="587" t="s">
        <v>768</v>
      </c>
      <c r="B55" s="587"/>
      <c r="C55" s="583"/>
      <c r="D55" s="583"/>
      <c r="E55" s="805"/>
      <c r="F55" s="805"/>
      <c r="G55" s="805"/>
      <c r="H55" s="805"/>
      <c r="I55" s="805"/>
      <c r="J55" s="805"/>
      <c r="K55" s="805"/>
    </row>
    <row r="56" spans="1:11" s="586" customFormat="1" ht="23.25" customHeight="1">
      <c r="A56" s="588" t="s">
        <v>778</v>
      </c>
      <c r="B56" s="588"/>
      <c r="C56" s="583"/>
      <c r="D56" s="583"/>
      <c r="E56" s="805">
        <v>0</v>
      </c>
      <c r="F56" s="805"/>
      <c r="G56" s="805">
        <v>103490142.9079549</v>
      </c>
      <c r="H56" s="805"/>
      <c r="I56" s="805">
        <v>0</v>
      </c>
      <c r="J56" s="805"/>
      <c r="K56" s="805">
        <v>103490142.9079549</v>
      </c>
    </row>
    <row r="57" spans="1:11" s="586" customFormat="1" ht="23.25" customHeight="1">
      <c r="A57" s="588" t="s">
        <v>779</v>
      </c>
      <c r="B57" s="588"/>
      <c r="C57" s="583"/>
      <c r="D57" s="583"/>
      <c r="E57" s="805">
        <v>98407700</v>
      </c>
      <c r="F57" s="805"/>
      <c r="G57" s="805">
        <v>-98407700</v>
      </c>
      <c r="H57" s="805"/>
      <c r="I57" s="805">
        <v>0</v>
      </c>
      <c r="J57" s="805"/>
      <c r="K57" s="805">
        <v>0</v>
      </c>
    </row>
    <row r="58" spans="1:11" s="586" customFormat="1" ht="23.25" customHeight="1">
      <c r="A58" s="588" t="s">
        <v>570</v>
      </c>
      <c r="B58" s="588"/>
      <c r="C58" s="583"/>
      <c r="D58" s="583"/>
      <c r="E58" s="805">
        <v>0</v>
      </c>
      <c r="F58" s="805"/>
      <c r="G58" s="805">
        <v>0</v>
      </c>
      <c r="H58" s="805"/>
      <c r="I58" s="805">
        <v>81073707.090000004</v>
      </c>
      <c r="J58" s="805"/>
      <c r="K58" s="805">
        <v>81073707.090000004</v>
      </c>
    </row>
    <row r="59" spans="1:11" s="586" customFormat="1" ht="23.25" customHeight="1">
      <c r="A59" s="588" t="s">
        <v>83</v>
      </c>
      <c r="B59" s="588"/>
      <c r="C59" s="583"/>
      <c r="D59" s="583"/>
      <c r="E59" s="805">
        <v>29978764.300000004</v>
      </c>
      <c r="F59" s="805"/>
      <c r="G59" s="805">
        <v>-1016488.5815909818</v>
      </c>
      <c r="H59" s="805"/>
      <c r="I59" s="805">
        <v>0</v>
      </c>
      <c r="J59" s="805"/>
      <c r="K59" s="805">
        <v>28962275.718409024</v>
      </c>
    </row>
    <row r="60" spans="1:11" s="586" customFormat="1" ht="23.25" customHeight="1">
      <c r="A60" s="691" t="s">
        <v>770</v>
      </c>
      <c r="B60" s="691"/>
      <c r="C60" s="583"/>
      <c r="D60" s="583"/>
      <c r="E60" s="805"/>
      <c r="F60" s="805"/>
      <c r="G60" s="805"/>
      <c r="H60" s="805"/>
      <c r="I60" s="805"/>
      <c r="J60" s="805"/>
      <c r="K60" s="805"/>
    </row>
    <row r="61" spans="1:11" s="586" customFormat="1" ht="23.25" customHeight="1">
      <c r="A61" s="692" t="s">
        <v>771</v>
      </c>
      <c r="B61" s="692"/>
      <c r="C61" s="583"/>
      <c r="D61" s="583"/>
      <c r="E61" s="805"/>
      <c r="F61" s="805"/>
      <c r="G61" s="805"/>
      <c r="H61" s="805"/>
      <c r="I61" s="805"/>
      <c r="J61" s="805"/>
      <c r="K61" s="805"/>
    </row>
    <row r="62" spans="1:11" s="586" customFormat="1" ht="23.25" customHeight="1">
      <c r="A62" s="693" t="s">
        <v>772</v>
      </c>
      <c r="B62" s="693"/>
      <c r="C62" s="583"/>
      <c r="D62" s="583"/>
      <c r="E62" s="805">
        <v>0</v>
      </c>
      <c r="F62" s="805"/>
      <c r="G62" s="805">
        <v>0</v>
      </c>
      <c r="H62" s="805"/>
      <c r="I62" s="805">
        <v>52344609.600000001</v>
      </c>
      <c r="J62" s="805"/>
      <c r="K62" s="805">
        <v>52344609.600000001</v>
      </c>
    </row>
    <row r="63" spans="1:11" s="586" customFormat="1" ht="23.25" customHeight="1">
      <c r="A63" s="692" t="s">
        <v>773</v>
      </c>
      <c r="B63" s="692"/>
      <c r="C63" s="583"/>
      <c r="D63" s="583"/>
      <c r="E63" s="805"/>
      <c r="F63" s="805"/>
      <c r="G63" s="805"/>
      <c r="H63" s="805"/>
      <c r="I63" s="805"/>
      <c r="J63" s="805"/>
      <c r="K63" s="805"/>
    </row>
    <row r="64" spans="1:11" s="586" customFormat="1" ht="23.25" customHeight="1">
      <c r="A64" s="693" t="s">
        <v>774</v>
      </c>
      <c r="B64" s="693"/>
      <c r="C64" s="583"/>
      <c r="D64" s="583"/>
      <c r="E64" s="805">
        <v>0</v>
      </c>
      <c r="F64" s="805"/>
      <c r="G64" s="805">
        <v>0</v>
      </c>
      <c r="H64" s="805"/>
      <c r="I64" s="805">
        <v>28729097.489999998</v>
      </c>
      <c r="J64" s="805"/>
      <c r="K64" s="805">
        <v>28729097.489999998</v>
      </c>
    </row>
    <row r="65" spans="1:12" s="586" customFormat="1" ht="23.25" customHeight="1">
      <c r="A65" s="692" t="s">
        <v>571</v>
      </c>
      <c r="B65" s="692"/>
      <c r="C65" s="583"/>
      <c r="D65" s="583"/>
      <c r="E65" s="805"/>
      <c r="F65" s="805"/>
      <c r="G65" s="805"/>
      <c r="H65" s="805"/>
      <c r="I65" s="805"/>
      <c r="J65" s="805"/>
      <c r="K65" s="805"/>
    </row>
    <row r="66" spans="1:12" s="586" customFormat="1" ht="23.25" customHeight="1">
      <c r="A66" s="693" t="s">
        <v>775</v>
      </c>
      <c r="B66" s="693"/>
      <c r="C66" s="583"/>
      <c r="D66" s="583"/>
      <c r="E66" s="805">
        <v>1448191558.0199995</v>
      </c>
      <c r="F66" s="805"/>
      <c r="G66" s="805">
        <v>4065954.3263639272</v>
      </c>
      <c r="H66" s="805"/>
      <c r="I66" s="805">
        <v>0</v>
      </c>
      <c r="J66" s="805"/>
      <c r="K66" s="805">
        <v>1452257512.3463635</v>
      </c>
    </row>
    <row r="67" spans="1:12" s="586" customFormat="1" ht="23.25" customHeight="1">
      <c r="A67" s="582" t="s">
        <v>961</v>
      </c>
      <c r="B67" s="582"/>
      <c r="C67" s="583"/>
      <c r="D67" s="583"/>
      <c r="E67" s="583"/>
      <c r="F67" s="583"/>
      <c r="G67" s="584"/>
      <c r="H67" s="584"/>
      <c r="I67" s="585"/>
      <c r="J67" s="584"/>
      <c r="K67" s="585"/>
    </row>
    <row r="68" spans="1:12" s="586" customFormat="1" ht="23.25" customHeight="1">
      <c r="A68" s="582" t="s">
        <v>962</v>
      </c>
      <c r="B68" s="582"/>
      <c r="C68" s="583"/>
      <c r="D68" s="583"/>
      <c r="E68" s="583"/>
      <c r="F68" s="583"/>
      <c r="G68" s="584"/>
      <c r="H68" s="584"/>
      <c r="I68" s="585"/>
      <c r="J68" s="584"/>
      <c r="K68" s="585"/>
    </row>
    <row r="69" spans="1:12" s="586" customFormat="1" ht="23.25" customHeight="1">
      <c r="A69" s="582" t="s">
        <v>963</v>
      </c>
      <c r="B69" s="582"/>
      <c r="C69" s="583"/>
      <c r="D69" s="583"/>
      <c r="E69" s="583"/>
      <c r="F69" s="583"/>
      <c r="G69" s="584"/>
      <c r="H69" s="584"/>
      <c r="I69" s="585"/>
      <c r="J69" s="584"/>
      <c r="K69" s="585"/>
    </row>
    <row r="70" spans="1:12" s="586" customFormat="1" ht="23.25" customHeight="1">
      <c r="A70" s="582"/>
      <c r="B70" s="582"/>
      <c r="C70" s="583"/>
      <c r="D70" s="583"/>
      <c r="E70" s="583"/>
      <c r="F70" s="583"/>
      <c r="G70" s="584"/>
      <c r="H70" s="584"/>
      <c r="I70" s="585"/>
      <c r="J70" s="584"/>
      <c r="K70" s="592" t="s">
        <v>74</v>
      </c>
    </row>
    <row r="71" spans="1:12" s="586" customFormat="1" ht="23.25" customHeight="1">
      <c r="A71" s="582"/>
      <c r="B71" s="582"/>
      <c r="C71" s="583"/>
      <c r="D71" s="583"/>
      <c r="E71" s="583"/>
      <c r="F71" s="583"/>
      <c r="G71" s="584"/>
      <c r="H71" s="584"/>
      <c r="I71" s="585" t="s">
        <v>720</v>
      </c>
      <c r="J71" s="584"/>
      <c r="K71" s="585" t="s">
        <v>708</v>
      </c>
    </row>
    <row r="72" spans="1:12" s="586" customFormat="1" ht="23.25" customHeight="1">
      <c r="A72" s="582"/>
      <c r="B72" s="582"/>
      <c r="C72" s="583"/>
      <c r="D72" s="583"/>
      <c r="E72" s="583"/>
      <c r="F72" s="583"/>
      <c r="G72" s="584"/>
      <c r="H72" s="584"/>
      <c r="I72" s="694" t="s">
        <v>709</v>
      </c>
      <c r="J72" s="584"/>
      <c r="K72" s="694" t="s">
        <v>709</v>
      </c>
    </row>
    <row r="73" spans="1:12" s="586" customFormat="1" ht="23.25" customHeight="1">
      <c r="A73" s="582"/>
      <c r="B73" s="583" t="s">
        <v>1043</v>
      </c>
      <c r="C73" s="583"/>
      <c r="D73" s="583"/>
      <c r="E73" s="583"/>
      <c r="F73" s="583"/>
      <c r="G73" s="584"/>
      <c r="H73" s="584"/>
      <c r="I73" s="697">
        <v>7151912.5079549104</v>
      </c>
      <c r="J73" s="584"/>
      <c r="K73" s="697">
        <v>5082442.9079549089</v>
      </c>
    </row>
    <row r="74" spans="1:12" s="586" customFormat="1" ht="23.25" customHeight="1">
      <c r="A74" s="582"/>
      <c r="B74" s="583" t="s">
        <v>1044</v>
      </c>
      <c r="C74" s="583"/>
      <c r="D74" s="583"/>
      <c r="E74" s="583"/>
      <c r="F74" s="583"/>
      <c r="G74" s="584"/>
      <c r="H74" s="584"/>
      <c r="I74" s="698">
        <v>-1430382.50159098</v>
      </c>
      <c r="J74" s="584"/>
      <c r="K74" s="698">
        <v>-1016488.5815909818</v>
      </c>
    </row>
    <row r="75" spans="1:12" s="586" customFormat="1" ht="23.25" customHeight="1">
      <c r="A75" s="582"/>
      <c r="B75" s="583" t="s">
        <v>1045</v>
      </c>
      <c r="C75" s="583"/>
      <c r="D75" s="583"/>
      <c r="E75" s="583"/>
      <c r="F75" s="583"/>
      <c r="G75" s="584"/>
      <c r="H75" s="584"/>
      <c r="I75" s="695"/>
      <c r="J75" s="584"/>
      <c r="K75" s="695"/>
    </row>
    <row r="76" spans="1:12" s="586" customFormat="1" ht="23.25" customHeight="1" thickBot="1">
      <c r="A76" s="582"/>
      <c r="B76" s="855" t="s">
        <v>1046</v>
      </c>
      <c r="C76" s="855"/>
      <c r="D76" s="583"/>
      <c r="E76" s="583"/>
      <c r="F76" s="583"/>
      <c r="G76" s="584"/>
      <c r="H76" s="584"/>
      <c r="I76" s="696">
        <f>SUM(I73:I74)</f>
        <v>5721530.0063639302</v>
      </c>
      <c r="J76" s="584"/>
      <c r="K76" s="696">
        <f>SUM(K73:K74)</f>
        <v>4065954.3263639272</v>
      </c>
    </row>
    <row r="77" spans="1:12" s="586" customFormat="1" ht="23.25" customHeight="1" thickTop="1">
      <c r="A77" s="588"/>
      <c r="B77" s="588"/>
      <c r="C77" s="583"/>
      <c r="D77" s="583"/>
      <c r="E77" s="802"/>
      <c r="F77" s="802"/>
      <c r="G77" s="803"/>
      <c r="H77" s="803"/>
      <c r="I77" s="804"/>
      <c r="J77" s="803"/>
      <c r="K77" s="804"/>
    </row>
    <row r="78" spans="1:12" s="586" customFormat="1" ht="23.25" customHeight="1">
      <c r="A78" s="588"/>
      <c r="B78" s="588"/>
      <c r="C78" s="583"/>
      <c r="D78" s="583"/>
      <c r="E78" s="802"/>
      <c r="F78" s="802"/>
      <c r="G78" s="803"/>
      <c r="H78" s="803"/>
      <c r="I78" s="804"/>
      <c r="J78" s="803"/>
      <c r="K78" s="804"/>
    </row>
    <row r="79" spans="1:12" ht="23.25" customHeight="1">
      <c r="A79" s="34"/>
      <c r="B79" s="34"/>
      <c r="C79" s="109" t="s">
        <v>956</v>
      </c>
      <c r="F79" s="110"/>
      <c r="G79" s="110"/>
      <c r="H79" s="69"/>
      <c r="I79" s="70"/>
      <c r="J79" s="110"/>
      <c r="K79" s="110"/>
      <c r="L79" s="110"/>
    </row>
    <row r="80" spans="1:12" ht="23.25" customHeight="1">
      <c r="A80" s="34"/>
      <c r="B80" s="34"/>
      <c r="C80" s="109" t="s">
        <v>957</v>
      </c>
      <c r="F80" s="110"/>
      <c r="G80" s="110"/>
      <c r="H80" s="69"/>
      <c r="I80" s="70"/>
      <c r="J80" s="110"/>
      <c r="K80" s="110"/>
      <c r="L80" s="110"/>
    </row>
    <row r="81" spans="1:11" s="39" customFormat="1" ht="20.25" customHeight="1">
      <c r="A81" s="866" t="s">
        <v>178</v>
      </c>
      <c r="B81" s="866"/>
      <c r="C81" s="867"/>
      <c r="D81" s="867"/>
      <c r="E81" s="867"/>
      <c r="F81" s="867"/>
      <c r="G81" s="867"/>
      <c r="H81" s="867"/>
      <c r="I81" s="867"/>
      <c r="J81" s="867"/>
      <c r="K81" s="867"/>
    </row>
    <row r="82" spans="1:11" s="586" customFormat="1" ht="20.25" customHeight="1">
      <c r="A82" s="582"/>
      <c r="B82" s="582"/>
      <c r="C82" s="583"/>
      <c r="D82" s="583"/>
      <c r="E82" s="583"/>
      <c r="F82" s="583"/>
      <c r="G82" s="584"/>
      <c r="H82" s="584"/>
      <c r="I82" s="585"/>
      <c r="J82" s="584"/>
      <c r="K82" s="585"/>
    </row>
    <row r="83" spans="1:11" s="586" customFormat="1" ht="20.25" customHeight="1">
      <c r="A83" s="308" t="s">
        <v>762</v>
      </c>
      <c r="B83" s="308"/>
      <c r="C83" s="583"/>
      <c r="D83" s="583"/>
      <c r="E83" s="583"/>
      <c r="F83" s="583"/>
      <c r="G83" s="584"/>
      <c r="H83" s="584"/>
      <c r="I83" s="585"/>
      <c r="J83" s="584"/>
      <c r="K83" s="585"/>
    </row>
    <row r="84" spans="1:11" s="586" customFormat="1" ht="20.25" customHeight="1">
      <c r="A84" s="308" t="s">
        <v>781</v>
      </c>
      <c r="B84" s="308"/>
      <c r="C84" s="583"/>
      <c r="D84" s="583"/>
      <c r="E84" s="583"/>
      <c r="F84" s="583"/>
      <c r="G84" s="584"/>
      <c r="H84" s="584"/>
      <c r="I84" s="585"/>
      <c r="J84" s="584"/>
      <c r="K84" s="585"/>
    </row>
    <row r="85" spans="1:11" s="586" customFormat="1" ht="20.25" customHeight="1">
      <c r="A85" s="582" t="s">
        <v>965</v>
      </c>
      <c r="B85" s="582"/>
      <c r="C85" s="583"/>
      <c r="D85" s="583"/>
      <c r="E85" s="583"/>
      <c r="F85" s="583"/>
      <c r="G85" s="584"/>
      <c r="H85" s="584"/>
      <c r="I85" s="585"/>
      <c r="J85" s="584"/>
      <c r="K85" s="699"/>
    </row>
    <row r="86" spans="1:11" s="586" customFormat="1" ht="20.25" customHeight="1">
      <c r="A86" s="582" t="s">
        <v>964</v>
      </c>
      <c r="B86" s="582"/>
      <c r="C86" s="583"/>
      <c r="D86" s="583"/>
      <c r="E86" s="583"/>
      <c r="F86" s="583"/>
      <c r="G86" s="584"/>
      <c r="H86" s="584"/>
      <c r="I86" s="585"/>
      <c r="J86" s="584"/>
      <c r="K86" s="699"/>
    </row>
    <row r="87" spans="1:11" s="586" customFormat="1" ht="20.25" customHeight="1">
      <c r="A87" s="582"/>
      <c r="B87" s="582"/>
      <c r="C87" s="583"/>
      <c r="D87" s="583"/>
      <c r="E87" s="583"/>
      <c r="F87" s="583"/>
      <c r="G87" s="584"/>
      <c r="H87" s="584"/>
      <c r="I87" s="585"/>
      <c r="J87" s="584"/>
      <c r="K87" s="592" t="s">
        <v>74</v>
      </c>
    </row>
    <row r="88" spans="1:11" s="586" customFormat="1" ht="20.25" customHeight="1">
      <c r="A88" s="582"/>
      <c r="B88" s="582"/>
      <c r="C88" s="583"/>
      <c r="D88" s="583"/>
      <c r="E88" s="870" t="s">
        <v>18</v>
      </c>
      <c r="F88" s="870"/>
      <c r="G88" s="870"/>
      <c r="H88" s="870"/>
      <c r="I88" s="870"/>
      <c r="J88" s="870"/>
      <c r="K88" s="870"/>
    </row>
    <row r="89" spans="1:11" s="586" customFormat="1" ht="20.25" customHeight="1">
      <c r="A89" s="582"/>
      <c r="B89" s="582"/>
      <c r="C89" s="583"/>
      <c r="D89" s="583"/>
      <c r="E89" s="700" t="s">
        <v>782</v>
      </c>
      <c r="F89" s="706"/>
      <c r="G89" s="870" t="s">
        <v>784</v>
      </c>
      <c r="H89" s="870"/>
      <c r="I89" s="870"/>
      <c r="J89" s="870"/>
      <c r="K89" s="870"/>
    </row>
    <row r="90" spans="1:11" s="586" customFormat="1" ht="20.25" customHeight="1">
      <c r="A90" s="582"/>
      <c r="B90" s="582"/>
      <c r="C90" s="583"/>
      <c r="D90" s="583"/>
      <c r="E90" s="711" t="s">
        <v>783</v>
      </c>
      <c r="F90" s="807"/>
      <c r="G90" s="700" t="s">
        <v>785</v>
      </c>
      <c r="H90" s="584"/>
      <c r="I90" s="585" t="s">
        <v>120</v>
      </c>
      <c r="J90" s="584"/>
      <c r="K90" s="701" t="s">
        <v>3</v>
      </c>
    </row>
    <row r="91" spans="1:11" s="586" customFormat="1" ht="20.25" customHeight="1">
      <c r="A91" s="582"/>
      <c r="B91" s="582"/>
      <c r="C91" s="583"/>
      <c r="D91" s="583"/>
      <c r="E91" s="776"/>
      <c r="F91" s="700"/>
      <c r="G91" s="776" t="s">
        <v>786</v>
      </c>
      <c r="H91" s="584"/>
      <c r="I91" s="689"/>
      <c r="J91" s="584"/>
      <c r="K91" s="777"/>
    </row>
    <row r="92" spans="1:11" s="586" customFormat="1" ht="20.25" customHeight="1">
      <c r="A92" s="704" t="s">
        <v>787</v>
      </c>
      <c r="B92" s="704"/>
      <c r="C92" s="703"/>
      <c r="D92" s="583"/>
      <c r="E92" s="583"/>
      <c r="F92" s="583"/>
      <c r="G92" s="583"/>
      <c r="H92" s="584"/>
      <c r="I92" s="585"/>
      <c r="J92" s="584"/>
      <c r="K92" s="699"/>
    </row>
    <row r="93" spans="1:11" s="586" customFormat="1" ht="20.25" customHeight="1">
      <c r="A93" s="702" t="s">
        <v>789</v>
      </c>
      <c r="B93" s="702"/>
      <c r="C93" s="703"/>
      <c r="D93" s="709"/>
      <c r="E93" s="709">
        <v>547249632.82000005</v>
      </c>
      <c r="F93" s="710"/>
      <c r="G93" s="710">
        <v>0</v>
      </c>
      <c r="H93" s="709"/>
      <c r="I93" s="709">
        <v>547249632.82000005</v>
      </c>
      <c r="J93" s="709"/>
      <c r="K93" s="709">
        <f>SUM(G93:I93)</f>
        <v>547249632.82000005</v>
      </c>
    </row>
    <row r="94" spans="1:11" s="586" customFormat="1" ht="20.25" customHeight="1">
      <c r="A94" s="702" t="s">
        <v>777</v>
      </c>
      <c r="B94" s="702"/>
      <c r="C94" s="703"/>
      <c r="D94" s="711"/>
      <c r="E94" s="709">
        <v>322872985.17000002</v>
      </c>
      <c r="F94" s="709"/>
      <c r="G94" s="709">
        <v>313967630.43000001</v>
      </c>
      <c r="H94" s="712"/>
      <c r="I94" s="710">
        <v>8905354.7400000002</v>
      </c>
      <c r="J94" s="709"/>
      <c r="K94" s="709">
        <f t="shared" ref="K94:K102" si="0">SUM(G94:I94)</f>
        <v>322872985.17000002</v>
      </c>
    </row>
    <row r="95" spans="1:11" s="586" customFormat="1" ht="20.25" customHeight="1">
      <c r="A95" s="702" t="s">
        <v>790</v>
      </c>
      <c r="B95" s="702"/>
      <c r="C95" s="703"/>
      <c r="D95" s="711"/>
      <c r="E95" s="709">
        <v>949151919.28999996</v>
      </c>
      <c r="F95" s="709"/>
      <c r="G95" s="710">
        <v>0</v>
      </c>
      <c r="H95" s="712"/>
      <c r="I95" s="709">
        <v>949151919.28999996</v>
      </c>
      <c r="J95" s="709"/>
      <c r="K95" s="709">
        <f t="shared" si="0"/>
        <v>949151919.28999996</v>
      </c>
    </row>
    <row r="96" spans="1:11" s="586" customFormat="1" ht="20.25" customHeight="1">
      <c r="A96" s="702" t="s">
        <v>791</v>
      </c>
      <c r="B96" s="702"/>
      <c r="C96" s="703"/>
      <c r="D96" s="711"/>
      <c r="E96" s="709">
        <v>209543491</v>
      </c>
      <c r="F96" s="709"/>
      <c r="G96" s="710">
        <v>0</v>
      </c>
      <c r="H96" s="712"/>
      <c r="I96" s="709">
        <v>209543491</v>
      </c>
      <c r="J96" s="709"/>
      <c r="K96" s="709">
        <f t="shared" si="0"/>
        <v>209543491</v>
      </c>
    </row>
    <row r="97" spans="1:11" s="586" customFormat="1" ht="20.25" customHeight="1">
      <c r="A97" s="702" t="s">
        <v>316</v>
      </c>
      <c r="B97" s="702"/>
      <c r="C97" s="703"/>
      <c r="D97" s="711"/>
      <c r="E97" s="709">
        <v>480264563.81</v>
      </c>
      <c r="F97" s="709"/>
      <c r="G97" s="710">
        <v>0</v>
      </c>
      <c r="H97" s="712"/>
      <c r="I97" s="709">
        <v>480264563.81</v>
      </c>
      <c r="J97" s="709"/>
      <c r="K97" s="709">
        <f t="shared" si="0"/>
        <v>480264563.81</v>
      </c>
    </row>
    <row r="98" spans="1:11" s="586" customFormat="1" ht="20.25" customHeight="1">
      <c r="A98" s="702" t="s">
        <v>792</v>
      </c>
      <c r="B98" s="702"/>
      <c r="C98" s="703"/>
      <c r="D98" s="711"/>
      <c r="E98" s="709">
        <v>10284719.810000001</v>
      </c>
      <c r="F98" s="709"/>
      <c r="G98" s="710">
        <v>0</v>
      </c>
      <c r="H98" s="712"/>
      <c r="I98" s="709">
        <v>10284719.810000001</v>
      </c>
      <c r="J98" s="709"/>
      <c r="K98" s="709">
        <f t="shared" si="0"/>
        <v>10284719.810000001</v>
      </c>
    </row>
    <row r="99" spans="1:11" s="586" customFormat="1" ht="20.25" customHeight="1">
      <c r="A99" s="702" t="s">
        <v>779</v>
      </c>
      <c r="B99" s="702"/>
      <c r="C99" s="703"/>
      <c r="D99" s="709"/>
      <c r="E99" s="709">
        <v>145307700</v>
      </c>
      <c r="F99" s="709"/>
      <c r="G99" s="709">
        <v>151559612.50999999</v>
      </c>
      <c r="H99" s="709"/>
      <c r="I99" s="710">
        <v>900000</v>
      </c>
      <c r="J99" s="709"/>
      <c r="K99" s="709">
        <f t="shared" si="0"/>
        <v>152459612.50999999</v>
      </c>
    </row>
    <row r="100" spans="1:11" s="586" customFormat="1" ht="20.25" customHeight="1">
      <c r="A100" s="702" t="s">
        <v>793</v>
      </c>
      <c r="B100" s="702"/>
      <c r="C100" s="703"/>
      <c r="D100" s="709"/>
      <c r="E100" s="709">
        <v>81407699.310000002</v>
      </c>
      <c r="F100" s="709"/>
      <c r="G100" s="710">
        <v>0</v>
      </c>
      <c r="H100" s="709"/>
      <c r="I100" s="709">
        <v>81407699.310000002</v>
      </c>
      <c r="J100" s="709"/>
      <c r="K100" s="709">
        <f t="shared" si="0"/>
        <v>81407699.310000002</v>
      </c>
    </row>
    <row r="101" spans="1:11" s="586" customFormat="1" ht="20.25" customHeight="1">
      <c r="A101" s="702" t="s">
        <v>849</v>
      </c>
      <c r="B101" s="702"/>
      <c r="C101" s="703"/>
      <c r="D101" s="709"/>
      <c r="E101" s="709"/>
      <c r="F101" s="709"/>
      <c r="G101" s="710"/>
      <c r="H101" s="709"/>
      <c r="I101" s="709"/>
      <c r="J101" s="709"/>
      <c r="K101" s="709"/>
    </row>
    <row r="102" spans="1:11" s="586" customFormat="1" ht="20.25" customHeight="1">
      <c r="A102" s="586" t="s">
        <v>850</v>
      </c>
      <c r="B102" s="702"/>
      <c r="C102" s="703"/>
      <c r="D102" s="711"/>
      <c r="E102" s="709">
        <v>161758960</v>
      </c>
      <c r="F102" s="709"/>
      <c r="G102" s="710">
        <v>0</v>
      </c>
      <c r="H102" s="712"/>
      <c r="I102" s="709">
        <v>161758960</v>
      </c>
      <c r="J102" s="709"/>
      <c r="K102" s="709">
        <f t="shared" si="0"/>
        <v>161758960</v>
      </c>
    </row>
    <row r="103" spans="1:11" s="586" customFormat="1" ht="20.25" customHeight="1" thickBot="1">
      <c r="A103" s="704" t="s">
        <v>788</v>
      </c>
      <c r="B103" s="704"/>
      <c r="C103" s="703"/>
      <c r="D103" s="583"/>
      <c r="E103" s="705">
        <f>SUM(E93:E102)</f>
        <v>2907841671.21</v>
      </c>
      <c r="F103" s="583"/>
      <c r="G103" s="705">
        <f>SUM(G93:G102)</f>
        <v>465527242.94</v>
      </c>
      <c r="H103" s="584"/>
      <c r="I103" s="705">
        <f>SUM(I93:I102)</f>
        <v>2449466340.7799997</v>
      </c>
      <c r="J103" s="584"/>
      <c r="K103" s="705">
        <f>SUM(K93:K102)</f>
        <v>2914993583.7199998</v>
      </c>
    </row>
    <row r="104" spans="1:11" s="586" customFormat="1" ht="20.25" customHeight="1" thickTop="1">
      <c r="A104" s="704"/>
      <c r="B104" s="704"/>
      <c r="C104" s="703"/>
      <c r="D104" s="583"/>
      <c r="E104" s="706"/>
      <c r="F104" s="583"/>
      <c r="G104" s="706"/>
      <c r="H104" s="584"/>
      <c r="I104" s="706"/>
      <c r="J104" s="584"/>
      <c r="K104" s="706"/>
    </row>
    <row r="105" spans="1:11" s="586" customFormat="1" ht="20.25" customHeight="1">
      <c r="A105" s="582"/>
      <c r="B105" s="582"/>
      <c r="C105" s="583"/>
      <c r="D105" s="583"/>
      <c r="E105" s="583"/>
      <c r="F105" s="583"/>
      <c r="G105" s="584"/>
      <c r="H105" s="584"/>
      <c r="I105" s="585"/>
      <c r="J105" s="584"/>
      <c r="K105" s="592" t="s">
        <v>74</v>
      </c>
    </row>
    <row r="106" spans="1:11" s="586" customFormat="1" ht="20.25" customHeight="1">
      <c r="A106" s="582"/>
      <c r="B106" s="582"/>
      <c r="C106" s="583"/>
      <c r="D106" s="583"/>
      <c r="E106" s="870" t="s">
        <v>24</v>
      </c>
      <c r="F106" s="870"/>
      <c r="G106" s="870"/>
      <c r="H106" s="870"/>
      <c r="I106" s="870"/>
      <c r="J106" s="870"/>
      <c r="K106" s="870"/>
    </row>
    <row r="107" spans="1:11" s="586" customFormat="1" ht="20.25" customHeight="1">
      <c r="A107" s="582"/>
      <c r="B107" s="582"/>
      <c r="C107" s="583"/>
      <c r="D107" s="583"/>
      <c r="E107" s="700" t="s">
        <v>782</v>
      </c>
      <c r="F107" s="706"/>
      <c r="G107" s="870" t="s">
        <v>784</v>
      </c>
      <c r="H107" s="870"/>
      <c r="I107" s="870"/>
      <c r="J107" s="870"/>
      <c r="K107" s="870"/>
    </row>
    <row r="108" spans="1:11" s="586" customFormat="1" ht="20.25" customHeight="1">
      <c r="A108" s="582"/>
      <c r="B108" s="582"/>
      <c r="C108" s="583"/>
      <c r="D108" s="583"/>
      <c r="E108" s="807" t="s">
        <v>783</v>
      </c>
      <c r="F108" s="700"/>
      <c r="G108" s="700" t="s">
        <v>785</v>
      </c>
      <c r="H108" s="584"/>
      <c r="I108" s="585" t="s">
        <v>120</v>
      </c>
      <c r="J108" s="584"/>
      <c r="K108" s="701" t="s">
        <v>3</v>
      </c>
    </row>
    <row r="109" spans="1:11" s="586" customFormat="1" ht="20.25" customHeight="1">
      <c r="A109" s="582"/>
      <c r="B109" s="582"/>
      <c r="C109" s="583"/>
      <c r="D109" s="583"/>
      <c r="E109" s="788"/>
      <c r="F109" s="700"/>
      <c r="G109" s="788" t="s">
        <v>786</v>
      </c>
      <c r="H109" s="584"/>
      <c r="I109" s="689"/>
      <c r="J109" s="584"/>
      <c r="K109" s="777"/>
    </row>
    <row r="110" spans="1:11" s="586" customFormat="1" ht="20.25" customHeight="1">
      <c r="A110" s="704" t="s">
        <v>787</v>
      </c>
      <c r="B110" s="704"/>
      <c r="C110" s="703"/>
      <c r="D110" s="583"/>
      <c r="E110" s="583"/>
      <c r="F110" s="583"/>
      <c r="G110" s="584"/>
      <c r="H110" s="584"/>
      <c r="I110" s="585"/>
      <c r="J110" s="584"/>
      <c r="K110" s="699"/>
    </row>
    <row r="111" spans="1:11" s="586" customFormat="1" ht="20.25" customHeight="1">
      <c r="A111" s="702" t="s">
        <v>789</v>
      </c>
      <c r="B111" s="702"/>
      <c r="C111" s="703"/>
      <c r="D111" s="583"/>
      <c r="E111" s="802">
        <v>473038916.17000002</v>
      </c>
      <c r="F111" s="802"/>
      <c r="G111" s="802">
        <v>0</v>
      </c>
      <c r="H111" s="803"/>
      <c r="I111" s="818">
        <v>473038916.17000002</v>
      </c>
      <c r="J111" s="803"/>
      <c r="K111" s="818">
        <v>473038916.17000002</v>
      </c>
    </row>
    <row r="112" spans="1:11" s="586" customFormat="1" ht="20.25" customHeight="1">
      <c r="A112" s="702" t="s">
        <v>777</v>
      </c>
      <c r="B112" s="702"/>
      <c r="C112" s="703"/>
      <c r="D112" s="583"/>
      <c r="E112" s="802">
        <v>316593449.86000001</v>
      </c>
      <c r="F112" s="802"/>
      <c r="G112" s="802">
        <v>307688095.12</v>
      </c>
      <c r="H112" s="803"/>
      <c r="I112" s="818">
        <v>8905354.7400000095</v>
      </c>
      <c r="J112" s="803"/>
      <c r="K112" s="818">
        <v>316593449.86000001</v>
      </c>
    </row>
    <row r="113" spans="1:11" s="586" customFormat="1" ht="20.25" customHeight="1">
      <c r="A113" s="702" t="s">
        <v>790</v>
      </c>
      <c r="B113" s="702"/>
      <c r="C113" s="703"/>
      <c r="D113" s="583"/>
      <c r="E113" s="802">
        <v>838962997.52999997</v>
      </c>
      <c r="F113" s="802"/>
      <c r="G113" s="802">
        <v>0</v>
      </c>
      <c r="H113" s="803"/>
      <c r="I113" s="818">
        <v>838962997.52999997</v>
      </c>
      <c r="J113" s="803"/>
      <c r="K113" s="818">
        <v>838962997.52999997</v>
      </c>
    </row>
    <row r="114" spans="1:11" s="586" customFormat="1" ht="20.25" customHeight="1">
      <c r="A114" s="702" t="s">
        <v>791</v>
      </c>
      <c r="B114" s="702"/>
      <c r="C114" s="703"/>
      <c r="D114" s="583"/>
      <c r="E114" s="802">
        <v>1063000000</v>
      </c>
      <c r="F114" s="802"/>
      <c r="G114" s="802">
        <v>0</v>
      </c>
      <c r="H114" s="803"/>
      <c r="I114" s="818">
        <v>1063000000</v>
      </c>
      <c r="J114" s="803"/>
      <c r="K114" s="818">
        <v>1063000000</v>
      </c>
    </row>
    <row r="115" spans="1:11" s="586" customFormat="1" ht="20.25" customHeight="1">
      <c r="A115" s="702" t="s">
        <v>316</v>
      </c>
      <c r="B115" s="702"/>
      <c r="C115" s="703"/>
      <c r="D115" s="583"/>
      <c r="E115" s="802">
        <v>469003384.77999997</v>
      </c>
      <c r="F115" s="802"/>
      <c r="G115" s="802">
        <v>0</v>
      </c>
      <c r="H115" s="803"/>
      <c r="I115" s="818">
        <v>469003384.77999997</v>
      </c>
      <c r="J115" s="803"/>
      <c r="K115" s="818">
        <v>469003384.77999997</v>
      </c>
    </row>
    <row r="116" spans="1:11" s="586" customFormat="1" ht="20.25" customHeight="1">
      <c r="A116" s="702" t="s">
        <v>792</v>
      </c>
      <c r="B116" s="702"/>
      <c r="C116" s="703"/>
      <c r="D116" s="583"/>
      <c r="E116" s="802">
        <v>8858623.8100000005</v>
      </c>
      <c r="F116" s="802"/>
      <c r="G116" s="802">
        <v>0</v>
      </c>
      <c r="H116" s="803"/>
      <c r="I116" s="818">
        <v>8858623.8100000005</v>
      </c>
      <c r="J116" s="803"/>
      <c r="K116" s="818">
        <v>8858623.8100000005</v>
      </c>
    </row>
    <row r="117" spans="1:11" s="586" customFormat="1" ht="20.25" customHeight="1">
      <c r="A117" s="702" t="s">
        <v>779</v>
      </c>
      <c r="B117" s="702"/>
      <c r="C117" s="703"/>
      <c r="D117" s="583"/>
      <c r="E117" s="802">
        <v>98407700</v>
      </c>
      <c r="F117" s="802"/>
      <c r="G117" s="802">
        <v>103490142.9079549</v>
      </c>
      <c r="H117" s="803"/>
      <c r="I117" s="802">
        <v>0</v>
      </c>
      <c r="J117" s="803"/>
      <c r="K117" s="818">
        <v>103490142.9079549</v>
      </c>
    </row>
    <row r="118" spans="1:11" s="586" customFormat="1" ht="20.25" customHeight="1">
      <c r="A118" s="702" t="s">
        <v>793</v>
      </c>
      <c r="B118" s="702"/>
      <c r="C118" s="703"/>
      <c r="D118" s="583"/>
      <c r="E118" s="802">
        <v>81407699.310000002</v>
      </c>
      <c r="F118" s="802"/>
      <c r="G118" s="802">
        <v>0</v>
      </c>
      <c r="H118" s="803"/>
      <c r="I118" s="818">
        <v>81407699.310000002</v>
      </c>
      <c r="J118" s="803"/>
      <c r="K118" s="818">
        <v>81407699.310000002</v>
      </c>
    </row>
    <row r="119" spans="1:11" s="586" customFormat="1" ht="20.25" customHeight="1">
      <c r="A119" s="702" t="s">
        <v>849</v>
      </c>
      <c r="B119" s="702"/>
      <c r="C119" s="703"/>
      <c r="D119" s="583"/>
      <c r="E119" s="802"/>
      <c r="F119" s="802"/>
      <c r="G119" s="802"/>
      <c r="H119" s="803"/>
      <c r="I119" s="818"/>
      <c r="J119" s="803"/>
      <c r="K119" s="818"/>
    </row>
    <row r="120" spans="1:11" s="586" customFormat="1" ht="20.25" customHeight="1">
      <c r="A120" s="586" t="s">
        <v>850</v>
      </c>
      <c r="B120" s="702"/>
      <c r="C120" s="703"/>
      <c r="D120" s="583"/>
      <c r="E120" s="802">
        <v>161758960</v>
      </c>
      <c r="F120" s="802"/>
      <c r="G120" s="802">
        <v>0</v>
      </c>
      <c r="H120" s="803"/>
      <c r="I120" s="818">
        <v>161758960</v>
      </c>
      <c r="J120" s="803"/>
      <c r="K120" s="818">
        <v>161758960</v>
      </c>
    </row>
    <row r="121" spans="1:11" s="586" customFormat="1" ht="20.25" customHeight="1" thickBot="1">
      <c r="A121" s="704" t="s">
        <v>788</v>
      </c>
      <c r="B121" s="704"/>
      <c r="C121" s="703"/>
      <c r="D121" s="583"/>
      <c r="E121" s="819">
        <f>SUM(E111:E120)</f>
        <v>3511031731.46</v>
      </c>
      <c r="F121" s="802"/>
      <c r="G121" s="819">
        <f>SUM(G111:G120)</f>
        <v>411178238.02795494</v>
      </c>
      <c r="H121" s="803"/>
      <c r="I121" s="819">
        <f>SUM(I111:I120)</f>
        <v>3104935936.3400002</v>
      </c>
      <c r="J121" s="803"/>
      <c r="K121" s="819">
        <f>SUM(K111:K120)</f>
        <v>3516114174.3679547</v>
      </c>
    </row>
    <row r="122" spans="1:11" s="586" customFormat="1" ht="20.25" customHeight="1" thickTop="1">
      <c r="A122" s="707" t="s">
        <v>794</v>
      </c>
      <c r="B122" s="707"/>
      <c r="D122" s="583"/>
      <c r="E122" s="706"/>
      <c r="F122" s="583"/>
      <c r="G122" s="706"/>
      <c r="H122" s="584"/>
      <c r="I122" s="706"/>
      <c r="J122" s="584"/>
      <c r="K122" s="706"/>
    </row>
    <row r="123" spans="1:11" s="586" customFormat="1" ht="20.25" customHeight="1">
      <c r="A123" s="707"/>
      <c r="B123" s="707"/>
      <c r="D123" s="583"/>
      <c r="E123" s="706"/>
      <c r="F123" s="583"/>
      <c r="G123" s="706"/>
      <c r="H123" s="584"/>
      <c r="I123" s="706"/>
      <c r="J123" s="584"/>
      <c r="K123" s="706"/>
    </row>
    <row r="124" spans="1:11" s="586" customFormat="1" ht="20.25" customHeight="1">
      <c r="A124" s="707"/>
      <c r="B124" s="707"/>
      <c r="D124" s="583"/>
      <c r="E124" s="706"/>
      <c r="F124" s="583"/>
      <c r="G124" s="706"/>
      <c r="H124" s="584"/>
      <c r="I124" s="706"/>
      <c r="J124" s="584"/>
      <c r="K124" s="706"/>
    </row>
    <row r="125" spans="1:11" s="586" customFormat="1" ht="20.25" customHeight="1">
      <c r="A125" s="707"/>
      <c r="B125" s="707"/>
      <c r="C125" s="109" t="s">
        <v>956</v>
      </c>
      <c r="D125" s="103"/>
      <c r="E125" s="103"/>
      <c r="F125" s="583"/>
      <c r="G125" s="706"/>
      <c r="H125" s="584"/>
      <c r="I125" s="706"/>
      <c r="J125" s="584"/>
      <c r="K125" s="706"/>
    </row>
    <row r="126" spans="1:11" s="586" customFormat="1" ht="20.25" customHeight="1">
      <c r="A126" s="707"/>
      <c r="B126" s="707"/>
      <c r="C126" s="109" t="s">
        <v>957</v>
      </c>
      <c r="D126" s="103"/>
      <c r="E126" s="103"/>
      <c r="F126" s="583"/>
      <c r="G126" s="706"/>
      <c r="H126" s="584"/>
      <c r="I126" s="706"/>
      <c r="J126" s="584"/>
      <c r="K126" s="706"/>
    </row>
    <row r="127" spans="1:11" s="586" customFormat="1" ht="20.25" customHeight="1">
      <c r="A127" s="707"/>
      <c r="B127" s="707"/>
      <c r="D127" s="583"/>
      <c r="E127" s="706"/>
      <c r="F127" s="583"/>
      <c r="G127" s="706"/>
      <c r="H127" s="584"/>
      <c r="I127" s="706"/>
      <c r="J127" s="584"/>
      <c r="K127" s="706"/>
    </row>
    <row r="128" spans="1:11" ht="24.75" customHeight="1">
      <c r="A128" s="866" t="s">
        <v>118</v>
      </c>
      <c r="B128" s="866"/>
      <c r="C128" s="867"/>
      <c r="D128" s="867"/>
      <c r="E128" s="867"/>
      <c r="F128" s="867"/>
      <c r="G128" s="867"/>
      <c r="H128" s="867"/>
      <c r="I128" s="867"/>
      <c r="J128" s="867"/>
      <c r="K128" s="867"/>
    </row>
    <row r="129" spans="1:11" ht="24.75" customHeight="1">
      <c r="A129" s="293"/>
      <c r="B129" s="293"/>
      <c r="D129" s="309"/>
      <c r="E129" s="682"/>
      <c r="F129" s="309"/>
      <c r="G129" s="682"/>
      <c r="H129" s="811"/>
      <c r="I129" s="682"/>
      <c r="J129" s="811"/>
      <c r="K129" s="682"/>
    </row>
    <row r="130" spans="1:11" ht="24.75" customHeight="1">
      <c r="A130" s="308" t="s">
        <v>762</v>
      </c>
      <c r="B130" s="308"/>
      <c r="D130" s="309"/>
      <c r="E130" s="682"/>
      <c r="F130" s="309"/>
      <c r="G130" s="682"/>
      <c r="H130" s="811"/>
      <c r="I130" s="682"/>
      <c r="J130" s="811"/>
      <c r="K130" s="682"/>
    </row>
    <row r="131" spans="1:11" ht="24.75" customHeight="1">
      <c r="A131" s="308" t="s">
        <v>781</v>
      </c>
      <c r="B131" s="308"/>
      <c r="D131" s="309"/>
      <c r="E131" s="682"/>
      <c r="F131" s="309"/>
      <c r="G131" s="682"/>
      <c r="H131" s="811"/>
      <c r="I131" s="682"/>
      <c r="J131" s="811"/>
      <c r="K131" s="682"/>
    </row>
    <row r="132" spans="1:11" ht="24.75" customHeight="1">
      <c r="A132" s="293" t="s">
        <v>966</v>
      </c>
      <c r="B132" s="293"/>
      <c r="D132" s="309"/>
      <c r="E132" s="682"/>
      <c r="F132" s="309"/>
      <c r="G132" s="682"/>
      <c r="H132" s="811"/>
      <c r="I132" s="682"/>
      <c r="J132" s="811"/>
      <c r="K132" s="682"/>
    </row>
    <row r="133" spans="1:11" ht="24.75" customHeight="1">
      <c r="A133" s="293" t="s">
        <v>968</v>
      </c>
      <c r="B133" s="293"/>
      <c r="C133" s="34"/>
      <c r="D133" s="309"/>
      <c r="E133" s="682"/>
      <c r="F133" s="309"/>
      <c r="G133" s="682"/>
      <c r="H133" s="811"/>
      <c r="I133" s="682"/>
      <c r="J133" s="811"/>
      <c r="K133" s="682"/>
    </row>
    <row r="134" spans="1:11" ht="24.75" customHeight="1">
      <c r="A134" s="293" t="s">
        <v>967</v>
      </c>
      <c r="B134" s="293"/>
      <c r="C134" s="34"/>
      <c r="D134" s="309"/>
      <c r="E134" s="682"/>
      <c r="F134" s="309"/>
      <c r="G134" s="682"/>
      <c r="H134" s="811"/>
      <c r="I134" s="682"/>
      <c r="J134" s="811"/>
      <c r="K134" s="682"/>
    </row>
    <row r="135" spans="1:11" ht="24.75" customHeight="1">
      <c r="A135" s="293" t="s">
        <v>970</v>
      </c>
      <c r="B135" s="293"/>
      <c r="C135" s="34"/>
      <c r="D135" s="309"/>
      <c r="E135" s="682"/>
      <c r="F135" s="309"/>
      <c r="G135" s="682"/>
      <c r="H135" s="811"/>
      <c r="I135" s="682"/>
      <c r="J135" s="811"/>
      <c r="K135" s="682"/>
    </row>
    <row r="136" spans="1:11" ht="24.75" customHeight="1">
      <c r="A136" s="293" t="s">
        <v>969</v>
      </c>
      <c r="B136" s="293"/>
      <c r="C136" s="34"/>
      <c r="D136" s="309"/>
      <c r="E136" s="682"/>
      <c r="F136" s="309"/>
      <c r="G136" s="682"/>
      <c r="H136" s="811"/>
      <c r="I136" s="682"/>
      <c r="J136" s="811"/>
      <c r="K136" s="682"/>
    </row>
    <row r="137" spans="1:11" ht="24.75" customHeight="1">
      <c r="A137" s="293"/>
      <c r="B137" s="293"/>
      <c r="C137" s="34"/>
      <c r="D137" s="309"/>
      <c r="E137" s="682"/>
      <c r="F137" s="309"/>
      <c r="I137" s="682"/>
      <c r="J137" s="811"/>
      <c r="K137" s="592" t="s">
        <v>74</v>
      </c>
    </row>
    <row r="138" spans="1:11" ht="24.75" customHeight="1">
      <c r="A138" s="293"/>
      <c r="B138" s="293"/>
      <c r="C138" s="34"/>
      <c r="D138" s="309"/>
      <c r="E138" s="682"/>
      <c r="F138" s="309"/>
      <c r="I138" s="814" t="s">
        <v>720</v>
      </c>
      <c r="J138" s="811"/>
      <c r="K138" s="814" t="s">
        <v>708</v>
      </c>
    </row>
    <row r="139" spans="1:11" ht="24.75" customHeight="1">
      <c r="A139" s="293"/>
      <c r="B139" s="293"/>
      <c r="C139" s="34"/>
      <c r="D139" s="309"/>
      <c r="E139" s="682"/>
      <c r="F139" s="309"/>
      <c r="I139" s="795" t="s">
        <v>709</v>
      </c>
      <c r="J139" s="811"/>
      <c r="K139" s="795" t="s">
        <v>709</v>
      </c>
    </row>
    <row r="140" spans="1:11" ht="24.75" customHeight="1">
      <c r="B140" s="34" t="s">
        <v>795</v>
      </c>
      <c r="D140" s="309"/>
      <c r="E140" s="682"/>
      <c r="F140" s="309"/>
      <c r="I140" s="682">
        <v>98644727.300000012</v>
      </c>
      <c r="J140" s="811"/>
      <c r="K140" s="682">
        <v>84069583.810000002</v>
      </c>
    </row>
    <row r="141" spans="1:11" ht="24.75" customHeight="1">
      <c r="B141" s="34" t="s">
        <v>796</v>
      </c>
      <c r="D141" s="309"/>
      <c r="E141" s="682"/>
      <c r="F141" s="309"/>
      <c r="I141" s="713">
        <v>0</v>
      </c>
      <c r="J141" s="713"/>
      <c r="K141" s="713">
        <v>0</v>
      </c>
    </row>
    <row r="142" spans="1:11" ht="24.75" customHeight="1">
      <c r="B142" s="34" t="s">
        <v>797</v>
      </c>
      <c r="D142" s="309"/>
      <c r="E142" s="682"/>
      <c r="F142" s="309"/>
      <c r="I142" s="713">
        <v>0</v>
      </c>
      <c r="J142" s="713"/>
      <c r="K142" s="713">
        <v>0</v>
      </c>
    </row>
    <row r="143" spans="1:11" ht="24.75" customHeight="1">
      <c r="B143" s="34" t="s">
        <v>798</v>
      </c>
      <c r="D143" s="309"/>
      <c r="E143" s="682"/>
      <c r="F143" s="309"/>
      <c r="I143" s="713">
        <v>0</v>
      </c>
      <c r="J143" s="713"/>
      <c r="K143" s="713">
        <v>0</v>
      </c>
    </row>
    <row r="144" spans="1:11" ht="24.75" customHeight="1">
      <c r="B144" s="34" t="s">
        <v>799</v>
      </c>
      <c r="D144" s="309"/>
      <c r="E144" s="682"/>
      <c r="F144" s="309"/>
      <c r="I144" s="856">
        <v>-3990438.09</v>
      </c>
      <c r="J144" s="857"/>
      <c r="K144" s="856">
        <v>-2995876.72</v>
      </c>
    </row>
    <row r="145" spans="1:11" ht="24.75" customHeight="1">
      <c r="B145" s="34" t="s">
        <v>800</v>
      </c>
      <c r="D145" s="309"/>
      <c r="E145" s="682"/>
      <c r="F145" s="309"/>
      <c r="I145" s="682">
        <f>SUM(I140:I144)</f>
        <v>94654289.210000008</v>
      </c>
      <c r="J145" s="811"/>
      <c r="K145" s="682">
        <f>SUM(K140:K144)</f>
        <v>81073707.090000004</v>
      </c>
    </row>
    <row r="146" spans="1:11" ht="24.75" customHeight="1">
      <c r="B146" s="34" t="s">
        <v>717</v>
      </c>
      <c r="D146" s="309"/>
      <c r="E146" s="682"/>
      <c r="F146" s="309"/>
      <c r="I146" s="300">
        <v>0</v>
      </c>
      <c r="J146" s="300"/>
      <c r="K146" s="300">
        <v>0</v>
      </c>
    </row>
    <row r="147" spans="1:11" ht="24.75" customHeight="1" thickBot="1">
      <c r="B147" s="34" t="s">
        <v>801</v>
      </c>
      <c r="D147" s="309"/>
      <c r="E147" s="682"/>
      <c r="F147" s="309"/>
      <c r="I147" s="816">
        <f>SUM(I145:I146)</f>
        <v>94654289.210000008</v>
      </c>
      <c r="J147" s="811"/>
      <c r="K147" s="816">
        <f>SUM(K145:K146)</f>
        <v>81073707.090000004</v>
      </c>
    </row>
    <row r="148" spans="1:11" ht="24.75" customHeight="1" thickTop="1">
      <c r="B148" s="34" t="s">
        <v>802</v>
      </c>
      <c r="D148" s="309"/>
      <c r="E148" s="682"/>
      <c r="F148" s="309"/>
      <c r="I148" s="682"/>
      <c r="J148" s="811"/>
      <c r="K148" s="682"/>
    </row>
    <row r="149" spans="1:11" ht="24.75" customHeight="1">
      <c r="B149" s="34" t="s">
        <v>803</v>
      </c>
      <c r="D149" s="309"/>
      <c r="E149" s="682"/>
      <c r="F149" s="309"/>
      <c r="I149" s="713">
        <v>57723816.740000002</v>
      </c>
      <c r="J149" s="713"/>
      <c r="K149" s="713">
        <v>52344609.597072825</v>
      </c>
    </row>
    <row r="150" spans="1:11" ht="24.75" customHeight="1">
      <c r="B150" s="34" t="s">
        <v>804</v>
      </c>
      <c r="D150" s="309"/>
      <c r="E150" s="682"/>
      <c r="F150" s="309"/>
      <c r="I150" s="713">
        <v>36930472.469999999</v>
      </c>
      <c r="J150" s="713"/>
      <c r="K150" s="713">
        <v>28729097.492927179</v>
      </c>
    </row>
    <row r="151" spans="1:11" ht="24.75" customHeight="1" thickBot="1">
      <c r="A151" s="293"/>
      <c r="B151" s="293"/>
      <c r="C151" s="34"/>
      <c r="D151" s="309"/>
      <c r="E151" s="682"/>
      <c r="F151" s="309"/>
      <c r="I151" s="778">
        <f>SUM(I149:I150)</f>
        <v>94654289.210000008</v>
      </c>
      <c r="J151" s="713"/>
      <c r="K151" s="778">
        <f>SUM(K149:K150)</f>
        <v>81073707.090000004</v>
      </c>
    </row>
    <row r="152" spans="1:11" ht="12" customHeight="1" thickTop="1">
      <c r="A152" s="293"/>
      <c r="B152" s="293"/>
      <c r="C152" s="34"/>
      <c r="D152" s="309"/>
      <c r="E152" s="682"/>
      <c r="F152" s="309"/>
      <c r="I152" s="713"/>
      <c r="J152" s="713"/>
      <c r="K152" s="713"/>
    </row>
    <row r="153" spans="1:11" ht="24.75" customHeight="1">
      <c r="A153" s="817" t="s">
        <v>805</v>
      </c>
      <c r="B153" s="817"/>
      <c r="C153" s="787"/>
      <c r="D153" s="787"/>
      <c r="E153" s="787"/>
      <c r="F153" s="787"/>
      <c r="G153" s="787"/>
      <c r="H153" s="787"/>
      <c r="I153" s="787"/>
      <c r="J153" s="787"/>
      <c r="K153" s="787"/>
    </row>
    <row r="154" spans="1:11" ht="24.75" customHeight="1">
      <c r="A154" s="817"/>
      <c r="B154" s="817"/>
      <c r="C154" s="787"/>
      <c r="D154" s="787"/>
      <c r="E154" s="787"/>
      <c r="F154" s="787"/>
      <c r="I154" s="682"/>
      <c r="J154" s="811"/>
      <c r="K154" s="592" t="s">
        <v>74</v>
      </c>
    </row>
    <row r="155" spans="1:11" ht="24.75" customHeight="1">
      <c r="A155" s="817"/>
      <c r="B155" s="817"/>
      <c r="C155" s="787"/>
      <c r="D155" s="787"/>
      <c r="E155" s="787"/>
      <c r="F155" s="787"/>
      <c r="I155" s="814" t="s">
        <v>720</v>
      </c>
      <c r="J155" s="811"/>
      <c r="K155" s="814" t="s">
        <v>708</v>
      </c>
    </row>
    <row r="156" spans="1:11" ht="24.75" customHeight="1">
      <c r="A156" s="817"/>
      <c r="B156" s="817"/>
      <c r="C156" s="787"/>
      <c r="D156" s="787"/>
      <c r="E156" s="787"/>
      <c r="F156" s="787"/>
      <c r="I156" s="795" t="s">
        <v>709</v>
      </c>
      <c r="J156" s="811"/>
      <c r="K156" s="795" t="s">
        <v>709</v>
      </c>
    </row>
    <row r="157" spans="1:11" ht="24.75" customHeight="1">
      <c r="A157" s="817"/>
      <c r="B157" s="34" t="s">
        <v>806</v>
      </c>
      <c r="D157" s="787"/>
      <c r="E157" s="787"/>
      <c r="F157" s="787"/>
      <c r="I157" s="713">
        <v>45318813.219999999</v>
      </c>
      <c r="J157" s="713"/>
      <c r="K157" s="713">
        <v>37338146.210000001</v>
      </c>
    </row>
    <row r="158" spans="1:11" ht="24.75" customHeight="1">
      <c r="A158" s="817"/>
      <c r="B158" s="34" t="s">
        <v>807</v>
      </c>
      <c r="D158" s="787"/>
      <c r="E158" s="787"/>
      <c r="F158" s="787"/>
      <c r="I158" s="713">
        <v>4253685.28</v>
      </c>
      <c r="J158" s="713"/>
      <c r="K158" s="713">
        <v>0</v>
      </c>
    </row>
    <row r="159" spans="1:11" ht="24.75" customHeight="1">
      <c r="A159" s="817"/>
      <c r="B159" s="34" t="s">
        <v>808</v>
      </c>
      <c r="D159" s="787"/>
      <c r="E159" s="787"/>
      <c r="F159" s="787"/>
      <c r="I159" s="713">
        <v>35868435.379999995</v>
      </c>
      <c r="J159" s="713"/>
      <c r="K159" s="713">
        <v>34522205.549999997</v>
      </c>
    </row>
    <row r="160" spans="1:11" ht="24.75" customHeight="1">
      <c r="A160" s="817"/>
      <c r="B160" s="34" t="s">
        <v>809</v>
      </c>
      <c r="D160" s="787"/>
      <c r="E160" s="787"/>
      <c r="F160" s="787"/>
      <c r="I160" s="713">
        <v>9213355.3300000001</v>
      </c>
      <c r="J160" s="713"/>
      <c r="K160" s="713">
        <v>9213355.3300000001</v>
      </c>
    </row>
    <row r="161" spans="1:12" ht="24.75" customHeight="1" thickBot="1">
      <c r="A161" s="308"/>
      <c r="B161" s="34" t="s">
        <v>810</v>
      </c>
      <c r="D161" s="787"/>
      <c r="E161" s="787"/>
      <c r="F161" s="787"/>
      <c r="I161" s="778">
        <f>SUM(I157:I160)</f>
        <v>94654289.209999993</v>
      </c>
      <c r="J161" s="778"/>
      <c r="K161" s="778">
        <f>SUM(K157:K160)</f>
        <v>81073707.089999989</v>
      </c>
    </row>
    <row r="162" spans="1:12" ht="24.75" customHeight="1" thickTop="1">
      <c r="A162" s="34"/>
      <c r="B162" s="34"/>
      <c r="D162" s="110"/>
      <c r="E162" s="110"/>
      <c r="F162" s="110"/>
      <c r="G162" s="110"/>
      <c r="H162" s="110"/>
      <c r="I162" s="110"/>
      <c r="J162" s="110"/>
      <c r="K162" s="110"/>
    </row>
    <row r="163" spans="1:12" ht="24.75" customHeight="1">
      <c r="A163" s="34"/>
      <c r="B163" s="34"/>
      <c r="D163" s="110"/>
      <c r="E163" s="110"/>
      <c r="F163" s="110"/>
      <c r="G163" s="110"/>
      <c r="H163" s="110"/>
      <c r="I163" s="110"/>
      <c r="J163" s="110"/>
      <c r="K163" s="110"/>
    </row>
    <row r="164" spans="1:12" ht="24.75" customHeight="1">
      <c r="A164" s="34"/>
      <c r="B164" s="34"/>
      <c r="C164" s="109" t="s">
        <v>956</v>
      </c>
      <c r="F164" s="110"/>
      <c r="G164" s="110"/>
      <c r="H164" s="69"/>
      <c r="I164" s="70"/>
      <c r="J164" s="110"/>
      <c r="K164" s="110"/>
      <c r="L164" s="110"/>
    </row>
    <row r="165" spans="1:12" ht="24.75" customHeight="1">
      <c r="A165" s="34"/>
      <c r="B165" s="34"/>
      <c r="C165" s="109" t="s">
        <v>957</v>
      </c>
      <c r="F165" s="110"/>
      <c r="G165" s="110"/>
      <c r="H165" s="69"/>
      <c r="I165" s="70"/>
      <c r="J165" s="110"/>
      <c r="K165" s="110"/>
      <c r="L165" s="110"/>
    </row>
    <row r="166" spans="1:12" ht="24.75" customHeight="1"/>
    <row r="167" spans="1:12" ht="24.75" customHeight="1"/>
    <row r="168" spans="1:12" ht="24.75" customHeight="1"/>
  </sheetData>
  <mergeCells count="11">
    <mergeCell ref="A128:K128"/>
    <mergeCell ref="A1:K1"/>
    <mergeCell ref="G12:I12"/>
    <mergeCell ref="A40:K40"/>
    <mergeCell ref="E106:K106"/>
    <mergeCell ref="G107:K107"/>
    <mergeCell ref="G13:G15"/>
    <mergeCell ref="G46:I46"/>
    <mergeCell ref="A81:K81"/>
    <mergeCell ref="E88:K88"/>
    <mergeCell ref="G89:K89"/>
  </mergeCells>
  <pageMargins left="0.78740157480314965" right="0.19685039370078741" top="0.59055118110236227" bottom="0.39370078740157483" header="0.35433070866141736" footer="0.27559055118110237"/>
  <pageSetup paperSize="9" scale="8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8"/>
  <sheetViews>
    <sheetView view="pageBreakPreview" topLeftCell="A238" zoomScaleNormal="100" zoomScaleSheetLayoutView="100" workbookViewId="0">
      <selection activeCell="A241" sqref="A241:K242"/>
    </sheetView>
  </sheetViews>
  <sheetFormatPr defaultColWidth="9.140625" defaultRowHeight="25.15" customHeight="1"/>
  <cols>
    <col min="1" max="1" width="10.85546875" style="240" customWidth="1"/>
    <col min="2" max="2" width="13.140625" style="240" customWidth="1"/>
    <col min="3" max="3" width="9" style="240" customWidth="1"/>
    <col min="4" max="4" width="1.85546875" style="240" customWidth="1"/>
    <col min="5" max="5" width="15.140625" style="240" customWidth="1"/>
    <col min="6" max="6" width="1.7109375" style="240" customWidth="1"/>
    <col min="7" max="7" width="15.140625" style="240" customWidth="1"/>
    <col min="8" max="8" width="1.7109375" style="240" customWidth="1"/>
    <col min="9" max="9" width="15.140625" style="240" customWidth="1"/>
    <col min="10" max="10" width="1.7109375" style="240" customWidth="1"/>
    <col min="11" max="11" width="15.140625" style="240" customWidth="1"/>
    <col min="12" max="12" width="3.7109375" style="240" customWidth="1"/>
    <col min="13" max="16384" width="9.140625" style="240"/>
  </cols>
  <sheetData>
    <row r="1" spans="1:13" ht="25.5" customHeight="1">
      <c r="A1" s="866" t="s">
        <v>119</v>
      </c>
      <c r="B1" s="866"/>
      <c r="C1" s="866"/>
      <c r="D1" s="866"/>
      <c r="E1" s="866"/>
      <c r="F1" s="866"/>
      <c r="G1" s="866"/>
      <c r="H1" s="866"/>
      <c r="I1" s="866"/>
      <c r="J1" s="866"/>
      <c r="K1" s="866"/>
      <c r="L1" s="110"/>
    </row>
    <row r="2" spans="1:13" ht="25.5" customHeight="1">
      <c r="A2" s="786"/>
      <c r="B2" s="787"/>
      <c r="C2" s="787"/>
      <c r="D2" s="787"/>
      <c r="E2" s="787"/>
      <c r="F2" s="787"/>
      <c r="G2" s="787"/>
      <c r="H2" s="787"/>
      <c r="I2" s="787"/>
      <c r="J2" s="787"/>
      <c r="K2" s="787"/>
      <c r="L2" s="110"/>
    </row>
    <row r="3" spans="1:13" s="103" customFormat="1" ht="25.5" customHeight="1">
      <c r="A3" s="34" t="s">
        <v>572</v>
      </c>
      <c r="B3" s="34"/>
      <c r="C3" s="110"/>
      <c r="D3" s="110"/>
      <c r="E3" s="110"/>
      <c r="F3" s="110"/>
      <c r="G3" s="110"/>
      <c r="H3" s="110"/>
      <c r="I3" s="110"/>
      <c r="J3" s="110"/>
      <c r="K3" s="110"/>
      <c r="L3" s="110"/>
    </row>
    <row r="4" spans="1:13" s="103" customFormat="1" ht="25.5" customHeight="1">
      <c r="A4" s="34" t="s">
        <v>573</v>
      </c>
      <c r="B4" s="34"/>
      <c r="C4" s="110"/>
      <c r="D4" s="110"/>
      <c r="E4" s="110"/>
      <c r="F4" s="110"/>
      <c r="G4" s="110"/>
      <c r="H4" s="110"/>
      <c r="I4" s="110"/>
      <c r="J4" s="110"/>
      <c r="L4" s="39"/>
      <c r="M4" s="39"/>
    </row>
    <row r="5" spans="1:13" s="103" customFormat="1" ht="25.5" customHeight="1">
      <c r="A5" s="34" t="s">
        <v>574</v>
      </c>
      <c r="B5" s="34"/>
      <c r="D5" s="110"/>
      <c r="E5" s="110"/>
      <c r="F5" s="110"/>
      <c r="G5" s="110"/>
      <c r="H5" s="110"/>
      <c r="I5" s="110"/>
      <c r="J5" s="110"/>
      <c r="K5" s="110"/>
      <c r="L5" s="39"/>
      <c r="M5" s="39"/>
    </row>
    <row r="6" spans="1:13" s="103" customFormat="1" ht="25.5" customHeight="1">
      <c r="A6" s="34" t="s">
        <v>346</v>
      </c>
      <c r="B6" s="34"/>
      <c r="D6" s="110"/>
      <c r="E6" s="110"/>
      <c r="F6" s="110"/>
      <c r="G6" s="110"/>
      <c r="H6" s="110"/>
      <c r="I6" s="110"/>
      <c r="J6" s="110"/>
      <c r="L6" s="39"/>
      <c r="M6" s="39"/>
    </row>
    <row r="7" spans="1:13" s="103" customFormat="1" ht="25.5" customHeight="1">
      <c r="A7" s="34" t="s">
        <v>347</v>
      </c>
      <c r="B7" s="34"/>
      <c r="D7" s="110"/>
      <c r="E7" s="110"/>
      <c r="F7" s="110"/>
      <c r="G7" s="110"/>
      <c r="H7" s="110"/>
      <c r="I7" s="110"/>
      <c r="J7" s="110"/>
      <c r="K7" s="110"/>
      <c r="L7" s="39"/>
      <c r="M7" s="39"/>
    </row>
    <row r="8" spans="1:13" s="39" customFormat="1" ht="25.5" customHeight="1">
      <c r="A8" s="34" t="s">
        <v>348</v>
      </c>
      <c r="B8" s="34"/>
      <c r="C8" s="103"/>
      <c r="D8" s="110"/>
      <c r="E8" s="110"/>
      <c r="F8" s="110"/>
      <c r="G8" s="110"/>
      <c r="H8" s="110"/>
      <c r="I8" s="110"/>
      <c r="J8" s="110"/>
      <c r="K8" s="110"/>
    </row>
    <row r="9" spans="1:13" s="39" customFormat="1" ht="25.5" customHeight="1">
      <c r="A9" s="34" t="s">
        <v>349</v>
      </c>
      <c r="B9" s="34"/>
      <c r="C9" s="103"/>
      <c r="D9" s="110"/>
      <c r="E9" s="110"/>
      <c r="F9" s="110"/>
      <c r="G9" s="110"/>
      <c r="H9" s="110"/>
      <c r="I9" s="110"/>
      <c r="J9" s="110"/>
      <c r="K9" s="110"/>
    </row>
    <row r="10" spans="1:13" s="39" customFormat="1" ht="25.5" customHeight="1">
      <c r="A10" s="34" t="s">
        <v>350</v>
      </c>
      <c r="B10" s="34"/>
      <c r="C10" s="103"/>
      <c r="D10" s="110"/>
      <c r="E10" s="110"/>
      <c r="F10" s="110"/>
      <c r="G10" s="110"/>
      <c r="H10" s="110"/>
      <c r="I10" s="110"/>
      <c r="J10" s="110"/>
      <c r="K10" s="110"/>
    </row>
    <row r="11" spans="1:13" s="39" customFormat="1" ht="25.5" customHeight="1">
      <c r="A11" s="34" t="s">
        <v>367</v>
      </c>
      <c r="B11" s="34"/>
      <c r="C11" s="103"/>
      <c r="D11" s="110"/>
      <c r="E11" s="110"/>
      <c r="F11" s="110"/>
      <c r="G11" s="110"/>
      <c r="H11" s="110"/>
      <c r="I11" s="110"/>
      <c r="J11" s="110"/>
      <c r="K11" s="110"/>
    </row>
    <row r="12" spans="1:13" s="39" customFormat="1" ht="25.5" customHeight="1">
      <c r="A12" s="34" t="s">
        <v>351</v>
      </c>
      <c r="B12" s="34"/>
      <c r="C12" s="103"/>
      <c r="D12" s="110"/>
      <c r="E12" s="110"/>
      <c r="F12" s="110"/>
      <c r="G12" s="110"/>
      <c r="H12" s="110"/>
      <c r="I12" s="110"/>
      <c r="J12" s="110"/>
      <c r="K12" s="110"/>
    </row>
    <row r="13" spans="1:13" s="39" customFormat="1" ht="25.5" customHeight="1">
      <c r="A13" s="39" t="s">
        <v>575</v>
      </c>
      <c r="C13" s="103"/>
      <c r="D13" s="110"/>
      <c r="E13" s="110"/>
      <c r="F13" s="110"/>
      <c r="G13" s="110"/>
      <c r="H13" s="110"/>
      <c r="I13" s="110"/>
      <c r="J13" s="110"/>
      <c r="K13" s="110"/>
    </row>
    <row r="14" spans="1:13" s="103" customFormat="1" ht="25.5" customHeight="1">
      <c r="A14" s="34" t="s">
        <v>352</v>
      </c>
      <c r="B14" s="34"/>
      <c r="D14" s="110"/>
      <c r="E14" s="110"/>
      <c r="F14" s="110"/>
      <c r="G14" s="110"/>
      <c r="H14" s="110"/>
      <c r="I14" s="110"/>
      <c r="J14" s="110"/>
      <c r="K14" s="110"/>
      <c r="L14" s="110"/>
    </row>
    <row r="15" spans="1:13" s="103" customFormat="1" ht="25.5" customHeight="1">
      <c r="A15" s="34" t="s">
        <v>576</v>
      </c>
      <c r="B15" s="34"/>
      <c r="D15" s="110"/>
      <c r="E15" s="110"/>
      <c r="F15" s="110"/>
      <c r="G15" s="110"/>
      <c r="H15" s="110"/>
      <c r="I15" s="110"/>
      <c r="J15" s="110"/>
      <c r="K15" s="110"/>
      <c r="L15" s="110"/>
    </row>
    <row r="16" spans="1:13" s="103" customFormat="1" ht="25.5" customHeight="1">
      <c r="A16" s="34" t="s">
        <v>577</v>
      </c>
      <c r="B16" s="34"/>
      <c r="D16" s="110"/>
      <c r="E16" s="110"/>
      <c r="F16" s="110"/>
      <c r="G16" s="110"/>
      <c r="H16" s="110"/>
      <c r="I16" s="110"/>
      <c r="J16" s="110"/>
      <c r="K16" s="110"/>
      <c r="L16" s="110"/>
    </row>
    <row r="17" spans="1:12" s="103" customFormat="1" ht="25.5" customHeight="1">
      <c r="A17" s="34" t="s">
        <v>356</v>
      </c>
      <c r="B17" s="34"/>
      <c r="D17" s="110"/>
      <c r="E17" s="110"/>
      <c r="F17" s="110"/>
      <c r="G17" s="110"/>
      <c r="H17" s="110"/>
      <c r="I17" s="110"/>
      <c r="J17" s="110"/>
      <c r="K17" s="110"/>
      <c r="L17" s="110"/>
    </row>
    <row r="18" spans="1:12" s="103" customFormat="1" ht="25.5" customHeight="1">
      <c r="A18" s="34" t="s">
        <v>357</v>
      </c>
      <c r="B18" s="34"/>
      <c r="D18" s="110"/>
      <c r="E18" s="110"/>
      <c r="F18" s="110"/>
      <c r="G18" s="110"/>
      <c r="H18" s="110"/>
      <c r="I18" s="110"/>
      <c r="J18" s="110"/>
      <c r="K18" s="110"/>
      <c r="L18" s="110"/>
    </row>
    <row r="19" spans="1:12" s="103" customFormat="1" ht="25.5" customHeight="1">
      <c r="A19" s="34" t="s">
        <v>353</v>
      </c>
      <c r="B19" s="34"/>
      <c r="D19" s="110"/>
      <c r="E19" s="110"/>
      <c r="F19" s="110"/>
      <c r="G19" s="110"/>
      <c r="H19" s="110"/>
      <c r="I19" s="110"/>
      <c r="J19" s="110"/>
      <c r="K19" s="110"/>
      <c r="L19" s="110"/>
    </row>
    <row r="20" spans="1:12" s="103" customFormat="1" ht="25.5" customHeight="1">
      <c r="A20" s="34" t="s">
        <v>354</v>
      </c>
      <c r="B20" s="34"/>
      <c r="D20" s="110"/>
      <c r="E20" s="110"/>
      <c r="F20" s="110"/>
      <c r="G20" s="110"/>
      <c r="H20" s="110"/>
      <c r="I20" s="110"/>
      <c r="J20" s="110"/>
      <c r="K20" s="110"/>
      <c r="L20" s="110"/>
    </row>
    <row r="21" spans="1:12" s="103" customFormat="1" ht="25.5" customHeight="1">
      <c r="A21" s="34" t="s">
        <v>578</v>
      </c>
      <c r="B21" s="34"/>
      <c r="D21" s="110"/>
      <c r="E21" s="110"/>
      <c r="F21" s="110"/>
      <c r="G21" s="110"/>
      <c r="H21" s="110"/>
      <c r="I21" s="110"/>
      <c r="J21" s="110"/>
      <c r="K21" s="310"/>
      <c r="L21" s="110"/>
    </row>
    <row r="22" spans="1:12" s="103" customFormat="1" ht="25.5" customHeight="1">
      <c r="A22" s="34" t="s">
        <v>358</v>
      </c>
      <c r="B22" s="34"/>
      <c r="D22" s="110"/>
      <c r="E22" s="110"/>
      <c r="F22" s="110"/>
      <c r="G22" s="110"/>
      <c r="H22" s="110"/>
      <c r="I22" s="110"/>
      <c r="J22" s="110"/>
      <c r="K22" s="310"/>
      <c r="L22" s="110"/>
    </row>
    <row r="23" spans="1:12" s="103" customFormat="1" ht="25.5" customHeight="1">
      <c r="A23" s="34" t="s">
        <v>579</v>
      </c>
      <c r="B23" s="34"/>
      <c r="D23" s="110"/>
      <c r="E23" s="110"/>
      <c r="F23" s="110"/>
      <c r="G23" s="110"/>
      <c r="H23" s="110"/>
      <c r="I23" s="110"/>
      <c r="J23" s="110"/>
      <c r="K23" s="310"/>
      <c r="L23" s="110"/>
    </row>
    <row r="24" spans="1:12" ht="25.5" customHeight="1">
      <c r="A24" s="34" t="s">
        <v>580</v>
      </c>
      <c r="B24" s="34"/>
      <c r="C24" s="103"/>
      <c r="D24" s="110"/>
      <c r="E24" s="110"/>
      <c r="F24" s="110"/>
      <c r="G24" s="110"/>
      <c r="H24" s="110"/>
      <c r="I24" s="110"/>
      <c r="J24" s="110"/>
      <c r="K24" s="103"/>
      <c r="L24" s="110"/>
    </row>
    <row r="25" spans="1:12" ht="25.5" customHeight="1">
      <c r="A25" s="34" t="s">
        <v>164</v>
      </c>
      <c r="B25" s="34"/>
      <c r="C25" s="103"/>
      <c r="D25" s="110"/>
      <c r="E25" s="110"/>
      <c r="F25" s="110"/>
      <c r="G25" s="110"/>
      <c r="H25" s="110"/>
      <c r="I25" s="110"/>
      <c r="J25" s="110"/>
      <c r="K25" s="110"/>
      <c r="L25" s="110"/>
    </row>
    <row r="26" spans="1:12" ht="25.5" customHeight="1">
      <c r="A26" s="34" t="s">
        <v>111</v>
      </c>
      <c r="B26" s="34"/>
      <c r="C26" s="103"/>
      <c r="D26" s="110"/>
      <c r="E26" s="110"/>
      <c r="F26" s="110"/>
      <c r="G26" s="110"/>
      <c r="H26" s="110"/>
      <c r="I26" s="110"/>
      <c r="J26" s="110"/>
      <c r="K26" s="110"/>
      <c r="L26" s="103"/>
    </row>
    <row r="27" spans="1:12" ht="25.5" customHeight="1">
      <c r="A27" s="34" t="s">
        <v>581</v>
      </c>
      <c r="B27" s="34"/>
      <c r="C27" s="39"/>
      <c r="D27" s="39"/>
      <c r="E27" s="39"/>
      <c r="F27" s="39"/>
      <c r="G27" s="39"/>
      <c r="H27" s="39"/>
      <c r="I27" s="39"/>
      <c r="J27" s="39"/>
      <c r="K27" s="39"/>
      <c r="L27" s="39"/>
    </row>
    <row r="28" spans="1:12" ht="25.5" customHeight="1">
      <c r="A28" s="34" t="s">
        <v>1077</v>
      </c>
      <c r="B28" s="34"/>
      <c r="C28" s="39"/>
      <c r="D28" s="39"/>
      <c r="E28" s="39"/>
      <c r="F28" s="39"/>
      <c r="G28" s="39"/>
      <c r="H28" s="39"/>
      <c r="I28" s="39"/>
      <c r="J28" s="39"/>
      <c r="K28" s="39"/>
      <c r="L28" s="39"/>
    </row>
    <row r="29" spans="1:12" ht="25.5" customHeight="1">
      <c r="A29" s="34" t="s">
        <v>1048</v>
      </c>
      <c r="B29" s="34"/>
      <c r="C29" s="39"/>
      <c r="D29" s="39"/>
      <c r="E29" s="39"/>
      <c r="F29" s="39"/>
      <c r="G29" s="39"/>
      <c r="H29" s="39"/>
      <c r="I29" s="39"/>
      <c r="J29" s="39"/>
      <c r="K29" s="39"/>
      <c r="L29" s="39"/>
    </row>
    <row r="30" spans="1:12" ht="25.5" customHeight="1">
      <c r="A30" s="34" t="s">
        <v>1047</v>
      </c>
      <c r="B30" s="34"/>
      <c r="C30" s="103"/>
      <c r="D30" s="110"/>
      <c r="E30" s="110"/>
      <c r="F30" s="110"/>
      <c r="G30" s="110"/>
      <c r="H30" s="110"/>
      <c r="I30" s="110"/>
      <c r="J30" s="110"/>
      <c r="K30" s="110"/>
      <c r="L30" s="103"/>
    </row>
    <row r="31" spans="1:12" ht="25.5" customHeight="1">
      <c r="A31" s="34"/>
      <c r="B31" s="34"/>
      <c r="C31" s="103"/>
      <c r="D31" s="110"/>
      <c r="E31" s="110"/>
      <c r="F31" s="110"/>
      <c r="G31" s="110"/>
      <c r="H31" s="110"/>
      <c r="I31" s="110"/>
      <c r="J31" s="110"/>
      <c r="K31" s="110"/>
      <c r="L31" s="103"/>
    </row>
    <row r="32" spans="1:12" ht="25.5" customHeight="1">
      <c r="A32" s="34"/>
      <c r="B32" s="103"/>
      <c r="C32" s="109" t="s">
        <v>82</v>
      </c>
      <c r="D32" s="109"/>
      <c r="E32" s="35"/>
      <c r="F32" s="110"/>
      <c r="G32" s="110"/>
      <c r="H32" s="69"/>
      <c r="I32" s="70"/>
      <c r="J32" s="110"/>
      <c r="K32" s="110"/>
      <c r="L32" s="110"/>
    </row>
    <row r="33" spans="1:12" ht="25.5" customHeight="1">
      <c r="A33" s="34"/>
      <c r="B33" s="103"/>
      <c r="C33" s="109" t="s">
        <v>971</v>
      </c>
      <c r="D33" s="109"/>
      <c r="E33" s="35"/>
      <c r="F33" s="110"/>
      <c r="G33" s="110"/>
      <c r="H33" s="69"/>
      <c r="I33" s="70"/>
      <c r="J33" s="110"/>
      <c r="K33" s="110"/>
      <c r="L33" s="110"/>
    </row>
    <row r="34" spans="1:12" ht="25.5" customHeight="1">
      <c r="A34" s="34"/>
      <c r="B34" s="103"/>
      <c r="C34" s="109"/>
      <c r="D34" s="109"/>
      <c r="E34" s="35"/>
      <c r="F34" s="110"/>
      <c r="G34" s="110"/>
      <c r="H34" s="69"/>
      <c r="I34" s="70"/>
      <c r="J34" s="110"/>
      <c r="K34" s="110"/>
      <c r="L34" s="110"/>
    </row>
    <row r="35" spans="1:12" ht="30" customHeight="1">
      <c r="A35" s="866" t="s">
        <v>852</v>
      </c>
      <c r="B35" s="866"/>
      <c r="C35" s="866"/>
      <c r="D35" s="866"/>
      <c r="E35" s="866"/>
      <c r="F35" s="866"/>
      <c r="G35" s="866"/>
      <c r="H35" s="866"/>
      <c r="I35" s="866"/>
      <c r="J35" s="866"/>
      <c r="K35" s="866"/>
      <c r="L35" s="110"/>
    </row>
    <row r="36" spans="1:12" ht="30" customHeight="1">
      <c r="A36" s="786"/>
      <c r="B36" s="786"/>
      <c r="C36" s="786"/>
      <c r="D36" s="786"/>
      <c r="E36" s="786"/>
      <c r="F36" s="786"/>
      <c r="G36" s="786"/>
      <c r="H36" s="786"/>
      <c r="I36" s="786"/>
      <c r="J36" s="786"/>
      <c r="K36" s="786"/>
      <c r="L36" s="110"/>
    </row>
    <row r="37" spans="1:12" ht="30" customHeight="1">
      <c r="A37" s="34" t="s">
        <v>590</v>
      </c>
      <c r="B37" s="39"/>
      <c r="C37" s="39"/>
      <c r="D37" s="39"/>
      <c r="E37" s="39"/>
      <c r="F37" s="39"/>
      <c r="G37" s="39"/>
      <c r="H37" s="39"/>
      <c r="I37" s="39"/>
      <c r="J37" s="39"/>
      <c r="K37" s="39"/>
      <c r="L37" s="39"/>
    </row>
    <row r="38" spans="1:12" ht="30" customHeight="1">
      <c r="A38" s="63" t="s">
        <v>582</v>
      </c>
      <c r="B38" s="63"/>
      <c r="C38" s="63"/>
      <c r="D38" s="63"/>
      <c r="E38" s="63"/>
      <c r="F38" s="63"/>
      <c r="G38" s="63"/>
      <c r="H38" s="63"/>
      <c r="I38" s="63"/>
      <c r="J38" s="63"/>
      <c r="K38" s="63"/>
      <c r="L38" s="185"/>
    </row>
    <row r="39" spans="1:12" ht="30" customHeight="1">
      <c r="A39" s="64" t="s">
        <v>368</v>
      </c>
      <c r="B39" s="64"/>
      <c r="C39" s="64"/>
      <c r="D39" s="64"/>
      <c r="E39" s="64"/>
      <c r="F39" s="64"/>
      <c r="G39" s="64"/>
      <c r="H39" s="64"/>
      <c r="I39" s="64"/>
      <c r="J39" s="64"/>
      <c r="K39" s="64"/>
      <c r="L39" s="185"/>
    </row>
    <row r="40" spans="1:12" ht="30" customHeight="1">
      <c r="A40" s="65" t="s">
        <v>165</v>
      </c>
      <c r="B40" s="65"/>
      <c r="C40" s="65"/>
      <c r="D40" s="64"/>
      <c r="E40" s="64"/>
      <c r="F40" s="64"/>
      <c r="G40" s="64"/>
      <c r="H40" s="64"/>
      <c r="I40" s="64"/>
      <c r="J40" s="64"/>
      <c r="K40" s="64"/>
      <c r="L40" s="820"/>
    </row>
    <row r="41" spans="1:12" ht="30" customHeight="1">
      <c r="A41" s="65" t="s">
        <v>171</v>
      </c>
      <c r="B41" s="65"/>
      <c r="C41" s="66"/>
      <c r="D41" s="64"/>
      <c r="E41" s="64"/>
      <c r="F41" s="64"/>
      <c r="G41" s="64"/>
      <c r="H41" s="64"/>
      <c r="I41" s="64"/>
      <c r="J41" s="64"/>
      <c r="K41" s="64"/>
      <c r="L41" s="820"/>
    </row>
    <row r="42" spans="1:12" ht="30" customHeight="1">
      <c r="A42" s="309" t="s">
        <v>112</v>
      </c>
      <c r="B42" s="309"/>
      <c r="C42" s="66"/>
      <c r="D42" s="64"/>
      <c r="E42" s="64"/>
      <c r="F42" s="64"/>
      <c r="G42" s="64"/>
      <c r="H42" s="64"/>
      <c r="I42" s="64"/>
      <c r="J42" s="64"/>
      <c r="K42" s="64"/>
      <c r="L42" s="820"/>
    </row>
    <row r="43" spans="1:12" ht="30" customHeight="1">
      <c r="A43" s="67" t="s">
        <v>583</v>
      </c>
      <c r="B43" s="67"/>
      <c r="C43" s="66"/>
      <c r="D43" s="64"/>
      <c r="E43" s="64"/>
      <c r="F43" s="64"/>
      <c r="G43" s="64"/>
      <c r="H43" s="64"/>
      <c r="I43" s="64"/>
      <c r="J43" s="64"/>
      <c r="K43" s="64"/>
      <c r="L43" s="820"/>
    </row>
    <row r="44" spans="1:12" ht="30" customHeight="1">
      <c r="A44" s="64" t="s">
        <v>172</v>
      </c>
      <c r="B44" s="64"/>
      <c r="C44" s="66"/>
      <c r="D44" s="64"/>
      <c r="E44" s="64"/>
      <c r="F44" s="64"/>
      <c r="G44" s="64"/>
      <c r="H44" s="64"/>
      <c r="I44" s="64"/>
      <c r="J44" s="64"/>
      <c r="K44" s="64"/>
      <c r="L44" s="820"/>
    </row>
    <row r="45" spans="1:12" ht="30" customHeight="1">
      <c r="A45" s="65" t="s">
        <v>173</v>
      </c>
      <c r="B45" s="65"/>
      <c r="C45" s="66"/>
      <c r="D45" s="64"/>
      <c r="E45" s="64"/>
      <c r="F45" s="64"/>
      <c r="G45" s="64"/>
      <c r="H45" s="64"/>
      <c r="I45" s="64"/>
      <c r="J45" s="64"/>
      <c r="K45" s="64"/>
      <c r="L45" s="63"/>
    </row>
    <row r="46" spans="1:12" ht="30" customHeight="1">
      <c r="A46" s="65" t="s">
        <v>166</v>
      </c>
      <c r="B46" s="65"/>
      <c r="C46" s="66"/>
      <c r="D46" s="64"/>
      <c r="E46" s="64"/>
      <c r="F46" s="64"/>
      <c r="G46" s="64"/>
      <c r="H46" s="64"/>
      <c r="I46" s="64"/>
      <c r="J46" s="64"/>
      <c r="K46" s="64"/>
      <c r="L46" s="64"/>
    </row>
    <row r="47" spans="1:12" ht="30" customHeight="1">
      <c r="A47" s="309" t="s">
        <v>584</v>
      </c>
      <c r="B47" s="820"/>
      <c r="C47" s="110"/>
      <c r="D47" s="110"/>
      <c r="E47" s="110"/>
      <c r="F47" s="110"/>
      <c r="G47" s="110"/>
      <c r="H47" s="110"/>
      <c r="I47" s="103" t="s">
        <v>133</v>
      </c>
      <c r="J47" s="103"/>
      <c r="K47" s="103"/>
      <c r="L47" s="64"/>
    </row>
    <row r="48" spans="1:12" ht="30" customHeight="1">
      <c r="A48" s="821" t="s">
        <v>116</v>
      </c>
      <c r="B48" s="821"/>
      <c r="C48" s="99"/>
      <c r="D48" s="99"/>
      <c r="E48" s="99"/>
      <c r="F48" s="99"/>
      <c r="G48" s="99"/>
      <c r="H48" s="99"/>
      <c r="I48" s="99"/>
      <c r="J48" s="99"/>
      <c r="K48" s="98"/>
      <c r="L48" s="64"/>
    </row>
    <row r="49" spans="1:12" ht="30" customHeight="1">
      <c r="A49" s="297" t="s">
        <v>585</v>
      </c>
      <c r="B49" s="98"/>
      <c r="C49" s="99"/>
      <c r="D49" s="99"/>
      <c r="E49" s="99"/>
      <c r="F49" s="99"/>
      <c r="G49" s="99"/>
      <c r="H49" s="99"/>
      <c r="I49" s="99"/>
      <c r="J49" s="99"/>
      <c r="K49" s="822"/>
      <c r="L49" s="64"/>
    </row>
    <row r="50" spans="1:12" ht="30" customHeight="1">
      <c r="A50" s="297" t="s">
        <v>811</v>
      </c>
      <c r="B50" s="98"/>
      <c r="C50" s="99"/>
      <c r="D50" s="99"/>
      <c r="E50" s="99"/>
      <c r="F50" s="99"/>
      <c r="G50" s="99"/>
      <c r="H50" s="99"/>
      <c r="I50" s="99"/>
      <c r="J50" s="99"/>
      <c r="K50" s="99"/>
      <c r="L50" s="298"/>
    </row>
    <row r="51" spans="1:12" ht="30" customHeight="1">
      <c r="A51" s="297" t="s">
        <v>812</v>
      </c>
      <c r="B51" s="98"/>
      <c r="C51" s="99"/>
      <c r="D51" s="99"/>
      <c r="E51" s="99"/>
      <c r="F51" s="99"/>
      <c r="G51" s="99"/>
      <c r="H51" s="99"/>
      <c r="I51" s="99"/>
      <c r="J51" s="99"/>
      <c r="K51" s="99"/>
      <c r="L51" s="298"/>
    </row>
    <row r="52" spans="1:12" ht="30" customHeight="1">
      <c r="A52" s="100" t="s">
        <v>369</v>
      </c>
      <c r="B52" s="98"/>
      <c r="C52" s="99"/>
      <c r="D52" s="99"/>
      <c r="E52" s="99"/>
      <c r="F52" s="99"/>
      <c r="G52" s="99"/>
      <c r="H52" s="99"/>
      <c r="I52" s="99"/>
      <c r="J52" s="99"/>
      <c r="K52" s="99"/>
      <c r="L52" s="298"/>
    </row>
    <row r="53" spans="1:12" ht="30" customHeight="1">
      <c r="A53" s="297" t="s">
        <v>370</v>
      </c>
      <c r="B53" s="98"/>
      <c r="C53" s="99"/>
      <c r="D53" s="99"/>
      <c r="E53" s="99"/>
      <c r="F53" s="99"/>
      <c r="G53" s="99"/>
      <c r="H53" s="99"/>
      <c r="I53" s="99"/>
      <c r="J53" s="99"/>
      <c r="K53" s="99"/>
      <c r="L53" s="298"/>
    </row>
    <row r="54" spans="1:12" ht="30" customHeight="1">
      <c r="A54" s="297" t="s">
        <v>380</v>
      </c>
      <c r="B54" s="98"/>
      <c r="C54" s="99"/>
      <c r="D54" s="99"/>
      <c r="E54" s="99"/>
      <c r="F54" s="99"/>
      <c r="G54" s="99"/>
      <c r="H54" s="99"/>
      <c r="I54" s="99"/>
      <c r="J54" s="99"/>
      <c r="K54" s="99"/>
      <c r="L54" s="298"/>
    </row>
    <row r="55" spans="1:12" ht="30" customHeight="1">
      <c r="A55" s="297" t="s">
        <v>371</v>
      </c>
      <c r="B55" s="98"/>
      <c r="C55" s="99"/>
      <c r="D55" s="99"/>
      <c r="E55" s="99"/>
      <c r="F55" s="99"/>
      <c r="G55" s="99"/>
      <c r="H55" s="99"/>
      <c r="I55" s="99"/>
      <c r="J55" s="99"/>
      <c r="K55" s="99"/>
      <c r="L55" s="298"/>
    </row>
    <row r="56" spans="1:12" ht="30" customHeight="1">
      <c r="A56" s="34" t="s">
        <v>586</v>
      </c>
      <c r="B56" s="110"/>
      <c r="C56" s="110"/>
      <c r="D56" s="110"/>
      <c r="E56" s="110"/>
      <c r="F56" s="110"/>
      <c r="G56" s="110"/>
      <c r="H56" s="110"/>
      <c r="I56" s="110"/>
      <c r="J56" s="110"/>
      <c r="K56" s="103"/>
      <c r="L56" s="298"/>
    </row>
    <row r="57" spans="1:12" ht="30" customHeight="1">
      <c r="A57" s="34" t="s">
        <v>167</v>
      </c>
      <c r="B57" s="482"/>
      <c r="C57" s="482"/>
      <c r="D57" s="482"/>
      <c r="E57" s="482"/>
      <c r="F57" s="482"/>
      <c r="G57" s="482"/>
      <c r="H57" s="482"/>
      <c r="I57" s="482"/>
      <c r="J57" s="482"/>
      <c r="K57" s="39"/>
      <c r="L57" s="298"/>
    </row>
    <row r="58" spans="1:12" ht="30" customHeight="1">
      <c r="A58" s="536" t="s">
        <v>41</v>
      </c>
      <c r="B58" s="482"/>
      <c r="C58" s="482"/>
      <c r="D58" s="482"/>
      <c r="E58" s="482"/>
      <c r="F58" s="482"/>
      <c r="G58" s="482"/>
      <c r="H58" s="482"/>
      <c r="I58" s="482"/>
      <c r="J58" s="482"/>
      <c r="K58" s="39"/>
      <c r="L58" s="298"/>
    </row>
    <row r="59" spans="1:12" ht="30" customHeight="1">
      <c r="A59" s="297"/>
      <c r="B59" s="98"/>
      <c r="C59" s="99"/>
      <c r="D59" s="99"/>
      <c r="E59" s="99"/>
      <c r="F59" s="99"/>
      <c r="G59" s="99"/>
      <c r="H59" s="99"/>
      <c r="I59" s="99"/>
      <c r="J59" s="99"/>
      <c r="K59" s="99"/>
      <c r="L59" s="298"/>
    </row>
    <row r="60" spans="1:12" ht="30" customHeight="1">
      <c r="A60" s="297"/>
      <c r="B60" s="98"/>
      <c r="C60" s="99"/>
      <c r="D60" s="99"/>
      <c r="E60" s="99"/>
      <c r="F60" s="99"/>
      <c r="G60" s="99"/>
      <c r="H60" s="99"/>
      <c r="I60" s="99"/>
      <c r="J60" s="99"/>
      <c r="K60" s="99"/>
      <c r="L60" s="298"/>
    </row>
    <row r="61" spans="1:12" ht="30" customHeight="1">
      <c r="A61" s="34"/>
      <c r="B61" s="103"/>
      <c r="C61" s="109" t="s">
        <v>82</v>
      </c>
      <c r="D61" s="109"/>
      <c r="E61" s="35"/>
      <c r="F61" s="110"/>
      <c r="G61" s="110"/>
      <c r="H61" s="69"/>
      <c r="I61" s="70"/>
      <c r="J61" s="110"/>
      <c r="K61" s="110"/>
      <c r="L61" s="110"/>
    </row>
    <row r="62" spans="1:12" ht="30" customHeight="1">
      <c r="A62" s="34"/>
      <c r="B62" s="103"/>
      <c r="C62" s="109" t="s">
        <v>971</v>
      </c>
      <c r="D62" s="109"/>
      <c r="E62" s="35"/>
      <c r="F62" s="110"/>
      <c r="G62" s="110"/>
      <c r="H62" s="69"/>
      <c r="I62" s="70"/>
      <c r="J62" s="110"/>
      <c r="K62" s="110"/>
      <c r="L62" s="110"/>
    </row>
    <row r="63" spans="1:12" ht="30" customHeight="1">
      <c r="A63" s="34"/>
      <c r="B63" s="103"/>
      <c r="C63" s="109"/>
      <c r="D63" s="109"/>
      <c r="E63" s="35"/>
      <c r="F63" s="110"/>
      <c r="G63" s="110"/>
      <c r="H63" s="69"/>
      <c r="I63" s="70"/>
      <c r="J63" s="110"/>
      <c r="K63" s="110"/>
      <c r="L63" s="110"/>
    </row>
    <row r="64" spans="1:12" ht="27.75" customHeight="1">
      <c r="A64" s="866" t="s">
        <v>853</v>
      </c>
      <c r="B64" s="866"/>
      <c r="C64" s="866"/>
      <c r="D64" s="866"/>
      <c r="E64" s="866"/>
      <c r="F64" s="866"/>
      <c r="G64" s="866"/>
      <c r="H64" s="866"/>
      <c r="I64" s="866"/>
      <c r="J64" s="866"/>
      <c r="K64" s="866"/>
      <c r="L64" s="110"/>
    </row>
    <row r="65" spans="1:12" ht="27.75" customHeight="1">
      <c r="A65" s="786"/>
      <c r="B65" s="786"/>
      <c r="C65" s="786"/>
      <c r="D65" s="786"/>
      <c r="E65" s="786"/>
      <c r="F65" s="786"/>
      <c r="G65" s="786"/>
      <c r="H65" s="786"/>
      <c r="I65" s="786"/>
      <c r="J65" s="786"/>
      <c r="K65" s="786"/>
      <c r="L65" s="110"/>
    </row>
    <row r="66" spans="1:12" ht="27.75" customHeight="1">
      <c r="A66" s="34" t="s">
        <v>590</v>
      </c>
      <c r="B66" s="482"/>
      <c r="C66" s="482"/>
      <c r="D66" s="482"/>
      <c r="E66" s="482"/>
      <c r="F66" s="482"/>
      <c r="G66" s="482"/>
      <c r="H66" s="482"/>
      <c r="I66" s="482"/>
      <c r="J66" s="482"/>
      <c r="K66" s="39"/>
      <c r="L66" s="110"/>
    </row>
    <row r="67" spans="1:12" ht="27.75" customHeight="1">
      <c r="A67" s="34" t="s">
        <v>191</v>
      </c>
      <c r="B67" s="482"/>
      <c r="C67" s="482"/>
      <c r="D67" s="482"/>
      <c r="E67" s="482"/>
      <c r="F67" s="482"/>
      <c r="G67" s="482"/>
      <c r="H67" s="482"/>
      <c r="I67" s="482"/>
      <c r="J67" s="482"/>
      <c r="K67" s="39"/>
      <c r="L67" s="298"/>
    </row>
    <row r="68" spans="1:12" ht="27.75" customHeight="1">
      <c r="A68" s="536" t="s">
        <v>297</v>
      </c>
      <c r="B68" s="482"/>
      <c r="C68" s="482"/>
      <c r="D68" s="482"/>
      <c r="E68" s="482"/>
      <c r="F68" s="482"/>
      <c r="G68" s="482"/>
      <c r="H68" s="482"/>
      <c r="I68" s="482"/>
      <c r="J68" s="482"/>
      <c r="K68" s="39"/>
      <c r="L68" s="298"/>
    </row>
    <row r="69" spans="1:12" ht="27.75" customHeight="1">
      <c r="A69" s="536" t="s">
        <v>67</v>
      </c>
      <c r="B69" s="482"/>
      <c r="C69" s="482"/>
      <c r="D69" s="482"/>
      <c r="E69" s="482"/>
      <c r="F69" s="482"/>
      <c r="G69" s="482"/>
      <c r="H69" s="482"/>
      <c r="I69" s="482"/>
      <c r="J69" s="482"/>
      <c r="K69" s="39"/>
      <c r="L69" s="99"/>
    </row>
    <row r="70" spans="1:12" ht="27.75" customHeight="1">
      <c r="A70" s="34" t="s">
        <v>246</v>
      </c>
      <c r="B70" s="482"/>
      <c r="C70" s="482"/>
      <c r="D70" s="482"/>
      <c r="E70" s="482"/>
      <c r="F70" s="482"/>
      <c r="G70" s="482"/>
      <c r="H70" s="482"/>
      <c r="I70" s="482"/>
      <c r="J70" s="482"/>
      <c r="K70" s="39"/>
      <c r="L70" s="110"/>
    </row>
    <row r="71" spans="1:12" ht="27.75" customHeight="1">
      <c r="A71" s="34"/>
      <c r="B71" s="103"/>
      <c r="C71" s="103"/>
      <c r="D71" s="103"/>
      <c r="E71" s="103"/>
      <c r="F71" s="103"/>
      <c r="G71" s="103"/>
      <c r="H71" s="103"/>
      <c r="I71" s="160" t="s">
        <v>42</v>
      </c>
      <c r="J71" s="103"/>
      <c r="K71" s="110"/>
      <c r="L71" s="110"/>
    </row>
    <row r="72" spans="1:12" ht="27.75" customHeight="1">
      <c r="A72" s="536"/>
      <c r="B72" s="110" t="s">
        <v>44</v>
      </c>
      <c r="C72" s="110"/>
      <c r="D72" s="110"/>
      <c r="E72" s="110"/>
      <c r="F72" s="110"/>
      <c r="G72" s="103"/>
      <c r="H72" s="110"/>
      <c r="I72" s="823" t="s">
        <v>45</v>
      </c>
      <c r="J72" s="482"/>
      <c r="K72" s="39"/>
      <c r="L72" s="110"/>
    </row>
    <row r="73" spans="1:12" ht="27.75" customHeight="1">
      <c r="A73" s="536"/>
      <c r="B73" s="110" t="s">
        <v>109</v>
      </c>
      <c r="C73" s="110"/>
      <c r="D73" s="110"/>
      <c r="E73" s="110"/>
      <c r="F73" s="110"/>
      <c r="G73" s="103"/>
      <c r="H73" s="110"/>
      <c r="I73" s="823" t="s">
        <v>110</v>
      </c>
      <c r="J73" s="482"/>
      <c r="K73" s="39"/>
      <c r="L73" s="110"/>
    </row>
    <row r="74" spans="1:12" ht="27.75" customHeight="1">
      <c r="A74" s="536"/>
      <c r="B74" s="110" t="s">
        <v>186</v>
      </c>
      <c r="C74" s="110"/>
      <c r="D74" s="110"/>
      <c r="E74" s="110"/>
      <c r="F74" s="110"/>
      <c r="G74" s="110"/>
      <c r="H74" s="110"/>
      <c r="I74" s="823" t="s">
        <v>43</v>
      </c>
      <c r="J74" s="482"/>
      <c r="K74" s="39"/>
      <c r="L74" s="110"/>
    </row>
    <row r="75" spans="1:12" ht="27.75" customHeight="1">
      <c r="A75" s="34"/>
      <c r="B75" s="110" t="s">
        <v>46</v>
      </c>
      <c r="C75" s="110"/>
      <c r="D75" s="110"/>
      <c r="E75" s="110"/>
      <c r="F75" s="110"/>
      <c r="G75" s="103"/>
      <c r="H75" s="110"/>
      <c r="I75" s="823" t="s">
        <v>47</v>
      </c>
      <c r="J75" s="103"/>
      <c r="K75" s="110"/>
      <c r="L75" s="110"/>
    </row>
    <row r="76" spans="1:12" ht="27.75" customHeight="1">
      <c r="A76" s="34"/>
      <c r="B76" s="110" t="s">
        <v>48</v>
      </c>
      <c r="C76" s="110"/>
      <c r="D76" s="110"/>
      <c r="E76" s="110"/>
      <c r="F76" s="110"/>
      <c r="G76" s="110"/>
      <c r="H76" s="110"/>
      <c r="I76" s="823" t="s">
        <v>43</v>
      </c>
      <c r="J76" s="103"/>
      <c r="K76" s="110"/>
      <c r="L76" s="110"/>
    </row>
    <row r="77" spans="1:12" ht="27.75" customHeight="1">
      <c r="A77" s="34"/>
      <c r="B77" s="110" t="s">
        <v>190</v>
      </c>
      <c r="C77" s="110"/>
      <c r="D77" s="110"/>
      <c r="E77" s="110"/>
      <c r="F77" s="110"/>
      <c r="G77" s="110"/>
      <c r="H77" s="110"/>
      <c r="I77" s="823" t="s">
        <v>43</v>
      </c>
      <c r="J77" s="103"/>
      <c r="K77" s="110"/>
      <c r="L77" s="110"/>
    </row>
    <row r="78" spans="1:12" ht="27.75" customHeight="1">
      <c r="A78" s="34"/>
      <c r="B78" s="110" t="s">
        <v>49</v>
      </c>
      <c r="C78" s="110"/>
      <c r="D78" s="110"/>
      <c r="E78" s="110"/>
      <c r="F78" s="110"/>
      <c r="G78" s="110"/>
      <c r="H78" s="110"/>
      <c r="I78" s="823" t="s">
        <v>43</v>
      </c>
      <c r="J78" s="103"/>
      <c r="K78" s="110"/>
      <c r="L78" s="110"/>
    </row>
    <row r="79" spans="1:12" ht="27.75" customHeight="1">
      <c r="A79" s="34"/>
      <c r="B79" s="110" t="s">
        <v>117</v>
      </c>
      <c r="C79" s="110"/>
      <c r="D79" s="110"/>
      <c r="E79" s="110"/>
      <c r="F79" s="110"/>
      <c r="G79" s="110"/>
      <c r="H79" s="110"/>
      <c r="I79" s="823" t="s">
        <v>43</v>
      </c>
      <c r="J79" s="103"/>
      <c r="K79" s="110"/>
      <c r="L79" s="110"/>
    </row>
    <row r="80" spans="1:12" ht="27.75" customHeight="1">
      <c r="A80" s="34" t="s">
        <v>175</v>
      </c>
      <c r="B80" s="110"/>
      <c r="C80" s="110"/>
      <c r="D80" s="110"/>
      <c r="E80" s="110"/>
      <c r="F80" s="110"/>
      <c r="G80" s="110"/>
      <c r="H80" s="110"/>
      <c r="I80" s="823"/>
      <c r="J80" s="110"/>
      <c r="K80" s="110"/>
      <c r="L80" s="110"/>
    </row>
    <row r="81" spans="1:12" ht="27.75" customHeight="1">
      <c r="A81" s="34" t="s">
        <v>298</v>
      </c>
      <c r="B81" s="110"/>
      <c r="C81" s="110"/>
      <c r="D81" s="110"/>
      <c r="E81" s="110"/>
      <c r="F81" s="110"/>
      <c r="G81" s="110"/>
      <c r="H81" s="110"/>
      <c r="I81" s="823"/>
      <c r="J81" s="110"/>
      <c r="K81" s="110"/>
      <c r="L81" s="110"/>
    </row>
    <row r="82" spans="1:12" ht="27.75" customHeight="1">
      <c r="A82" s="34" t="s">
        <v>168</v>
      </c>
      <c r="B82" s="110"/>
      <c r="C82" s="110"/>
      <c r="D82" s="110"/>
      <c r="E82" s="110"/>
      <c r="F82" s="110"/>
      <c r="G82" s="110"/>
      <c r="H82" s="110"/>
      <c r="I82" s="823"/>
      <c r="J82" s="110"/>
      <c r="K82" s="110"/>
      <c r="L82" s="110"/>
    </row>
    <row r="83" spans="1:12" ht="27.75" customHeight="1">
      <c r="A83" s="34"/>
      <c r="B83" s="110"/>
      <c r="C83" s="110"/>
      <c r="D83" s="110"/>
      <c r="E83" s="110"/>
      <c r="F83" s="110"/>
      <c r="G83" s="110"/>
      <c r="H83" s="110"/>
      <c r="I83" s="160" t="s">
        <v>42</v>
      </c>
      <c r="J83" s="103"/>
      <c r="K83" s="110"/>
      <c r="L83" s="110"/>
    </row>
    <row r="84" spans="1:12" ht="27.75" customHeight="1">
      <c r="A84" s="34"/>
      <c r="B84" s="110" t="s">
        <v>44</v>
      </c>
      <c r="C84" s="110"/>
      <c r="D84" s="110"/>
      <c r="E84" s="110"/>
      <c r="F84" s="110"/>
      <c r="G84" s="110"/>
      <c r="H84" s="110"/>
      <c r="I84" s="823" t="s">
        <v>50</v>
      </c>
      <c r="J84" s="103"/>
      <c r="K84" s="110"/>
      <c r="L84" s="110"/>
    </row>
    <row r="85" spans="1:12" ht="27.75" customHeight="1">
      <c r="A85" s="34"/>
      <c r="B85" s="110" t="s">
        <v>51</v>
      </c>
      <c r="C85" s="110"/>
      <c r="D85" s="110"/>
      <c r="E85" s="110"/>
      <c r="F85" s="110"/>
      <c r="G85" s="110"/>
      <c r="H85" s="110"/>
      <c r="I85" s="823" t="s">
        <v>52</v>
      </c>
      <c r="J85" s="103"/>
      <c r="K85" s="110"/>
      <c r="L85" s="110"/>
    </row>
    <row r="86" spans="1:12" ht="27.75" customHeight="1">
      <c r="A86" s="34" t="s">
        <v>393</v>
      </c>
      <c r="B86" s="589"/>
      <c r="C86" s="110"/>
      <c r="D86" s="110"/>
      <c r="E86" s="110"/>
      <c r="F86" s="110"/>
      <c r="G86" s="110"/>
      <c r="H86" s="110"/>
      <c r="I86" s="823"/>
      <c r="J86" s="110"/>
      <c r="K86" s="110"/>
      <c r="L86" s="110"/>
    </row>
    <row r="87" spans="1:12" ht="27.75" customHeight="1">
      <c r="A87" s="34" t="s">
        <v>299</v>
      </c>
      <c r="B87" s="589"/>
      <c r="C87" s="110"/>
      <c r="D87" s="110"/>
      <c r="E87" s="110"/>
      <c r="F87" s="110"/>
      <c r="G87" s="110"/>
      <c r="H87" s="110"/>
      <c r="I87" s="823"/>
      <c r="J87" s="110"/>
      <c r="K87" s="110"/>
      <c r="L87" s="110"/>
    </row>
    <row r="88" spans="1:12" ht="27.75" customHeight="1">
      <c r="A88" s="34" t="s">
        <v>301</v>
      </c>
      <c r="B88" s="589"/>
      <c r="C88" s="110"/>
      <c r="D88" s="110"/>
      <c r="E88" s="110"/>
      <c r="F88" s="110"/>
      <c r="G88" s="110"/>
      <c r="H88" s="110"/>
      <c r="I88" s="823"/>
      <c r="J88" s="110"/>
      <c r="K88" s="110"/>
      <c r="L88" s="110"/>
    </row>
    <row r="89" spans="1:12" ht="27.75" customHeight="1">
      <c r="A89" s="34" t="s">
        <v>300</v>
      </c>
      <c r="B89" s="589"/>
      <c r="C89" s="110"/>
      <c r="D89" s="110"/>
      <c r="E89" s="110"/>
      <c r="F89" s="110"/>
      <c r="G89" s="110"/>
      <c r="H89" s="110"/>
      <c r="I89" s="823"/>
      <c r="J89" s="110"/>
      <c r="K89" s="110"/>
      <c r="L89" s="110"/>
    </row>
    <row r="90" spans="1:12" ht="27.75" customHeight="1">
      <c r="A90" s="34"/>
      <c r="B90" s="589"/>
      <c r="C90" s="110"/>
      <c r="D90" s="110"/>
      <c r="E90" s="110"/>
      <c r="F90" s="110"/>
      <c r="G90" s="110"/>
      <c r="H90" s="110"/>
      <c r="I90" s="823"/>
      <c r="J90" s="110"/>
      <c r="K90" s="110"/>
      <c r="L90" s="110"/>
    </row>
    <row r="91" spans="1:12" ht="27.75" customHeight="1">
      <c r="A91" s="34"/>
      <c r="B91" s="589"/>
      <c r="C91" s="110"/>
      <c r="D91" s="110"/>
      <c r="E91" s="110"/>
      <c r="F91" s="110"/>
      <c r="G91" s="110"/>
      <c r="H91" s="110"/>
      <c r="I91" s="823"/>
      <c r="J91" s="110"/>
      <c r="K91" s="110"/>
      <c r="L91" s="110"/>
    </row>
    <row r="92" spans="1:12" ht="27.75" customHeight="1">
      <c r="A92" s="34"/>
      <c r="B92" s="589"/>
      <c r="C92" s="110"/>
      <c r="D92" s="110"/>
      <c r="E92" s="110"/>
      <c r="F92" s="110"/>
      <c r="G92" s="110"/>
      <c r="H92" s="110"/>
      <c r="I92" s="823"/>
      <c r="J92" s="110"/>
      <c r="K92" s="110"/>
      <c r="L92" s="110"/>
    </row>
    <row r="93" spans="1:12" ht="27.75" customHeight="1">
      <c r="A93" s="34"/>
      <c r="B93" s="103"/>
      <c r="C93" s="109" t="s">
        <v>82</v>
      </c>
      <c r="D93" s="109"/>
      <c r="E93" s="35"/>
      <c r="F93" s="110"/>
      <c r="G93" s="110"/>
      <c r="H93" s="69"/>
      <c r="I93" s="70"/>
      <c r="J93" s="110"/>
      <c r="K93" s="110"/>
      <c r="L93" s="110"/>
    </row>
    <row r="94" spans="1:12" ht="27.75" customHeight="1">
      <c r="A94" s="34"/>
      <c r="B94" s="103"/>
      <c r="C94" s="109" t="s">
        <v>971</v>
      </c>
      <c r="D94" s="109"/>
      <c r="E94" s="35"/>
      <c r="F94" s="110"/>
      <c r="G94" s="110"/>
      <c r="H94" s="69"/>
      <c r="I94" s="70"/>
      <c r="J94" s="110"/>
      <c r="K94" s="110"/>
      <c r="L94" s="110"/>
    </row>
    <row r="95" spans="1:12" ht="27.75" customHeight="1">
      <c r="A95" s="34"/>
      <c r="B95" s="103"/>
      <c r="C95" s="109"/>
      <c r="D95" s="109"/>
      <c r="E95" s="35"/>
      <c r="F95" s="110"/>
      <c r="G95" s="110"/>
      <c r="H95" s="69"/>
      <c r="I95" s="70"/>
      <c r="J95" s="110"/>
      <c r="K95" s="110"/>
      <c r="L95" s="110"/>
    </row>
    <row r="96" spans="1:12" ht="27.75" customHeight="1">
      <c r="A96" s="866" t="s">
        <v>183</v>
      </c>
      <c r="B96" s="866"/>
      <c r="C96" s="866"/>
      <c r="D96" s="866"/>
      <c r="E96" s="866"/>
      <c r="F96" s="866"/>
      <c r="G96" s="866"/>
      <c r="H96" s="866"/>
      <c r="I96" s="866"/>
      <c r="J96" s="866"/>
      <c r="K96" s="866"/>
      <c r="L96" s="110"/>
    </row>
    <row r="97" spans="1:12" ht="27.75" customHeight="1">
      <c r="A97" s="786"/>
      <c r="B97" s="786"/>
      <c r="C97" s="786"/>
      <c r="D97" s="786"/>
      <c r="E97" s="786"/>
      <c r="F97" s="786"/>
      <c r="G97" s="786"/>
      <c r="H97" s="786"/>
      <c r="I97" s="786"/>
      <c r="J97" s="786"/>
      <c r="K97" s="786"/>
      <c r="L97" s="110"/>
    </row>
    <row r="98" spans="1:12" ht="27.75" customHeight="1">
      <c r="A98" s="34" t="s">
        <v>590</v>
      </c>
      <c r="B98" s="482"/>
      <c r="C98" s="482"/>
      <c r="D98" s="482"/>
      <c r="E98" s="482"/>
      <c r="F98" s="482"/>
      <c r="G98" s="482"/>
      <c r="H98" s="482"/>
      <c r="I98" s="482"/>
      <c r="J98" s="482"/>
      <c r="K98" s="39"/>
      <c r="L98" s="110"/>
    </row>
    <row r="99" spans="1:12" ht="27.75" customHeight="1">
      <c r="A99" s="824" t="s">
        <v>587</v>
      </c>
      <c r="B99" s="589"/>
      <c r="C99" s="110"/>
      <c r="D99" s="110"/>
      <c r="E99" s="110"/>
      <c r="F99" s="110"/>
      <c r="G99" s="110"/>
      <c r="H99" s="110"/>
      <c r="I99" s="823"/>
      <c r="J99" s="110"/>
      <c r="K99" s="110"/>
      <c r="L99" s="14"/>
    </row>
    <row r="100" spans="1:12" ht="27.75" customHeight="1">
      <c r="A100" s="185" t="s">
        <v>972</v>
      </c>
      <c r="B100" s="589"/>
      <c r="C100" s="110"/>
      <c r="D100" s="110"/>
      <c r="E100" s="110"/>
      <c r="F100" s="110"/>
      <c r="G100" s="110"/>
      <c r="H100" s="110"/>
      <c r="I100" s="823"/>
      <c r="J100" s="110"/>
      <c r="K100" s="110"/>
      <c r="L100" s="14"/>
    </row>
    <row r="101" spans="1:12" ht="27.75" customHeight="1">
      <c r="A101" s="825" t="s">
        <v>302</v>
      </c>
      <c r="B101" s="589"/>
      <c r="C101" s="110"/>
      <c r="D101" s="110"/>
      <c r="E101" s="110"/>
      <c r="F101" s="110"/>
      <c r="G101" s="110"/>
      <c r="H101" s="110"/>
      <c r="I101" s="823"/>
      <c r="J101" s="110"/>
      <c r="K101" s="110"/>
      <c r="L101" s="14"/>
    </row>
    <row r="102" spans="1:12" ht="27.75" customHeight="1">
      <c r="A102" s="825" t="s">
        <v>973</v>
      </c>
      <c r="B102" s="589"/>
      <c r="C102" s="110"/>
      <c r="D102" s="110"/>
      <c r="E102" s="110"/>
      <c r="F102" s="110"/>
      <c r="G102" s="110"/>
      <c r="H102" s="110"/>
      <c r="I102" s="823"/>
      <c r="J102" s="110"/>
      <c r="K102" s="110"/>
      <c r="L102" s="14"/>
    </row>
    <row r="103" spans="1:12" ht="27.75" customHeight="1">
      <c r="A103" s="825" t="s">
        <v>974</v>
      </c>
      <c r="B103" s="589"/>
      <c r="C103" s="110"/>
      <c r="D103" s="110"/>
      <c r="E103" s="110"/>
      <c r="F103" s="110"/>
      <c r="G103" s="110"/>
      <c r="H103" s="110"/>
      <c r="I103" s="823"/>
      <c r="J103" s="110"/>
      <c r="K103" s="110"/>
      <c r="L103" s="14"/>
    </row>
    <row r="104" spans="1:12" ht="27.75" customHeight="1">
      <c r="A104" s="825" t="s">
        <v>303</v>
      </c>
      <c r="B104" s="589"/>
      <c r="C104" s="110"/>
      <c r="D104" s="110"/>
      <c r="E104" s="110"/>
      <c r="F104" s="110"/>
      <c r="G104" s="110"/>
      <c r="H104" s="110"/>
      <c r="I104" s="823"/>
      <c r="J104" s="110"/>
      <c r="K104" s="110"/>
      <c r="L104" s="14"/>
    </row>
    <row r="105" spans="1:12" ht="27.75" customHeight="1">
      <c r="A105" s="826" t="s">
        <v>976</v>
      </c>
      <c r="B105" s="589"/>
      <c r="C105" s="110"/>
      <c r="D105" s="110"/>
      <c r="E105" s="110"/>
      <c r="F105" s="110"/>
      <c r="G105" s="110"/>
      <c r="H105" s="110"/>
      <c r="I105" s="823"/>
      <c r="J105" s="110"/>
      <c r="K105" s="110"/>
      <c r="L105" s="14"/>
    </row>
    <row r="106" spans="1:12" ht="27.75" customHeight="1">
      <c r="A106" s="825" t="s">
        <v>975</v>
      </c>
      <c r="B106" s="589"/>
      <c r="C106" s="110"/>
      <c r="D106" s="110"/>
      <c r="E106" s="110"/>
      <c r="F106" s="110"/>
      <c r="G106" s="110"/>
      <c r="H106" s="110"/>
      <c r="I106" s="823"/>
      <c r="J106" s="110"/>
      <c r="K106" s="110"/>
      <c r="L106" s="14"/>
    </row>
    <row r="107" spans="1:12" ht="27.75" customHeight="1">
      <c r="A107" s="708" t="s">
        <v>813</v>
      </c>
      <c r="B107" s="589"/>
      <c r="C107" s="110"/>
      <c r="D107" s="110"/>
      <c r="E107" s="110"/>
      <c r="F107" s="110"/>
      <c r="G107" s="110"/>
      <c r="H107" s="110"/>
      <c r="I107" s="823"/>
      <c r="J107" s="110"/>
      <c r="K107" s="110"/>
      <c r="L107" s="14"/>
    </row>
    <row r="108" spans="1:12" ht="27.75" customHeight="1">
      <c r="A108" s="827" t="s">
        <v>819</v>
      </c>
      <c r="B108" s="589"/>
      <c r="C108" s="110"/>
      <c r="D108" s="110"/>
      <c r="E108" s="110"/>
      <c r="F108" s="110"/>
      <c r="G108" s="110"/>
      <c r="H108" s="110"/>
      <c r="I108" s="823"/>
      <c r="J108" s="110"/>
      <c r="K108" s="110"/>
      <c r="L108" s="14"/>
    </row>
    <row r="109" spans="1:12" ht="27.75" customHeight="1">
      <c r="A109" s="828" t="s">
        <v>977</v>
      </c>
      <c r="B109" s="589"/>
      <c r="C109" s="110"/>
      <c r="D109" s="110"/>
      <c r="E109" s="110"/>
      <c r="F109" s="110"/>
      <c r="G109" s="110"/>
      <c r="H109" s="110"/>
      <c r="I109" s="823"/>
      <c r="J109" s="110"/>
      <c r="K109" s="110"/>
      <c r="L109" s="14"/>
    </row>
    <row r="110" spans="1:12" ht="27.75" customHeight="1">
      <c r="A110" s="826" t="s">
        <v>814</v>
      </c>
      <c r="B110" s="589"/>
      <c r="C110" s="110"/>
      <c r="D110" s="110"/>
      <c r="E110" s="110"/>
      <c r="F110" s="110"/>
      <c r="G110" s="110"/>
      <c r="H110" s="110"/>
      <c r="I110" s="823"/>
      <c r="J110" s="110"/>
      <c r="K110" s="110"/>
      <c r="L110" s="14"/>
    </row>
    <row r="111" spans="1:12" ht="27.75" customHeight="1">
      <c r="A111" s="826" t="s">
        <v>815</v>
      </c>
      <c r="B111" s="589"/>
      <c r="C111" s="110"/>
      <c r="D111" s="110"/>
      <c r="E111" s="110"/>
      <c r="F111" s="110"/>
      <c r="G111" s="110"/>
      <c r="H111" s="110"/>
      <c r="I111" s="823"/>
      <c r="J111" s="110"/>
      <c r="K111" s="110"/>
      <c r="L111" s="14"/>
    </row>
    <row r="112" spans="1:12" ht="27.75" customHeight="1">
      <c r="A112" s="828" t="s">
        <v>978</v>
      </c>
      <c r="B112" s="589"/>
      <c r="C112" s="110"/>
      <c r="D112" s="110"/>
      <c r="E112" s="110"/>
      <c r="F112" s="110"/>
      <c r="G112" s="110"/>
      <c r="H112" s="110"/>
      <c r="I112" s="823"/>
      <c r="J112" s="110"/>
      <c r="K112" s="110"/>
      <c r="L112" s="14"/>
    </row>
    <row r="113" spans="1:12" ht="27.75" customHeight="1">
      <c r="A113" s="826" t="s">
        <v>816</v>
      </c>
      <c r="B113" s="589"/>
      <c r="C113" s="110"/>
      <c r="D113" s="110"/>
      <c r="E113" s="110"/>
      <c r="F113" s="110"/>
      <c r="G113" s="110"/>
      <c r="H113" s="110"/>
      <c r="I113" s="823"/>
      <c r="J113" s="110"/>
      <c r="K113" s="110"/>
      <c r="L113" s="14"/>
    </row>
    <row r="114" spans="1:12" ht="27.75" customHeight="1">
      <c r="A114" s="828" t="s">
        <v>817</v>
      </c>
      <c r="B114" s="589"/>
      <c r="C114" s="110"/>
      <c r="D114" s="110"/>
      <c r="E114" s="110"/>
      <c r="F114" s="110"/>
      <c r="G114" s="110"/>
      <c r="H114" s="110"/>
      <c r="I114" s="823"/>
      <c r="J114" s="110"/>
      <c r="K114" s="110"/>
      <c r="L114" s="14"/>
    </row>
    <row r="115" spans="1:12" ht="27.75" customHeight="1">
      <c r="A115" s="828" t="s">
        <v>818</v>
      </c>
      <c r="B115" s="589"/>
      <c r="C115" s="110"/>
      <c r="D115" s="110"/>
      <c r="E115" s="110"/>
      <c r="F115" s="110"/>
      <c r="G115" s="110"/>
      <c r="H115" s="110"/>
      <c r="I115" s="823"/>
      <c r="J115" s="110"/>
      <c r="K115" s="110"/>
      <c r="L115" s="14"/>
    </row>
    <row r="116" spans="1:12" ht="27.75" customHeight="1">
      <c r="A116" s="829" t="s">
        <v>820</v>
      </c>
      <c r="B116" s="589"/>
      <c r="C116" s="110"/>
      <c r="D116" s="110"/>
      <c r="E116" s="110"/>
      <c r="F116" s="110"/>
      <c r="G116" s="110"/>
      <c r="H116" s="110"/>
      <c r="I116" s="823"/>
      <c r="J116" s="110"/>
      <c r="K116" s="110"/>
      <c r="L116" s="14"/>
    </row>
    <row r="117" spans="1:12" ht="27.75" customHeight="1">
      <c r="A117" s="708" t="s">
        <v>980</v>
      </c>
      <c r="B117" s="589"/>
      <c r="C117" s="110"/>
      <c r="D117" s="110"/>
      <c r="E117" s="110"/>
      <c r="F117" s="110"/>
      <c r="G117" s="110"/>
      <c r="H117" s="110"/>
      <c r="I117" s="823"/>
      <c r="J117" s="110"/>
      <c r="K117" s="110"/>
      <c r="L117" s="14"/>
    </row>
    <row r="118" spans="1:12" ht="27.75" customHeight="1">
      <c r="A118" s="824" t="s">
        <v>979</v>
      </c>
      <c r="B118" s="589"/>
      <c r="C118" s="110"/>
      <c r="D118" s="110"/>
      <c r="E118" s="110"/>
      <c r="F118" s="110"/>
      <c r="G118" s="110"/>
      <c r="H118" s="110"/>
      <c r="I118" s="823"/>
      <c r="J118" s="110"/>
      <c r="K118" s="110"/>
      <c r="L118" s="14"/>
    </row>
    <row r="119" spans="1:12" ht="27.75" customHeight="1">
      <c r="A119" s="824" t="s">
        <v>981</v>
      </c>
      <c r="B119" s="589"/>
      <c r="C119" s="110"/>
      <c r="D119" s="110"/>
      <c r="E119" s="110"/>
      <c r="F119" s="110"/>
      <c r="G119" s="110"/>
      <c r="H119" s="110"/>
      <c r="I119" s="823"/>
      <c r="J119" s="110"/>
      <c r="K119" s="110"/>
      <c r="L119" s="14"/>
    </row>
    <row r="120" spans="1:12" ht="27.75" customHeight="1">
      <c r="A120" s="824" t="s">
        <v>822</v>
      </c>
      <c r="B120" s="589"/>
      <c r="C120" s="110"/>
      <c r="D120" s="110"/>
      <c r="E120" s="110"/>
      <c r="F120" s="110"/>
      <c r="G120" s="110"/>
      <c r="H120" s="110"/>
      <c r="I120" s="823"/>
      <c r="J120" s="110"/>
      <c r="K120" s="110"/>
      <c r="L120" s="14"/>
    </row>
    <row r="121" spans="1:12" ht="27.75" customHeight="1">
      <c r="A121" s="829" t="s">
        <v>823</v>
      </c>
      <c r="B121" s="589"/>
      <c r="C121" s="110"/>
      <c r="D121" s="110"/>
      <c r="E121" s="110"/>
      <c r="F121" s="110"/>
      <c r="G121" s="110"/>
      <c r="H121" s="110"/>
      <c r="I121" s="823"/>
      <c r="J121" s="110"/>
      <c r="K121" s="110"/>
      <c r="L121" s="14"/>
    </row>
    <row r="122" spans="1:12" ht="27.75" customHeight="1">
      <c r="A122" s="34" t="s">
        <v>821</v>
      </c>
      <c r="B122" s="103"/>
      <c r="C122" s="109"/>
      <c r="D122" s="302"/>
      <c r="E122" s="302"/>
      <c r="F122" s="302"/>
      <c r="G122" s="302"/>
      <c r="H122" s="302"/>
      <c r="I122" s="302"/>
      <c r="J122" s="185"/>
      <c r="K122" s="185"/>
      <c r="L122" s="72"/>
    </row>
    <row r="123" spans="1:12" ht="27.75" customHeight="1">
      <c r="A123" s="34"/>
      <c r="B123" s="103"/>
      <c r="C123" s="109"/>
      <c r="D123" s="302"/>
      <c r="E123" s="302"/>
      <c r="F123" s="302"/>
      <c r="G123" s="302"/>
      <c r="H123" s="302"/>
      <c r="I123" s="302"/>
      <c r="J123" s="185"/>
      <c r="K123" s="185"/>
      <c r="L123" s="72"/>
    </row>
    <row r="124" spans="1:12" ht="27.75" customHeight="1">
      <c r="A124" s="20"/>
      <c r="B124" s="20"/>
      <c r="C124" s="20"/>
      <c r="D124" s="20"/>
      <c r="E124" s="20"/>
      <c r="F124" s="20"/>
      <c r="G124" s="20"/>
      <c r="H124" s="20"/>
      <c r="I124" s="20"/>
      <c r="J124" s="20"/>
      <c r="K124" s="20"/>
      <c r="L124" s="7"/>
    </row>
    <row r="125" spans="1:12" ht="27.75" customHeight="1">
      <c r="A125" s="75"/>
      <c r="B125" s="72"/>
      <c r="C125" s="109" t="s">
        <v>82</v>
      </c>
      <c r="D125" s="109"/>
      <c r="E125" s="35"/>
      <c r="F125" s="72"/>
      <c r="G125" s="72"/>
      <c r="H125" s="72"/>
      <c r="I125" s="72"/>
      <c r="J125" s="72"/>
      <c r="K125" s="72"/>
      <c r="L125" s="72"/>
    </row>
    <row r="126" spans="1:12" ht="27.75" customHeight="1">
      <c r="A126" s="75"/>
      <c r="B126" s="72"/>
      <c r="C126" s="109" t="s">
        <v>971</v>
      </c>
      <c r="D126" s="109"/>
      <c r="E126" s="35"/>
      <c r="F126" s="72"/>
      <c r="G126" s="72"/>
      <c r="H126" s="72"/>
      <c r="I126" s="72"/>
      <c r="J126" s="72"/>
      <c r="K126" s="72"/>
      <c r="L126" s="72"/>
    </row>
    <row r="127" spans="1:12" ht="27.75" customHeight="1">
      <c r="A127" s="75"/>
      <c r="B127" s="72"/>
      <c r="C127" s="109"/>
      <c r="D127" s="109"/>
      <c r="E127" s="35"/>
      <c r="F127" s="72"/>
      <c r="G127" s="72"/>
      <c r="H127" s="72"/>
      <c r="I127" s="72"/>
      <c r="J127" s="72"/>
      <c r="K127" s="72"/>
      <c r="L127" s="72"/>
    </row>
    <row r="128" spans="1:12" ht="25.5" customHeight="1">
      <c r="A128" s="866" t="s">
        <v>185</v>
      </c>
      <c r="B128" s="866"/>
      <c r="C128" s="866"/>
      <c r="D128" s="866"/>
      <c r="E128" s="866"/>
      <c r="F128" s="866"/>
      <c r="G128" s="866"/>
      <c r="H128" s="866"/>
      <c r="I128" s="866"/>
      <c r="J128" s="866"/>
      <c r="K128" s="866"/>
      <c r="L128" s="72"/>
    </row>
    <row r="129" spans="1:12" ht="25.5" customHeight="1">
      <c r="A129" s="786"/>
      <c r="B129" s="786"/>
      <c r="C129" s="786"/>
      <c r="D129" s="786"/>
      <c r="E129" s="786"/>
      <c r="F129" s="786"/>
      <c r="G129" s="786"/>
      <c r="H129" s="786"/>
      <c r="I129" s="786"/>
      <c r="J129" s="786"/>
      <c r="K129" s="786"/>
      <c r="L129" s="72"/>
    </row>
    <row r="130" spans="1:12" ht="25.5" customHeight="1">
      <c r="A130" s="34" t="s">
        <v>590</v>
      </c>
      <c r="B130" s="72"/>
      <c r="C130" s="72"/>
      <c r="D130" s="18"/>
      <c r="E130" s="18"/>
      <c r="F130" s="72"/>
      <c r="G130" s="72"/>
      <c r="H130" s="72"/>
      <c r="I130" s="72"/>
      <c r="J130" s="72"/>
      <c r="K130" s="72"/>
      <c r="L130" s="72"/>
    </row>
    <row r="131" spans="1:12" ht="25.5" customHeight="1">
      <c r="A131" s="708" t="s">
        <v>851</v>
      </c>
      <c r="B131" s="589"/>
      <c r="C131" s="110"/>
      <c r="D131" s="110"/>
      <c r="E131" s="110"/>
      <c r="F131" s="110"/>
      <c r="G131" s="110"/>
      <c r="H131" s="110"/>
      <c r="I131" s="823"/>
      <c r="J131" s="110"/>
      <c r="K131" s="110"/>
      <c r="L131" s="14"/>
    </row>
    <row r="132" spans="1:12" ht="25.5" customHeight="1">
      <c r="A132" s="708" t="s">
        <v>824</v>
      </c>
      <c r="B132" s="589"/>
      <c r="C132" s="110"/>
      <c r="D132" s="110"/>
      <c r="E132" s="110"/>
      <c r="F132" s="110"/>
      <c r="G132" s="110"/>
      <c r="H132" s="110"/>
      <c r="I132" s="823"/>
      <c r="J132" s="110"/>
      <c r="K132" s="110"/>
      <c r="L132" s="14"/>
    </row>
    <row r="133" spans="1:12" ht="25.5" customHeight="1">
      <c r="A133" s="708" t="s">
        <v>825</v>
      </c>
      <c r="B133" s="589"/>
      <c r="C133" s="110"/>
      <c r="D133" s="110"/>
      <c r="E133" s="110"/>
      <c r="F133" s="110"/>
      <c r="G133" s="110"/>
      <c r="H133" s="110"/>
      <c r="I133" s="823"/>
      <c r="J133" s="110"/>
      <c r="K133" s="110"/>
      <c r="L133" s="14"/>
    </row>
    <row r="134" spans="1:12" ht="25.5" customHeight="1">
      <c r="A134" s="708" t="s">
        <v>982</v>
      </c>
      <c r="B134" s="589"/>
      <c r="C134" s="110"/>
      <c r="D134" s="110"/>
      <c r="E134" s="110"/>
      <c r="F134" s="110"/>
      <c r="G134" s="110"/>
      <c r="H134" s="110"/>
      <c r="I134" s="823"/>
      <c r="J134" s="110"/>
      <c r="K134" s="110"/>
      <c r="L134" s="14"/>
    </row>
    <row r="135" spans="1:12" ht="25.5" customHeight="1">
      <c r="A135" s="708" t="s">
        <v>826</v>
      </c>
      <c r="B135" s="589"/>
      <c r="C135" s="110"/>
      <c r="D135" s="110"/>
      <c r="E135" s="110"/>
      <c r="F135" s="110"/>
      <c r="G135" s="110"/>
      <c r="H135" s="110"/>
      <c r="I135" s="823"/>
      <c r="J135" s="110"/>
      <c r="K135" s="110"/>
      <c r="L135" s="14"/>
    </row>
    <row r="136" spans="1:12" ht="25.5" customHeight="1">
      <c r="A136" s="824" t="s">
        <v>827</v>
      </c>
      <c r="B136" s="589"/>
      <c r="C136" s="110"/>
      <c r="D136" s="110"/>
      <c r="E136" s="110"/>
      <c r="F136" s="110"/>
      <c r="G136" s="110"/>
      <c r="H136" s="110"/>
      <c r="I136" s="823"/>
      <c r="J136" s="110"/>
      <c r="K136" s="110"/>
      <c r="L136" s="14"/>
    </row>
    <row r="137" spans="1:12" ht="25.5" customHeight="1">
      <c r="A137" s="708" t="s">
        <v>828</v>
      </c>
      <c r="B137" s="589"/>
      <c r="C137" s="110"/>
      <c r="D137" s="110"/>
      <c r="E137" s="110"/>
      <c r="F137" s="110"/>
      <c r="G137" s="110"/>
      <c r="H137" s="110"/>
      <c r="I137" s="823"/>
      <c r="J137" s="110"/>
      <c r="K137" s="110"/>
      <c r="L137" s="14"/>
    </row>
    <row r="138" spans="1:12" ht="25.5" customHeight="1">
      <c r="A138" s="829" t="s">
        <v>829</v>
      </c>
      <c r="B138" s="589"/>
      <c r="C138" s="110"/>
      <c r="D138" s="110"/>
      <c r="E138" s="110"/>
      <c r="F138" s="110"/>
      <c r="G138" s="110"/>
      <c r="H138" s="110"/>
      <c r="I138" s="823"/>
      <c r="J138" s="110"/>
      <c r="K138" s="110"/>
      <c r="L138" s="14"/>
    </row>
    <row r="139" spans="1:12" ht="25.5" customHeight="1">
      <c r="A139" s="708" t="s">
        <v>830</v>
      </c>
      <c r="B139" s="589"/>
      <c r="C139" s="110"/>
      <c r="D139" s="110"/>
      <c r="E139" s="110"/>
      <c r="F139" s="110"/>
      <c r="G139" s="110"/>
      <c r="H139" s="110"/>
      <c r="I139" s="823"/>
      <c r="J139" s="110"/>
      <c r="K139" s="110"/>
      <c r="L139" s="14"/>
    </row>
    <row r="140" spans="1:12" ht="25.5" customHeight="1">
      <c r="A140" s="708" t="s">
        <v>831</v>
      </c>
      <c r="B140" s="589"/>
      <c r="C140" s="110"/>
      <c r="D140" s="110"/>
      <c r="E140" s="110"/>
      <c r="F140" s="110"/>
      <c r="G140" s="110"/>
      <c r="H140" s="110"/>
      <c r="I140" s="823"/>
      <c r="J140" s="110"/>
      <c r="K140" s="110"/>
      <c r="L140" s="14"/>
    </row>
    <row r="141" spans="1:12" ht="25.5" customHeight="1">
      <c r="A141" s="708" t="s">
        <v>832</v>
      </c>
      <c r="B141" s="589"/>
      <c r="C141" s="110"/>
      <c r="D141" s="110"/>
      <c r="E141" s="110"/>
      <c r="F141" s="110"/>
      <c r="G141" s="110"/>
      <c r="H141" s="110"/>
      <c r="I141" s="823"/>
      <c r="J141" s="110"/>
      <c r="K141" s="110"/>
      <c r="L141" s="14"/>
    </row>
    <row r="142" spans="1:12" ht="25.5" customHeight="1">
      <c r="A142" s="708" t="s">
        <v>983</v>
      </c>
      <c r="B142" s="589"/>
      <c r="C142" s="110"/>
      <c r="D142" s="110"/>
      <c r="E142" s="110"/>
      <c r="F142" s="110"/>
      <c r="G142" s="110"/>
      <c r="H142" s="110"/>
      <c r="I142" s="823"/>
      <c r="J142" s="110"/>
      <c r="K142" s="110"/>
      <c r="L142" s="14"/>
    </row>
    <row r="143" spans="1:12" ht="25.5" customHeight="1">
      <c r="A143" s="708" t="s">
        <v>984</v>
      </c>
      <c r="B143" s="589"/>
      <c r="C143" s="110"/>
      <c r="D143" s="110"/>
      <c r="E143" s="110"/>
      <c r="F143" s="110"/>
      <c r="G143" s="110"/>
      <c r="H143" s="110"/>
      <c r="I143" s="823"/>
      <c r="J143" s="110"/>
      <c r="K143" s="110"/>
      <c r="L143" s="14"/>
    </row>
    <row r="144" spans="1:12" ht="25.5" customHeight="1">
      <c r="A144" s="708" t="s">
        <v>985</v>
      </c>
      <c r="B144" s="589"/>
      <c r="C144" s="110"/>
      <c r="D144" s="110"/>
      <c r="E144" s="110"/>
      <c r="F144" s="110"/>
      <c r="G144" s="110"/>
      <c r="H144" s="110"/>
      <c r="I144" s="823"/>
      <c r="J144" s="110"/>
      <c r="K144" s="110"/>
      <c r="L144" s="14"/>
    </row>
    <row r="145" spans="1:12" ht="25.5" customHeight="1">
      <c r="A145" s="708" t="s">
        <v>833</v>
      </c>
      <c r="B145" s="589"/>
      <c r="C145" s="110"/>
      <c r="D145" s="110"/>
      <c r="E145" s="110"/>
      <c r="F145" s="110"/>
      <c r="G145" s="110"/>
      <c r="H145" s="110"/>
      <c r="I145" s="823"/>
      <c r="J145" s="110"/>
      <c r="K145" s="110"/>
      <c r="L145" s="14"/>
    </row>
    <row r="146" spans="1:12" ht="25.5" customHeight="1">
      <c r="A146" s="708" t="s">
        <v>834</v>
      </c>
      <c r="B146" s="589"/>
      <c r="C146" s="110"/>
      <c r="D146" s="110"/>
      <c r="E146" s="110"/>
      <c r="F146" s="110"/>
      <c r="G146" s="110"/>
      <c r="H146" s="110"/>
      <c r="I146" s="823"/>
      <c r="J146" s="110"/>
      <c r="K146" s="110"/>
      <c r="L146" s="14"/>
    </row>
    <row r="147" spans="1:12" ht="25.5" customHeight="1">
      <c r="A147" s="708" t="s">
        <v>986</v>
      </c>
      <c r="B147" s="589"/>
      <c r="C147" s="110"/>
      <c r="D147" s="110"/>
      <c r="E147" s="110"/>
      <c r="F147" s="110"/>
      <c r="G147" s="110"/>
      <c r="H147" s="110"/>
      <c r="I147" s="823"/>
      <c r="J147" s="110"/>
      <c r="K147" s="110"/>
      <c r="L147" s="14"/>
    </row>
    <row r="148" spans="1:12" ht="25.5" customHeight="1">
      <c r="A148" s="708" t="s">
        <v>835</v>
      </c>
      <c r="B148" s="589"/>
      <c r="C148" s="110"/>
      <c r="D148" s="110"/>
      <c r="E148" s="110"/>
      <c r="F148" s="110"/>
      <c r="G148" s="110"/>
      <c r="H148" s="110"/>
      <c r="I148" s="823"/>
      <c r="J148" s="110"/>
      <c r="K148" s="110"/>
      <c r="L148" s="14"/>
    </row>
    <row r="149" spans="1:12" ht="25.5" customHeight="1">
      <c r="A149" s="824" t="s">
        <v>613</v>
      </c>
      <c r="B149" s="589"/>
      <c r="C149" s="110"/>
      <c r="D149" s="110"/>
      <c r="E149" s="110"/>
      <c r="F149" s="110"/>
      <c r="G149" s="110"/>
      <c r="H149" s="110"/>
      <c r="I149" s="823"/>
      <c r="J149" s="110"/>
      <c r="K149" s="110"/>
      <c r="L149" s="14"/>
    </row>
    <row r="150" spans="1:12" ht="25.5" customHeight="1">
      <c r="A150" s="826" t="s">
        <v>987</v>
      </c>
      <c r="B150" s="589"/>
      <c r="C150" s="110"/>
      <c r="D150" s="110"/>
      <c r="E150" s="110"/>
      <c r="F150" s="110"/>
      <c r="G150" s="110"/>
      <c r="H150" s="110"/>
      <c r="I150" s="823"/>
      <c r="J150" s="110"/>
      <c r="K150" s="110"/>
      <c r="L150" s="14"/>
    </row>
    <row r="151" spans="1:12" ht="25.5" customHeight="1">
      <c r="A151" s="825" t="s">
        <v>388</v>
      </c>
      <c r="B151" s="589"/>
      <c r="C151" s="110"/>
      <c r="D151" s="110"/>
      <c r="E151" s="110"/>
      <c r="F151" s="110"/>
      <c r="G151" s="110"/>
      <c r="H151" s="110"/>
      <c r="I151" s="823"/>
      <c r="J151" s="110"/>
      <c r="K151" s="110"/>
      <c r="L151" s="14"/>
    </row>
    <row r="152" spans="1:12" ht="25.5" customHeight="1">
      <c r="A152" s="830" t="s">
        <v>614</v>
      </c>
      <c r="B152" s="831"/>
      <c r="C152" s="831"/>
      <c r="D152" s="831"/>
      <c r="E152" s="831"/>
      <c r="F152" s="831"/>
      <c r="G152" s="831"/>
      <c r="H152" s="832"/>
      <c r="I152" s="833"/>
      <c r="J152" s="833"/>
      <c r="K152" s="833"/>
      <c r="L152" s="14"/>
    </row>
    <row r="153" spans="1:12" ht="25.5" customHeight="1">
      <c r="A153" s="830" t="s">
        <v>231</v>
      </c>
      <c r="B153" s="831"/>
      <c r="C153" s="831"/>
      <c r="D153" s="831"/>
      <c r="E153" s="831"/>
      <c r="F153" s="831"/>
      <c r="G153" s="831"/>
      <c r="H153" s="831"/>
      <c r="I153" s="833"/>
      <c r="J153" s="833"/>
      <c r="K153" s="833"/>
      <c r="L153" s="14"/>
    </row>
    <row r="154" spans="1:12" ht="25.5" customHeight="1">
      <c r="A154" s="830" t="s">
        <v>588</v>
      </c>
      <c r="B154" s="831"/>
      <c r="C154" s="831"/>
      <c r="D154" s="831"/>
      <c r="E154" s="831"/>
      <c r="F154" s="831"/>
      <c r="G154" s="831"/>
      <c r="H154" s="831"/>
      <c r="I154" s="833"/>
      <c r="J154" s="833"/>
      <c r="K154" s="833"/>
      <c r="L154" s="14"/>
    </row>
    <row r="155" spans="1:12" ht="25.5" customHeight="1">
      <c r="A155" s="830" t="s">
        <v>989</v>
      </c>
      <c r="B155" s="831"/>
      <c r="C155" s="831"/>
      <c r="D155" s="831"/>
      <c r="E155" s="831"/>
      <c r="F155" s="831"/>
      <c r="G155" s="831"/>
      <c r="H155" s="831"/>
      <c r="I155" s="833"/>
      <c r="J155" s="833"/>
      <c r="K155" s="833"/>
      <c r="L155" s="14"/>
    </row>
    <row r="156" spans="1:12" ht="25.5" customHeight="1">
      <c r="A156" s="830" t="s">
        <v>988</v>
      </c>
      <c r="B156" s="831"/>
      <c r="C156" s="831"/>
      <c r="D156" s="831"/>
      <c r="E156" s="831"/>
      <c r="F156" s="831"/>
      <c r="G156" s="831"/>
      <c r="H156" s="831"/>
      <c r="I156" s="833"/>
      <c r="J156" s="833"/>
      <c r="K156" s="833"/>
      <c r="L156" s="71"/>
    </row>
    <row r="157" spans="1:12" ht="25.5" customHeight="1">
      <c r="A157" s="194"/>
      <c r="B157" s="103"/>
      <c r="C157" s="109"/>
      <c r="D157" s="302"/>
      <c r="E157" s="302"/>
      <c r="F157" s="303"/>
      <c r="G157" s="302"/>
      <c r="H157" s="302"/>
      <c r="I157" s="302"/>
      <c r="J157" s="185"/>
      <c r="K157" s="185"/>
      <c r="L157" s="110"/>
    </row>
    <row r="158" spans="1:12" ht="25.5" customHeight="1">
      <c r="A158" s="194"/>
      <c r="B158" s="103"/>
      <c r="C158" s="109"/>
      <c r="D158" s="302"/>
      <c r="E158" s="302"/>
      <c r="F158" s="303"/>
      <c r="G158" s="302"/>
      <c r="H158" s="302"/>
      <c r="I158" s="302"/>
      <c r="J158" s="185"/>
      <c r="K158" s="185"/>
      <c r="L158" s="110"/>
    </row>
    <row r="159" spans="1:12" ht="25.5" customHeight="1">
      <c r="A159" s="34"/>
      <c r="B159" s="103"/>
      <c r="C159" s="109" t="s">
        <v>82</v>
      </c>
      <c r="D159" s="109"/>
      <c r="E159" s="35"/>
      <c r="F159" s="302"/>
      <c r="G159" s="302"/>
      <c r="H159" s="302"/>
      <c r="I159" s="302"/>
      <c r="J159" s="185"/>
      <c r="K159" s="185"/>
      <c r="L159" s="14"/>
    </row>
    <row r="160" spans="1:12" ht="25.5" customHeight="1">
      <c r="A160" s="34"/>
      <c r="B160" s="103"/>
      <c r="C160" s="109" t="s">
        <v>971</v>
      </c>
      <c r="D160" s="109"/>
      <c r="E160" s="35"/>
      <c r="F160" s="302"/>
      <c r="G160" s="302"/>
      <c r="H160" s="302"/>
      <c r="I160" s="302"/>
      <c r="J160" s="185"/>
      <c r="K160" s="185"/>
      <c r="L160" s="14"/>
    </row>
    <row r="161" spans="1:12" ht="25.5" customHeight="1">
      <c r="A161" s="34"/>
      <c r="B161" s="103"/>
      <c r="C161" s="109"/>
      <c r="D161" s="109"/>
      <c r="E161" s="35"/>
      <c r="F161" s="302"/>
      <c r="G161" s="302"/>
      <c r="H161" s="302"/>
      <c r="I161" s="302"/>
      <c r="J161" s="185"/>
      <c r="K161" s="185"/>
      <c r="L161" s="14"/>
    </row>
    <row r="162" spans="1:12" ht="24.75" customHeight="1">
      <c r="A162" s="866" t="s">
        <v>417</v>
      </c>
      <c r="B162" s="866"/>
      <c r="C162" s="866"/>
      <c r="D162" s="866"/>
      <c r="E162" s="866"/>
      <c r="F162" s="866"/>
      <c r="G162" s="866"/>
      <c r="H162" s="866"/>
      <c r="I162" s="866"/>
      <c r="J162" s="866"/>
      <c r="K162" s="866"/>
      <c r="L162" s="14"/>
    </row>
    <row r="163" spans="1:12" ht="24.75" customHeight="1">
      <c r="A163" s="786"/>
      <c r="B163" s="786"/>
      <c r="C163" s="786"/>
      <c r="D163" s="786"/>
      <c r="E163" s="786"/>
      <c r="F163" s="786"/>
      <c r="G163" s="786"/>
      <c r="H163" s="786"/>
      <c r="I163" s="786"/>
      <c r="J163" s="786"/>
      <c r="K163" s="786"/>
      <c r="L163" s="14"/>
    </row>
    <row r="164" spans="1:12" ht="24.75" customHeight="1">
      <c r="A164" s="34" t="s">
        <v>590</v>
      </c>
      <c r="B164" s="103"/>
      <c r="C164" s="109"/>
      <c r="D164" s="302"/>
      <c r="E164" s="302"/>
      <c r="F164" s="302"/>
      <c r="G164" s="302"/>
      <c r="H164" s="302"/>
      <c r="I164" s="302"/>
      <c r="J164" s="185"/>
      <c r="K164" s="185"/>
      <c r="L164" s="14"/>
    </row>
    <row r="165" spans="1:12" ht="24.75" customHeight="1">
      <c r="A165" s="830" t="s">
        <v>589</v>
      </c>
      <c r="B165" s="831"/>
      <c r="C165" s="831"/>
      <c r="D165" s="831"/>
      <c r="E165" s="831"/>
      <c r="F165" s="831"/>
      <c r="G165" s="831"/>
      <c r="H165" s="831"/>
      <c r="I165" s="833"/>
      <c r="J165" s="833"/>
      <c r="K165" s="833"/>
      <c r="L165" s="71"/>
    </row>
    <row r="166" spans="1:12" ht="24.75" customHeight="1">
      <c r="A166" s="830" t="s">
        <v>394</v>
      </c>
      <c r="B166" s="831"/>
      <c r="C166" s="831"/>
      <c r="D166" s="831"/>
      <c r="E166" s="831"/>
      <c r="F166" s="831"/>
      <c r="G166" s="831"/>
      <c r="H166" s="831"/>
      <c r="I166" s="833"/>
      <c r="J166" s="833"/>
      <c r="K166" s="833"/>
      <c r="L166" s="71"/>
    </row>
    <row r="167" spans="1:12" ht="24.75" customHeight="1">
      <c r="A167" s="830" t="s">
        <v>269</v>
      </c>
      <c r="B167" s="831"/>
      <c r="C167" s="831"/>
      <c r="D167" s="831"/>
      <c r="E167" s="831"/>
      <c r="F167" s="831"/>
      <c r="G167" s="831"/>
      <c r="H167" s="831"/>
      <c r="I167" s="833"/>
      <c r="J167" s="833"/>
      <c r="K167" s="833"/>
      <c r="L167" s="71"/>
    </row>
    <row r="168" spans="1:12" ht="24.75" customHeight="1">
      <c r="A168" s="830" t="s">
        <v>247</v>
      </c>
      <c r="B168" s="831"/>
      <c r="C168" s="831"/>
      <c r="D168" s="831"/>
      <c r="E168" s="831"/>
      <c r="F168" s="831"/>
      <c r="G168" s="831"/>
      <c r="H168" s="831"/>
      <c r="I168" s="833"/>
      <c r="J168" s="833"/>
      <c r="K168" s="833"/>
      <c r="L168" s="71"/>
    </row>
    <row r="169" spans="1:12" ht="24.75" customHeight="1">
      <c r="A169" s="830" t="s">
        <v>395</v>
      </c>
      <c r="B169" s="831"/>
      <c r="C169" s="831"/>
      <c r="D169" s="831"/>
      <c r="E169" s="831"/>
      <c r="F169" s="831"/>
      <c r="G169" s="831"/>
      <c r="H169" s="831"/>
      <c r="I169" s="833"/>
      <c r="J169" s="833"/>
      <c r="K169" s="833"/>
      <c r="L169" s="71"/>
    </row>
    <row r="170" spans="1:12" ht="24.75" customHeight="1">
      <c r="A170" s="830" t="s">
        <v>270</v>
      </c>
      <c r="B170" s="831"/>
      <c r="C170" s="831"/>
      <c r="D170" s="831"/>
      <c r="E170" s="831"/>
      <c r="F170" s="831"/>
      <c r="G170" s="831"/>
      <c r="H170" s="831"/>
      <c r="I170" s="833"/>
      <c r="J170" s="833"/>
      <c r="K170" s="833"/>
      <c r="L170" s="71"/>
    </row>
    <row r="171" spans="1:12" ht="24.75" customHeight="1">
      <c r="A171" s="830" t="s">
        <v>381</v>
      </c>
      <c r="B171" s="72"/>
      <c r="C171" s="72"/>
      <c r="D171" s="18"/>
      <c r="E171" s="18"/>
      <c r="F171" s="72"/>
      <c r="G171" s="72"/>
      <c r="H171" s="72"/>
      <c r="I171" s="72"/>
      <c r="J171" s="72"/>
      <c r="K171" s="72"/>
      <c r="L171" s="71"/>
    </row>
    <row r="172" spans="1:12" ht="24.75" customHeight="1">
      <c r="A172" s="830" t="s">
        <v>268</v>
      </c>
      <c r="B172" s="72"/>
      <c r="C172" s="72"/>
      <c r="D172" s="18"/>
      <c r="E172" s="18"/>
      <c r="F172" s="72"/>
      <c r="G172" s="72"/>
      <c r="H172" s="72"/>
      <c r="I172" s="72"/>
      <c r="J172" s="72"/>
      <c r="K172" s="72"/>
      <c r="L172" s="71"/>
    </row>
    <row r="173" spans="1:12" ht="24.75" customHeight="1">
      <c r="A173" s="830" t="s">
        <v>396</v>
      </c>
      <c r="B173" s="72"/>
      <c r="C173" s="72"/>
      <c r="D173" s="18"/>
      <c r="E173" s="18"/>
      <c r="F173" s="72"/>
      <c r="G173" s="72"/>
      <c r="H173" s="72"/>
      <c r="I173" s="72"/>
      <c r="J173" s="72"/>
      <c r="K173" s="72"/>
      <c r="L173" s="833"/>
    </row>
    <row r="174" spans="1:12" ht="24.75" customHeight="1">
      <c r="A174" s="830" t="s">
        <v>271</v>
      </c>
      <c r="B174" s="72"/>
      <c r="C174" s="72"/>
      <c r="D174" s="18"/>
      <c r="E174" s="18"/>
      <c r="F174" s="72"/>
      <c r="G174" s="72"/>
      <c r="H174" s="72"/>
      <c r="I174" s="72"/>
      <c r="J174" s="72"/>
      <c r="K174" s="72"/>
      <c r="L174" s="833"/>
    </row>
    <row r="175" spans="1:12" ht="24.75" customHeight="1">
      <c r="A175" s="830" t="s">
        <v>248</v>
      </c>
      <c r="B175" s="72"/>
      <c r="C175" s="72"/>
      <c r="D175" s="18"/>
      <c r="E175" s="18"/>
      <c r="F175" s="72"/>
      <c r="G175" s="72"/>
      <c r="H175" s="72"/>
      <c r="I175" s="72"/>
      <c r="J175" s="72"/>
      <c r="K175" s="72"/>
      <c r="L175" s="833"/>
    </row>
    <row r="176" spans="1:12" ht="24.75" customHeight="1">
      <c r="A176" s="830" t="s">
        <v>397</v>
      </c>
      <c r="B176" s="72"/>
      <c r="C176" s="72"/>
      <c r="D176" s="18"/>
      <c r="E176" s="18"/>
      <c r="F176" s="72"/>
      <c r="G176" s="72"/>
      <c r="H176" s="72"/>
      <c r="I176" s="72"/>
      <c r="J176" s="72"/>
      <c r="K176" s="72"/>
      <c r="L176" s="833"/>
    </row>
    <row r="177" spans="1:12" ht="24.75" customHeight="1">
      <c r="A177" s="830" t="s">
        <v>272</v>
      </c>
      <c r="B177" s="72"/>
      <c r="C177" s="72"/>
      <c r="D177" s="18"/>
      <c r="E177" s="18"/>
      <c r="F177" s="72"/>
      <c r="G177" s="72"/>
      <c r="H177" s="72"/>
      <c r="I177" s="72"/>
      <c r="J177" s="72"/>
      <c r="K177" s="72"/>
      <c r="L177" s="833"/>
    </row>
    <row r="178" spans="1:12" ht="24.75" customHeight="1">
      <c r="A178" s="7" t="s">
        <v>591</v>
      </c>
      <c r="B178" s="72"/>
      <c r="C178" s="72"/>
      <c r="D178" s="18"/>
      <c r="E178" s="18"/>
      <c r="F178" s="72"/>
      <c r="G178" s="72"/>
      <c r="H178" s="72"/>
      <c r="I178" s="72"/>
      <c r="J178" s="72"/>
      <c r="K178" s="72"/>
      <c r="L178" s="833"/>
    </row>
    <row r="179" spans="1:12" ht="24.75" customHeight="1">
      <c r="A179" s="7" t="s">
        <v>994</v>
      </c>
      <c r="B179" s="72"/>
      <c r="C179" s="72"/>
      <c r="D179" s="18"/>
      <c r="E179" s="18"/>
      <c r="F179" s="72"/>
      <c r="G179" s="72"/>
      <c r="H179" s="72"/>
      <c r="I179" s="72"/>
      <c r="J179" s="72"/>
      <c r="K179" s="72"/>
      <c r="L179" s="833"/>
    </row>
    <row r="180" spans="1:12" ht="24.75" customHeight="1">
      <c r="A180" s="7" t="s">
        <v>273</v>
      </c>
      <c r="B180" s="72"/>
      <c r="C180" s="72"/>
      <c r="D180" s="18"/>
      <c r="E180" s="18"/>
      <c r="F180" s="72"/>
      <c r="G180" s="72"/>
      <c r="H180" s="72"/>
      <c r="I180" s="72"/>
      <c r="J180" s="72"/>
      <c r="K180" s="72"/>
      <c r="L180" s="833"/>
    </row>
    <row r="181" spans="1:12" ht="24.75" customHeight="1">
      <c r="A181" s="7" t="s">
        <v>592</v>
      </c>
      <c r="B181" s="7"/>
      <c r="C181" s="7"/>
      <c r="D181" s="7"/>
      <c r="E181" s="7"/>
      <c r="F181" s="7"/>
      <c r="G181" s="7"/>
      <c r="H181" s="7"/>
      <c r="I181" s="7"/>
      <c r="J181" s="7"/>
      <c r="K181" s="7"/>
      <c r="L181" s="833"/>
    </row>
    <row r="182" spans="1:12" ht="24.75" customHeight="1">
      <c r="A182" s="7"/>
      <c r="B182" s="74" t="s">
        <v>995</v>
      </c>
      <c r="C182" s="7"/>
      <c r="D182" s="7"/>
      <c r="E182" s="7"/>
      <c r="F182" s="7"/>
      <c r="G182" s="7"/>
      <c r="H182" s="7"/>
      <c r="I182" s="7"/>
      <c r="J182" s="7"/>
      <c r="K182" s="7"/>
      <c r="L182" s="72"/>
    </row>
    <row r="183" spans="1:12" ht="24.75" customHeight="1">
      <c r="A183" s="74" t="s">
        <v>312</v>
      </c>
      <c r="B183" s="74"/>
      <c r="C183" s="7"/>
      <c r="D183" s="7"/>
      <c r="E183" s="7"/>
      <c r="F183" s="7"/>
      <c r="G183" s="7"/>
      <c r="H183" s="7"/>
      <c r="I183" s="7"/>
      <c r="J183" s="7"/>
      <c r="K183" s="7"/>
      <c r="L183" s="72"/>
    </row>
    <row r="184" spans="1:12" ht="24.75" customHeight="1">
      <c r="A184" s="74" t="s">
        <v>304</v>
      </c>
      <c r="B184" s="74"/>
      <c r="C184" s="7"/>
      <c r="D184" s="7"/>
      <c r="E184" s="7"/>
      <c r="F184" s="7"/>
      <c r="G184" s="7"/>
      <c r="H184" s="7"/>
      <c r="I184" s="7"/>
      <c r="J184" s="7"/>
      <c r="K184" s="7"/>
      <c r="L184" s="72"/>
    </row>
    <row r="185" spans="1:12" ht="24.75" customHeight="1">
      <c r="A185" s="74" t="s">
        <v>274</v>
      </c>
      <c r="B185" s="74"/>
      <c r="C185" s="7"/>
      <c r="D185" s="7"/>
      <c r="E185" s="7"/>
      <c r="F185" s="7"/>
      <c r="G185" s="7"/>
      <c r="H185" s="7"/>
      <c r="I185" s="7"/>
      <c r="J185" s="7"/>
      <c r="K185" s="7"/>
      <c r="L185" s="72"/>
    </row>
    <row r="186" spans="1:12" ht="24.75" customHeight="1">
      <c r="A186" s="7" t="s">
        <v>593</v>
      </c>
      <c r="B186" s="7"/>
      <c r="C186" s="7"/>
      <c r="D186" s="7"/>
      <c r="E186" s="7"/>
      <c r="F186" s="7"/>
      <c r="G186" s="7"/>
      <c r="H186" s="7"/>
      <c r="I186" s="7"/>
      <c r="J186" s="7"/>
      <c r="K186" s="7"/>
      <c r="L186" s="72"/>
    </row>
    <row r="187" spans="1:12" ht="24.75" customHeight="1">
      <c r="A187" s="73"/>
      <c r="B187" s="74" t="s">
        <v>993</v>
      </c>
      <c r="C187" s="7"/>
      <c r="D187" s="7"/>
      <c r="E187" s="7"/>
      <c r="F187" s="7"/>
      <c r="G187" s="7"/>
      <c r="H187" s="7"/>
      <c r="I187" s="7"/>
      <c r="J187" s="7"/>
      <c r="K187" s="7"/>
      <c r="L187" s="72"/>
    </row>
    <row r="188" spans="1:12" ht="24.75" customHeight="1">
      <c r="A188" s="73" t="s">
        <v>992</v>
      </c>
      <c r="B188" s="6"/>
      <c r="C188" s="7"/>
      <c r="D188" s="7"/>
      <c r="E188" s="7"/>
      <c r="F188" s="7"/>
      <c r="G188" s="7"/>
      <c r="H188" s="7"/>
      <c r="I188" s="7"/>
      <c r="J188" s="7"/>
      <c r="K188" s="7"/>
      <c r="L188" s="72"/>
    </row>
    <row r="189" spans="1:12" ht="24.75" customHeight="1">
      <c r="A189" s="73" t="s">
        <v>275</v>
      </c>
      <c r="B189" s="6"/>
      <c r="C189" s="7"/>
      <c r="D189" s="7"/>
      <c r="E189" s="7"/>
      <c r="F189" s="7"/>
      <c r="G189" s="7"/>
      <c r="H189" s="7"/>
      <c r="I189" s="7"/>
      <c r="J189" s="7"/>
      <c r="K189" s="7"/>
      <c r="L189" s="72"/>
    </row>
    <row r="190" spans="1:12" ht="24.75" customHeight="1">
      <c r="A190" s="73"/>
      <c r="B190" s="74" t="s">
        <v>990</v>
      </c>
      <c r="C190" s="7"/>
      <c r="D190" s="7"/>
      <c r="E190" s="7"/>
      <c r="F190" s="7"/>
      <c r="G190" s="7"/>
      <c r="H190" s="7"/>
      <c r="I190" s="7"/>
      <c r="J190" s="7"/>
      <c r="K190" s="7"/>
      <c r="L190" s="72"/>
    </row>
    <row r="191" spans="1:12" ht="24.75" customHeight="1">
      <c r="A191" s="73" t="s">
        <v>991</v>
      </c>
      <c r="C191" s="109"/>
      <c r="D191" s="302"/>
      <c r="E191" s="302"/>
      <c r="F191" s="302"/>
      <c r="G191" s="302"/>
      <c r="H191" s="302"/>
      <c r="I191" s="302"/>
      <c r="J191" s="185"/>
      <c r="K191" s="185"/>
      <c r="L191" s="7"/>
    </row>
    <row r="192" spans="1:12" ht="24.75" customHeight="1">
      <c r="A192" s="34" t="s">
        <v>390</v>
      </c>
      <c r="B192" s="103"/>
      <c r="C192" s="109"/>
      <c r="D192" s="302"/>
      <c r="E192" s="302"/>
      <c r="F192" s="303"/>
      <c r="G192" s="302"/>
      <c r="H192" s="302"/>
      <c r="I192" s="302"/>
      <c r="J192" s="185"/>
      <c r="K192" s="185"/>
      <c r="L192" s="110"/>
    </row>
    <row r="193" spans="1:12" ht="24.75" customHeight="1">
      <c r="A193" s="34"/>
      <c r="B193" s="103"/>
      <c r="C193" s="109"/>
      <c r="D193" s="302"/>
      <c r="E193" s="302"/>
      <c r="F193" s="303"/>
      <c r="G193" s="302"/>
      <c r="H193" s="302"/>
      <c r="I193" s="302"/>
      <c r="J193" s="185"/>
      <c r="K193" s="185"/>
      <c r="L193" s="110"/>
    </row>
    <row r="194" spans="1:12" ht="24.75" customHeight="1">
      <c r="A194" s="34"/>
      <c r="B194" s="103"/>
      <c r="C194" s="109" t="s">
        <v>82</v>
      </c>
      <c r="D194" s="109"/>
      <c r="E194" s="35"/>
      <c r="F194" s="302"/>
      <c r="G194" s="302"/>
      <c r="H194" s="302"/>
      <c r="I194" s="302"/>
      <c r="J194" s="185"/>
      <c r="K194" s="185"/>
      <c r="L194" s="14"/>
    </row>
    <row r="195" spans="1:12" ht="24.75" customHeight="1">
      <c r="A195" s="34"/>
      <c r="B195" s="103"/>
      <c r="C195" s="109" t="s">
        <v>971</v>
      </c>
      <c r="D195" s="109"/>
      <c r="E195" s="35"/>
      <c r="F195" s="302"/>
      <c r="G195" s="302"/>
      <c r="H195" s="302"/>
      <c r="I195" s="302"/>
      <c r="J195" s="185"/>
      <c r="K195" s="185"/>
      <c r="L195" s="14"/>
    </row>
    <row r="196" spans="1:12" ht="24.75" customHeight="1">
      <c r="A196" s="34"/>
      <c r="B196" s="103"/>
      <c r="C196" s="109"/>
      <c r="D196" s="109"/>
      <c r="E196" s="35"/>
      <c r="F196" s="302"/>
      <c r="G196" s="302"/>
      <c r="H196" s="302"/>
      <c r="I196" s="302"/>
      <c r="J196" s="185"/>
      <c r="K196" s="185"/>
      <c r="L196" s="14"/>
    </row>
    <row r="197" spans="1:12" ht="25.5" customHeight="1">
      <c r="A197" s="866" t="s">
        <v>252</v>
      </c>
      <c r="B197" s="866"/>
      <c r="C197" s="866"/>
      <c r="D197" s="866"/>
      <c r="E197" s="866"/>
      <c r="F197" s="866"/>
      <c r="G197" s="866"/>
      <c r="H197" s="866"/>
      <c r="I197" s="866"/>
      <c r="J197" s="866"/>
      <c r="K197" s="866"/>
      <c r="L197" s="14"/>
    </row>
    <row r="198" spans="1:12" ht="25.5" customHeight="1">
      <c r="A198" s="34"/>
      <c r="B198" s="103"/>
      <c r="C198" s="109"/>
      <c r="D198" s="302"/>
      <c r="E198" s="302"/>
      <c r="F198" s="302"/>
      <c r="G198" s="302"/>
      <c r="H198" s="302"/>
      <c r="I198" s="302"/>
      <c r="J198" s="185"/>
      <c r="K198" s="185"/>
      <c r="L198" s="14"/>
    </row>
    <row r="199" spans="1:12" ht="25.5" customHeight="1">
      <c r="A199" s="34" t="s">
        <v>590</v>
      </c>
      <c r="B199" s="103"/>
      <c r="C199" s="109"/>
      <c r="D199" s="302"/>
      <c r="E199" s="302"/>
      <c r="F199" s="302"/>
      <c r="G199" s="302"/>
      <c r="H199" s="302"/>
      <c r="I199" s="302"/>
      <c r="J199" s="185"/>
      <c r="K199" s="185"/>
      <c r="L199" s="14"/>
    </row>
    <row r="200" spans="1:12" ht="25.5" customHeight="1">
      <c r="A200" s="185" t="s">
        <v>594</v>
      </c>
      <c r="B200" s="103"/>
      <c r="C200" s="109"/>
      <c r="D200" s="302"/>
      <c r="E200" s="302"/>
      <c r="F200" s="302"/>
      <c r="G200" s="302"/>
      <c r="H200" s="302"/>
      <c r="I200" s="302"/>
      <c r="J200" s="185"/>
      <c r="K200" s="185"/>
      <c r="L200" s="7"/>
    </row>
    <row r="201" spans="1:12" ht="25.5" customHeight="1">
      <c r="A201" s="302" t="s">
        <v>996</v>
      </c>
      <c r="B201" s="103"/>
      <c r="C201" s="109"/>
      <c r="D201" s="302"/>
      <c r="E201" s="302"/>
      <c r="F201" s="302"/>
      <c r="G201" s="302"/>
      <c r="H201" s="302"/>
      <c r="I201" s="302"/>
      <c r="J201" s="185"/>
      <c r="K201" s="185"/>
      <c r="L201" s="7"/>
    </row>
    <row r="202" spans="1:12" ht="25.5" customHeight="1">
      <c r="A202" s="302" t="s">
        <v>998</v>
      </c>
      <c r="B202" s="103"/>
      <c r="C202" s="109"/>
      <c r="D202" s="302"/>
      <c r="E202" s="302"/>
      <c r="F202" s="302"/>
      <c r="G202" s="302"/>
      <c r="H202" s="302"/>
      <c r="I202" s="302"/>
      <c r="J202" s="185"/>
      <c r="K202" s="185"/>
      <c r="L202" s="7"/>
    </row>
    <row r="203" spans="1:12" ht="25.5" customHeight="1">
      <c r="A203" s="825" t="s">
        <v>997</v>
      </c>
      <c r="B203" s="103"/>
      <c r="C203" s="109"/>
      <c r="D203" s="302"/>
      <c r="E203" s="302"/>
      <c r="F203" s="302"/>
      <c r="G203" s="302"/>
      <c r="H203" s="302"/>
      <c r="I203" s="302"/>
      <c r="J203" s="185"/>
      <c r="K203" s="185"/>
      <c r="L203" s="7"/>
    </row>
    <row r="204" spans="1:12" ht="25.5" customHeight="1">
      <c r="A204" s="301" t="s">
        <v>595</v>
      </c>
      <c r="B204" s="103"/>
      <c r="C204" s="109"/>
      <c r="D204" s="302"/>
      <c r="E204" s="302"/>
      <c r="F204" s="302"/>
      <c r="G204" s="302"/>
      <c r="H204" s="302"/>
      <c r="I204" s="302"/>
      <c r="J204" s="185"/>
      <c r="K204" s="185"/>
      <c r="L204" s="7"/>
    </row>
    <row r="205" spans="1:12" ht="25.5" customHeight="1">
      <c r="A205" s="834" t="s">
        <v>398</v>
      </c>
      <c r="B205" s="103"/>
      <c r="C205" s="109"/>
      <c r="D205" s="302"/>
      <c r="E205" s="302"/>
      <c r="F205" s="302"/>
      <c r="G205" s="302"/>
      <c r="H205" s="302"/>
      <c r="I205" s="302"/>
      <c r="J205" s="185"/>
      <c r="K205" s="185"/>
      <c r="L205" s="7"/>
    </row>
    <row r="206" spans="1:12" ht="25.5" customHeight="1">
      <c r="A206" s="834" t="s">
        <v>255</v>
      </c>
      <c r="B206" s="103"/>
      <c r="C206" s="109"/>
      <c r="D206" s="302"/>
      <c r="E206" s="302"/>
      <c r="F206" s="302"/>
      <c r="G206" s="302"/>
      <c r="H206" s="302"/>
      <c r="I206" s="302"/>
      <c r="J206" s="185"/>
      <c r="K206" s="185"/>
      <c r="L206" s="7"/>
    </row>
    <row r="207" spans="1:12" ht="25.5" customHeight="1">
      <c r="A207" s="834" t="s">
        <v>254</v>
      </c>
      <c r="B207" s="103"/>
      <c r="C207" s="109"/>
      <c r="D207" s="302"/>
      <c r="E207" s="302"/>
      <c r="F207" s="302"/>
      <c r="G207" s="302"/>
      <c r="H207" s="302"/>
      <c r="I207" s="302"/>
      <c r="J207" s="185"/>
      <c r="K207" s="185"/>
      <c r="L207" s="7"/>
    </row>
    <row r="208" spans="1:12" ht="25.5" customHeight="1">
      <c r="A208" s="7" t="s">
        <v>596</v>
      </c>
      <c r="B208" s="103"/>
      <c r="C208" s="109"/>
      <c r="D208" s="302"/>
      <c r="E208" s="302"/>
      <c r="F208" s="302"/>
      <c r="G208" s="302"/>
      <c r="H208" s="302"/>
      <c r="I208" s="302"/>
      <c r="J208" s="185"/>
      <c r="K208" s="185"/>
      <c r="L208" s="110"/>
    </row>
    <row r="209" spans="1:12" ht="25.5" customHeight="1">
      <c r="A209" s="834" t="s">
        <v>399</v>
      </c>
      <c r="B209" s="103"/>
      <c r="C209" s="109"/>
      <c r="D209" s="302"/>
      <c r="E209" s="302"/>
      <c r="F209" s="302"/>
      <c r="G209" s="302"/>
      <c r="H209" s="302"/>
      <c r="I209" s="302"/>
      <c r="J209" s="185"/>
      <c r="K209" s="185"/>
      <c r="L209" s="14"/>
    </row>
    <row r="210" spans="1:12" ht="25.5" customHeight="1">
      <c r="A210" s="7" t="s">
        <v>257</v>
      </c>
      <c r="B210" s="103"/>
      <c r="C210" s="109"/>
      <c r="D210" s="302"/>
      <c r="E210" s="302"/>
      <c r="F210" s="302"/>
      <c r="G210" s="302"/>
      <c r="H210" s="302"/>
      <c r="I210" s="302"/>
      <c r="J210" s="185"/>
      <c r="K210" s="185"/>
      <c r="L210" s="14"/>
    </row>
    <row r="211" spans="1:12" ht="25.5" customHeight="1">
      <c r="A211" s="7" t="s">
        <v>256</v>
      </c>
      <c r="B211" s="103"/>
      <c r="C211" s="109"/>
      <c r="D211" s="302"/>
      <c r="E211" s="302"/>
      <c r="F211" s="302"/>
      <c r="G211" s="302"/>
      <c r="H211" s="302"/>
      <c r="I211" s="302"/>
      <c r="J211" s="185"/>
      <c r="K211" s="185"/>
      <c r="L211" s="14"/>
    </row>
    <row r="212" spans="1:12" ht="25.5" customHeight="1">
      <c r="A212" s="7" t="s">
        <v>392</v>
      </c>
      <c r="B212" s="103"/>
      <c r="C212" s="109"/>
      <c r="D212" s="302"/>
      <c r="E212" s="302"/>
      <c r="F212" s="302"/>
      <c r="G212" s="302"/>
      <c r="H212" s="302"/>
      <c r="I212" s="302"/>
      <c r="J212" s="185"/>
      <c r="K212" s="185"/>
      <c r="L212" s="14"/>
    </row>
    <row r="213" spans="1:12" ht="25.5" customHeight="1">
      <c r="A213" s="7" t="s">
        <v>400</v>
      </c>
      <c r="B213" s="103"/>
      <c r="C213" s="109"/>
      <c r="D213" s="302"/>
      <c r="E213" s="302"/>
      <c r="F213" s="302"/>
      <c r="G213" s="302"/>
      <c r="H213" s="302"/>
      <c r="I213" s="302"/>
      <c r="J213" s="185"/>
      <c r="K213" s="185"/>
      <c r="L213" s="14"/>
    </row>
    <row r="214" spans="1:12" ht="25.5" customHeight="1">
      <c r="A214" s="7" t="s">
        <v>258</v>
      </c>
      <c r="B214" s="103"/>
      <c r="C214" s="109"/>
      <c r="D214" s="302"/>
      <c r="E214" s="302"/>
      <c r="F214" s="302"/>
      <c r="G214" s="302"/>
      <c r="H214" s="302"/>
      <c r="I214" s="302"/>
      <c r="J214" s="185"/>
      <c r="K214" s="185"/>
      <c r="L214" s="14"/>
    </row>
    <row r="215" spans="1:12" ht="25.5" customHeight="1">
      <c r="A215" s="248" t="s">
        <v>597</v>
      </c>
      <c r="B215" s="34"/>
      <c r="C215" s="249"/>
      <c r="D215" s="110"/>
      <c r="E215" s="110"/>
      <c r="F215" s="110"/>
      <c r="G215" s="110"/>
      <c r="H215" s="110"/>
      <c r="I215" s="99"/>
      <c r="J215" s="110"/>
      <c r="K215" s="99"/>
      <c r="L215" s="14"/>
    </row>
    <row r="216" spans="1:12" ht="25.5" customHeight="1">
      <c r="A216" s="194"/>
      <c r="B216" s="34" t="s">
        <v>5</v>
      </c>
      <c r="C216" s="144"/>
      <c r="D216" s="110"/>
      <c r="E216" s="110"/>
      <c r="G216" s="110"/>
      <c r="H216" s="144"/>
      <c r="I216" s="160" t="s">
        <v>31</v>
      </c>
      <c r="J216" s="144"/>
      <c r="K216" s="99"/>
      <c r="L216" s="14"/>
    </row>
    <row r="217" spans="1:12" ht="25.5" customHeight="1">
      <c r="A217" s="835" t="s">
        <v>141</v>
      </c>
      <c r="B217" s="836"/>
      <c r="C217" s="837"/>
      <c r="D217" s="838"/>
      <c r="E217" s="838"/>
      <c r="G217" s="838" t="s">
        <v>32</v>
      </c>
      <c r="H217" s="838"/>
      <c r="I217" s="838"/>
      <c r="J217" s="837"/>
      <c r="K217" s="838"/>
      <c r="L217" s="14"/>
    </row>
    <row r="218" spans="1:12" ht="25.5" customHeight="1">
      <c r="A218" s="194" t="s">
        <v>200</v>
      </c>
      <c r="B218" s="34"/>
      <c r="C218" s="144"/>
      <c r="D218" s="110"/>
      <c r="E218" s="110"/>
      <c r="G218" s="110" t="s">
        <v>32</v>
      </c>
      <c r="H218" s="110"/>
      <c r="I218" s="99"/>
      <c r="J218" s="144"/>
      <c r="K218" s="99"/>
      <c r="L218" s="14"/>
    </row>
    <row r="219" spans="1:12" ht="25.5" customHeight="1">
      <c r="A219" s="194" t="s">
        <v>215</v>
      </c>
      <c r="B219" s="34"/>
      <c r="C219" s="144"/>
      <c r="D219" s="110"/>
      <c r="E219" s="110"/>
      <c r="G219" s="110" t="s">
        <v>251</v>
      </c>
      <c r="H219" s="110"/>
      <c r="I219" s="99"/>
      <c r="J219" s="144"/>
      <c r="K219" s="99"/>
      <c r="L219" s="14"/>
    </row>
    <row r="220" spans="1:12" ht="25.5" customHeight="1">
      <c r="A220" s="194" t="s">
        <v>557</v>
      </c>
      <c r="B220" s="103"/>
      <c r="C220" s="109"/>
      <c r="D220" s="302"/>
      <c r="E220" s="302"/>
      <c r="F220" s="303"/>
      <c r="G220" s="110" t="s">
        <v>310</v>
      </c>
      <c r="H220" s="302"/>
      <c r="I220" s="302"/>
      <c r="J220" s="185"/>
      <c r="K220" s="185"/>
      <c r="L220" s="110"/>
    </row>
    <row r="221" spans="1:12" ht="25.5" customHeight="1">
      <c r="A221" s="194" t="s">
        <v>216</v>
      </c>
      <c r="B221" s="34"/>
      <c r="C221" s="144"/>
      <c r="D221" s="110"/>
      <c r="E221" s="110"/>
      <c r="G221" s="110" t="s">
        <v>310</v>
      </c>
      <c r="H221" s="110"/>
      <c r="I221" s="99"/>
      <c r="J221" s="144"/>
      <c r="K221" s="99"/>
      <c r="L221" s="14"/>
    </row>
    <row r="222" spans="1:12" ht="25.5" customHeight="1">
      <c r="A222" s="194" t="s">
        <v>555</v>
      </c>
      <c r="B222" s="103"/>
      <c r="C222" s="109"/>
      <c r="D222" s="302"/>
      <c r="E222" s="302"/>
      <c r="G222" s="302" t="s">
        <v>250</v>
      </c>
      <c r="H222" s="302"/>
      <c r="I222" s="302"/>
      <c r="J222" s="185"/>
      <c r="K222" s="185"/>
      <c r="L222" s="249"/>
    </row>
    <row r="223" spans="1:12" ht="25.5" customHeight="1">
      <c r="A223" s="14"/>
      <c r="B223" s="103"/>
      <c r="C223" s="109"/>
      <c r="D223" s="302"/>
      <c r="E223" s="302"/>
      <c r="G223" s="303" t="s">
        <v>210</v>
      </c>
      <c r="H223" s="302"/>
      <c r="I223" s="302"/>
      <c r="J223" s="185"/>
      <c r="K223" s="185"/>
      <c r="L223" s="110"/>
    </row>
    <row r="224" spans="1:12" ht="25.5" customHeight="1">
      <c r="A224" s="194" t="s">
        <v>556</v>
      </c>
      <c r="B224" s="103"/>
      <c r="C224" s="109"/>
      <c r="D224" s="302"/>
      <c r="E224" s="302"/>
      <c r="G224" s="304" t="s">
        <v>325</v>
      </c>
      <c r="H224" s="302"/>
      <c r="I224" s="302"/>
      <c r="J224" s="185"/>
      <c r="K224" s="185"/>
      <c r="L224" s="110"/>
    </row>
    <row r="225" spans="1:12" ht="25.5" customHeight="1">
      <c r="A225" s="14"/>
      <c r="B225" s="103"/>
      <c r="C225" s="109"/>
      <c r="D225" s="302"/>
      <c r="E225" s="302"/>
      <c r="G225" s="304" t="s">
        <v>313</v>
      </c>
      <c r="H225" s="302"/>
      <c r="I225" s="302"/>
      <c r="J225" s="185"/>
      <c r="K225" s="185"/>
      <c r="L225" s="110"/>
    </row>
    <row r="226" spans="1:12" ht="25.5" customHeight="1">
      <c r="A226" s="14"/>
      <c r="B226" s="103"/>
      <c r="C226" s="109"/>
      <c r="D226" s="302"/>
      <c r="E226" s="302"/>
      <c r="G226" s="304"/>
      <c r="H226" s="302"/>
      <c r="I226" s="302"/>
      <c r="J226" s="185"/>
      <c r="K226" s="185"/>
      <c r="L226" s="110"/>
    </row>
    <row r="227" spans="1:12" ht="25.5" customHeight="1">
      <c r="A227" s="14"/>
      <c r="B227" s="103"/>
      <c r="C227" s="109"/>
      <c r="D227" s="302"/>
      <c r="E227" s="302"/>
      <c r="G227" s="304"/>
      <c r="H227" s="302"/>
      <c r="I227" s="302"/>
      <c r="J227" s="185"/>
      <c r="K227" s="185"/>
      <c r="L227" s="110"/>
    </row>
    <row r="228" spans="1:12" ht="25.5" customHeight="1">
      <c r="A228" s="34"/>
      <c r="B228" s="103"/>
      <c r="C228" s="109" t="s">
        <v>82</v>
      </c>
      <c r="D228" s="109"/>
      <c r="E228" s="35"/>
      <c r="F228" s="302"/>
      <c r="G228" s="302"/>
      <c r="H228" s="302"/>
      <c r="I228" s="302"/>
      <c r="J228" s="185"/>
      <c r="K228" s="185"/>
      <c r="L228" s="14"/>
    </row>
    <row r="229" spans="1:12" ht="25.5" customHeight="1">
      <c r="A229" s="34"/>
      <c r="B229" s="103"/>
      <c r="C229" s="109" t="s">
        <v>971</v>
      </c>
      <c r="D229" s="109"/>
      <c r="E229" s="35"/>
      <c r="F229" s="302"/>
      <c r="G229" s="302"/>
      <c r="H229" s="302"/>
      <c r="I229" s="302"/>
      <c r="J229" s="185"/>
      <c r="K229" s="185"/>
      <c r="L229" s="14"/>
    </row>
    <row r="230" spans="1:12" ht="25.5" customHeight="1">
      <c r="A230" s="34"/>
      <c r="B230" s="103"/>
      <c r="C230" s="109"/>
      <c r="D230" s="109"/>
      <c r="E230" s="35"/>
      <c r="F230" s="302"/>
      <c r="G230" s="302"/>
      <c r="H230" s="302"/>
      <c r="I230" s="302"/>
      <c r="J230" s="185"/>
      <c r="K230" s="185"/>
      <c r="L230" s="14"/>
    </row>
    <row r="231" spans="1:12" ht="24" customHeight="1">
      <c r="A231" s="866" t="s">
        <v>373</v>
      </c>
      <c r="B231" s="866"/>
      <c r="C231" s="866"/>
      <c r="D231" s="866"/>
      <c r="E231" s="866"/>
      <c r="F231" s="866"/>
      <c r="G231" s="866"/>
      <c r="H231" s="866"/>
      <c r="I231" s="866"/>
      <c r="J231" s="866"/>
      <c r="K231" s="866"/>
      <c r="L231" s="14"/>
    </row>
    <row r="232" spans="1:12" ht="24" customHeight="1">
      <c r="A232" s="34"/>
      <c r="B232" s="103"/>
      <c r="C232" s="109"/>
      <c r="D232" s="302"/>
      <c r="E232" s="302"/>
      <c r="F232" s="302"/>
      <c r="G232" s="302"/>
      <c r="H232" s="302"/>
      <c r="I232" s="302"/>
      <c r="J232" s="185"/>
      <c r="K232" s="185"/>
      <c r="L232" s="14"/>
    </row>
    <row r="233" spans="1:12" ht="24" customHeight="1">
      <c r="A233" s="248" t="s">
        <v>615</v>
      </c>
      <c r="B233" s="34"/>
      <c r="C233" s="249"/>
      <c r="D233" s="110"/>
      <c r="E233" s="110"/>
      <c r="F233" s="110"/>
      <c r="G233" s="110"/>
      <c r="H233" s="110"/>
      <c r="I233" s="99"/>
      <c r="J233" s="110"/>
      <c r="K233" s="99"/>
      <c r="L233" s="14"/>
    </row>
    <row r="234" spans="1:12" ht="24" customHeight="1">
      <c r="A234" s="34" t="s">
        <v>401</v>
      </c>
      <c r="B234" s="249"/>
      <c r="C234" s="110"/>
      <c r="D234" s="110"/>
      <c r="E234" s="110"/>
      <c r="F234" s="110"/>
      <c r="G234" s="249"/>
      <c r="H234" s="99"/>
      <c r="I234" s="249"/>
      <c r="J234" s="99"/>
      <c r="K234" s="110"/>
      <c r="L234" s="110"/>
    </row>
    <row r="235" spans="1:12" ht="24" customHeight="1">
      <c r="A235" s="789"/>
      <c r="B235" s="789" t="s">
        <v>5</v>
      </c>
      <c r="C235" s="789"/>
      <c r="D235" s="71"/>
      <c r="E235" s="794"/>
      <c r="F235" s="794" t="s">
        <v>142</v>
      </c>
      <c r="G235" s="794"/>
      <c r="H235" s="93"/>
      <c r="I235" s="839"/>
      <c r="J235" s="839" t="s">
        <v>143</v>
      </c>
      <c r="K235" s="839"/>
      <c r="L235" s="110"/>
    </row>
    <row r="236" spans="1:12" ht="24" customHeight="1">
      <c r="A236" s="216" t="s">
        <v>1005</v>
      </c>
      <c r="B236" s="119"/>
      <c r="C236" s="71"/>
      <c r="D236" s="71"/>
      <c r="E236" s="71" t="s">
        <v>240</v>
      </c>
      <c r="F236" s="71"/>
      <c r="G236" s="71"/>
      <c r="H236" s="71"/>
      <c r="I236" s="71" t="s">
        <v>144</v>
      </c>
      <c r="J236" s="513"/>
      <c r="K236" s="119"/>
      <c r="L236" s="83"/>
    </row>
    <row r="237" spans="1:12" ht="24" customHeight="1">
      <c r="A237" s="194" t="s">
        <v>1006</v>
      </c>
      <c r="B237" s="119"/>
      <c r="C237" s="71"/>
      <c r="D237" s="71"/>
      <c r="E237" s="71" t="s">
        <v>209</v>
      </c>
      <c r="F237" s="71"/>
      <c r="G237" s="71"/>
      <c r="H237" s="71"/>
      <c r="I237" s="513" t="s">
        <v>436</v>
      </c>
      <c r="J237" s="513"/>
      <c r="K237" s="119"/>
      <c r="L237" s="83"/>
    </row>
    <row r="238" spans="1:12" ht="24" customHeight="1">
      <c r="A238" s="216" t="s">
        <v>1007</v>
      </c>
      <c r="B238" s="119"/>
      <c r="C238" s="71"/>
      <c r="D238" s="71"/>
      <c r="E238" s="71" t="s">
        <v>305</v>
      </c>
      <c r="F238" s="71"/>
      <c r="G238" s="71"/>
      <c r="H238" s="71"/>
      <c r="I238" s="513" t="s">
        <v>279</v>
      </c>
      <c r="J238" s="513"/>
      <c r="K238" s="119"/>
      <c r="L238" s="83"/>
    </row>
    <row r="239" spans="1:12" ht="24" customHeight="1">
      <c r="A239" s="216"/>
      <c r="B239" s="119"/>
      <c r="C239" s="71"/>
      <c r="D239" s="71"/>
      <c r="E239" s="71"/>
      <c r="F239" s="71"/>
      <c r="G239" s="71"/>
      <c r="H239" s="71"/>
      <c r="I239" s="14" t="s">
        <v>280</v>
      </c>
      <c r="J239" s="513"/>
      <c r="K239" s="119"/>
      <c r="L239" s="83"/>
    </row>
    <row r="240" spans="1:12" ht="24" customHeight="1">
      <c r="A240" s="216"/>
      <c r="B240" s="119"/>
      <c r="C240" s="71"/>
      <c r="D240" s="71"/>
      <c r="E240" s="71" t="s">
        <v>209</v>
      </c>
      <c r="F240" s="71"/>
      <c r="G240" s="71"/>
      <c r="H240" s="71"/>
      <c r="I240" s="513" t="s">
        <v>436</v>
      </c>
      <c r="J240" s="513"/>
      <c r="K240" s="119"/>
      <c r="L240" s="83"/>
    </row>
    <row r="241" spans="1:12" ht="24" customHeight="1">
      <c r="A241" s="194" t="s">
        <v>1049</v>
      </c>
      <c r="B241" s="119"/>
      <c r="C241" s="71"/>
      <c r="D241" s="71"/>
      <c r="E241" s="71" t="s">
        <v>1050</v>
      </c>
      <c r="F241" s="71"/>
      <c r="G241" s="71"/>
      <c r="H241" s="71"/>
      <c r="I241" s="513" t="s">
        <v>279</v>
      </c>
      <c r="J241" s="513"/>
      <c r="K241" s="119"/>
      <c r="L241" s="83"/>
    </row>
    <row r="242" spans="1:12" ht="24" customHeight="1">
      <c r="A242" s="194"/>
      <c r="B242" s="119"/>
      <c r="C242" s="71"/>
      <c r="D242" s="71"/>
      <c r="E242" s="71"/>
      <c r="F242" s="71"/>
      <c r="G242" s="71"/>
      <c r="H242" s="71"/>
      <c r="I242" s="14" t="s">
        <v>280</v>
      </c>
      <c r="J242" s="513"/>
      <c r="K242" s="119"/>
      <c r="L242" s="83"/>
    </row>
    <row r="243" spans="1:12" ht="24" customHeight="1">
      <c r="A243" s="194" t="s">
        <v>1008</v>
      </c>
      <c r="B243" s="119"/>
      <c r="C243" s="71"/>
      <c r="D243" s="71"/>
      <c r="E243" s="71" t="s">
        <v>282</v>
      </c>
      <c r="F243" s="71"/>
      <c r="G243" s="71"/>
      <c r="H243" s="71"/>
      <c r="I243" s="513" t="s">
        <v>437</v>
      </c>
      <c r="J243" s="513"/>
      <c r="K243" s="119"/>
      <c r="L243" s="83"/>
    </row>
    <row r="244" spans="1:12" ht="24" customHeight="1">
      <c r="A244" s="216" t="s">
        <v>1009</v>
      </c>
      <c r="B244" s="119"/>
      <c r="C244" s="71"/>
      <c r="D244" s="71"/>
      <c r="E244" s="71" t="s">
        <v>209</v>
      </c>
      <c r="F244" s="71"/>
      <c r="G244" s="71"/>
      <c r="H244" s="71"/>
      <c r="I244" s="513" t="s">
        <v>306</v>
      </c>
      <c r="J244" s="513"/>
      <c r="K244" s="119"/>
      <c r="L244" s="83"/>
    </row>
    <row r="245" spans="1:12" ht="24" customHeight="1">
      <c r="A245" s="216"/>
      <c r="B245" s="119"/>
      <c r="C245" s="71"/>
      <c r="D245" s="71"/>
      <c r="E245" s="71"/>
      <c r="F245" s="71"/>
      <c r="G245" s="71"/>
      <c r="H245" s="71"/>
      <c r="I245" s="513" t="s">
        <v>307</v>
      </c>
      <c r="J245" s="513"/>
      <c r="K245" s="119"/>
      <c r="L245" s="83"/>
    </row>
    <row r="246" spans="1:12" ht="24" customHeight="1">
      <c r="A246" s="216"/>
      <c r="B246" s="119"/>
      <c r="C246" s="71"/>
      <c r="D246" s="71"/>
      <c r="E246" s="71"/>
      <c r="F246" s="71"/>
      <c r="G246" s="71"/>
      <c r="H246" s="71"/>
      <c r="I246" s="513" t="s">
        <v>382</v>
      </c>
      <c r="J246" s="513"/>
      <c r="K246" s="119"/>
      <c r="L246" s="83"/>
    </row>
    <row r="247" spans="1:12" ht="24" customHeight="1">
      <c r="A247" s="216"/>
      <c r="B247" s="119"/>
      <c r="C247" s="71"/>
      <c r="D247" s="71"/>
      <c r="E247" s="71"/>
      <c r="F247" s="71"/>
      <c r="G247" s="71"/>
      <c r="H247" s="71"/>
      <c r="I247" s="513" t="s">
        <v>836</v>
      </c>
      <c r="J247" s="513"/>
      <c r="K247" s="119"/>
      <c r="L247" s="83"/>
    </row>
    <row r="248" spans="1:12" ht="24" customHeight="1">
      <c r="A248" s="216" t="s">
        <v>1010</v>
      </c>
      <c r="B248" s="119"/>
      <c r="C248" s="71"/>
      <c r="D248" s="71"/>
      <c r="E248" s="71" t="s">
        <v>209</v>
      </c>
      <c r="F248" s="71"/>
      <c r="G248" s="71"/>
      <c r="H248" s="71"/>
      <c r="I248" s="513" t="s">
        <v>315</v>
      </c>
      <c r="J248" s="513"/>
      <c r="K248" s="119"/>
      <c r="L248" s="83"/>
    </row>
    <row r="249" spans="1:12" ht="24" customHeight="1">
      <c r="A249" s="216" t="s">
        <v>1011</v>
      </c>
      <c r="B249" s="119"/>
      <c r="C249" s="71"/>
      <c r="D249" s="71"/>
      <c r="E249" s="71"/>
      <c r="F249" s="71"/>
      <c r="G249" s="71"/>
      <c r="H249" s="71"/>
      <c r="I249" s="513"/>
      <c r="J249" s="513"/>
      <c r="K249" s="119"/>
      <c r="L249" s="83"/>
    </row>
    <row r="250" spans="1:12" ht="24" customHeight="1">
      <c r="A250" s="34" t="s">
        <v>601</v>
      </c>
      <c r="B250" s="14"/>
      <c r="C250" s="249"/>
      <c r="D250" s="110"/>
      <c r="E250" s="110"/>
      <c r="F250" s="110"/>
      <c r="G250" s="110"/>
      <c r="H250" s="249"/>
      <c r="I250" s="99"/>
      <c r="J250" s="249"/>
      <c r="K250" s="99"/>
      <c r="L250" s="83"/>
    </row>
    <row r="251" spans="1:12" ht="24" customHeight="1">
      <c r="A251" s="34" t="s">
        <v>600</v>
      </c>
      <c r="B251" s="14"/>
      <c r="C251" s="249"/>
      <c r="D251" s="110"/>
      <c r="E251" s="110"/>
      <c r="F251" s="110"/>
      <c r="G251" s="110"/>
      <c r="H251" s="249"/>
      <c r="I251" s="99"/>
      <c r="J251" s="249"/>
      <c r="K251" s="99"/>
      <c r="L251" s="83"/>
    </row>
    <row r="252" spans="1:12" ht="24" customHeight="1">
      <c r="A252" s="249"/>
      <c r="B252" s="249"/>
      <c r="C252" s="249"/>
      <c r="D252" s="110"/>
      <c r="E252" s="110"/>
      <c r="F252" s="110"/>
      <c r="G252" s="110"/>
      <c r="H252" s="110"/>
      <c r="I252" s="14"/>
      <c r="J252" s="14"/>
      <c r="K252" s="159" t="s">
        <v>74</v>
      </c>
      <c r="L252" s="83"/>
    </row>
    <row r="253" spans="1:12" ht="24" customHeight="1">
      <c r="A253" s="249"/>
      <c r="B253" s="249"/>
      <c r="C253" s="249"/>
      <c r="D253" s="142"/>
      <c r="E253" s="789"/>
      <c r="F253" s="789" t="s">
        <v>18</v>
      </c>
      <c r="G253" s="789"/>
      <c r="H253" s="76"/>
      <c r="I253" s="790"/>
      <c r="J253" s="790" t="s">
        <v>24</v>
      </c>
      <c r="K253" s="790"/>
      <c r="L253" s="83"/>
    </row>
    <row r="254" spans="1:12" ht="24" customHeight="1">
      <c r="A254" s="83"/>
      <c r="B254" s="265"/>
      <c r="C254" s="83"/>
      <c r="D254" s="161"/>
      <c r="E254" s="161" t="s">
        <v>598</v>
      </c>
      <c r="F254" s="39"/>
      <c r="G254" s="161" t="s">
        <v>599</v>
      </c>
      <c r="H254" s="793"/>
      <c r="I254" s="161" t="str">
        <f>+E254</f>
        <v>March 31, 2020</v>
      </c>
      <c r="J254" s="39"/>
      <c r="K254" s="161" t="str">
        <f>+G254</f>
        <v>December 31, 2019</v>
      </c>
      <c r="L254" s="83"/>
    </row>
    <row r="255" spans="1:12" ht="24" customHeight="1">
      <c r="A255" s="197" t="s">
        <v>1012</v>
      </c>
      <c r="B255" s="265"/>
      <c r="C255" s="197"/>
      <c r="D255" s="161"/>
      <c r="E255" s="161"/>
      <c r="F255" s="39"/>
      <c r="G255" s="161"/>
      <c r="H255" s="793"/>
      <c r="I255" s="161"/>
      <c r="J255" s="39"/>
      <c r="K255" s="161"/>
      <c r="L255" s="110"/>
    </row>
    <row r="256" spans="1:12" ht="24" customHeight="1">
      <c r="A256" s="840" t="s">
        <v>206</v>
      </c>
      <c r="B256" s="265"/>
      <c r="C256" s="197"/>
      <c r="D256" s="161"/>
      <c r="E256" s="121">
        <v>6975294.1200000001</v>
      </c>
      <c r="F256" s="117"/>
      <c r="G256" s="121">
        <v>9790125.3800000008</v>
      </c>
      <c r="H256" s="117"/>
      <c r="I256" s="121">
        <v>6975294.1200000001</v>
      </c>
      <c r="J256" s="117"/>
      <c r="K256" s="121">
        <v>9790125.3800000008</v>
      </c>
      <c r="L256" s="110"/>
    </row>
    <row r="257" spans="1:12" ht="24" customHeight="1">
      <c r="A257" s="109" t="s">
        <v>1013</v>
      </c>
      <c r="B257" s="119"/>
      <c r="C257" s="117"/>
      <c r="D257" s="117"/>
      <c r="E257" s="117"/>
      <c r="F257" s="121"/>
      <c r="G257" s="117"/>
      <c r="H257" s="121"/>
      <c r="I257" s="117"/>
      <c r="J257" s="121"/>
      <c r="K257" s="117"/>
      <c r="L257" s="110"/>
    </row>
    <row r="258" spans="1:12" ht="24" customHeight="1">
      <c r="A258" s="840" t="s">
        <v>241</v>
      </c>
      <c r="B258" s="119"/>
      <c r="C258" s="117"/>
      <c r="D258" s="117"/>
      <c r="E258" s="121">
        <v>100000000</v>
      </c>
      <c r="F258" s="117"/>
      <c r="G258" s="121">
        <v>100000000</v>
      </c>
      <c r="H258" s="117"/>
      <c r="I258" s="121">
        <v>100000000</v>
      </c>
      <c r="J258" s="117"/>
      <c r="K258" s="121">
        <v>100000000</v>
      </c>
      <c r="L258" s="110"/>
    </row>
    <row r="259" spans="1:12" ht="24" customHeight="1">
      <c r="A259" s="840" t="s">
        <v>206</v>
      </c>
      <c r="B259" s="119"/>
      <c r="C259" s="117"/>
      <c r="D259" s="117"/>
      <c r="E259" s="121">
        <v>109543491</v>
      </c>
      <c r="F259" s="117"/>
      <c r="G259" s="121">
        <v>109543491</v>
      </c>
      <c r="H259" s="117"/>
      <c r="I259" s="121">
        <v>0</v>
      </c>
      <c r="J259" s="117"/>
      <c r="K259" s="121">
        <v>0</v>
      </c>
      <c r="L259" s="110"/>
    </row>
    <row r="260" spans="1:12" ht="24" customHeight="1">
      <c r="A260" s="840" t="s">
        <v>217</v>
      </c>
      <c r="B260" s="119"/>
      <c r="C260" s="117"/>
      <c r="D260" s="117"/>
      <c r="E260" s="121">
        <v>0</v>
      </c>
      <c r="F260" s="117"/>
      <c r="G260" s="121">
        <v>0</v>
      </c>
      <c r="H260" s="117"/>
      <c r="I260" s="121">
        <v>1000000000</v>
      </c>
      <c r="J260" s="117"/>
      <c r="K260" s="121">
        <v>963000000</v>
      </c>
      <c r="L260" s="110"/>
    </row>
    <row r="261" spans="1:12" ht="24" customHeight="1">
      <c r="B261" s="242" t="s">
        <v>3</v>
      </c>
      <c r="C261" s="117"/>
      <c r="D261" s="117"/>
      <c r="E261" s="122">
        <f>SUM(E258:E260)</f>
        <v>209543491</v>
      </c>
      <c r="F261" s="117"/>
      <c r="G261" s="122">
        <f>SUM(G258:G260)</f>
        <v>209543491</v>
      </c>
      <c r="H261" s="121"/>
      <c r="I261" s="122">
        <f>SUM(I258:I260)</f>
        <v>1100000000</v>
      </c>
      <c r="J261" s="117"/>
      <c r="K261" s="122">
        <f>SUM(K258:K260)</f>
        <v>1063000000</v>
      </c>
      <c r="L261" s="110"/>
    </row>
    <row r="262" spans="1:12" ht="24" customHeight="1">
      <c r="A262" s="109" t="s">
        <v>389</v>
      </c>
      <c r="B262" s="120"/>
      <c r="C262" s="117"/>
      <c r="D262" s="117"/>
      <c r="E262" s="123"/>
      <c r="F262" s="117"/>
      <c r="G262" s="123"/>
      <c r="H262" s="121"/>
      <c r="I262" s="123"/>
      <c r="J262" s="117"/>
      <c r="K262" s="123"/>
      <c r="L262" s="110"/>
    </row>
    <row r="263" spans="1:12" ht="24" customHeight="1">
      <c r="A263" s="840" t="s">
        <v>314</v>
      </c>
      <c r="B263" s="120"/>
      <c r="C263" s="117"/>
      <c r="D263" s="117"/>
      <c r="E263" s="123"/>
      <c r="F263" s="117"/>
      <c r="G263" s="123"/>
      <c r="H263" s="121"/>
      <c r="I263" s="123"/>
      <c r="J263" s="117"/>
      <c r="K263" s="123"/>
      <c r="L263" s="110"/>
    </row>
    <row r="264" spans="1:12" ht="24" customHeight="1">
      <c r="A264" s="216" t="s">
        <v>1014</v>
      </c>
      <c r="B264" s="120"/>
      <c r="C264" s="117"/>
      <c r="D264" s="117"/>
      <c r="E264" s="121">
        <v>81407699.310000002</v>
      </c>
      <c r="F264" s="117"/>
      <c r="G264" s="121">
        <v>81407699.310000002</v>
      </c>
      <c r="H264" s="117"/>
      <c r="I264" s="121">
        <v>81407699.310000002</v>
      </c>
      <c r="J264" s="121"/>
      <c r="K264" s="121">
        <v>81407699.310000002</v>
      </c>
      <c r="L264" s="110"/>
    </row>
    <row r="265" spans="1:12" ht="24" customHeight="1">
      <c r="A265" s="216"/>
      <c r="B265" s="120"/>
      <c r="C265" s="117"/>
      <c r="D265" s="117"/>
      <c r="E265" s="121"/>
      <c r="F265" s="117"/>
      <c r="G265" s="121"/>
      <c r="H265" s="117"/>
      <c r="I265" s="121"/>
      <c r="J265" s="121"/>
      <c r="K265" s="121"/>
      <c r="L265" s="110"/>
    </row>
    <row r="266" spans="1:12" ht="24" customHeight="1">
      <c r="A266" s="34"/>
      <c r="B266" s="103"/>
      <c r="C266" s="109" t="s">
        <v>82</v>
      </c>
      <c r="D266" s="109"/>
      <c r="E266" s="35"/>
      <c r="F266" s="110"/>
      <c r="G266" s="110"/>
      <c r="H266" s="69"/>
      <c r="I266" s="70"/>
      <c r="J266" s="110"/>
      <c r="K266" s="110"/>
      <c r="L266" s="14"/>
    </row>
    <row r="267" spans="1:12" ht="24" customHeight="1">
      <c r="A267" s="34"/>
      <c r="B267" s="103"/>
      <c r="C267" s="109" t="s">
        <v>971</v>
      </c>
      <c r="D267" s="109"/>
      <c r="E267" s="35"/>
      <c r="F267" s="110"/>
      <c r="G267" s="110"/>
      <c r="H267" s="69"/>
      <c r="I267" s="70"/>
      <c r="J267" s="110"/>
      <c r="K267" s="110"/>
      <c r="L267" s="14"/>
    </row>
    <row r="268" spans="1:12" ht="24" customHeight="1"/>
  </sheetData>
  <mergeCells count="8">
    <mergeCell ref="A231:K231"/>
    <mergeCell ref="A1:K1"/>
    <mergeCell ref="A197:K197"/>
    <mergeCell ref="A35:K35"/>
    <mergeCell ref="A128:K128"/>
    <mergeCell ref="A162:K162"/>
    <mergeCell ref="A96:K96"/>
    <mergeCell ref="A64:K64"/>
  </mergeCells>
  <pageMargins left="0.9055118110236221" right="0.23622047244094491" top="0.74803149606299213" bottom="0.51181102362204722" header="0.35433070866141736" footer="0.27559055118110237"/>
  <pageSetup paperSize="9" scale="9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8"/>
  <sheetViews>
    <sheetView topLeftCell="A116" zoomScaleNormal="100" zoomScaleSheetLayoutView="80" workbookViewId="0">
      <selection activeCell="F106" sqref="F106"/>
    </sheetView>
  </sheetViews>
  <sheetFormatPr defaultColWidth="9.140625" defaultRowHeight="24" customHeight="1"/>
  <cols>
    <col min="1" max="1" width="4.7109375" style="249" customWidth="1"/>
    <col min="2" max="2" width="10.7109375" style="249" customWidth="1"/>
    <col min="3" max="3" width="11.7109375" style="249" customWidth="1"/>
    <col min="4" max="4" width="8.7109375" style="249" customWidth="1"/>
    <col min="5" max="5" width="0.85546875" style="249" customWidth="1"/>
    <col min="6" max="6" width="15.5703125" style="249" customWidth="1"/>
    <col min="7" max="7" width="0.85546875" style="249" customWidth="1"/>
    <col min="8" max="8" width="15.5703125" style="249" customWidth="1"/>
    <col min="9" max="9" width="0.85546875" style="249" customWidth="1"/>
    <col min="10" max="10" width="15.5703125" style="249" customWidth="1"/>
    <col min="11" max="11" width="0.85546875" style="249" customWidth="1"/>
    <col min="12" max="12" width="15.5703125" style="249" customWidth="1"/>
    <col min="13" max="13" width="2.42578125" style="249" customWidth="1"/>
    <col min="14" max="14" width="9.140625" style="249" customWidth="1"/>
    <col min="15" max="16384" width="9.140625" style="240"/>
  </cols>
  <sheetData>
    <row r="1" spans="1:14" ht="27" customHeight="1">
      <c r="A1" s="866" t="s">
        <v>458</v>
      </c>
      <c r="B1" s="866"/>
      <c r="C1" s="866"/>
      <c r="D1" s="866"/>
      <c r="E1" s="866"/>
      <c r="F1" s="866"/>
      <c r="G1" s="866"/>
      <c r="H1" s="866"/>
      <c r="I1" s="866"/>
      <c r="J1" s="866"/>
      <c r="K1" s="866"/>
      <c r="L1" s="866"/>
      <c r="M1" s="83"/>
      <c r="N1" s="83"/>
    </row>
    <row r="2" spans="1:14" ht="27" customHeight="1">
      <c r="A2" s="232"/>
      <c r="B2" s="194"/>
      <c r="C2" s="232"/>
      <c r="D2" s="232"/>
      <c r="E2" s="232"/>
      <c r="F2" s="232"/>
      <c r="G2" s="232"/>
      <c r="H2" s="232"/>
      <c r="I2" s="232"/>
      <c r="J2" s="232"/>
      <c r="K2" s="232"/>
      <c r="L2" s="232"/>
      <c r="M2" s="197"/>
      <c r="N2" s="197"/>
    </row>
    <row r="3" spans="1:14" ht="27" customHeight="1">
      <c r="A3" s="194" t="s">
        <v>1000</v>
      </c>
      <c r="B3" s="232"/>
      <c r="C3" s="232"/>
      <c r="D3" s="232"/>
      <c r="E3" s="232"/>
      <c r="F3" s="232"/>
      <c r="G3" s="232"/>
      <c r="H3" s="232"/>
      <c r="I3" s="232"/>
      <c r="J3" s="232"/>
      <c r="K3" s="232"/>
      <c r="L3" s="232"/>
      <c r="M3" s="197"/>
      <c r="N3" s="197"/>
    </row>
    <row r="4" spans="1:14" ht="27" customHeight="1">
      <c r="A4" s="194"/>
      <c r="B4" s="232"/>
      <c r="C4" s="232"/>
      <c r="D4" s="232"/>
      <c r="E4" s="110"/>
      <c r="F4" s="110"/>
      <c r="G4" s="110"/>
      <c r="H4" s="110"/>
      <c r="I4" s="110"/>
      <c r="J4" s="14"/>
      <c r="K4" s="14"/>
      <c r="L4" s="241" t="s">
        <v>74</v>
      </c>
      <c r="M4" s="197"/>
      <c r="N4" s="197"/>
    </row>
    <row r="5" spans="1:14" ht="27" customHeight="1">
      <c r="A5" s="194"/>
      <c r="B5" s="232"/>
      <c r="C5" s="232"/>
      <c r="D5" s="232"/>
      <c r="E5" s="142"/>
      <c r="F5" s="234"/>
      <c r="G5" s="234" t="s">
        <v>18</v>
      </c>
      <c r="H5" s="234"/>
      <c r="I5" s="76"/>
      <c r="J5" s="235"/>
      <c r="K5" s="235" t="s">
        <v>24</v>
      </c>
      <c r="L5" s="235"/>
      <c r="M5" s="197"/>
      <c r="N5" s="197"/>
    </row>
    <row r="6" spans="1:14" ht="27" customHeight="1">
      <c r="A6" s="194"/>
      <c r="B6" s="232"/>
      <c r="C6" s="232"/>
      <c r="D6" s="232"/>
      <c r="E6" s="161"/>
      <c r="F6" s="161" t="s">
        <v>598</v>
      </c>
      <c r="G6" s="190"/>
      <c r="H6" s="161" t="s">
        <v>599</v>
      </c>
      <c r="I6" s="193"/>
      <c r="J6" s="161" t="str">
        <f>+F6</f>
        <v>March 31, 2020</v>
      </c>
      <c r="K6" s="190"/>
      <c r="L6" s="161" t="str">
        <f>+H6</f>
        <v>December 31, 2019</v>
      </c>
      <c r="M6" s="197"/>
      <c r="N6" s="197"/>
    </row>
    <row r="7" spans="1:14" s="14" customFormat="1" ht="27" customHeight="1">
      <c r="A7" s="109" t="s">
        <v>318</v>
      </c>
      <c r="B7" s="119"/>
      <c r="C7" s="117"/>
      <c r="D7" s="117"/>
      <c r="E7" s="121"/>
      <c r="F7" s="117"/>
      <c r="G7" s="121"/>
      <c r="H7" s="121"/>
      <c r="I7" s="121"/>
      <c r="J7" s="117"/>
      <c r="K7" s="121"/>
    </row>
    <row r="8" spans="1:14" s="14" customFormat="1" ht="27" customHeight="1">
      <c r="B8" s="306" t="s">
        <v>241</v>
      </c>
      <c r="C8" s="119"/>
      <c r="D8" s="117"/>
      <c r="E8" s="121"/>
      <c r="F8" s="117">
        <v>953424.66</v>
      </c>
      <c r="G8" s="121"/>
      <c r="H8" s="117">
        <v>1006917.81</v>
      </c>
      <c r="I8" s="121"/>
      <c r="J8" s="121">
        <v>953424.66</v>
      </c>
      <c r="K8" s="121"/>
      <c r="L8" s="117">
        <v>1006917.81</v>
      </c>
    </row>
    <row r="9" spans="1:14" s="14" customFormat="1" ht="27" customHeight="1">
      <c r="B9" s="143" t="s">
        <v>206</v>
      </c>
      <c r="C9" s="119"/>
      <c r="D9" s="117"/>
      <c r="E9" s="121">
        <v>1012303.17</v>
      </c>
      <c r="F9" s="121">
        <v>5901754.5899999999</v>
      </c>
      <c r="G9" s="117"/>
      <c r="H9" s="121">
        <v>4788678.38</v>
      </c>
      <c r="I9" s="117"/>
      <c r="J9" s="121">
        <v>0</v>
      </c>
      <c r="K9" s="117"/>
      <c r="L9" s="121">
        <v>0</v>
      </c>
    </row>
    <row r="10" spans="1:14" s="14" customFormat="1" ht="27" customHeight="1">
      <c r="B10" s="143" t="s">
        <v>217</v>
      </c>
      <c r="C10" s="119"/>
      <c r="D10" s="117"/>
      <c r="E10" s="121">
        <v>0</v>
      </c>
      <c r="F10" s="121">
        <v>0</v>
      </c>
      <c r="G10" s="117"/>
      <c r="H10" s="121">
        <v>0</v>
      </c>
      <c r="I10" s="117"/>
      <c r="J10" s="121">
        <v>33132164.349999998</v>
      </c>
      <c r="K10" s="117"/>
      <c r="L10" s="121">
        <v>27820109.560000002</v>
      </c>
    </row>
    <row r="11" spans="1:14" s="14" customFormat="1" ht="27" customHeight="1">
      <c r="B11" s="143" t="s">
        <v>314</v>
      </c>
      <c r="C11" s="119"/>
      <c r="D11" s="117"/>
      <c r="E11" s="123"/>
      <c r="F11" s="121"/>
      <c r="G11" s="117"/>
      <c r="H11" s="121"/>
      <c r="I11" s="117"/>
      <c r="J11" s="121"/>
      <c r="K11" s="117"/>
      <c r="L11" s="121"/>
    </row>
    <row r="12" spans="1:14" s="14" customFormat="1" ht="27" customHeight="1">
      <c r="B12" s="216" t="s">
        <v>999</v>
      </c>
      <c r="C12" s="119"/>
      <c r="D12" s="117"/>
      <c r="E12" s="123"/>
      <c r="F12" s="121">
        <v>6085423.0599999996</v>
      </c>
      <c r="G12" s="117"/>
      <c r="H12" s="121">
        <v>4867653.0999999996</v>
      </c>
      <c r="I12" s="117"/>
      <c r="J12" s="121">
        <v>6085423.0599999996</v>
      </c>
      <c r="K12" s="117"/>
      <c r="L12" s="121">
        <v>4867653.0999999996</v>
      </c>
    </row>
    <row r="13" spans="1:14" s="14" customFormat="1" ht="27" customHeight="1">
      <c r="C13" s="143" t="s">
        <v>3</v>
      </c>
      <c r="D13" s="117"/>
      <c r="E13" s="123"/>
      <c r="F13" s="122">
        <f>SUM(F8:F12)</f>
        <v>12940602.309999999</v>
      </c>
      <c r="G13" s="117"/>
      <c r="H13" s="122">
        <f>SUM(H8:H12)</f>
        <v>10663249.289999999</v>
      </c>
      <c r="I13" s="121"/>
      <c r="J13" s="122">
        <f>SUM(J8:J12)</f>
        <v>40171012.07</v>
      </c>
      <c r="K13" s="117"/>
      <c r="L13" s="122">
        <f>SUM(L8:L12)</f>
        <v>33694680.469999999</v>
      </c>
    </row>
    <row r="14" spans="1:14" ht="27" customHeight="1">
      <c r="A14" s="117" t="s">
        <v>1001</v>
      </c>
      <c r="B14" s="144"/>
      <c r="C14" s="145"/>
      <c r="D14" s="117"/>
      <c r="E14" s="118"/>
      <c r="F14" s="118"/>
      <c r="G14" s="117"/>
      <c r="H14" s="121"/>
      <c r="I14" s="121"/>
      <c r="J14" s="117"/>
      <c r="K14" s="121"/>
      <c r="L14" s="144"/>
      <c r="M14" s="103"/>
      <c r="N14" s="197"/>
    </row>
    <row r="15" spans="1:14" ht="27" customHeight="1">
      <c r="B15" s="143" t="s">
        <v>218</v>
      </c>
      <c r="C15" s="145"/>
      <c r="D15" s="117"/>
      <c r="E15" s="121">
        <v>0</v>
      </c>
      <c r="F15" s="121">
        <v>0</v>
      </c>
      <c r="G15" s="117"/>
      <c r="H15" s="121">
        <v>0</v>
      </c>
      <c r="I15" s="117"/>
      <c r="J15" s="121">
        <v>33927262.600000001</v>
      </c>
      <c r="K15" s="121"/>
      <c r="L15" s="121">
        <v>9974874.6600000001</v>
      </c>
      <c r="M15" s="103"/>
      <c r="N15" s="197"/>
    </row>
    <row r="16" spans="1:14" ht="27" customHeight="1">
      <c r="A16" s="196" t="s">
        <v>1002</v>
      </c>
      <c r="B16" s="197"/>
      <c r="C16" s="244"/>
      <c r="D16" s="121"/>
      <c r="E16" s="121"/>
      <c r="F16" s="121"/>
      <c r="G16" s="117"/>
      <c r="H16" s="121"/>
      <c r="I16" s="121"/>
      <c r="J16" s="121"/>
      <c r="K16" s="117"/>
      <c r="L16" s="121"/>
      <c r="M16" s="103"/>
      <c r="N16" s="197"/>
    </row>
    <row r="17" spans="1:14" ht="27" customHeight="1">
      <c r="B17" s="143" t="s">
        <v>218</v>
      </c>
      <c r="C17" s="198"/>
      <c r="D17" s="121"/>
      <c r="E17" s="121">
        <v>0</v>
      </c>
      <c r="F17" s="121">
        <v>0</v>
      </c>
      <c r="G17" s="117"/>
      <c r="H17" s="121">
        <v>0</v>
      </c>
      <c r="I17" s="117"/>
      <c r="J17" s="121">
        <v>2390.2399999999998</v>
      </c>
      <c r="K17" s="121"/>
      <c r="L17" s="121">
        <v>2549.06</v>
      </c>
      <c r="M17" s="103"/>
      <c r="N17" s="197"/>
    </row>
    <row r="18" spans="1:14" ht="27" customHeight="1">
      <c r="B18" s="143" t="s">
        <v>266</v>
      </c>
      <c r="C18" s="198"/>
      <c r="D18" s="121"/>
      <c r="E18" s="121"/>
      <c r="F18" s="121">
        <v>0</v>
      </c>
      <c r="G18" s="117"/>
      <c r="H18" s="121">
        <v>14980</v>
      </c>
      <c r="I18" s="117"/>
      <c r="J18" s="121">
        <v>0</v>
      </c>
      <c r="K18" s="121"/>
      <c r="L18" s="121">
        <v>14980</v>
      </c>
      <c r="M18" s="103"/>
      <c r="N18" s="197"/>
    </row>
    <row r="19" spans="1:14" ht="27" customHeight="1">
      <c r="B19" s="143" t="s">
        <v>206</v>
      </c>
      <c r="C19" s="198"/>
      <c r="D19" s="121"/>
      <c r="E19" s="121"/>
      <c r="F19" s="121">
        <v>0</v>
      </c>
      <c r="G19" s="117"/>
      <c r="H19" s="121">
        <v>34105.910000000003</v>
      </c>
      <c r="I19" s="117"/>
      <c r="J19" s="121">
        <v>0</v>
      </c>
      <c r="K19" s="121"/>
      <c r="L19" s="121">
        <v>34105.910000000003</v>
      </c>
      <c r="M19" s="103"/>
      <c r="N19" s="197"/>
    </row>
    <row r="20" spans="1:14" s="14" customFormat="1" ht="27" customHeight="1">
      <c r="B20" s="120"/>
      <c r="C20" s="143" t="s">
        <v>3</v>
      </c>
      <c r="D20" s="117"/>
      <c r="E20" s="123"/>
      <c r="F20" s="122">
        <f>SUM(F17:F19)</f>
        <v>0</v>
      </c>
      <c r="G20" s="117"/>
      <c r="H20" s="122">
        <f>SUM(H17:H19)</f>
        <v>49085.91</v>
      </c>
      <c r="I20" s="121"/>
      <c r="J20" s="122">
        <f>SUM(J17:J19)</f>
        <v>2390.2399999999998</v>
      </c>
      <c r="K20" s="117"/>
      <c r="L20" s="122">
        <f>SUM(L17:L19)</f>
        <v>51634.97</v>
      </c>
    </row>
    <row r="21" spans="1:14" ht="27" customHeight="1">
      <c r="A21" s="196" t="s">
        <v>1003</v>
      </c>
      <c r="B21" s="197"/>
      <c r="C21" s="198"/>
      <c r="D21" s="121"/>
      <c r="E21" s="121"/>
      <c r="F21" s="121"/>
      <c r="G21" s="117"/>
      <c r="H21" s="121"/>
      <c r="I21" s="117"/>
      <c r="J21" s="121"/>
      <c r="K21" s="121"/>
      <c r="L21" s="121"/>
      <c r="M21" s="103"/>
      <c r="N21" s="197"/>
    </row>
    <row r="22" spans="1:14" ht="27" customHeight="1">
      <c r="B22" s="143" t="s">
        <v>218</v>
      </c>
      <c r="C22" s="198"/>
      <c r="D22" s="121"/>
      <c r="E22" s="121"/>
      <c r="F22" s="121">
        <v>0</v>
      </c>
      <c r="G22" s="117"/>
      <c r="H22" s="121">
        <v>0</v>
      </c>
      <c r="I22" s="121"/>
      <c r="J22" s="121">
        <v>565927.65</v>
      </c>
      <c r="K22" s="117"/>
      <c r="L22" s="121">
        <v>565927.65</v>
      </c>
      <c r="M22" s="103"/>
      <c r="N22" s="197"/>
    </row>
    <row r="23" spans="1:14" ht="27" customHeight="1">
      <c r="B23" s="143" t="s">
        <v>206</v>
      </c>
      <c r="C23" s="198"/>
      <c r="D23" s="121"/>
      <c r="E23" s="121">
        <v>1807098.72</v>
      </c>
      <c r="F23" s="226">
        <v>17196261.68</v>
      </c>
      <c r="G23" s="226"/>
      <c r="H23" s="121">
        <v>17196261.68</v>
      </c>
      <c r="I23" s="117"/>
      <c r="J23" s="121">
        <v>17196261.68</v>
      </c>
      <c r="K23" s="121"/>
      <c r="L23" s="121">
        <v>17196261.68</v>
      </c>
      <c r="M23" s="103"/>
      <c r="N23" s="197"/>
    </row>
    <row r="24" spans="1:14" ht="27" customHeight="1">
      <c r="A24" s="143"/>
      <c r="B24" s="14"/>
      <c r="C24" s="143" t="s">
        <v>3</v>
      </c>
      <c r="D24" s="117"/>
      <c r="E24" s="118">
        <f>SUM(E22:E23)</f>
        <v>1807098.72</v>
      </c>
      <c r="F24" s="243">
        <f>SUM(F22:F23)</f>
        <v>17196261.68</v>
      </c>
      <c r="G24" s="118"/>
      <c r="H24" s="243">
        <f>SUM(H22:H23)</f>
        <v>17196261.68</v>
      </c>
      <c r="I24" s="121"/>
      <c r="J24" s="243">
        <f>SUM(J22:J23)</f>
        <v>17762189.329999998</v>
      </c>
      <c r="K24" s="117"/>
      <c r="L24" s="243">
        <f>SUM(L22:L23)</f>
        <v>17762189.329999998</v>
      </c>
      <c r="M24" s="103"/>
      <c r="N24" s="197"/>
    </row>
    <row r="25" spans="1:14" ht="27" customHeight="1">
      <c r="A25" s="145" t="s">
        <v>1004</v>
      </c>
      <c r="B25" s="145"/>
      <c r="C25" s="145"/>
      <c r="D25" s="245"/>
      <c r="E25" s="245"/>
      <c r="F25" s="245"/>
      <c r="G25" s="246"/>
      <c r="H25" s="245"/>
      <c r="I25" s="246"/>
      <c r="J25" s="245"/>
      <c r="K25" s="247"/>
      <c r="L25" s="121"/>
      <c r="M25" s="103"/>
      <c r="N25" s="197"/>
    </row>
    <row r="26" spans="1:14" ht="27" customHeight="1">
      <c r="B26" s="143" t="s">
        <v>55</v>
      </c>
      <c r="C26" s="145"/>
      <c r="D26" s="117"/>
      <c r="E26" s="117">
        <v>0</v>
      </c>
      <c r="F26" s="117">
        <v>0</v>
      </c>
      <c r="G26" s="118"/>
      <c r="H26" s="117">
        <v>0</v>
      </c>
      <c r="I26" s="121"/>
      <c r="J26" s="121">
        <v>236885.38</v>
      </c>
      <c r="K26" s="117"/>
      <c r="L26" s="121">
        <v>3523673.28</v>
      </c>
      <c r="M26" s="103"/>
      <c r="N26" s="197"/>
    </row>
    <row r="27" spans="1:14" ht="27" customHeight="1">
      <c r="A27" s="145" t="s">
        <v>73</v>
      </c>
      <c r="C27" s="144"/>
      <c r="D27" s="145"/>
      <c r="E27" s="117"/>
      <c r="F27" s="117"/>
      <c r="G27" s="118"/>
      <c r="H27" s="117"/>
      <c r="I27" s="118"/>
      <c r="J27" s="117"/>
      <c r="K27" s="121"/>
      <c r="L27" s="121"/>
      <c r="M27" s="197"/>
      <c r="N27" s="197"/>
    </row>
    <row r="28" spans="1:14" ht="27" customHeight="1">
      <c r="B28" s="143" t="s">
        <v>55</v>
      </c>
      <c r="C28" s="144"/>
      <c r="D28" s="145"/>
      <c r="E28" s="117"/>
      <c r="F28" s="121">
        <v>0</v>
      </c>
      <c r="G28" s="117"/>
      <c r="H28" s="121">
        <v>0</v>
      </c>
      <c r="I28" s="121"/>
      <c r="J28" s="121">
        <v>5608228.9199999999</v>
      </c>
      <c r="K28" s="117"/>
      <c r="L28" s="121">
        <v>10403917.25</v>
      </c>
      <c r="M28" s="197"/>
      <c r="N28" s="197"/>
    </row>
    <row r="29" spans="1:14" ht="27" customHeight="1">
      <c r="A29" s="242"/>
      <c r="B29" s="143"/>
      <c r="C29" s="144"/>
      <c r="D29" s="145"/>
      <c r="E29" s="117"/>
      <c r="F29" s="121"/>
      <c r="G29" s="117"/>
      <c r="M29" s="197"/>
      <c r="N29" s="197"/>
    </row>
    <row r="30" spans="1:14" ht="27" customHeight="1">
      <c r="A30" s="242"/>
      <c r="B30" s="143"/>
      <c r="C30" s="144"/>
      <c r="D30" s="145"/>
      <c r="E30" s="117"/>
      <c r="F30" s="121"/>
      <c r="G30" s="117"/>
      <c r="H30" s="121"/>
      <c r="I30" s="117"/>
      <c r="J30" s="121"/>
      <c r="K30" s="121"/>
      <c r="L30" s="121"/>
      <c r="M30" s="197"/>
      <c r="N30" s="197"/>
    </row>
    <row r="31" spans="1:14" ht="27" customHeight="1">
      <c r="A31" s="144"/>
      <c r="B31" s="109"/>
      <c r="C31" s="144"/>
      <c r="D31" s="109" t="s">
        <v>1029</v>
      </c>
      <c r="E31" s="109"/>
      <c r="F31" s="35"/>
      <c r="G31" s="144"/>
      <c r="H31" s="144"/>
      <c r="I31" s="144"/>
      <c r="J31" s="144"/>
      <c r="K31" s="144"/>
      <c r="L31" s="144"/>
      <c r="M31" s="144"/>
      <c r="N31" s="144"/>
    </row>
    <row r="32" spans="1:14" ht="27" customHeight="1">
      <c r="A32" s="144"/>
      <c r="B32" s="209"/>
      <c r="C32" s="144"/>
      <c r="D32" s="109" t="s">
        <v>971</v>
      </c>
      <c r="E32" s="109"/>
      <c r="F32" s="35"/>
      <c r="G32" s="144"/>
      <c r="H32" s="144"/>
      <c r="I32" s="144"/>
      <c r="J32" s="144"/>
      <c r="K32" s="144"/>
      <c r="L32" s="144"/>
      <c r="M32" s="144"/>
      <c r="N32" s="144"/>
    </row>
    <row r="33" spans="1:14" ht="27" customHeight="1">
      <c r="A33" s="144"/>
      <c r="B33" s="209"/>
      <c r="C33" s="144"/>
      <c r="D33" s="109"/>
      <c r="E33" s="109"/>
      <c r="F33" s="35"/>
      <c r="G33" s="144"/>
      <c r="H33" s="144"/>
      <c r="I33" s="144"/>
      <c r="J33" s="144"/>
      <c r="K33" s="144"/>
      <c r="L33" s="144"/>
      <c r="M33" s="144"/>
      <c r="N33" s="144"/>
    </row>
    <row r="34" spans="1:14" ht="29.25" customHeight="1">
      <c r="A34" s="866" t="s">
        <v>474</v>
      </c>
      <c r="B34" s="866"/>
      <c r="C34" s="866"/>
      <c r="D34" s="866"/>
      <c r="E34" s="866"/>
      <c r="F34" s="866"/>
      <c r="G34" s="866"/>
      <c r="H34" s="866"/>
      <c r="I34" s="866"/>
      <c r="J34" s="866"/>
      <c r="K34" s="866"/>
      <c r="L34" s="866"/>
      <c r="M34" s="83"/>
      <c r="N34" s="83"/>
    </row>
    <row r="35" spans="1:14" ht="29.25" customHeight="1">
      <c r="A35" s="232"/>
      <c r="B35" s="232"/>
      <c r="C35" s="232"/>
      <c r="D35" s="232"/>
      <c r="E35" s="232"/>
      <c r="F35" s="232"/>
      <c r="G35" s="232"/>
      <c r="H35" s="232"/>
      <c r="I35" s="232"/>
      <c r="J35" s="232"/>
      <c r="K35" s="232"/>
      <c r="L35" s="232"/>
      <c r="M35" s="83"/>
      <c r="N35" s="83"/>
    </row>
    <row r="36" spans="1:14" ht="29.25" customHeight="1">
      <c r="A36" s="248" t="s">
        <v>615</v>
      </c>
      <c r="B36" s="232"/>
      <c r="C36" s="232"/>
      <c r="D36" s="232"/>
      <c r="E36" s="232"/>
      <c r="F36" s="232"/>
      <c r="G36" s="232"/>
      <c r="H36" s="232"/>
      <c r="I36" s="232"/>
      <c r="J36" s="232"/>
      <c r="K36" s="232"/>
      <c r="L36" s="232"/>
      <c r="M36" s="83"/>
      <c r="N36" s="83"/>
    </row>
    <row r="37" spans="1:14" ht="29.25" customHeight="1">
      <c r="A37" s="194"/>
      <c r="B37" s="552"/>
      <c r="C37" s="552"/>
      <c r="D37" s="552"/>
      <c r="E37" s="110"/>
      <c r="F37" s="110"/>
      <c r="G37" s="110"/>
      <c r="H37" s="110"/>
      <c r="I37" s="110"/>
      <c r="J37" s="14"/>
      <c r="K37" s="14"/>
      <c r="L37" s="241" t="s">
        <v>74</v>
      </c>
      <c r="M37" s="197"/>
      <c r="N37" s="197"/>
    </row>
    <row r="38" spans="1:14" ht="29.25" customHeight="1">
      <c r="A38" s="194"/>
      <c r="B38" s="552"/>
      <c r="C38" s="552"/>
      <c r="D38" s="552"/>
      <c r="E38" s="142"/>
      <c r="F38" s="553"/>
      <c r="G38" s="553" t="s">
        <v>18</v>
      </c>
      <c r="H38" s="553"/>
      <c r="I38" s="76"/>
      <c r="J38" s="554"/>
      <c r="K38" s="554" t="s">
        <v>24</v>
      </c>
      <c r="L38" s="554"/>
      <c r="M38" s="197"/>
      <c r="N38" s="197"/>
    </row>
    <row r="39" spans="1:14" ht="29.25" customHeight="1">
      <c r="A39" s="194"/>
      <c r="B39" s="552"/>
      <c r="C39" s="552"/>
      <c r="D39" s="552"/>
      <c r="E39" s="161"/>
      <c r="F39" s="161" t="s">
        <v>598</v>
      </c>
      <c r="G39" s="190"/>
      <c r="H39" s="161" t="s">
        <v>599</v>
      </c>
      <c r="I39" s="193"/>
      <c r="J39" s="161" t="str">
        <f>+F39</f>
        <v>March 31, 2020</v>
      </c>
      <c r="K39" s="190"/>
      <c r="L39" s="161" t="str">
        <f>+H39</f>
        <v>December 31, 2019</v>
      </c>
      <c r="M39" s="197"/>
      <c r="N39" s="197"/>
    </row>
    <row r="40" spans="1:14" ht="29.25" customHeight="1">
      <c r="A40" s="7" t="s">
        <v>1015</v>
      </c>
      <c r="B40" s="240"/>
      <c r="C40" s="7"/>
      <c r="D40" s="7"/>
      <c r="E40" s="7"/>
      <c r="F40" s="7"/>
      <c r="G40" s="7"/>
      <c r="H40" s="7"/>
      <c r="I40" s="7"/>
      <c r="J40" s="7"/>
      <c r="K40" s="7"/>
      <c r="L40" s="7"/>
      <c r="M40" s="197"/>
      <c r="N40" s="197"/>
    </row>
    <row r="41" spans="1:14" ht="29.25" customHeight="1">
      <c r="A41" s="240"/>
      <c r="B41" s="143" t="s">
        <v>55</v>
      </c>
      <c r="C41" s="103"/>
      <c r="D41" s="103"/>
      <c r="E41" s="103"/>
      <c r="F41" s="117">
        <v>0</v>
      </c>
      <c r="G41" s="118"/>
      <c r="H41" s="121">
        <v>0</v>
      </c>
      <c r="I41" s="83"/>
      <c r="J41" s="152">
        <v>140379.76999999999</v>
      </c>
      <c r="K41" s="83"/>
      <c r="L41" s="152">
        <v>126118.27</v>
      </c>
      <c r="M41" s="197"/>
      <c r="N41" s="197"/>
    </row>
    <row r="42" spans="1:14" ht="29.25" customHeight="1">
      <c r="A42" s="167" t="s">
        <v>602</v>
      </c>
      <c r="B42" s="83"/>
      <c r="C42" s="83"/>
      <c r="D42" s="83"/>
      <c r="E42" s="83"/>
      <c r="F42" s="83"/>
      <c r="G42" s="83"/>
      <c r="H42" s="121"/>
    </row>
    <row r="43" spans="1:14" ht="29.25" customHeight="1">
      <c r="A43" s="103"/>
      <c r="B43" s="99"/>
      <c r="C43" s="103"/>
      <c r="D43" s="103"/>
      <c r="E43" s="99"/>
      <c r="F43" s="110"/>
      <c r="G43" s="110"/>
      <c r="H43" s="103"/>
      <c r="I43" s="173"/>
      <c r="J43" s="173"/>
      <c r="K43" s="173"/>
      <c r="L43" s="250" t="s">
        <v>102</v>
      </c>
    </row>
    <row r="44" spans="1:14" ht="29.25" customHeight="1">
      <c r="A44" s="103"/>
      <c r="B44" s="99"/>
      <c r="C44" s="103"/>
      <c r="D44" s="103"/>
      <c r="E44" s="103"/>
      <c r="F44" s="251"/>
      <c r="G44" s="251"/>
      <c r="H44" s="251"/>
      <c r="I44" s="252" t="s">
        <v>18</v>
      </c>
      <c r="J44" s="251"/>
      <c r="K44" s="251"/>
      <c r="L44" s="251"/>
    </row>
    <row r="45" spans="1:14" ht="29.25" customHeight="1">
      <c r="A45" s="103"/>
      <c r="B45" s="99"/>
      <c r="C45" s="103"/>
      <c r="D45" s="103"/>
      <c r="E45" s="103"/>
      <c r="F45" s="253" t="s">
        <v>599</v>
      </c>
      <c r="G45" s="110"/>
      <c r="H45" s="254" t="s">
        <v>12</v>
      </c>
      <c r="I45" s="173"/>
      <c r="J45" s="255" t="s">
        <v>13</v>
      </c>
      <c r="K45" s="110"/>
      <c r="L45" s="253" t="s">
        <v>603</v>
      </c>
    </row>
    <row r="46" spans="1:14" ht="29.25" customHeight="1">
      <c r="A46" s="256" t="s">
        <v>1013</v>
      </c>
      <c r="B46" s="257"/>
      <c r="C46" s="256"/>
      <c r="D46" s="256"/>
      <c r="E46" s="258"/>
      <c r="F46" s="258"/>
      <c r="G46" s="258"/>
      <c r="H46" s="259"/>
      <c r="I46" s="260"/>
      <c r="J46" s="118"/>
      <c r="K46" s="258"/>
      <c r="L46" s="118"/>
    </row>
    <row r="47" spans="1:14" ht="29.25" customHeight="1">
      <c r="A47" s="240"/>
      <c r="B47" s="143" t="s">
        <v>241</v>
      </c>
      <c r="C47" s="256"/>
      <c r="D47" s="256"/>
      <c r="E47" s="118"/>
      <c r="F47" s="118">
        <v>100000000</v>
      </c>
      <c r="G47" s="117"/>
      <c r="H47" s="121">
        <v>0</v>
      </c>
      <c r="I47" s="121"/>
      <c r="J47" s="121">
        <v>0</v>
      </c>
      <c r="K47" s="117"/>
      <c r="L47" s="117">
        <f>SUM(F47:J47)</f>
        <v>100000000</v>
      </c>
    </row>
    <row r="48" spans="1:14" ht="29.25" customHeight="1">
      <c r="A48" s="240"/>
      <c r="B48" s="143" t="s">
        <v>206</v>
      </c>
      <c r="C48" s="256"/>
      <c r="D48" s="256"/>
      <c r="E48" s="117"/>
      <c r="F48" s="117">
        <v>109543491</v>
      </c>
      <c r="G48" s="118"/>
      <c r="H48" s="121">
        <v>0</v>
      </c>
      <c r="I48" s="121"/>
      <c r="J48" s="714">
        <v>0</v>
      </c>
      <c r="K48" s="117"/>
      <c r="L48" s="121">
        <f>SUM(F48:J48)</f>
        <v>109543491</v>
      </c>
    </row>
    <row r="49" spans="1:14" ht="29.25" customHeight="1">
      <c r="A49" s="242"/>
      <c r="B49" s="240"/>
      <c r="C49" s="197" t="s">
        <v>3</v>
      </c>
      <c r="D49" s="256"/>
      <c r="E49" s="117"/>
      <c r="F49" s="261">
        <f>SUM(F47:F48)</f>
        <v>209543491</v>
      </c>
      <c r="G49" s="117"/>
      <c r="H49" s="261">
        <f>SUM(H47:H48)</f>
        <v>0</v>
      </c>
      <c r="I49" s="119"/>
      <c r="J49" s="261">
        <f>SUM(J47:J48)</f>
        <v>0</v>
      </c>
      <c r="K49" s="209"/>
      <c r="L49" s="261">
        <f>SUM(L47:L48)</f>
        <v>209543491</v>
      </c>
    </row>
    <row r="50" spans="1:14" ht="29.25" customHeight="1">
      <c r="A50" s="256" t="s">
        <v>389</v>
      </c>
      <c r="B50" s="257"/>
      <c r="C50" s="256"/>
      <c r="D50" s="256"/>
      <c r="E50" s="117"/>
      <c r="F50" s="262"/>
      <c r="G50" s="117"/>
      <c r="H50" s="262"/>
      <c r="I50" s="119"/>
      <c r="J50" s="262"/>
      <c r="K50" s="209"/>
      <c r="L50" s="262"/>
    </row>
    <row r="51" spans="1:14" ht="29.25" customHeight="1">
      <c r="A51" s="240"/>
      <c r="B51" s="143" t="s">
        <v>314</v>
      </c>
      <c r="C51" s="240"/>
      <c r="D51" s="256"/>
      <c r="E51" s="117"/>
      <c r="F51" s="262"/>
      <c r="G51" s="117"/>
      <c r="H51" s="262"/>
      <c r="I51" s="119"/>
      <c r="J51" s="262"/>
      <c r="K51" s="209"/>
      <c r="L51" s="262"/>
    </row>
    <row r="52" spans="1:14" ht="29.25" customHeight="1">
      <c r="A52" s="240"/>
      <c r="B52" s="143" t="s">
        <v>317</v>
      </c>
      <c r="C52" s="240"/>
      <c r="D52" s="256"/>
      <c r="E52" s="117"/>
      <c r="F52" s="262">
        <v>81407699.310000002</v>
      </c>
      <c r="G52" s="117"/>
      <c r="H52" s="118">
        <v>0</v>
      </c>
      <c r="I52" s="121"/>
      <c r="J52" s="118">
        <v>0</v>
      </c>
      <c r="K52" s="209"/>
      <c r="L52" s="117">
        <f>SUM(F52:J52)</f>
        <v>81407699.310000002</v>
      </c>
    </row>
    <row r="53" spans="1:14" ht="29.25" customHeight="1">
      <c r="A53" s="256" t="s">
        <v>318</v>
      </c>
      <c r="B53" s="144"/>
      <c r="C53" s="144"/>
      <c r="D53" s="144"/>
      <c r="E53" s="144"/>
      <c r="F53" s="144"/>
      <c r="G53" s="144"/>
      <c r="H53" s="20"/>
      <c r="I53" s="20"/>
      <c r="J53" s="20"/>
      <c r="K53" s="144"/>
      <c r="L53" s="144"/>
    </row>
    <row r="54" spans="1:14" ht="29.25" customHeight="1">
      <c r="A54" s="240"/>
      <c r="B54" s="143" t="s">
        <v>241</v>
      </c>
      <c r="C54" s="240"/>
      <c r="D54" s="144"/>
      <c r="E54" s="144"/>
      <c r="F54" s="121">
        <v>1006917.8099999996</v>
      </c>
      <c r="G54" s="144"/>
      <c r="H54" s="121">
        <v>1465136.99</v>
      </c>
      <c r="I54" s="121"/>
      <c r="J54" s="227">
        <v>-1518630.14</v>
      </c>
      <c r="K54" s="144"/>
      <c r="L54" s="117">
        <f>SUM(F54:J54)</f>
        <v>953424.65999999992</v>
      </c>
    </row>
    <row r="55" spans="1:14" ht="29.25" customHeight="1">
      <c r="A55" s="240"/>
      <c r="B55" s="143" t="s">
        <v>206</v>
      </c>
      <c r="C55" s="240"/>
      <c r="D55" s="144"/>
      <c r="E55" s="144"/>
      <c r="F55" s="121">
        <v>4788678.38</v>
      </c>
      <c r="G55" s="144"/>
      <c r="H55" s="121">
        <v>1167538.54</v>
      </c>
      <c r="I55" s="121"/>
      <c r="J55" s="121">
        <v>-54462.33</v>
      </c>
      <c r="K55" s="144"/>
      <c r="L55" s="117">
        <f>SUM(F55:J55)</f>
        <v>5901754.5899999999</v>
      </c>
    </row>
    <row r="56" spans="1:14" ht="29.25" customHeight="1">
      <c r="A56" s="240"/>
      <c r="B56" s="143" t="s">
        <v>314</v>
      </c>
      <c r="C56" s="240"/>
      <c r="D56" s="144"/>
      <c r="E56" s="144"/>
      <c r="F56" s="121"/>
      <c r="G56" s="144"/>
      <c r="H56" s="121"/>
      <c r="I56" s="121"/>
      <c r="J56" s="121"/>
      <c r="K56" s="144"/>
      <c r="L56" s="118"/>
    </row>
    <row r="57" spans="1:14" ht="29.25" customHeight="1">
      <c r="A57" s="240"/>
      <c r="B57" s="143" t="s">
        <v>317</v>
      </c>
      <c r="C57" s="240"/>
      <c r="D57" s="144"/>
      <c r="E57" s="144"/>
      <c r="F57" s="121">
        <v>4867653.0999999996</v>
      </c>
      <c r="G57" s="144"/>
      <c r="H57" s="121">
        <v>1217769.96</v>
      </c>
      <c r="I57" s="121"/>
      <c r="J57" s="121">
        <v>0</v>
      </c>
      <c r="K57" s="144"/>
      <c r="L57" s="117">
        <f>SUM(F57:J57)</f>
        <v>6085423.0599999996</v>
      </c>
    </row>
    <row r="58" spans="1:14" ht="29.25" customHeight="1">
      <c r="A58" s="144"/>
      <c r="B58" s="240"/>
      <c r="C58" s="197" t="s">
        <v>3</v>
      </c>
      <c r="D58" s="144"/>
      <c r="E58" s="144"/>
      <c r="F58" s="261">
        <f>SUM(F54:F57)</f>
        <v>10663249.289999999</v>
      </c>
      <c r="G58" s="117"/>
      <c r="H58" s="261">
        <f>SUM(H54:H57)</f>
        <v>3850445.49</v>
      </c>
      <c r="I58" s="119"/>
      <c r="J58" s="263">
        <f>SUM(J54:J57)</f>
        <v>-1573092.47</v>
      </c>
      <c r="K58" s="209"/>
      <c r="L58" s="261">
        <f>SUM(L54:L57)</f>
        <v>12940602.309999999</v>
      </c>
    </row>
    <row r="59" spans="1:14" ht="29.25" customHeight="1">
      <c r="A59" s="144"/>
      <c r="B59" s="197"/>
      <c r="C59" s="144"/>
      <c r="D59" s="144"/>
      <c r="E59" s="144"/>
      <c r="F59" s="262"/>
      <c r="G59" s="117"/>
      <c r="H59" s="262"/>
      <c r="I59" s="119"/>
      <c r="J59" s="558"/>
      <c r="K59" s="209"/>
      <c r="L59" s="262"/>
    </row>
    <row r="60" spans="1:14" ht="29.25" customHeight="1">
      <c r="A60" s="144"/>
      <c r="B60" s="197"/>
      <c r="C60" s="144"/>
      <c r="D60" s="144"/>
      <c r="E60" s="144"/>
      <c r="F60" s="262"/>
      <c r="G60" s="117"/>
      <c r="H60" s="262"/>
      <c r="I60" s="119"/>
      <c r="J60" s="558"/>
      <c r="K60" s="209"/>
      <c r="L60" s="262"/>
    </row>
    <row r="61" spans="1:14" ht="29.25" customHeight="1">
      <c r="A61" s="144"/>
      <c r="B61" s="197"/>
      <c r="C61" s="144"/>
      <c r="D61" s="109" t="s">
        <v>1029</v>
      </c>
      <c r="E61" s="109"/>
      <c r="F61" s="262"/>
      <c r="G61" s="117"/>
      <c r="H61" s="262"/>
      <c r="I61" s="119"/>
      <c r="J61" s="558"/>
      <c r="K61" s="209"/>
      <c r="L61" s="262"/>
    </row>
    <row r="62" spans="1:14" ht="29.25" customHeight="1">
      <c r="A62" s="144"/>
      <c r="B62" s="197"/>
      <c r="C62" s="144"/>
      <c r="D62" s="109" t="s">
        <v>971</v>
      </c>
      <c r="E62" s="109"/>
      <c r="F62" s="262"/>
      <c r="G62" s="117"/>
      <c r="H62" s="262"/>
      <c r="I62" s="119"/>
      <c r="J62" s="558"/>
      <c r="K62" s="209"/>
      <c r="L62" s="262"/>
    </row>
    <row r="63" spans="1:14" ht="29.25" customHeight="1">
      <c r="A63" s="144"/>
      <c r="B63" s="197"/>
      <c r="C63" s="144"/>
      <c r="D63" s="109"/>
      <c r="E63" s="109"/>
      <c r="F63" s="262"/>
      <c r="G63" s="117"/>
      <c r="H63" s="262"/>
      <c r="I63" s="119"/>
      <c r="J63" s="558"/>
      <c r="K63" s="209"/>
      <c r="L63" s="262"/>
    </row>
    <row r="64" spans="1:14" ht="27" customHeight="1">
      <c r="A64" s="866" t="s">
        <v>689</v>
      </c>
      <c r="B64" s="866"/>
      <c r="C64" s="866"/>
      <c r="D64" s="866"/>
      <c r="E64" s="866"/>
      <c r="F64" s="866"/>
      <c r="G64" s="866"/>
      <c r="H64" s="866"/>
      <c r="I64" s="866"/>
      <c r="J64" s="866"/>
      <c r="K64" s="866"/>
      <c r="L64" s="866"/>
      <c r="M64" s="83"/>
      <c r="N64" s="83"/>
    </row>
    <row r="65" spans="1:14" ht="27" customHeight="1">
      <c r="A65" s="552"/>
      <c r="B65" s="552"/>
      <c r="C65" s="552"/>
      <c r="D65" s="552"/>
      <c r="E65" s="552"/>
      <c r="F65" s="552"/>
      <c r="G65" s="552"/>
      <c r="H65" s="552"/>
      <c r="I65" s="552"/>
      <c r="J65" s="552"/>
      <c r="K65" s="552"/>
      <c r="L65" s="552"/>
      <c r="M65" s="83"/>
      <c r="N65" s="83"/>
    </row>
    <row r="66" spans="1:14" ht="27" customHeight="1">
      <c r="A66" s="248" t="s">
        <v>615</v>
      </c>
      <c r="B66" s="552"/>
      <c r="C66" s="552"/>
      <c r="D66" s="552"/>
      <c r="E66" s="552"/>
      <c r="F66" s="552"/>
      <c r="G66" s="552"/>
      <c r="H66" s="552"/>
      <c r="I66" s="552"/>
      <c r="J66" s="552"/>
      <c r="K66" s="552"/>
      <c r="L66" s="552"/>
      <c r="M66" s="83"/>
      <c r="N66" s="83"/>
    </row>
    <row r="67" spans="1:14" ht="27" customHeight="1">
      <c r="A67" s="103"/>
      <c r="B67" s="99"/>
      <c r="C67" s="103"/>
      <c r="D67" s="103"/>
      <c r="E67" s="99"/>
      <c r="F67" s="110"/>
      <c r="G67" s="110"/>
      <c r="H67" s="103"/>
      <c r="I67" s="173"/>
      <c r="J67" s="173"/>
      <c r="K67" s="173"/>
      <c r="L67" s="250" t="s">
        <v>102</v>
      </c>
    </row>
    <row r="68" spans="1:14" ht="27" customHeight="1">
      <c r="A68" s="103"/>
      <c r="B68" s="99"/>
      <c r="C68" s="103"/>
      <c r="D68" s="103"/>
      <c r="E68" s="103"/>
      <c r="F68" s="251"/>
      <c r="G68" s="251"/>
      <c r="H68" s="251"/>
      <c r="I68" s="252" t="s">
        <v>24</v>
      </c>
      <c r="J68" s="251"/>
      <c r="K68" s="251"/>
      <c r="L68" s="251"/>
    </row>
    <row r="69" spans="1:14" ht="27" customHeight="1">
      <c r="A69" s="103"/>
      <c r="B69" s="99"/>
      <c r="C69" s="103"/>
      <c r="D69" s="103"/>
      <c r="E69" s="103"/>
      <c r="F69" s="253" t="str">
        <f>+F45</f>
        <v>December 31, 2019</v>
      </c>
      <c r="G69" s="110"/>
      <c r="H69" s="254" t="s">
        <v>12</v>
      </c>
      <c r="I69" s="173"/>
      <c r="J69" s="255" t="s">
        <v>13</v>
      </c>
      <c r="K69" s="110"/>
      <c r="L69" s="253" t="str">
        <f>+L45</f>
        <v>March 31,2020</v>
      </c>
    </row>
    <row r="70" spans="1:14" ht="27" customHeight="1">
      <c r="A70" s="256" t="s">
        <v>1016</v>
      </c>
      <c r="B70" s="257"/>
      <c r="C70" s="256"/>
      <c r="D70" s="256"/>
      <c r="E70" s="258"/>
      <c r="F70" s="258"/>
      <c r="G70" s="258"/>
      <c r="H70" s="259"/>
      <c r="I70" s="260"/>
      <c r="J70" s="118"/>
      <c r="K70" s="258"/>
      <c r="L70" s="118"/>
    </row>
    <row r="71" spans="1:14" ht="27" customHeight="1">
      <c r="A71" s="240"/>
      <c r="B71" s="143" t="s">
        <v>241</v>
      </c>
      <c r="C71" s="144"/>
      <c r="D71" s="256"/>
      <c r="E71" s="118"/>
      <c r="F71" s="118">
        <v>100000000</v>
      </c>
      <c r="G71" s="117"/>
      <c r="H71" s="121">
        <v>0</v>
      </c>
      <c r="I71" s="121"/>
      <c r="J71" s="121">
        <v>0</v>
      </c>
      <c r="K71" s="117"/>
      <c r="L71" s="117">
        <v>100000000</v>
      </c>
    </row>
    <row r="72" spans="1:14" ht="27" customHeight="1">
      <c r="A72" s="240"/>
      <c r="B72" s="143" t="s">
        <v>217</v>
      </c>
      <c r="C72" s="144"/>
      <c r="D72" s="256"/>
      <c r="E72" s="118"/>
      <c r="F72" s="118">
        <v>963000000</v>
      </c>
      <c r="G72" s="117"/>
      <c r="H72" s="121">
        <v>37000000</v>
      </c>
      <c r="I72" s="121"/>
      <c r="J72" s="227">
        <v>0</v>
      </c>
      <c r="K72" s="117"/>
      <c r="L72" s="117">
        <v>1000000000</v>
      </c>
    </row>
    <row r="73" spans="1:14" ht="27" customHeight="1">
      <c r="A73" s="240"/>
      <c r="B73" s="143"/>
      <c r="C73" s="841" t="s">
        <v>3</v>
      </c>
      <c r="D73" s="256"/>
      <c r="E73" s="117"/>
      <c r="F73" s="261">
        <f>SUM(F71:F72)</f>
        <v>1063000000</v>
      </c>
      <c r="G73" s="117"/>
      <c r="H73" s="261">
        <f>SUM(H71:H72)</f>
        <v>37000000</v>
      </c>
      <c r="I73" s="119"/>
      <c r="J73" s="261">
        <f>SUM(J71:J72)</f>
        <v>0</v>
      </c>
      <c r="K73" s="209"/>
      <c r="L73" s="261">
        <f>SUM(L71:L72)</f>
        <v>1100000000</v>
      </c>
    </row>
    <row r="74" spans="1:14" ht="27" customHeight="1">
      <c r="A74" s="256" t="s">
        <v>389</v>
      </c>
      <c r="B74" s="257"/>
      <c r="C74" s="256"/>
      <c r="D74" s="256"/>
      <c r="E74" s="117"/>
      <c r="F74" s="262"/>
      <c r="G74" s="117"/>
      <c r="H74" s="262"/>
      <c r="I74" s="119"/>
      <c r="J74" s="262"/>
      <c r="K74" s="209"/>
      <c r="L74" s="262"/>
    </row>
    <row r="75" spans="1:14" ht="27" customHeight="1">
      <c r="A75" s="256"/>
      <c r="B75" s="143" t="s">
        <v>314</v>
      </c>
      <c r="C75" s="256"/>
      <c r="D75" s="256"/>
    </row>
    <row r="76" spans="1:14" ht="27" customHeight="1">
      <c r="A76" s="256"/>
      <c r="B76" s="216" t="s">
        <v>317</v>
      </c>
      <c r="C76" s="256"/>
      <c r="D76" s="256"/>
      <c r="F76" s="118">
        <v>81407699.310000002</v>
      </c>
      <c r="G76" s="117"/>
      <c r="H76" s="118">
        <v>0</v>
      </c>
      <c r="I76" s="121"/>
      <c r="J76" s="118">
        <v>0</v>
      </c>
      <c r="K76" s="117"/>
      <c r="L76" s="118">
        <v>81407699.310000002</v>
      </c>
    </row>
    <row r="77" spans="1:14" ht="27" customHeight="1">
      <c r="A77" s="256" t="s">
        <v>318</v>
      </c>
      <c r="B77" s="144"/>
      <c r="C77" s="144"/>
      <c r="D77" s="144"/>
      <c r="F77" s="118"/>
      <c r="G77" s="117"/>
      <c r="H77" s="118"/>
      <c r="I77" s="121"/>
      <c r="J77" s="118"/>
      <c r="K77" s="117"/>
      <c r="L77" s="118"/>
    </row>
    <row r="78" spans="1:14" ht="27" customHeight="1">
      <c r="A78" s="240"/>
      <c r="B78" s="143" t="s">
        <v>241</v>
      </c>
      <c r="C78" s="256"/>
      <c r="D78" s="144"/>
      <c r="F78" s="118">
        <v>1006917.8099999996</v>
      </c>
      <c r="G78" s="117"/>
      <c r="H78" s="118">
        <v>1465136.99</v>
      </c>
      <c r="I78" s="121"/>
      <c r="J78" s="565">
        <v>-1518630.14</v>
      </c>
      <c r="K78" s="117"/>
      <c r="L78" s="118">
        <v>953424.65999999992</v>
      </c>
    </row>
    <row r="79" spans="1:14" ht="27" customHeight="1">
      <c r="A79" s="240"/>
      <c r="B79" s="143" t="s">
        <v>217</v>
      </c>
      <c r="C79" s="256"/>
      <c r="D79" s="144"/>
      <c r="F79" s="118">
        <v>27820109.560000002</v>
      </c>
      <c r="G79" s="117"/>
      <c r="H79" s="118">
        <v>5312054.79</v>
      </c>
      <c r="I79" s="121"/>
      <c r="J79" s="118">
        <v>0</v>
      </c>
      <c r="K79" s="117"/>
      <c r="L79" s="118">
        <v>33132164.350000001</v>
      </c>
    </row>
    <row r="80" spans="1:14" ht="27" customHeight="1">
      <c r="A80" s="240"/>
      <c r="B80" s="143" t="s">
        <v>314</v>
      </c>
      <c r="C80" s="256"/>
      <c r="D80" s="144"/>
      <c r="F80" s="118"/>
      <c r="G80" s="117"/>
      <c r="H80" s="118"/>
      <c r="I80" s="121"/>
      <c r="J80" s="118"/>
      <c r="K80" s="117"/>
      <c r="L80" s="118"/>
    </row>
    <row r="81" spans="1:14" ht="27" customHeight="1">
      <c r="A81" s="240"/>
      <c r="B81" s="216" t="s">
        <v>317</v>
      </c>
      <c r="C81" s="256"/>
      <c r="D81" s="144"/>
      <c r="F81" s="118">
        <v>4867653.0999999996</v>
      </c>
      <c r="G81" s="117"/>
      <c r="H81" s="118">
        <v>1217769.96</v>
      </c>
      <c r="I81" s="121"/>
      <c r="J81" s="118">
        <v>0</v>
      </c>
      <c r="K81" s="117"/>
      <c r="L81" s="118">
        <v>6085423.0599999996</v>
      </c>
    </row>
    <row r="82" spans="1:14" ht="27" customHeight="1">
      <c r="A82" s="144"/>
      <c r="B82" s="240"/>
      <c r="C82" s="197" t="s">
        <v>3</v>
      </c>
      <c r="D82" s="144"/>
      <c r="F82" s="484">
        <f>SUM(F78:F81)</f>
        <v>33694680.469999999</v>
      </c>
      <c r="G82" s="117"/>
      <c r="H82" s="484">
        <f>SUM(H78:H81)</f>
        <v>7994961.7400000002</v>
      </c>
      <c r="I82" s="121"/>
      <c r="J82" s="564">
        <f>SUM(J78:J81)</f>
        <v>-1518630.14</v>
      </c>
      <c r="K82" s="117"/>
      <c r="L82" s="484">
        <f>SUM(L78:L81)</f>
        <v>40171012.07</v>
      </c>
    </row>
    <row r="83" spans="1:14" ht="27" customHeight="1">
      <c r="A83" s="248"/>
      <c r="B83" s="83" t="s">
        <v>605</v>
      </c>
      <c r="C83" s="83"/>
      <c r="D83" s="83"/>
      <c r="E83" s="83"/>
      <c r="F83" s="83"/>
      <c r="G83" s="83"/>
      <c r="H83" s="83"/>
      <c r="I83" s="83"/>
      <c r="J83" s="83"/>
      <c r="K83" s="83"/>
      <c r="L83" s="83"/>
    </row>
    <row r="84" spans="1:14" ht="27" customHeight="1">
      <c r="A84" s="249" t="s">
        <v>604</v>
      </c>
      <c r="B84" s="83"/>
      <c r="C84" s="83"/>
      <c r="D84" s="83"/>
      <c r="E84" s="83"/>
      <c r="F84" s="83"/>
      <c r="G84" s="83"/>
      <c r="H84" s="83"/>
      <c r="I84" s="83"/>
      <c r="J84" s="83"/>
      <c r="K84" s="83"/>
      <c r="L84" s="83"/>
    </row>
    <row r="85" spans="1:14" ht="27" customHeight="1">
      <c r="A85" s="240"/>
      <c r="E85" s="110"/>
      <c r="F85" s="99"/>
      <c r="G85" s="99"/>
      <c r="H85" s="99"/>
      <c r="I85" s="99"/>
      <c r="J85" s="514"/>
      <c r="K85" s="514"/>
      <c r="L85" s="515" t="s">
        <v>74</v>
      </c>
      <c r="M85" s="83"/>
      <c r="N85" s="83"/>
    </row>
    <row r="86" spans="1:14" ht="27" customHeight="1">
      <c r="F86" s="507"/>
      <c r="G86" s="507" t="s">
        <v>18</v>
      </c>
      <c r="H86" s="507"/>
      <c r="I86" s="414"/>
      <c r="J86" s="508"/>
      <c r="K86" s="508" t="s">
        <v>24</v>
      </c>
      <c r="L86" s="508"/>
      <c r="M86" s="83"/>
      <c r="N86" s="83"/>
    </row>
    <row r="87" spans="1:14" ht="27" customHeight="1">
      <c r="A87" s="83"/>
      <c r="B87" s="265"/>
      <c r="C87" s="83"/>
      <c r="D87" s="266"/>
      <c r="F87" s="161" t="s">
        <v>606</v>
      </c>
      <c r="G87" s="267"/>
      <c r="H87" s="161" t="s">
        <v>319</v>
      </c>
      <c r="I87" s="268"/>
      <c r="J87" s="161" t="str">
        <f>+F87</f>
        <v>2020</v>
      </c>
      <c r="K87" s="267"/>
      <c r="L87" s="161" t="str">
        <f>+H87</f>
        <v>2019</v>
      </c>
      <c r="M87" s="83"/>
      <c r="N87" s="83"/>
    </row>
    <row r="88" spans="1:14" ht="27" customHeight="1">
      <c r="A88" s="83" t="s">
        <v>1017</v>
      </c>
      <c r="B88" s="265"/>
      <c r="C88" s="83"/>
      <c r="D88" s="266"/>
      <c r="F88" s="161"/>
      <c r="G88" s="267"/>
      <c r="H88" s="161"/>
      <c r="I88" s="268"/>
      <c r="J88" s="161"/>
      <c r="K88" s="267"/>
      <c r="L88" s="161"/>
      <c r="M88" s="83"/>
      <c r="N88" s="83"/>
    </row>
    <row r="89" spans="1:14" ht="27" customHeight="1">
      <c r="A89" s="240"/>
      <c r="B89" s="143" t="s">
        <v>218</v>
      </c>
      <c r="C89" s="265"/>
      <c r="D89" s="266"/>
      <c r="F89" s="119">
        <v>0</v>
      </c>
      <c r="G89" s="117"/>
      <c r="H89" s="209">
        <v>0</v>
      </c>
      <c r="I89" s="119"/>
      <c r="J89" s="119">
        <v>23952387.940000001</v>
      </c>
      <c r="K89" s="282"/>
      <c r="L89" s="119">
        <v>10055622.73</v>
      </c>
      <c r="M89" s="83"/>
      <c r="N89" s="83"/>
    </row>
    <row r="90" spans="1:14" ht="27" customHeight="1">
      <c r="A90" s="240"/>
      <c r="B90" s="143" t="s">
        <v>206</v>
      </c>
      <c r="C90" s="265"/>
      <c r="D90" s="266"/>
      <c r="F90" s="119">
        <v>0</v>
      </c>
      <c r="G90" s="117"/>
      <c r="H90" s="209">
        <v>65586542.060000002</v>
      </c>
      <c r="I90" s="119"/>
      <c r="J90" s="119">
        <v>0</v>
      </c>
      <c r="K90" s="282"/>
      <c r="L90" s="119">
        <v>65586542.060000002</v>
      </c>
      <c r="M90" s="83"/>
      <c r="N90" s="83"/>
    </row>
    <row r="91" spans="1:14" ht="27" customHeight="1">
      <c r="A91" s="240"/>
      <c r="B91" s="242"/>
      <c r="C91" s="83" t="s">
        <v>3</v>
      </c>
      <c r="D91" s="266"/>
      <c r="F91" s="261">
        <f>SUM(F89:F90)</f>
        <v>0</v>
      </c>
      <c r="G91" s="117"/>
      <c r="H91" s="261">
        <f>SUM(H89:H90)</f>
        <v>65586542.060000002</v>
      </c>
      <c r="I91" s="119"/>
      <c r="J91" s="261">
        <f>SUM(J89:J90)</f>
        <v>23952387.940000001</v>
      </c>
      <c r="K91" s="152"/>
      <c r="L91" s="261">
        <f>SUM(L89:L90)</f>
        <v>75642164.790000007</v>
      </c>
      <c r="M91" s="83"/>
      <c r="N91" s="83"/>
    </row>
    <row r="92" spans="1:14" ht="27" customHeight="1">
      <c r="A92" s="242"/>
      <c r="B92" s="83"/>
      <c r="C92" s="83"/>
      <c r="D92" s="266"/>
      <c r="F92" s="262"/>
      <c r="G92" s="117"/>
      <c r="H92" s="262"/>
      <c r="I92" s="119"/>
      <c r="J92" s="262"/>
      <c r="K92" s="152"/>
      <c r="L92" s="262"/>
      <c r="M92" s="83"/>
      <c r="N92" s="83"/>
    </row>
    <row r="93" spans="1:14" ht="27" customHeight="1">
      <c r="A93" s="144"/>
      <c r="B93" s="197"/>
      <c r="C93" s="144"/>
      <c r="D93" s="144"/>
      <c r="F93" s="118"/>
      <c r="G93" s="117"/>
      <c r="H93" s="118"/>
      <c r="I93" s="121"/>
      <c r="J93" s="118"/>
      <c r="K93" s="117"/>
      <c r="L93" s="118"/>
    </row>
    <row r="94" spans="1:14" ht="27" customHeight="1">
      <c r="A94" s="405"/>
      <c r="B94" s="485"/>
      <c r="C94" s="405"/>
      <c r="D94" s="109" t="s">
        <v>1029</v>
      </c>
      <c r="E94" s="109"/>
      <c r="F94" s="35"/>
      <c r="G94" s="405"/>
      <c r="H94" s="405"/>
      <c r="I94" s="405"/>
      <c r="J94" s="405"/>
      <c r="K94" s="405"/>
      <c r="L94" s="405"/>
    </row>
    <row r="95" spans="1:14" ht="27" customHeight="1">
      <c r="A95" s="405"/>
      <c r="B95" s="224"/>
      <c r="C95" s="405"/>
      <c r="D95" s="109" t="s">
        <v>971</v>
      </c>
      <c r="E95" s="109"/>
      <c r="F95" s="35"/>
      <c r="G95" s="405"/>
      <c r="H95" s="405"/>
      <c r="I95" s="405"/>
      <c r="J95" s="405"/>
      <c r="K95" s="405"/>
      <c r="L95" s="405"/>
      <c r="M95" s="83"/>
      <c r="N95" s="83"/>
    </row>
    <row r="96" spans="1:14" ht="27" customHeight="1">
      <c r="A96" s="405"/>
      <c r="B96" s="224"/>
      <c r="C96" s="405"/>
      <c r="D96" s="109"/>
      <c r="E96" s="109"/>
      <c r="F96" s="35"/>
      <c r="G96" s="405"/>
      <c r="H96" s="405"/>
      <c r="I96" s="405"/>
      <c r="J96" s="405"/>
      <c r="K96" s="405"/>
      <c r="L96" s="405"/>
      <c r="M96" s="83"/>
      <c r="N96" s="83"/>
    </row>
    <row r="97" spans="1:14" ht="28.5" customHeight="1">
      <c r="A97" s="875" t="s">
        <v>459</v>
      </c>
      <c r="B97" s="875"/>
      <c r="C97" s="875"/>
      <c r="D97" s="875"/>
      <c r="E97" s="875"/>
      <c r="F97" s="875"/>
      <c r="G97" s="875"/>
      <c r="H97" s="875"/>
      <c r="I97" s="875"/>
      <c r="J97" s="875"/>
      <c r="K97" s="875"/>
      <c r="L97" s="875"/>
      <c r="M97" s="83"/>
      <c r="N97" s="83"/>
    </row>
    <row r="98" spans="1:14" ht="28.5" customHeight="1">
      <c r="A98" s="248"/>
      <c r="B98" s="83"/>
      <c r="C98" s="83"/>
      <c r="D98" s="83"/>
      <c r="E98" s="83"/>
      <c r="F98" s="83"/>
      <c r="G98" s="83"/>
      <c r="H98" s="83"/>
      <c r="I98" s="83"/>
      <c r="J98" s="83"/>
      <c r="K98" s="83"/>
      <c r="L98" s="83"/>
    </row>
    <row r="99" spans="1:14" ht="28.5" customHeight="1">
      <c r="A99" s="248" t="s">
        <v>615</v>
      </c>
      <c r="B99" s="83"/>
      <c r="C99" s="83"/>
      <c r="D99" s="83"/>
      <c r="E99" s="83"/>
      <c r="F99" s="83"/>
      <c r="G99" s="83"/>
      <c r="H99" s="83"/>
      <c r="I99" s="83"/>
      <c r="J99" s="83"/>
      <c r="K99" s="83"/>
      <c r="L99" s="83"/>
    </row>
    <row r="100" spans="1:14" ht="28.5" customHeight="1">
      <c r="E100" s="110"/>
      <c r="F100" s="99"/>
      <c r="G100" s="99"/>
      <c r="H100" s="99"/>
      <c r="I100" s="99"/>
      <c r="J100" s="514"/>
      <c r="K100" s="514"/>
      <c r="L100" s="515" t="s">
        <v>74</v>
      </c>
      <c r="M100" s="83"/>
      <c r="N100" s="83"/>
    </row>
    <row r="101" spans="1:14" ht="28.5" customHeight="1">
      <c r="F101" s="553"/>
      <c r="G101" s="553" t="s">
        <v>18</v>
      </c>
      <c r="H101" s="553"/>
      <c r="I101" s="414"/>
      <c r="J101" s="554"/>
      <c r="K101" s="554" t="s">
        <v>24</v>
      </c>
      <c r="L101" s="554"/>
      <c r="M101" s="83"/>
      <c r="N101" s="83"/>
    </row>
    <row r="102" spans="1:14" ht="28.5" customHeight="1">
      <c r="A102" s="83"/>
      <c r="B102" s="265"/>
      <c r="C102" s="83"/>
      <c r="D102" s="266"/>
      <c r="F102" s="161" t="s">
        <v>606</v>
      </c>
      <c r="G102" s="267"/>
      <c r="H102" s="161" t="s">
        <v>319</v>
      </c>
      <c r="I102" s="268"/>
      <c r="J102" s="161" t="s">
        <v>606</v>
      </c>
      <c r="K102" s="267"/>
      <c r="L102" s="161" t="s">
        <v>319</v>
      </c>
      <c r="M102" s="83"/>
      <c r="N102" s="83"/>
    </row>
    <row r="103" spans="1:14" ht="28.5" customHeight="1">
      <c r="A103" s="196" t="s">
        <v>1018</v>
      </c>
      <c r="B103" s="265"/>
      <c r="C103" s="83"/>
      <c r="D103" s="266"/>
      <c r="E103" s="83"/>
      <c r="F103" s="209"/>
      <c r="G103" s="117"/>
      <c r="H103" s="209"/>
      <c r="I103" s="119"/>
      <c r="J103" s="119"/>
      <c r="K103" s="209"/>
      <c r="L103" s="117"/>
      <c r="M103" s="83"/>
      <c r="N103" s="83"/>
    </row>
    <row r="104" spans="1:14" ht="28.5" customHeight="1">
      <c r="A104" s="240"/>
      <c r="B104" s="143" t="s">
        <v>217</v>
      </c>
      <c r="D104" s="266"/>
      <c r="E104" s="83"/>
      <c r="F104" s="119">
        <v>0</v>
      </c>
      <c r="G104" s="117"/>
      <c r="H104" s="119">
        <v>0</v>
      </c>
      <c r="I104" s="119"/>
      <c r="J104" s="119">
        <v>5312054.79</v>
      </c>
      <c r="K104" s="209"/>
      <c r="L104" s="119">
        <v>4403835.6099999994</v>
      </c>
      <c r="M104" s="83"/>
      <c r="N104" s="83"/>
    </row>
    <row r="105" spans="1:14" ht="28.5" customHeight="1">
      <c r="A105" s="240"/>
      <c r="B105" s="143" t="s">
        <v>206</v>
      </c>
      <c r="D105" s="266"/>
      <c r="E105" s="83"/>
      <c r="F105" s="119">
        <v>952405.55</v>
      </c>
      <c r="G105" s="117"/>
      <c r="H105" s="119">
        <v>775388.45000000007</v>
      </c>
      <c r="I105" s="119"/>
      <c r="J105" s="119">
        <v>0</v>
      </c>
      <c r="K105" s="209"/>
      <c r="L105" s="119">
        <v>0</v>
      </c>
      <c r="M105" s="83"/>
      <c r="N105" s="83"/>
    </row>
    <row r="106" spans="1:14" ht="28.5" customHeight="1">
      <c r="A106" s="240"/>
      <c r="B106" s="143" t="s">
        <v>241</v>
      </c>
      <c r="D106" s="266"/>
      <c r="E106" s="83"/>
      <c r="F106" s="119">
        <v>1465136.99</v>
      </c>
      <c r="G106" s="117"/>
      <c r="H106" s="119">
        <v>1485616.44</v>
      </c>
      <c r="I106" s="119"/>
      <c r="J106" s="119">
        <v>1465136.99</v>
      </c>
      <c r="K106" s="209"/>
      <c r="L106" s="119">
        <v>1485616.44</v>
      </c>
      <c r="M106" s="83"/>
      <c r="N106" s="83"/>
    </row>
    <row r="107" spans="1:14" ht="28.5" customHeight="1">
      <c r="A107" s="240"/>
      <c r="B107" s="143" t="s">
        <v>314</v>
      </c>
      <c r="D107" s="266"/>
      <c r="E107" s="83"/>
      <c r="F107" s="121"/>
      <c r="G107" s="117"/>
      <c r="H107" s="121"/>
      <c r="I107" s="121"/>
      <c r="J107" s="121"/>
      <c r="K107" s="117"/>
      <c r="L107" s="121"/>
      <c r="M107" s="83"/>
      <c r="N107" s="83"/>
    </row>
    <row r="108" spans="1:14" ht="28.5" customHeight="1">
      <c r="A108" s="240"/>
      <c r="B108" s="143" t="s">
        <v>317</v>
      </c>
      <c r="D108" s="266"/>
      <c r="E108" s="83"/>
      <c r="F108" s="121">
        <v>1217769.96</v>
      </c>
      <c r="G108" s="117"/>
      <c r="H108" s="121">
        <v>986415.26</v>
      </c>
      <c r="I108" s="121"/>
      <c r="J108" s="121">
        <v>1217769.96</v>
      </c>
      <c r="K108" s="117"/>
      <c r="L108" s="121">
        <v>986415.26</v>
      </c>
      <c r="M108" s="83"/>
      <c r="N108" s="83"/>
    </row>
    <row r="109" spans="1:14" ht="28.5" customHeight="1">
      <c r="A109" s="240"/>
      <c r="B109" s="242"/>
      <c r="C109" s="83" t="s">
        <v>3</v>
      </c>
      <c r="D109" s="266"/>
      <c r="E109" s="83"/>
      <c r="F109" s="261">
        <f>SUM(F104:F108)</f>
        <v>3635312.5</v>
      </c>
      <c r="G109" s="117"/>
      <c r="H109" s="261">
        <f>SUM(H104:H108)</f>
        <v>3247420.1500000004</v>
      </c>
      <c r="I109" s="119"/>
      <c r="J109" s="261">
        <f>SUM(J104:J108)</f>
        <v>7994961.7400000002</v>
      </c>
      <c r="K109" s="209"/>
      <c r="L109" s="261">
        <f>SUM(L104:L108)</f>
        <v>6875867.3099999987</v>
      </c>
      <c r="M109" s="83"/>
      <c r="N109" s="83"/>
    </row>
    <row r="110" spans="1:14" ht="28.5" customHeight="1">
      <c r="A110" s="83" t="s">
        <v>23</v>
      </c>
      <c r="B110" s="265"/>
      <c r="C110" s="83"/>
      <c r="D110" s="266"/>
      <c r="F110" s="161"/>
      <c r="G110" s="267"/>
      <c r="H110" s="161"/>
      <c r="I110" s="268"/>
      <c r="J110" s="161"/>
      <c r="K110" s="267"/>
      <c r="L110" s="161"/>
      <c r="M110" s="83"/>
      <c r="N110" s="83"/>
    </row>
    <row r="111" spans="1:14" ht="28.5" customHeight="1">
      <c r="A111" s="240"/>
      <c r="B111" s="143" t="s">
        <v>218</v>
      </c>
      <c r="C111" s="265"/>
      <c r="D111" s="266"/>
      <c r="F111" s="226">
        <v>0</v>
      </c>
      <c r="G111" s="210"/>
      <c r="H111" s="403">
        <v>0</v>
      </c>
      <c r="I111" s="210"/>
      <c r="J111" s="226">
        <v>2233.87</v>
      </c>
      <c r="K111" s="210"/>
      <c r="L111" s="403">
        <v>0</v>
      </c>
      <c r="M111" s="68"/>
      <c r="N111" s="83"/>
    </row>
    <row r="112" spans="1:14" ht="28.5" customHeight="1">
      <c r="A112" s="240"/>
      <c r="B112" s="143" t="s">
        <v>266</v>
      </c>
      <c r="C112" s="265"/>
      <c r="D112" s="266"/>
      <c r="F112" s="226">
        <v>42000</v>
      </c>
      <c r="G112" s="210"/>
      <c r="H112" s="403">
        <v>0</v>
      </c>
      <c r="I112" s="210"/>
      <c r="J112" s="226">
        <v>42000</v>
      </c>
      <c r="K112" s="210"/>
      <c r="L112" s="403">
        <v>0</v>
      </c>
      <c r="M112" s="68"/>
      <c r="N112" s="83"/>
    </row>
    <row r="113" spans="1:14" ht="28.5" customHeight="1">
      <c r="A113" s="240"/>
      <c r="B113" s="242"/>
      <c r="C113" s="83" t="s">
        <v>3</v>
      </c>
      <c r="D113" s="266"/>
      <c r="E113" s="83"/>
      <c r="F113" s="261">
        <f>SUM(F111:F112)</f>
        <v>42000</v>
      </c>
      <c r="G113" s="117"/>
      <c r="H113" s="261">
        <f>SUM(H111:H112)</f>
        <v>0</v>
      </c>
      <c r="I113" s="119"/>
      <c r="J113" s="261">
        <f>SUM(J111:J112)</f>
        <v>44233.87</v>
      </c>
      <c r="K113" s="209"/>
      <c r="L113" s="261">
        <f>SUM(L111:L112)</f>
        <v>0</v>
      </c>
      <c r="M113" s="83"/>
      <c r="N113" s="83"/>
    </row>
    <row r="114" spans="1:14" ht="28.5" customHeight="1">
      <c r="A114" s="196" t="s">
        <v>1019</v>
      </c>
      <c r="B114" s="83"/>
      <c r="C114" s="83"/>
      <c r="D114" s="266"/>
      <c r="E114" s="264"/>
      <c r="F114" s="68"/>
      <c r="G114" s="68"/>
      <c r="H114" s="68"/>
      <c r="I114" s="68"/>
      <c r="J114" s="68"/>
      <c r="K114" s="68"/>
      <c r="L114" s="68"/>
      <c r="M114" s="68"/>
    </row>
    <row r="115" spans="1:14" ht="28.5" customHeight="1">
      <c r="A115" s="240"/>
      <c r="B115" s="143" t="s">
        <v>55</v>
      </c>
      <c r="C115" s="83"/>
      <c r="D115" s="266"/>
      <c r="E115" s="262">
        <v>0</v>
      </c>
      <c r="F115" s="403">
        <v>0</v>
      </c>
      <c r="G115" s="404"/>
      <c r="H115" s="403">
        <v>0</v>
      </c>
      <c r="I115" s="404"/>
      <c r="J115" s="403">
        <v>8461762.3200000003</v>
      </c>
      <c r="K115" s="403"/>
      <c r="L115" s="494">
        <v>20464101.93</v>
      </c>
      <c r="M115" s="68"/>
    </row>
    <row r="116" spans="1:14" ht="28.5" customHeight="1">
      <c r="A116" s="112"/>
      <c r="B116" s="112" t="s">
        <v>607</v>
      </c>
      <c r="C116" s="270"/>
      <c r="D116" s="271"/>
      <c r="E116" s="272"/>
      <c r="F116" s="273"/>
      <c r="G116" s="273"/>
      <c r="H116" s="272"/>
      <c r="I116" s="273"/>
      <c r="J116" s="274"/>
      <c r="K116" s="272"/>
      <c r="L116" s="269"/>
      <c r="M116" s="83"/>
      <c r="N116" s="83"/>
    </row>
    <row r="117" spans="1:14" ht="28.5" customHeight="1">
      <c r="A117" s="112" t="s">
        <v>837</v>
      </c>
      <c r="B117" s="112"/>
      <c r="C117" s="270"/>
      <c r="D117" s="271"/>
      <c r="E117" s="272"/>
      <c r="F117" s="273"/>
      <c r="G117" s="273"/>
      <c r="H117" s="272"/>
      <c r="I117" s="273"/>
      <c r="J117" s="274"/>
      <c r="K117" s="272"/>
      <c r="L117" s="269"/>
      <c r="M117" s="266"/>
      <c r="N117" s="83"/>
    </row>
    <row r="118" spans="1:14" s="275" customFormat="1" ht="28.5" customHeight="1">
      <c r="B118" s="276" t="s">
        <v>608</v>
      </c>
      <c r="C118" s="119"/>
      <c r="D118" s="119"/>
      <c r="E118" s="119"/>
      <c r="F118" s="119"/>
      <c r="G118" s="119"/>
      <c r="H118" s="119"/>
      <c r="I118" s="119"/>
      <c r="J118" s="119"/>
      <c r="K118" s="119"/>
      <c r="L118" s="269"/>
      <c r="M118" s="277"/>
      <c r="N118" s="277"/>
    </row>
    <row r="119" spans="1:14" s="275" customFormat="1" ht="28.5" customHeight="1">
      <c r="A119" s="276" t="s">
        <v>842</v>
      </c>
      <c r="B119" s="119"/>
      <c r="C119" s="119"/>
      <c r="D119" s="119"/>
      <c r="E119" s="119"/>
      <c r="F119" s="119"/>
      <c r="G119" s="119"/>
      <c r="H119" s="119"/>
      <c r="I119" s="119"/>
      <c r="J119" s="119"/>
      <c r="K119" s="119"/>
      <c r="L119" s="269"/>
      <c r="M119" s="277"/>
      <c r="N119" s="277"/>
    </row>
    <row r="120" spans="1:14" s="275" customFormat="1" ht="28.5" customHeight="1">
      <c r="A120" s="276" t="s">
        <v>843</v>
      </c>
      <c r="B120" s="119"/>
      <c r="C120" s="119"/>
      <c r="D120" s="119"/>
      <c r="E120" s="119"/>
      <c r="F120" s="119"/>
      <c r="G120" s="119"/>
      <c r="H120" s="119"/>
      <c r="I120" s="119"/>
      <c r="J120" s="119"/>
      <c r="K120" s="119"/>
      <c r="L120" s="269"/>
      <c r="M120" s="277"/>
      <c r="N120" s="277"/>
    </row>
    <row r="121" spans="1:14" ht="28.5" customHeight="1">
      <c r="A121" s="52"/>
      <c r="B121" s="7" t="s">
        <v>609</v>
      </c>
      <c r="C121" s="119"/>
      <c r="D121" s="119"/>
      <c r="E121" s="119"/>
      <c r="F121" s="119"/>
      <c r="G121" s="119"/>
      <c r="H121" s="119"/>
      <c r="I121" s="119"/>
      <c r="J121" s="119"/>
      <c r="K121" s="119"/>
      <c r="L121" s="269"/>
      <c r="M121" s="269"/>
      <c r="N121" s="83"/>
    </row>
    <row r="122" spans="1:14" ht="28.5" customHeight="1">
      <c r="A122" s="20" t="s">
        <v>1051</v>
      </c>
      <c r="B122" s="35"/>
      <c r="C122" s="278"/>
      <c r="D122" s="279"/>
      <c r="E122" s="274"/>
      <c r="F122" s="280"/>
      <c r="G122" s="280"/>
      <c r="H122" s="274"/>
      <c r="I122" s="280"/>
      <c r="J122" s="274"/>
      <c r="K122" s="274"/>
      <c r="L122" s="269"/>
      <c r="M122" s="119"/>
    </row>
    <row r="123" spans="1:14" ht="28.5" customHeight="1">
      <c r="A123" s="20"/>
      <c r="B123" s="35"/>
      <c r="C123" s="278"/>
      <c r="D123" s="279"/>
      <c r="E123" s="274"/>
      <c r="F123" s="280"/>
      <c r="G123" s="280"/>
      <c r="H123" s="274"/>
      <c r="I123" s="280"/>
      <c r="J123" s="274"/>
      <c r="K123" s="274"/>
      <c r="L123" s="269"/>
      <c r="M123" s="119"/>
    </row>
    <row r="124" spans="1:14" ht="28.5" customHeight="1">
      <c r="A124" s="20"/>
      <c r="B124" s="35"/>
      <c r="C124" s="278"/>
      <c r="D124" s="279"/>
      <c r="E124" s="274"/>
      <c r="F124" s="280"/>
      <c r="G124" s="280"/>
      <c r="H124" s="274"/>
      <c r="I124" s="280"/>
      <c r="J124" s="274"/>
      <c r="K124" s="274"/>
      <c r="L124" s="269"/>
      <c r="M124" s="119"/>
    </row>
    <row r="125" spans="1:14" ht="28.5" customHeight="1">
      <c r="B125" s="109"/>
      <c r="D125" s="109" t="s">
        <v>1029</v>
      </c>
      <c r="E125" s="109"/>
      <c r="F125" s="35"/>
      <c r="N125" s="83"/>
    </row>
    <row r="126" spans="1:14" ht="28.5" customHeight="1">
      <c r="B126" s="264"/>
      <c r="D126" s="109" t="s">
        <v>971</v>
      </c>
      <c r="E126" s="109"/>
      <c r="F126" s="35"/>
      <c r="N126" s="83"/>
    </row>
    <row r="127" spans="1:14" ht="28.5" customHeight="1">
      <c r="C127" s="11"/>
      <c r="D127" s="11"/>
      <c r="E127" s="11"/>
      <c r="F127" s="11"/>
      <c r="G127" s="132"/>
      <c r="H127" s="11"/>
      <c r="I127" s="132"/>
      <c r="J127" s="11"/>
      <c r="K127" s="132"/>
      <c r="L127" s="132"/>
      <c r="M127" s="132"/>
      <c r="N127" s="132"/>
    </row>
    <row r="128" spans="1:14" ht="24" customHeight="1">
      <c r="C128" s="11"/>
      <c r="D128" s="11"/>
      <c r="E128" s="11"/>
      <c r="F128" s="11"/>
      <c r="G128" s="132"/>
      <c r="H128" s="11"/>
      <c r="I128" s="132"/>
      <c r="J128" s="11"/>
      <c r="K128" s="132"/>
      <c r="L128" s="132"/>
      <c r="M128" s="132"/>
      <c r="N128" s="132"/>
    </row>
  </sheetData>
  <mergeCells count="4">
    <mergeCell ref="A1:L1"/>
    <mergeCell ref="A34:L34"/>
    <mergeCell ref="A97:L97"/>
    <mergeCell ref="A64:L64"/>
  </mergeCells>
  <pageMargins left="0.88" right="0.39370078740157483" top="0.65" bottom="0.56000000000000005" header="0.35433070866141736" footer="0.33"/>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4"/>
  <sheetViews>
    <sheetView topLeftCell="A22" zoomScaleNormal="100" zoomScaleSheetLayoutView="100" workbookViewId="0">
      <selection activeCell="E106" sqref="E106"/>
    </sheetView>
  </sheetViews>
  <sheetFormatPr defaultColWidth="9.140625" defaultRowHeight="24" customHeight="1"/>
  <cols>
    <col min="1" max="1" width="4.42578125" style="103" customWidth="1"/>
    <col min="2" max="3" width="9.140625" style="103" customWidth="1"/>
    <col min="4" max="4" width="9.5703125" style="103" customWidth="1"/>
    <col min="5" max="5" width="16.7109375" style="103" customWidth="1"/>
    <col min="6" max="6" width="1.7109375" style="103" customWidth="1"/>
    <col min="7" max="7" width="16.7109375" style="103" customWidth="1"/>
    <col min="8" max="8" width="1.7109375" style="103" customWidth="1"/>
    <col min="9" max="9" width="16.7109375" style="103" customWidth="1"/>
    <col min="10" max="10" width="1.7109375" style="103" customWidth="1"/>
    <col min="11" max="11" width="16.7109375" style="103" customWidth="1"/>
    <col min="12" max="12" width="1.85546875" style="103" customWidth="1"/>
    <col min="13" max="16384" width="9.140625" style="103"/>
  </cols>
  <sheetData>
    <row r="1" spans="1:11" s="14" customFormat="1" ht="29.25" customHeight="1">
      <c r="A1" s="866" t="s">
        <v>461</v>
      </c>
      <c r="B1" s="867"/>
      <c r="C1" s="867"/>
      <c r="D1" s="867"/>
      <c r="E1" s="867"/>
      <c r="F1" s="867"/>
      <c r="G1" s="867"/>
      <c r="H1" s="867"/>
      <c r="I1" s="867"/>
      <c r="J1" s="867"/>
      <c r="K1" s="867"/>
    </row>
    <row r="2" spans="1:11" s="14" customFormat="1" ht="29.25" customHeight="1">
      <c r="A2" s="228"/>
      <c r="B2" s="229"/>
      <c r="C2" s="229"/>
      <c r="D2" s="229"/>
      <c r="E2" s="229"/>
      <c r="F2" s="229"/>
      <c r="G2" s="229"/>
      <c r="H2" s="229"/>
      <c r="I2" s="229"/>
      <c r="J2" s="229"/>
      <c r="K2" s="229"/>
    </row>
    <row r="3" spans="1:11" s="14" customFormat="1" ht="29.25" customHeight="1">
      <c r="A3" s="110" t="s">
        <v>616</v>
      </c>
      <c r="B3" s="34"/>
      <c r="C3" s="110"/>
      <c r="D3" s="110"/>
      <c r="E3" s="110"/>
      <c r="F3" s="110"/>
      <c r="G3" s="110"/>
      <c r="H3" s="110"/>
      <c r="I3" s="110"/>
      <c r="J3" s="110"/>
      <c r="K3" s="110"/>
    </row>
    <row r="4" spans="1:11" s="14" customFormat="1" ht="29.25" customHeight="1">
      <c r="A4" s="34" t="s">
        <v>610</v>
      </c>
      <c r="C4" s="110"/>
      <c r="D4" s="110"/>
      <c r="E4" s="110"/>
      <c r="F4" s="110"/>
      <c r="G4" s="110"/>
      <c r="H4" s="110"/>
      <c r="I4" s="110"/>
      <c r="J4" s="110"/>
      <c r="K4" s="110"/>
    </row>
    <row r="5" spans="1:11" s="14" customFormat="1" ht="29.25" customHeight="1">
      <c r="A5" s="110"/>
      <c r="B5" s="34"/>
      <c r="C5" s="110"/>
      <c r="D5" s="110"/>
      <c r="E5" s="110"/>
      <c r="F5" s="110"/>
      <c r="G5" s="110"/>
      <c r="H5" s="110"/>
      <c r="I5" s="110"/>
      <c r="J5" s="110"/>
      <c r="K5" s="186" t="s">
        <v>74</v>
      </c>
    </row>
    <row r="6" spans="1:11" s="14" customFormat="1" ht="29.25" customHeight="1">
      <c r="A6" s="110"/>
      <c r="B6" s="34"/>
      <c r="C6" s="110"/>
      <c r="D6" s="110"/>
      <c r="E6" s="876" t="s">
        <v>18</v>
      </c>
      <c r="F6" s="876"/>
      <c r="G6" s="876"/>
      <c r="H6" s="76"/>
      <c r="I6" s="877" t="s">
        <v>24</v>
      </c>
      <c r="J6" s="877"/>
      <c r="K6" s="877"/>
    </row>
    <row r="7" spans="1:11" ht="29.25" customHeight="1">
      <c r="A7" s="110"/>
      <c r="B7" s="160"/>
      <c r="C7" s="160"/>
      <c r="D7" s="160"/>
      <c r="E7" s="161" t="s">
        <v>598</v>
      </c>
      <c r="F7" s="190"/>
      <c r="G7" s="161" t="s">
        <v>599</v>
      </c>
      <c r="H7" s="193"/>
      <c r="I7" s="161" t="str">
        <f>+E7</f>
        <v>March 31, 2020</v>
      </c>
      <c r="J7" s="190"/>
      <c r="K7" s="161" t="str">
        <f>+G7</f>
        <v>December 31, 2019</v>
      </c>
    </row>
    <row r="8" spans="1:11" s="14" customFormat="1" ht="29.25" customHeight="1">
      <c r="A8" s="110"/>
      <c r="B8" s="34" t="s">
        <v>0</v>
      </c>
      <c r="C8" s="110"/>
      <c r="D8" s="110"/>
      <c r="E8" s="162">
        <v>270000</v>
      </c>
      <c r="F8" s="71"/>
      <c r="G8" s="162">
        <v>225000</v>
      </c>
      <c r="H8" s="71"/>
      <c r="I8" s="20">
        <v>0</v>
      </c>
      <c r="J8" s="162"/>
      <c r="K8" s="20">
        <v>0</v>
      </c>
    </row>
    <row r="9" spans="1:11" s="14" customFormat="1" ht="29.25" customHeight="1">
      <c r="A9" s="110"/>
      <c r="B9" s="34" t="s">
        <v>156</v>
      </c>
      <c r="C9" s="110"/>
      <c r="D9" s="110"/>
      <c r="E9" s="162">
        <v>4998955.6900000004</v>
      </c>
      <c r="F9" s="71"/>
      <c r="G9" s="162">
        <v>33712169.390000001</v>
      </c>
      <c r="H9" s="71"/>
      <c r="I9" s="20">
        <v>4998955.6900000004</v>
      </c>
      <c r="J9" s="162"/>
      <c r="K9" s="20">
        <v>33712169.390000001</v>
      </c>
    </row>
    <row r="10" spans="1:11" ht="29.25" customHeight="1">
      <c r="A10" s="110"/>
      <c r="B10" s="34" t="s">
        <v>1</v>
      </c>
      <c r="C10" s="110"/>
      <c r="D10" s="110"/>
      <c r="E10" s="162">
        <v>36848637.369999997</v>
      </c>
      <c r="F10" s="71"/>
      <c r="G10" s="162">
        <v>22470939.800000004</v>
      </c>
      <c r="H10" s="71"/>
      <c r="I10" s="20">
        <v>35031189.879999995</v>
      </c>
      <c r="J10" s="163"/>
      <c r="K10" s="162">
        <v>21045396.920000002</v>
      </c>
    </row>
    <row r="11" spans="1:11" ht="29.25" customHeight="1">
      <c r="A11" s="110"/>
      <c r="B11" s="34" t="s">
        <v>2</v>
      </c>
      <c r="C11" s="110"/>
      <c r="D11" s="110"/>
      <c r="E11" s="162">
        <v>1053249843.9099998</v>
      </c>
      <c r="F11" s="71"/>
      <c r="G11" s="162">
        <v>477297028.51999992</v>
      </c>
      <c r="H11" s="71"/>
      <c r="I11" s="71">
        <v>943002499.8499999</v>
      </c>
      <c r="J11" s="71"/>
      <c r="K11" s="71">
        <v>404736854.74999994</v>
      </c>
    </row>
    <row r="12" spans="1:11" ht="29.25" customHeight="1">
      <c r="A12" s="110"/>
      <c r="B12" s="103" t="s">
        <v>97</v>
      </c>
      <c r="C12" s="110"/>
      <c r="D12" s="110"/>
      <c r="E12" s="162">
        <v>13614428.709999999</v>
      </c>
      <c r="F12" s="71"/>
      <c r="G12" s="162">
        <v>13544495.110000001</v>
      </c>
      <c r="H12" s="71"/>
      <c r="I12" s="71">
        <v>13614428.709999999</v>
      </c>
      <c r="J12" s="71"/>
      <c r="K12" s="71">
        <v>13544495.110000001</v>
      </c>
    </row>
    <row r="13" spans="1:11" ht="29.25" customHeight="1" thickBot="1">
      <c r="A13" s="110"/>
      <c r="B13" s="34"/>
      <c r="C13" s="110" t="s">
        <v>3</v>
      </c>
      <c r="D13" s="110"/>
      <c r="E13" s="164">
        <f>SUM(E8:E12)</f>
        <v>1108981865.6799998</v>
      </c>
      <c r="F13" s="110"/>
      <c r="G13" s="165">
        <f>SUM(G8:G12)</f>
        <v>547249632.81999993</v>
      </c>
      <c r="H13" s="110"/>
      <c r="I13" s="164">
        <f>SUM(I8:I12)</f>
        <v>996647074.12999988</v>
      </c>
      <c r="J13" s="110"/>
      <c r="K13" s="165">
        <f>SUM(K8:K12)</f>
        <v>473038916.16999996</v>
      </c>
    </row>
    <row r="14" spans="1:11" ht="29.25" customHeight="1" thickTop="1">
      <c r="A14" s="34" t="s">
        <v>481</v>
      </c>
      <c r="C14" s="110"/>
      <c r="D14" s="110"/>
      <c r="E14" s="166"/>
      <c r="F14" s="110"/>
      <c r="G14" s="166"/>
      <c r="H14" s="110"/>
      <c r="I14" s="166"/>
      <c r="J14" s="110"/>
      <c r="K14" s="166"/>
    </row>
    <row r="15" spans="1:11" ht="29.25" customHeight="1">
      <c r="A15" s="110" t="s">
        <v>706</v>
      </c>
      <c r="B15" s="34"/>
      <c r="C15" s="110"/>
      <c r="D15" s="110"/>
      <c r="E15" s="110"/>
      <c r="F15" s="110"/>
      <c r="G15" s="110"/>
      <c r="H15" s="110"/>
      <c r="I15" s="14"/>
      <c r="J15" s="14"/>
      <c r="K15" s="14"/>
    </row>
    <row r="16" spans="1:11" ht="29.25" customHeight="1">
      <c r="A16" s="34" t="s">
        <v>844</v>
      </c>
      <c r="B16" s="34"/>
      <c r="C16" s="110"/>
      <c r="D16" s="110"/>
      <c r="E16" s="110"/>
      <c r="F16" s="110"/>
      <c r="G16" s="110"/>
      <c r="H16" s="110"/>
      <c r="I16" s="14"/>
      <c r="J16" s="14"/>
      <c r="K16" s="14"/>
    </row>
    <row r="17" spans="1:12" ht="29.25" customHeight="1">
      <c r="A17" s="110"/>
      <c r="B17" s="34"/>
      <c r="C17" s="110"/>
      <c r="D17" s="110"/>
      <c r="E17" s="110"/>
      <c r="F17" s="110"/>
      <c r="G17" s="110"/>
      <c r="H17" s="110"/>
      <c r="I17" s="14"/>
      <c r="J17" s="14"/>
      <c r="K17" s="186" t="s">
        <v>74</v>
      </c>
    </row>
    <row r="18" spans="1:12" ht="29.25" customHeight="1">
      <c r="A18" s="110"/>
      <c r="B18" s="34"/>
      <c r="C18" s="110"/>
      <c r="D18" s="110"/>
      <c r="F18" s="142"/>
      <c r="H18" s="878" t="s">
        <v>1052</v>
      </c>
      <c r="I18" s="878"/>
      <c r="J18" s="878"/>
      <c r="K18" s="878"/>
    </row>
    <row r="19" spans="1:12" ht="29.25" customHeight="1">
      <c r="A19" s="110"/>
      <c r="B19" s="160"/>
      <c r="C19" s="160"/>
      <c r="D19" s="160"/>
      <c r="F19" s="111"/>
      <c r="H19" s="230"/>
      <c r="I19" s="858" t="str">
        <f>+E7</f>
        <v>March 31, 2020</v>
      </c>
      <c r="J19" s="859"/>
      <c r="K19" s="151" t="str">
        <f>+I19</f>
        <v>March 31, 2020</v>
      </c>
    </row>
    <row r="20" spans="1:12" ht="29.25" customHeight="1">
      <c r="A20" s="169"/>
      <c r="B20" s="103" t="s">
        <v>1053</v>
      </c>
      <c r="C20" s="102"/>
      <c r="D20" s="102"/>
      <c r="F20" s="87"/>
      <c r="H20" s="93"/>
      <c r="I20" s="79">
        <v>9223434.9900000002</v>
      </c>
      <c r="J20" s="25"/>
      <c r="K20" s="79">
        <v>9223434.9000000004</v>
      </c>
    </row>
    <row r="21" spans="1:12" ht="29.25" customHeight="1">
      <c r="A21" s="169"/>
      <c r="B21" s="103" t="s">
        <v>1054</v>
      </c>
      <c r="C21" s="102"/>
      <c r="D21" s="102"/>
      <c r="F21" s="87"/>
      <c r="H21" s="93"/>
      <c r="I21" s="79">
        <v>6312903.9700000007</v>
      </c>
      <c r="J21" s="25"/>
      <c r="K21" s="170">
        <v>0</v>
      </c>
    </row>
    <row r="22" spans="1:12" ht="29.25" customHeight="1" thickBot="1">
      <c r="B22" s="169"/>
      <c r="C22" s="110" t="s">
        <v>3</v>
      </c>
      <c r="D22" s="102"/>
      <c r="F22" s="25"/>
      <c r="H22" s="230"/>
      <c r="I22" s="136">
        <f>SUM(I20:I21)</f>
        <v>15536338.960000001</v>
      </c>
      <c r="J22" s="25"/>
      <c r="K22" s="136">
        <f>SUM(K20:K21)</f>
        <v>9223434.9000000004</v>
      </c>
    </row>
    <row r="23" spans="1:12" ht="29.25" customHeight="1" thickTop="1">
      <c r="A23" s="103" t="s">
        <v>867</v>
      </c>
      <c r="B23" s="169"/>
      <c r="C23" s="102"/>
      <c r="D23" s="102"/>
      <c r="E23" s="166"/>
      <c r="F23" s="110"/>
      <c r="G23" s="110"/>
      <c r="H23" s="110"/>
      <c r="I23" s="166"/>
      <c r="J23" s="110"/>
      <c r="K23" s="14"/>
    </row>
    <row r="24" spans="1:12" ht="29.25" customHeight="1">
      <c r="B24" s="169"/>
      <c r="C24" s="791"/>
      <c r="D24" s="791"/>
      <c r="E24" s="166"/>
      <c r="F24" s="110"/>
      <c r="G24" s="110"/>
      <c r="H24" s="110"/>
      <c r="I24" s="166"/>
      <c r="J24" s="110"/>
      <c r="K24" s="14"/>
    </row>
    <row r="25" spans="1:12" ht="29.25" customHeight="1">
      <c r="B25" s="169"/>
      <c r="C25" s="791"/>
      <c r="D25" s="791"/>
      <c r="E25" s="166"/>
      <c r="F25" s="110"/>
      <c r="G25" s="110"/>
      <c r="H25" s="110"/>
      <c r="I25" s="166"/>
      <c r="J25" s="110"/>
      <c r="K25" s="14"/>
    </row>
    <row r="26" spans="1:12" ht="29.25" customHeight="1">
      <c r="A26" s="110"/>
      <c r="B26" s="34"/>
      <c r="C26" s="110"/>
      <c r="D26" s="110"/>
      <c r="E26" s="110"/>
      <c r="F26" s="110"/>
      <c r="G26" s="110"/>
      <c r="H26" s="110"/>
      <c r="I26" s="43"/>
      <c r="J26" s="43"/>
      <c r="K26" s="785"/>
    </row>
    <row r="27" spans="1:12" ht="29.25" customHeight="1">
      <c r="B27" s="169"/>
      <c r="C27" s="791"/>
      <c r="D27" s="791"/>
      <c r="E27" s="166"/>
      <c r="F27" s="110"/>
      <c r="G27" s="110"/>
      <c r="H27" s="110"/>
      <c r="I27" s="166"/>
      <c r="J27" s="110"/>
      <c r="K27" s="14"/>
    </row>
    <row r="28" spans="1:12" ht="29.25" customHeight="1">
      <c r="B28" s="169"/>
      <c r="C28" s="169"/>
      <c r="D28" s="109" t="s">
        <v>1029</v>
      </c>
      <c r="E28" s="109"/>
      <c r="F28" s="35"/>
      <c r="G28" s="79"/>
      <c r="H28" s="230"/>
      <c r="I28" s="79"/>
      <c r="J28" s="25"/>
      <c r="K28" s="79"/>
      <c r="L28" s="169"/>
    </row>
    <row r="29" spans="1:12" ht="29.25" customHeight="1">
      <c r="B29" s="169"/>
      <c r="C29" s="169"/>
      <c r="D29" s="109" t="s">
        <v>971</v>
      </c>
      <c r="E29" s="109"/>
      <c r="F29" s="35"/>
      <c r="G29" s="79"/>
      <c r="H29" s="230"/>
      <c r="I29" s="79"/>
      <c r="J29" s="25"/>
      <c r="K29" s="79"/>
      <c r="L29" s="169"/>
    </row>
    <row r="30" spans="1:12" ht="29.25" customHeight="1">
      <c r="B30" s="169"/>
      <c r="C30" s="169"/>
      <c r="D30" s="109"/>
      <c r="E30" s="109"/>
      <c r="F30" s="35"/>
      <c r="G30" s="79"/>
      <c r="H30" s="793"/>
      <c r="I30" s="79"/>
      <c r="J30" s="25"/>
      <c r="K30" s="79"/>
      <c r="L30" s="169"/>
    </row>
    <row r="31" spans="1:12" ht="30" customHeight="1">
      <c r="A31" s="866" t="s">
        <v>488</v>
      </c>
      <c r="B31" s="867"/>
      <c r="C31" s="867"/>
      <c r="D31" s="867"/>
      <c r="E31" s="867"/>
      <c r="F31" s="867"/>
      <c r="G31" s="867"/>
      <c r="H31" s="867"/>
      <c r="I31" s="867"/>
      <c r="J31" s="867"/>
      <c r="K31" s="867"/>
      <c r="L31" s="169"/>
    </row>
    <row r="32" spans="1:12" ht="30" customHeight="1">
      <c r="A32" s="110"/>
      <c r="B32" s="34"/>
      <c r="C32" s="110"/>
      <c r="D32" s="110"/>
      <c r="E32" s="166"/>
      <c r="F32" s="110"/>
      <c r="G32" s="166"/>
      <c r="H32" s="110"/>
      <c r="I32" s="166"/>
      <c r="J32" s="110"/>
      <c r="K32" s="166"/>
    </row>
    <row r="33" spans="1:11" s="169" customFormat="1" ht="30" customHeight="1">
      <c r="A33" s="110" t="s">
        <v>617</v>
      </c>
      <c r="B33" s="34"/>
      <c r="C33" s="110"/>
      <c r="D33" s="110"/>
      <c r="E33" s="110"/>
      <c r="F33" s="110"/>
      <c r="G33" s="110"/>
      <c r="H33" s="110"/>
      <c r="I33" s="99"/>
      <c r="J33" s="110"/>
      <c r="K33" s="99"/>
    </row>
    <row r="34" spans="1:11" s="169" customFormat="1" ht="30" customHeight="1">
      <c r="A34" s="110" t="s">
        <v>611</v>
      </c>
      <c r="B34" s="34"/>
      <c r="C34" s="110"/>
      <c r="D34" s="110"/>
      <c r="E34" s="110"/>
      <c r="F34" s="110"/>
      <c r="G34" s="110"/>
      <c r="H34" s="110"/>
      <c r="I34" s="99"/>
      <c r="J34" s="110"/>
      <c r="K34" s="99"/>
    </row>
    <row r="35" spans="1:11" s="169" customFormat="1" ht="30" customHeight="1">
      <c r="A35" s="110"/>
      <c r="B35" s="34"/>
      <c r="C35" s="110"/>
      <c r="D35" s="110"/>
      <c r="E35" s="110"/>
      <c r="F35" s="110"/>
      <c r="G35" s="110"/>
      <c r="H35" s="110"/>
      <c r="I35" s="14"/>
      <c r="J35" s="14"/>
      <c r="K35" s="186" t="s">
        <v>74</v>
      </c>
    </row>
    <row r="36" spans="1:11" s="169" customFormat="1" ht="30" customHeight="1">
      <c r="A36" s="110"/>
      <c r="B36" s="34"/>
      <c r="C36" s="110"/>
      <c r="D36" s="110"/>
      <c r="E36" s="876" t="s">
        <v>18</v>
      </c>
      <c r="F36" s="876"/>
      <c r="G36" s="876"/>
      <c r="H36" s="76"/>
      <c r="I36" s="877" t="s">
        <v>24</v>
      </c>
      <c r="J36" s="877"/>
      <c r="K36" s="877"/>
    </row>
    <row r="37" spans="1:11" s="169" customFormat="1" ht="30" customHeight="1">
      <c r="A37" s="110"/>
      <c r="B37" s="160"/>
      <c r="C37" s="160"/>
      <c r="D37" s="160"/>
      <c r="E37" s="95" t="str">
        <f>+E7</f>
        <v>March 31, 2020</v>
      </c>
      <c r="F37" s="111"/>
      <c r="G37" s="95" t="str">
        <f>+G7</f>
        <v>December 31, 2019</v>
      </c>
      <c r="H37" s="230"/>
      <c r="I37" s="95" t="str">
        <f>+E37</f>
        <v>March 31, 2020</v>
      </c>
      <c r="J37" s="111"/>
      <c r="K37" s="95" t="str">
        <f>+G37</f>
        <v>December 31, 2019</v>
      </c>
    </row>
    <row r="38" spans="1:11" s="169" customFormat="1" ht="30" customHeight="1">
      <c r="A38" s="110"/>
      <c r="B38" s="110" t="s">
        <v>64</v>
      </c>
      <c r="C38" s="110"/>
      <c r="D38" s="160"/>
      <c r="E38" s="171"/>
      <c r="F38" s="171"/>
      <c r="G38" s="171"/>
      <c r="H38" s="171"/>
      <c r="I38" s="171"/>
      <c r="J38" s="171"/>
      <c r="K38" s="171"/>
    </row>
    <row r="39" spans="1:11" s="169" customFormat="1" ht="30" customHeight="1">
      <c r="A39" s="110"/>
      <c r="B39" s="34" t="s">
        <v>121</v>
      </c>
      <c r="C39" s="110"/>
      <c r="D39" s="160"/>
      <c r="E39" s="171"/>
      <c r="F39" s="171"/>
      <c r="G39" s="171"/>
      <c r="H39" s="171"/>
      <c r="I39" s="171"/>
      <c r="J39" s="171"/>
      <c r="K39" s="171"/>
    </row>
    <row r="40" spans="1:11" s="169" customFormat="1" ht="30" customHeight="1">
      <c r="A40" s="110"/>
      <c r="B40" s="34" t="s">
        <v>122</v>
      </c>
      <c r="C40" s="160"/>
      <c r="D40" s="160"/>
      <c r="E40" s="163">
        <v>463450812.18000001</v>
      </c>
      <c r="F40" s="162"/>
      <c r="G40" s="162">
        <v>370343325.68000001</v>
      </c>
      <c r="H40" s="162"/>
      <c r="I40" s="162">
        <v>441470026.87</v>
      </c>
      <c r="J40" s="162"/>
      <c r="K40" s="162">
        <v>338187470.00999999</v>
      </c>
    </row>
    <row r="41" spans="1:11" s="169" customFormat="1" ht="30" customHeight="1">
      <c r="A41" s="110"/>
      <c r="B41" s="34" t="s">
        <v>359</v>
      </c>
      <c r="C41" s="110"/>
      <c r="D41" s="110"/>
      <c r="E41" s="162"/>
      <c r="F41" s="71"/>
      <c r="G41" s="162"/>
      <c r="H41" s="110"/>
      <c r="I41" s="92"/>
      <c r="J41" s="71"/>
      <c r="K41" s="92"/>
    </row>
    <row r="42" spans="1:11" s="169" customFormat="1" ht="30" customHeight="1">
      <c r="A42" s="110"/>
      <c r="B42" s="34" t="s">
        <v>203</v>
      </c>
      <c r="C42" s="110"/>
      <c r="D42" s="110"/>
      <c r="E42" s="92">
        <v>135015039.18000001</v>
      </c>
      <c r="F42" s="71"/>
      <c r="G42" s="71">
        <v>457716398.14000005</v>
      </c>
      <c r="H42" s="71"/>
      <c r="I42" s="92">
        <v>92689460.450000003</v>
      </c>
      <c r="J42" s="71"/>
      <c r="K42" s="92">
        <v>371094990.86000001</v>
      </c>
    </row>
    <row r="43" spans="1:11" s="169" customFormat="1" ht="30" customHeight="1">
      <c r="A43" s="110"/>
      <c r="B43" s="34" t="s">
        <v>202</v>
      </c>
      <c r="C43" s="110"/>
      <c r="D43" s="110"/>
      <c r="E43" s="92">
        <v>18571188.75</v>
      </c>
      <c r="F43" s="71"/>
      <c r="G43" s="71">
        <v>58828277.649999999</v>
      </c>
      <c r="H43" s="71"/>
      <c r="I43" s="92">
        <v>6975294.1200000001</v>
      </c>
      <c r="J43" s="71"/>
      <c r="K43" s="92">
        <v>48211525</v>
      </c>
    </row>
    <row r="44" spans="1:11" s="169" customFormat="1" ht="30" customHeight="1">
      <c r="A44" s="110"/>
      <c r="B44" s="34" t="s">
        <v>204</v>
      </c>
      <c r="C44" s="110"/>
      <c r="D44" s="110"/>
      <c r="E44" s="92">
        <v>52914900.789999999</v>
      </c>
      <c r="F44" s="71"/>
      <c r="G44" s="71">
        <v>5505040.1899999995</v>
      </c>
      <c r="H44" s="71"/>
      <c r="I44" s="92">
        <v>48211525</v>
      </c>
      <c r="J44" s="71"/>
      <c r="K44" s="92">
        <v>3080303.03</v>
      </c>
    </row>
    <row r="45" spans="1:11" s="169" customFormat="1" ht="30" customHeight="1">
      <c r="A45" s="110"/>
      <c r="B45" s="34" t="s">
        <v>205</v>
      </c>
      <c r="C45" s="110"/>
      <c r="D45" s="110"/>
      <c r="E45" s="91">
        <v>15980001.66</v>
      </c>
      <c r="F45" s="71"/>
      <c r="G45" s="91">
        <v>15406158.629999999</v>
      </c>
      <c r="H45" s="71"/>
      <c r="I45" s="91">
        <v>15317892.939999999</v>
      </c>
      <c r="J45" s="71"/>
      <c r="K45" s="91">
        <v>15317892.939999999</v>
      </c>
    </row>
    <row r="46" spans="1:11" s="169" customFormat="1" ht="30" customHeight="1">
      <c r="A46" s="110"/>
      <c r="B46" s="34"/>
      <c r="C46" s="110" t="s">
        <v>3</v>
      </c>
      <c r="D46" s="110"/>
      <c r="E46" s="172">
        <f>SUM(E40:E45)</f>
        <v>685931942.55999994</v>
      </c>
      <c r="F46" s="173"/>
      <c r="G46" s="172">
        <f>SUM(G40:G45)</f>
        <v>907799200.29000008</v>
      </c>
      <c r="H46" s="173"/>
      <c r="I46" s="172">
        <f>SUM(I40:I45)</f>
        <v>604664199.38</v>
      </c>
      <c r="J46" s="173"/>
      <c r="K46" s="172">
        <f>SUM(K40:K45)</f>
        <v>775892181.84000003</v>
      </c>
    </row>
    <row r="47" spans="1:11" ht="30" customHeight="1">
      <c r="A47" s="110"/>
      <c r="B47" s="34" t="s">
        <v>126</v>
      </c>
      <c r="C47" s="110"/>
      <c r="D47" s="110"/>
      <c r="E47" s="174"/>
      <c r="F47" s="174"/>
      <c r="G47" s="174"/>
      <c r="H47" s="174"/>
      <c r="I47" s="174"/>
      <c r="J47" s="174"/>
      <c r="K47" s="174"/>
    </row>
    <row r="48" spans="1:11" ht="30" customHeight="1">
      <c r="A48" s="110"/>
      <c r="B48" s="103" t="s">
        <v>4</v>
      </c>
      <c r="C48" s="110"/>
      <c r="D48" s="110"/>
      <c r="E48" s="175">
        <v>-16757892.939999999</v>
      </c>
      <c r="F48" s="71"/>
      <c r="G48" s="175">
        <v>-16757892.939999999</v>
      </c>
      <c r="H48" s="173"/>
      <c r="I48" s="175">
        <v>-15317892.939999999</v>
      </c>
      <c r="J48" s="173"/>
      <c r="K48" s="175">
        <v>-15317892.939999999</v>
      </c>
    </row>
    <row r="49" spans="1:11" ht="30" customHeight="1">
      <c r="A49" s="110"/>
      <c r="B49" s="34" t="s">
        <v>140</v>
      </c>
      <c r="C49" s="110"/>
      <c r="D49" s="110"/>
      <c r="E49" s="175">
        <f>SUM(E46:E48)</f>
        <v>669174049.61999989</v>
      </c>
      <c r="F49" s="173"/>
      <c r="G49" s="175">
        <f>SUM(G46:G48)</f>
        <v>891041307.35000002</v>
      </c>
      <c r="H49" s="173"/>
      <c r="I49" s="175">
        <f>SUM(I46:I48)</f>
        <v>589346306.43999994</v>
      </c>
      <c r="J49" s="173"/>
      <c r="K49" s="175">
        <f>SUM(K46:K48)</f>
        <v>760574288.89999998</v>
      </c>
    </row>
    <row r="50" spans="1:11" ht="16.5" customHeight="1">
      <c r="A50" s="110"/>
      <c r="B50" s="34"/>
      <c r="C50" s="110"/>
      <c r="D50" s="110"/>
      <c r="E50" s="172"/>
      <c r="F50" s="412"/>
      <c r="G50" s="172"/>
      <c r="H50" s="412"/>
      <c r="I50" s="172"/>
      <c r="J50" s="412"/>
      <c r="K50" s="172"/>
    </row>
    <row r="51" spans="1:11" s="98" customFormat="1" ht="30" customHeight="1">
      <c r="A51" s="99"/>
      <c r="B51" s="860"/>
      <c r="C51" s="861"/>
      <c r="D51" s="861"/>
      <c r="E51" s="166"/>
      <c r="F51" s="99"/>
      <c r="G51" s="99"/>
      <c r="H51" s="99"/>
      <c r="I51" s="166"/>
      <c r="J51" s="99"/>
      <c r="K51" s="514"/>
    </row>
    <row r="52" spans="1:11" s="860" customFormat="1" ht="30" customHeight="1">
      <c r="A52" s="98"/>
      <c r="C52" s="861"/>
      <c r="D52" s="861"/>
      <c r="E52" s="79"/>
      <c r="F52" s="87"/>
      <c r="G52" s="79"/>
      <c r="H52" s="93"/>
      <c r="I52" s="79"/>
      <c r="J52" s="87"/>
      <c r="K52" s="862"/>
    </row>
    <row r="53" spans="1:11" s="860" customFormat="1" ht="30" customHeight="1">
      <c r="A53" s="98"/>
      <c r="C53" s="861"/>
      <c r="D53" s="861"/>
      <c r="H53" s="93"/>
      <c r="I53" s="142"/>
      <c r="J53" s="142"/>
      <c r="K53" s="142"/>
    </row>
    <row r="54" spans="1:11" s="860" customFormat="1" ht="30" customHeight="1">
      <c r="A54" s="98"/>
      <c r="C54" s="861"/>
      <c r="D54" s="861"/>
      <c r="H54" s="93"/>
      <c r="I54" s="142"/>
      <c r="J54" s="142"/>
      <c r="K54" s="142"/>
    </row>
    <row r="55" spans="1:11" s="860" customFormat="1" ht="30" customHeight="1">
      <c r="A55" s="98"/>
      <c r="C55" s="861"/>
      <c r="D55" s="861"/>
      <c r="H55" s="93"/>
      <c r="I55" s="863"/>
      <c r="J55" s="87"/>
      <c r="K55" s="94"/>
    </row>
    <row r="56" spans="1:11" s="860" customFormat="1" ht="30" customHeight="1">
      <c r="A56" s="98"/>
      <c r="C56" s="861"/>
      <c r="D56" s="861"/>
      <c r="H56" s="93"/>
      <c r="I56" s="94"/>
      <c r="J56" s="87"/>
      <c r="K56" s="79"/>
    </row>
    <row r="57" spans="1:11" s="860" customFormat="1" ht="30" customHeight="1">
      <c r="A57" s="98"/>
      <c r="C57" s="861"/>
      <c r="D57" s="861"/>
      <c r="H57" s="93"/>
      <c r="I57" s="94"/>
      <c r="J57" s="87"/>
      <c r="K57" s="94"/>
    </row>
    <row r="58" spans="1:11" ht="30" customHeight="1">
      <c r="B58" s="169"/>
      <c r="C58" s="169"/>
      <c r="D58" s="109" t="s">
        <v>1029</v>
      </c>
      <c r="E58" s="109"/>
      <c r="F58" s="35"/>
      <c r="G58" s="79"/>
      <c r="H58" s="555"/>
      <c r="I58" s="79"/>
      <c r="J58" s="25"/>
      <c r="K58" s="79"/>
    </row>
    <row r="59" spans="1:11" ht="30" customHeight="1">
      <c r="B59" s="169"/>
      <c r="C59" s="169"/>
      <c r="D59" s="109" t="s">
        <v>971</v>
      </c>
      <c r="E59" s="109"/>
      <c r="F59" s="35"/>
      <c r="G59" s="79"/>
      <c r="H59" s="555"/>
      <c r="I59" s="79"/>
      <c r="J59" s="25"/>
      <c r="K59" s="79"/>
    </row>
    <row r="60" spans="1:11" ht="25.5" customHeight="1">
      <c r="B60" s="169"/>
      <c r="C60" s="169"/>
      <c r="D60" s="109"/>
      <c r="E60" s="109"/>
      <c r="F60" s="35"/>
      <c r="G60" s="79"/>
      <c r="H60" s="793"/>
      <c r="I60" s="79"/>
      <c r="J60" s="25"/>
      <c r="K60" s="79"/>
    </row>
    <row r="61" spans="1:11" ht="25.5" customHeight="1">
      <c r="A61" s="866" t="s">
        <v>690</v>
      </c>
      <c r="B61" s="867"/>
      <c r="C61" s="867"/>
      <c r="D61" s="867"/>
      <c r="E61" s="867"/>
      <c r="F61" s="867"/>
      <c r="G61" s="867"/>
      <c r="H61" s="867"/>
      <c r="I61" s="867"/>
      <c r="J61" s="867"/>
      <c r="K61" s="867"/>
    </row>
    <row r="62" spans="1:11" ht="25.5" customHeight="1">
      <c r="A62" s="556"/>
      <c r="B62" s="557"/>
      <c r="C62" s="557"/>
      <c r="D62" s="557"/>
      <c r="E62" s="557"/>
      <c r="F62" s="557"/>
      <c r="G62" s="557"/>
      <c r="H62" s="557"/>
      <c r="I62" s="557"/>
      <c r="J62" s="557"/>
      <c r="K62" s="557"/>
    </row>
    <row r="63" spans="1:11" ht="25.5" customHeight="1">
      <c r="A63" s="110" t="s">
        <v>618</v>
      </c>
      <c r="B63" s="34"/>
      <c r="C63" s="110"/>
      <c r="D63" s="110"/>
      <c r="E63" s="172"/>
      <c r="F63" s="412"/>
      <c r="G63" s="172"/>
      <c r="H63" s="412"/>
      <c r="I63" s="172"/>
      <c r="J63" s="412"/>
      <c r="K63" s="172"/>
    </row>
    <row r="64" spans="1:11" s="169" customFormat="1" ht="25.5" customHeight="1">
      <c r="A64" s="110"/>
      <c r="B64" s="34"/>
      <c r="C64" s="110"/>
      <c r="D64" s="110"/>
      <c r="E64" s="110"/>
      <c r="F64" s="110"/>
      <c r="G64" s="110"/>
      <c r="H64" s="110"/>
      <c r="I64" s="14"/>
      <c r="J64" s="14"/>
      <c r="K64" s="186" t="s">
        <v>74</v>
      </c>
    </row>
    <row r="65" spans="1:16" s="169" customFormat="1" ht="25.5" customHeight="1">
      <c r="A65" s="110"/>
      <c r="B65" s="34"/>
      <c r="C65" s="110"/>
      <c r="D65" s="110"/>
      <c r="E65" s="876" t="s">
        <v>18</v>
      </c>
      <c r="F65" s="876"/>
      <c r="G65" s="876"/>
      <c r="H65" s="76"/>
      <c r="I65" s="877" t="s">
        <v>24</v>
      </c>
      <c r="J65" s="877"/>
      <c r="K65" s="877"/>
    </row>
    <row r="66" spans="1:16" s="169" customFormat="1" ht="25.5" customHeight="1">
      <c r="A66" s="110"/>
      <c r="B66" s="160"/>
      <c r="C66" s="160"/>
      <c r="D66" s="160"/>
      <c r="E66" s="161" t="s">
        <v>598</v>
      </c>
      <c r="F66" s="39"/>
      <c r="G66" s="161" t="s">
        <v>599</v>
      </c>
      <c r="H66" s="555"/>
      <c r="I66" s="161" t="s">
        <v>598</v>
      </c>
      <c r="J66" s="39"/>
      <c r="K66" s="161" t="s">
        <v>599</v>
      </c>
    </row>
    <row r="67" spans="1:16" ht="25.5" customHeight="1">
      <c r="A67" s="110"/>
      <c r="B67" s="103" t="s">
        <v>221</v>
      </c>
      <c r="C67" s="110"/>
      <c r="D67" s="110"/>
      <c r="E67" s="176"/>
      <c r="F67" s="176"/>
      <c r="G67" s="176"/>
      <c r="H67" s="176"/>
      <c r="I67" s="176"/>
      <c r="J67" s="176"/>
      <c r="K67" s="176"/>
    </row>
    <row r="68" spans="1:16" ht="25.5" customHeight="1">
      <c r="A68" s="110"/>
      <c r="B68" s="34" t="s">
        <v>62</v>
      </c>
      <c r="C68" s="160"/>
      <c r="D68" s="160"/>
      <c r="E68" s="593">
        <v>33867371.07</v>
      </c>
      <c r="F68" s="188"/>
      <c r="G68" s="593">
        <v>33942328.18</v>
      </c>
      <c r="H68" s="188"/>
      <c r="I68" s="188">
        <v>29973136.27</v>
      </c>
      <c r="J68" s="188"/>
      <c r="K68" s="188">
        <v>31438142.899999999</v>
      </c>
    </row>
    <row r="69" spans="1:16" ht="25.5" customHeight="1">
      <c r="A69" s="110"/>
      <c r="B69" s="34" t="s">
        <v>159</v>
      </c>
      <c r="C69" s="160"/>
      <c r="D69" s="160"/>
      <c r="E69" s="593">
        <v>13455624.289999999</v>
      </c>
      <c r="F69" s="188"/>
      <c r="G69" s="593">
        <v>11171979.199999999</v>
      </c>
      <c r="H69" s="188"/>
      <c r="I69" s="188">
        <v>40685491.590000004</v>
      </c>
      <c r="J69" s="188"/>
      <c r="K69" s="188">
        <v>34200125.439999998</v>
      </c>
    </row>
    <row r="70" spans="1:16" ht="25.5" customHeight="1">
      <c r="A70" s="110"/>
      <c r="B70" s="34" t="s">
        <v>162</v>
      </c>
      <c r="C70" s="160"/>
      <c r="D70" s="160"/>
      <c r="E70" s="593">
        <v>11094065.110000001</v>
      </c>
      <c r="F70" s="188"/>
      <c r="G70" s="593">
        <v>12221601.559999999</v>
      </c>
      <c r="H70" s="188"/>
      <c r="I70" s="188">
        <v>10876626.91</v>
      </c>
      <c r="J70" s="188"/>
      <c r="K70" s="188">
        <v>12029877.939999999</v>
      </c>
    </row>
    <row r="71" spans="1:16" ht="25.5" customHeight="1">
      <c r="A71" s="110"/>
      <c r="B71" s="34" t="s">
        <v>61</v>
      </c>
      <c r="C71" s="160"/>
      <c r="D71" s="160"/>
      <c r="E71" s="593">
        <v>1874220.46</v>
      </c>
      <c r="F71" s="188"/>
      <c r="G71" s="593">
        <v>774703</v>
      </c>
      <c r="H71" s="188"/>
      <c r="I71" s="188">
        <v>1784954.65</v>
      </c>
      <c r="J71" s="188"/>
      <c r="K71" s="188">
        <v>720562.35</v>
      </c>
    </row>
    <row r="72" spans="1:16" ht="25.5" customHeight="1">
      <c r="A72" s="110"/>
      <c r="B72" s="34" t="s">
        <v>229</v>
      </c>
      <c r="C72" s="110"/>
      <c r="D72" s="160"/>
      <c r="E72" s="177">
        <f>SUM(E68:E71)</f>
        <v>60291280.93</v>
      </c>
      <c r="F72" s="176"/>
      <c r="G72" s="177">
        <f>SUM(G68:G71)</f>
        <v>58110611.939999998</v>
      </c>
      <c r="H72" s="176"/>
      <c r="I72" s="177">
        <f>SUM(I68:I71)</f>
        <v>83320209.420000002</v>
      </c>
      <c r="J72" s="176"/>
      <c r="K72" s="177">
        <f>SUM(K68:K71)</f>
        <v>78388708.629999995</v>
      </c>
    </row>
    <row r="73" spans="1:16" ht="25.5" customHeight="1">
      <c r="A73" s="110"/>
      <c r="B73" s="103" t="s">
        <v>219</v>
      </c>
      <c r="C73" s="110"/>
      <c r="D73" s="160"/>
      <c r="E73" s="171"/>
      <c r="F73" s="176"/>
      <c r="G73" s="171"/>
      <c r="H73" s="176"/>
      <c r="I73" s="171"/>
      <c r="J73" s="176"/>
      <c r="K73" s="171"/>
    </row>
    <row r="74" spans="1:16" ht="25.5" customHeight="1" thickBot="1">
      <c r="A74" s="110"/>
      <c r="B74" s="103" t="s">
        <v>220</v>
      </c>
      <c r="C74" s="110"/>
      <c r="D74" s="160"/>
      <c r="E74" s="178">
        <f>E49+E72</f>
        <v>729465330.54999983</v>
      </c>
      <c r="F74" s="171"/>
      <c r="G74" s="178">
        <f>G49+G72</f>
        <v>949151919.28999996</v>
      </c>
      <c r="H74" s="171"/>
      <c r="I74" s="178">
        <f>I49+I72</f>
        <v>672666515.8599999</v>
      </c>
      <c r="J74" s="171"/>
      <c r="K74" s="178">
        <f>K49+K72</f>
        <v>838962997.52999997</v>
      </c>
    </row>
    <row r="75" spans="1:16" ht="25.5" customHeight="1" thickTop="1">
      <c r="A75" s="103" t="s">
        <v>619</v>
      </c>
      <c r="B75" s="99"/>
      <c r="G75" s="110"/>
      <c r="H75" s="99"/>
      <c r="I75" s="110"/>
      <c r="K75" s="173"/>
      <c r="L75" s="173"/>
      <c r="M75" s="173"/>
      <c r="N75" s="173"/>
      <c r="P75" s="99"/>
    </row>
    <row r="76" spans="1:16" ht="25.5" customHeight="1">
      <c r="A76" s="110" t="s">
        <v>612</v>
      </c>
      <c r="B76" s="99"/>
      <c r="G76" s="110"/>
      <c r="H76" s="99"/>
      <c r="I76" s="110"/>
      <c r="K76" s="173"/>
      <c r="L76" s="173"/>
      <c r="M76" s="173"/>
      <c r="N76" s="173"/>
      <c r="P76" s="99"/>
    </row>
    <row r="77" spans="1:16" ht="25.5" customHeight="1">
      <c r="B77" s="34"/>
      <c r="C77" s="110"/>
      <c r="D77" s="110"/>
      <c r="E77" s="110"/>
      <c r="F77" s="110"/>
      <c r="G77" s="110"/>
      <c r="H77" s="110"/>
      <c r="I77" s="110"/>
      <c r="J77" s="110"/>
      <c r="K77" s="186" t="s">
        <v>74</v>
      </c>
      <c r="L77" s="173"/>
      <c r="M77" s="173"/>
      <c r="N77" s="173"/>
      <c r="P77" s="99"/>
    </row>
    <row r="78" spans="1:16" ht="25.5" customHeight="1">
      <c r="B78" s="34"/>
      <c r="C78" s="110"/>
      <c r="D78" s="110"/>
      <c r="E78" s="876" t="s">
        <v>18</v>
      </c>
      <c r="F78" s="876"/>
      <c r="G78" s="876"/>
      <c r="H78" s="76"/>
      <c r="I78" s="877" t="s">
        <v>24</v>
      </c>
      <c r="J78" s="877"/>
      <c r="K78" s="877"/>
      <c r="L78" s="173"/>
      <c r="M78" s="173"/>
      <c r="N78" s="173"/>
      <c r="P78" s="99"/>
    </row>
    <row r="79" spans="1:16" ht="25.5" customHeight="1">
      <c r="B79" s="160"/>
      <c r="C79" s="160"/>
      <c r="D79" s="160"/>
      <c r="E79" s="161" t="s">
        <v>598</v>
      </c>
      <c r="F79" s="39"/>
      <c r="G79" s="161" t="s">
        <v>599</v>
      </c>
      <c r="H79" s="230"/>
      <c r="I79" s="161" t="s">
        <v>598</v>
      </c>
      <c r="J79" s="39"/>
      <c r="K79" s="161" t="s">
        <v>599</v>
      </c>
      <c r="L79" s="173"/>
      <c r="M79" s="173"/>
      <c r="N79" s="173"/>
      <c r="P79" s="99"/>
    </row>
    <row r="80" spans="1:16" ht="25.5" customHeight="1">
      <c r="B80" s="99" t="s">
        <v>241</v>
      </c>
      <c r="E80" s="174">
        <v>100000000</v>
      </c>
      <c r="F80" s="174"/>
      <c r="G80" s="412">
        <v>100000000</v>
      </c>
      <c r="H80" s="172"/>
      <c r="I80" s="412">
        <v>100000000</v>
      </c>
      <c r="J80" s="174"/>
      <c r="K80" s="412">
        <v>100000000</v>
      </c>
      <c r="L80" s="173"/>
      <c r="M80" s="173"/>
      <c r="N80" s="173"/>
      <c r="P80" s="99"/>
    </row>
    <row r="81" spans="1:16" ht="25.5" customHeight="1">
      <c r="B81" s="99" t="s">
        <v>206</v>
      </c>
      <c r="E81" s="174">
        <v>109543491</v>
      </c>
      <c r="F81" s="174"/>
      <c r="G81" s="412">
        <v>109543491</v>
      </c>
      <c r="H81" s="172"/>
      <c r="I81" s="412">
        <v>0</v>
      </c>
      <c r="J81" s="174"/>
      <c r="K81" s="412">
        <v>0</v>
      </c>
      <c r="L81" s="173"/>
      <c r="M81" s="173"/>
      <c r="N81" s="173"/>
      <c r="P81" s="99"/>
    </row>
    <row r="82" spans="1:16" ht="25.5" customHeight="1">
      <c r="B82" s="99" t="s">
        <v>217</v>
      </c>
      <c r="E82" s="174">
        <v>0</v>
      </c>
      <c r="F82" s="174"/>
      <c r="G82" s="412">
        <v>0</v>
      </c>
      <c r="H82" s="172"/>
      <c r="I82" s="412">
        <v>1000000000</v>
      </c>
      <c r="J82" s="174"/>
      <c r="K82" s="412">
        <v>963000000</v>
      </c>
      <c r="L82" s="173"/>
      <c r="M82" s="173"/>
      <c r="N82" s="173"/>
      <c r="P82" s="99"/>
    </row>
    <row r="83" spans="1:16" ht="25.5" customHeight="1" thickBot="1">
      <c r="B83" s="99"/>
      <c r="C83" s="103" t="s">
        <v>3</v>
      </c>
      <c r="E83" s="560">
        <f>SUM(E80:E82)</f>
        <v>209543491</v>
      </c>
      <c r="F83" s="174"/>
      <c r="G83" s="560">
        <f>SUM(G80:G82)</f>
        <v>209543491</v>
      </c>
      <c r="H83" s="172"/>
      <c r="I83" s="560">
        <f>SUM(I80:I82)</f>
        <v>1100000000</v>
      </c>
      <c r="J83" s="174"/>
      <c r="K83" s="560">
        <f>SUM(K80:K82)</f>
        <v>1063000000</v>
      </c>
      <c r="L83" s="173"/>
      <c r="M83" s="173"/>
      <c r="N83" s="173"/>
      <c r="P83" s="99"/>
    </row>
    <row r="84" spans="1:16" ht="25.5" customHeight="1" thickTop="1">
      <c r="A84" s="99" t="s">
        <v>475</v>
      </c>
      <c r="G84" s="110"/>
      <c r="H84" s="99"/>
      <c r="I84" s="110"/>
      <c r="K84" s="173"/>
      <c r="L84" s="173"/>
      <c r="M84" s="173"/>
      <c r="N84" s="173"/>
      <c r="P84" s="99"/>
    </row>
    <row r="85" spans="1:16" s="180" customFormat="1" ht="25.5" customHeight="1">
      <c r="A85" s="180" t="s">
        <v>838</v>
      </c>
      <c r="C85" s="181"/>
      <c r="D85" s="182"/>
      <c r="E85" s="183"/>
      <c r="F85" s="183"/>
      <c r="G85" s="183"/>
      <c r="H85" s="183"/>
      <c r="I85" s="183"/>
      <c r="J85" s="183"/>
      <c r="K85" s="183"/>
    </row>
    <row r="86" spans="1:16" s="180" customFormat="1" ht="25.5" customHeight="1">
      <c r="A86" s="180" t="s">
        <v>476</v>
      </c>
      <c r="C86" s="181"/>
      <c r="D86" s="182"/>
      <c r="E86" s="183"/>
      <c r="F86" s="183"/>
      <c r="G86" s="183"/>
      <c r="H86" s="183"/>
      <c r="I86" s="183"/>
      <c r="J86" s="183"/>
      <c r="K86" s="183"/>
    </row>
    <row r="87" spans="1:16" ht="25.5" customHeight="1">
      <c r="A87" s="180" t="s">
        <v>477</v>
      </c>
      <c r="G87" s="110"/>
      <c r="H87" s="99"/>
      <c r="I87" s="110"/>
      <c r="K87" s="173"/>
      <c r="L87" s="173"/>
      <c r="M87" s="173"/>
      <c r="N87" s="173"/>
      <c r="P87" s="99"/>
    </row>
    <row r="88" spans="1:16" ht="25.5" customHeight="1">
      <c r="A88" s="180" t="s">
        <v>478</v>
      </c>
      <c r="B88" s="99"/>
      <c r="G88" s="110"/>
      <c r="H88" s="99"/>
      <c r="I88" s="110"/>
      <c r="K88" s="173"/>
      <c r="L88" s="173"/>
      <c r="M88" s="173"/>
      <c r="N88" s="173"/>
      <c r="P88" s="99"/>
    </row>
    <row r="89" spans="1:16" ht="25.5" customHeight="1">
      <c r="A89" s="180" t="s">
        <v>479</v>
      </c>
      <c r="G89" s="110"/>
      <c r="H89" s="99"/>
      <c r="I89" s="110"/>
      <c r="K89" s="173"/>
      <c r="L89" s="173"/>
      <c r="M89" s="173"/>
      <c r="N89" s="173"/>
      <c r="P89" s="99"/>
    </row>
    <row r="90" spans="1:16" ht="25.5" customHeight="1">
      <c r="A90" s="180" t="s">
        <v>480</v>
      </c>
      <c r="G90" s="110"/>
      <c r="H90" s="99"/>
      <c r="I90" s="110"/>
      <c r="K90" s="412"/>
      <c r="L90" s="412"/>
      <c r="M90" s="412"/>
      <c r="N90" s="412"/>
      <c r="P90" s="99"/>
    </row>
    <row r="91" spans="1:16" ht="25.5" customHeight="1">
      <c r="A91" s="180"/>
      <c r="G91" s="110"/>
      <c r="H91" s="99"/>
      <c r="I91" s="110"/>
      <c r="K91" s="412"/>
      <c r="L91" s="412"/>
      <c r="M91" s="412"/>
      <c r="N91" s="412"/>
      <c r="P91" s="99"/>
    </row>
    <row r="92" spans="1:16" ht="25.5" customHeight="1">
      <c r="A92" s="180"/>
      <c r="G92" s="110"/>
      <c r="H92" s="99"/>
      <c r="I92" s="110"/>
      <c r="K92" s="412"/>
      <c r="L92" s="412"/>
      <c r="M92" s="412"/>
      <c r="N92" s="412"/>
      <c r="P92" s="99"/>
    </row>
    <row r="93" spans="1:16" ht="25.5" customHeight="1">
      <c r="A93" s="180"/>
      <c r="D93" s="109" t="s">
        <v>1029</v>
      </c>
      <c r="E93" s="109"/>
      <c r="G93" s="110"/>
      <c r="H93" s="99"/>
      <c r="I93" s="110"/>
      <c r="K93" s="412"/>
      <c r="L93" s="412"/>
      <c r="M93" s="412"/>
      <c r="N93" s="412"/>
      <c r="P93" s="99"/>
    </row>
    <row r="94" spans="1:16" ht="25.5" customHeight="1">
      <c r="A94" s="180"/>
      <c r="D94" s="109" t="s">
        <v>971</v>
      </c>
      <c r="E94" s="109"/>
      <c r="G94" s="110"/>
      <c r="H94" s="99"/>
      <c r="I94" s="110"/>
      <c r="K94" s="412"/>
      <c r="L94" s="412"/>
      <c r="M94" s="412"/>
      <c r="N94" s="412"/>
      <c r="P94" s="99"/>
    </row>
    <row r="95" spans="1:16" ht="25.5" customHeight="1">
      <c r="A95" s="180"/>
      <c r="D95" s="109"/>
      <c r="E95" s="109"/>
      <c r="G95" s="110"/>
      <c r="H95" s="99"/>
      <c r="I95" s="110"/>
      <c r="K95" s="412"/>
      <c r="L95" s="412"/>
      <c r="M95" s="412"/>
      <c r="N95" s="412"/>
      <c r="P95" s="99"/>
    </row>
    <row r="96" spans="1:16" ht="25.5" customHeight="1">
      <c r="A96" s="866" t="s">
        <v>854</v>
      </c>
      <c r="B96" s="867"/>
      <c r="C96" s="867"/>
      <c r="D96" s="867"/>
      <c r="E96" s="867"/>
      <c r="F96" s="867"/>
      <c r="G96" s="867"/>
      <c r="H96" s="867"/>
      <c r="I96" s="867"/>
      <c r="J96" s="867"/>
      <c r="K96" s="867"/>
      <c r="L96" s="412"/>
      <c r="M96" s="412"/>
      <c r="N96" s="412"/>
      <c r="P96" s="99"/>
    </row>
    <row r="97" spans="1:16" ht="22.5" customHeight="1">
      <c r="A97" s="556"/>
      <c r="B97" s="557"/>
      <c r="C97" s="557"/>
      <c r="D97" s="557"/>
      <c r="E97" s="557"/>
      <c r="F97" s="557"/>
      <c r="G97" s="557"/>
      <c r="H97" s="557"/>
      <c r="I97" s="557"/>
      <c r="J97" s="557"/>
      <c r="K97" s="557"/>
      <c r="L97" s="412"/>
      <c r="M97" s="412"/>
      <c r="N97" s="412"/>
      <c r="P97" s="99"/>
    </row>
    <row r="98" spans="1:16" ht="22.5" customHeight="1">
      <c r="A98" s="536" t="s">
        <v>1055</v>
      </c>
      <c r="C98" s="482"/>
      <c r="D98" s="511"/>
      <c r="E98" s="511"/>
      <c r="F98" s="511"/>
      <c r="G98" s="511"/>
      <c r="H98" s="511"/>
      <c r="I98" s="509"/>
      <c r="J98" s="511"/>
      <c r="K98" s="39"/>
    </row>
    <row r="99" spans="1:16" ht="22.5" customHeight="1">
      <c r="A99" s="536" t="s">
        <v>1020</v>
      </c>
      <c r="C99" s="482"/>
      <c r="D99" s="511"/>
      <c r="E99" s="511"/>
      <c r="F99" s="511"/>
      <c r="G99" s="511"/>
      <c r="H99" s="511"/>
      <c r="I99" s="509"/>
      <c r="J99" s="511"/>
      <c r="K99" s="39"/>
    </row>
    <row r="100" spans="1:16" ht="22.5" customHeight="1">
      <c r="A100" s="35" t="s">
        <v>620</v>
      </c>
      <c r="B100" s="536"/>
      <c r="C100" s="482"/>
      <c r="D100" s="511"/>
      <c r="E100" s="511"/>
      <c r="F100" s="511"/>
      <c r="G100" s="511"/>
      <c r="H100" s="511"/>
      <c r="I100" s="509"/>
      <c r="J100" s="511"/>
      <c r="K100" s="39"/>
    </row>
    <row r="101" spans="1:16" ht="22.5" customHeight="1">
      <c r="A101" s="482"/>
      <c r="B101" s="536"/>
      <c r="C101" s="482"/>
      <c r="D101" s="482"/>
      <c r="E101" s="511"/>
      <c r="F101" s="511"/>
      <c r="G101" s="511"/>
      <c r="H101" s="511"/>
      <c r="I101" s="511"/>
      <c r="J101" s="509"/>
      <c r="K101" s="186" t="s">
        <v>74</v>
      </c>
    </row>
    <row r="102" spans="1:16" ht="22.5" customHeight="1">
      <c r="A102" s="109"/>
      <c r="B102" s="73"/>
      <c r="C102" s="109"/>
      <c r="D102" s="109"/>
      <c r="E102" s="876" t="s">
        <v>18</v>
      </c>
      <c r="F102" s="876"/>
      <c r="G102" s="876"/>
      <c r="H102" s="76"/>
      <c r="I102" s="877" t="s">
        <v>24</v>
      </c>
      <c r="J102" s="877"/>
      <c r="K102" s="877"/>
    </row>
    <row r="103" spans="1:16" ht="22.5" customHeight="1">
      <c r="A103" s="109"/>
      <c r="B103" s="73"/>
      <c r="C103" s="109"/>
      <c r="D103" s="109"/>
      <c r="E103" s="25" t="s">
        <v>598</v>
      </c>
      <c r="F103" s="25"/>
      <c r="G103" s="25" t="s">
        <v>599</v>
      </c>
      <c r="H103" s="512"/>
      <c r="I103" s="25" t="s">
        <v>598</v>
      </c>
      <c r="J103" s="25"/>
      <c r="K103" s="25" t="s">
        <v>599</v>
      </c>
    </row>
    <row r="104" spans="1:16" ht="22.5" customHeight="1">
      <c r="A104" s="21" t="s">
        <v>1056</v>
      </c>
      <c r="B104" s="73"/>
      <c r="C104" s="109"/>
      <c r="D104" s="109"/>
      <c r="E104" s="25"/>
      <c r="F104" s="25"/>
      <c r="G104" s="25"/>
      <c r="H104" s="798"/>
      <c r="I104" s="25"/>
      <c r="J104" s="25"/>
      <c r="K104" s="25"/>
    </row>
    <row r="105" spans="1:16" ht="22.5" customHeight="1" thickBot="1">
      <c r="A105" s="21" t="s">
        <v>1057</v>
      </c>
      <c r="D105" s="109"/>
      <c r="E105" s="594">
        <v>38808188.07</v>
      </c>
      <c r="F105" s="595"/>
      <c r="G105" s="594">
        <v>137954112.17000008</v>
      </c>
      <c r="H105" s="595"/>
      <c r="I105" s="594">
        <v>72735450.670000002</v>
      </c>
      <c r="J105" s="595"/>
      <c r="K105" s="594">
        <v>147928986.82999992</v>
      </c>
    </row>
    <row r="106" spans="1:16" ht="22.5" customHeight="1" thickTop="1">
      <c r="A106" s="21" t="s">
        <v>1021</v>
      </c>
      <c r="D106" s="109"/>
      <c r="E106" s="510">
        <v>538769305.08000004</v>
      </c>
      <c r="F106" s="595"/>
      <c r="G106" s="510">
        <v>486527683.22999996</v>
      </c>
      <c r="H106" s="595"/>
      <c r="I106" s="510">
        <v>524012799.28000003</v>
      </c>
      <c r="J106" s="595"/>
      <c r="K106" s="510">
        <v>475266504.19999999</v>
      </c>
    </row>
    <row r="107" spans="1:16" ht="22.5" customHeight="1">
      <c r="A107" s="73" t="s">
        <v>1022</v>
      </c>
      <c r="D107" s="109"/>
      <c r="E107" s="510"/>
      <c r="F107" s="537"/>
      <c r="G107" s="510"/>
      <c r="H107" s="537"/>
      <c r="I107" s="510"/>
      <c r="J107" s="537"/>
      <c r="K107" s="510"/>
    </row>
    <row r="108" spans="1:16" ht="22.5" customHeight="1">
      <c r="A108" s="842" t="s">
        <v>1023</v>
      </c>
      <c r="D108" s="109"/>
      <c r="E108" s="864">
        <v>-6263119.4199999999</v>
      </c>
      <c r="F108" s="865"/>
      <c r="G108" s="864">
        <v>-6263119.4199999999</v>
      </c>
      <c r="H108" s="865"/>
      <c r="I108" s="864">
        <v>-6263119.4199999999</v>
      </c>
      <c r="J108" s="865"/>
      <c r="K108" s="864">
        <v>-6263119.4199999999</v>
      </c>
    </row>
    <row r="109" spans="1:16" ht="22.5" customHeight="1" thickBot="1">
      <c r="A109" s="73" t="s">
        <v>1024</v>
      </c>
      <c r="D109" s="109"/>
      <c r="E109" s="538">
        <f>SUM(E106:E108)</f>
        <v>532506185.66000003</v>
      </c>
      <c r="F109" s="35"/>
      <c r="G109" s="538">
        <f>SUM(G106:G108)</f>
        <v>480264563.80999994</v>
      </c>
      <c r="H109" s="35"/>
      <c r="I109" s="538">
        <f>SUM(I106:I108)</f>
        <v>517749679.86000001</v>
      </c>
      <c r="J109" s="35"/>
      <c r="K109" s="538">
        <f>SUM(K106:K108)</f>
        <v>469003384.77999997</v>
      </c>
    </row>
    <row r="110" spans="1:16" ht="22.5" customHeight="1" thickTop="1">
      <c r="A110" s="73" t="s">
        <v>1025</v>
      </c>
      <c r="B110" s="39"/>
      <c r="C110" s="39"/>
      <c r="D110" s="109"/>
      <c r="E110" s="35"/>
      <c r="F110" s="35"/>
      <c r="G110" s="35"/>
      <c r="H110" s="35"/>
      <c r="I110" s="35"/>
      <c r="J110" s="35"/>
      <c r="K110" s="35"/>
    </row>
    <row r="111" spans="1:16" ht="22.5" customHeight="1">
      <c r="A111" s="542" t="s">
        <v>466</v>
      </c>
      <c r="B111" s="39"/>
      <c r="C111" s="39"/>
      <c r="D111" s="109"/>
      <c r="E111" s="35"/>
      <c r="F111" s="35"/>
      <c r="G111" s="35"/>
      <c r="H111" s="35"/>
      <c r="I111" s="35"/>
      <c r="J111" s="35"/>
      <c r="K111" s="35"/>
    </row>
    <row r="112" spans="1:16" ht="22.5" customHeight="1">
      <c r="A112" s="539" t="s">
        <v>434</v>
      </c>
      <c r="B112" s="39"/>
      <c r="C112" s="39"/>
      <c r="D112" s="109"/>
      <c r="E112" s="35"/>
      <c r="F112" s="35"/>
      <c r="G112" s="35"/>
      <c r="H112" s="35"/>
      <c r="I112" s="35"/>
      <c r="J112" s="35"/>
      <c r="K112" s="35"/>
    </row>
    <row r="113" spans="1:11" ht="22.5" customHeight="1">
      <c r="A113" s="103" t="s">
        <v>435</v>
      </c>
      <c r="B113" s="540"/>
      <c r="C113" s="540"/>
      <c r="D113" s="540"/>
      <c r="E113" s="596">
        <v>785029850.58000004</v>
      </c>
      <c r="F113" s="596"/>
      <c r="G113" s="596">
        <v>759101555.42999995</v>
      </c>
      <c r="H113" s="596"/>
      <c r="I113" s="596">
        <v>785029850.58000004</v>
      </c>
      <c r="J113" s="596"/>
      <c r="K113" s="596">
        <v>759101555.43000007</v>
      </c>
    </row>
    <row r="114" spans="1:11" ht="22.5" customHeight="1">
      <c r="A114" s="539" t="s">
        <v>434</v>
      </c>
      <c r="B114" s="540"/>
      <c r="C114" s="540"/>
      <c r="D114" s="540"/>
      <c r="E114" s="540"/>
      <c r="F114" s="540"/>
      <c r="G114" s="540"/>
      <c r="H114" s="540"/>
      <c r="I114" s="540"/>
      <c r="J114" s="540"/>
      <c r="K114" s="540"/>
    </row>
    <row r="115" spans="1:11" ht="22.5" customHeight="1">
      <c r="A115" s="103" t="s">
        <v>435</v>
      </c>
      <c r="B115" s="541"/>
      <c r="C115" s="540"/>
      <c r="D115" s="540"/>
      <c r="E115" s="596">
        <v>441390293.22000003</v>
      </c>
      <c r="F115" s="596"/>
      <c r="G115" s="596">
        <v>302896296.48000002</v>
      </c>
      <c r="H115" s="596"/>
      <c r="I115" s="596">
        <v>441390293.22000003</v>
      </c>
      <c r="J115" s="596"/>
      <c r="K115" s="596">
        <v>302896296.48000002</v>
      </c>
    </row>
    <row r="116" spans="1:11" s="14" customFormat="1" ht="22.5" customHeight="1" thickBot="1">
      <c r="A116" s="540"/>
      <c r="B116" s="540"/>
      <c r="C116" s="103" t="s">
        <v>3</v>
      </c>
      <c r="D116" s="540"/>
      <c r="E116" s="538">
        <f>SUM(E113:E115)</f>
        <v>1226420143.8000002</v>
      </c>
      <c r="F116" s="35"/>
      <c r="G116" s="538">
        <f>SUM(G113:G115)</f>
        <v>1061997851.91</v>
      </c>
      <c r="H116" s="35"/>
      <c r="I116" s="538">
        <f>SUM(I113:I115)</f>
        <v>1226420143.8000002</v>
      </c>
      <c r="J116" s="35"/>
      <c r="K116" s="538">
        <f>SUM(K113:K115)</f>
        <v>1061997851.9100001</v>
      </c>
    </row>
    <row r="117" spans="1:11" s="14" customFormat="1" ht="22.5" customHeight="1" thickTop="1">
      <c r="A117" s="540" t="s">
        <v>621</v>
      </c>
      <c r="B117" s="540"/>
      <c r="C117" s="540"/>
      <c r="D117" s="540"/>
      <c r="E117" s="540"/>
      <c r="F117" s="540"/>
      <c r="G117" s="540"/>
      <c r="H117" s="540"/>
      <c r="I117" s="540"/>
      <c r="J117" s="540"/>
      <c r="K117" s="540"/>
    </row>
    <row r="118" spans="1:11" ht="22.5" customHeight="1">
      <c r="A118" s="540"/>
      <c r="B118" s="540" t="s">
        <v>704</v>
      </c>
      <c r="C118" s="540"/>
      <c r="D118" s="540"/>
      <c r="E118" s="540"/>
      <c r="F118" s="540"/>
      <c r="G118" s="540"/>
      <c r="H118" s="540"/>
      <c r="I118" s="540"/>
      <c r="J118" s="540"/>
      <c r="K118" s="540"/>
    </row>
    <row r="119" spans="1:11" ht="22.5" customHeight="1">
      <c r="A119" s="540"/>
      <c r="B119" s="540"/>
      <c r="C119" s="540"/>
      <c r="D119" s="540"/>
      <c r="E119" s="540"/>
      <c r="F119" s="540"/>
      <c r="G119" s="540"/>
      <c r="H119" s="540"/>
      <c r="I119" s="540"/>
      <c r="J119" s="540"/>
      <c r="K119" s="186" t="s">
        <v>74</v>
      </c>
    </row>
    <row r="120" spans="1:11" ht="22.5" customHeight="1">
      <c r="A120" s="540"/>
      <c r="B120" s="540"/>
      <c r="C120" s="540"/>
      <c r="D120" s="540"/>
      <c r="E120" s="540"/>
      <c r="F120" s="540"/>
      <c r="G120" s="540"/>
      <c r="H120" s="540"/>
      <c r="I120" s="879" t="s">
        <v>463</v>
      </c>
      <c r="J120" s="879"/>
      <c r="K120" s="879"/>
    </row>
    <row r="121" spans="1:11" ht="22.5" customHeight="1">
      <c r="A121" s="540"/>
      <c r="B121" s="540"/>
      <c r="C121" s="540"/>
      <c r="D121" s="540"/>
      <c r="E121" s="540"/>
      <c r="F121" s="540"/>
      <c r="G121" s="540"/>
      <c r="H121" s="540"/>
      <c r="I121" s="879" t="s">
        <v>438</v>
      </c>
      <c r="J121" s="879"/>
      <c r="K121" s="879"/>
    </row>
    <row r="122" spans="1:11" ht="22.5" customHeight="1">
      <c r="A122" s="540"/>
      <c r="B122" s="540"/>
      <c r="C122" s="540"/>
      <c r="D122" s="540"/>
      <c r="E122" s="540"/>
      <c r="F122" s="540"/>
      <c r="G122" s="540"/>
      <c r="H122" s="540"/>
      <c r="I122" s="666" t="s">
        <v>598</v>
      </c>
      <c r="J122" s="666"/>
      <c r="K122" s="666" t="s">
        <v>599</v>
      </c>
    </row>
    <row r="123" spans="1:11" ht="22.5" customHeight="1">
      <c r="A123" s="540"/>
      <c r="B123" s="540" t="s">
        <v>464</v>
      </c>
      <c r="D123" s="540"/>
      <c r="E123" s="540"/>
      <c r="F123" s="540"/>
      <c r="G123" s="540"/>
      <c r="H123" s="540"/>
      <c r="I123" s="540"/>
      <c r="J123" s="540"/>
      <c r="K123" s="540"/>
    </row>
    <row r="124" spans="1:11" ht="22.5" customHeight="1">
      <c r="A124" s="540"/>
      <c r="B124" s="540" t="s">
        <v>465</v>
      </c>
      <c r="D124" s="540"/>
      <c r="E124" s="540"/>
      <c r="F124" s="540"/>
      <c r="G124" s="540"/>
      <c r="H124" s="540"/>
      <c r="I124" s="540">
        <v>20761637.370000001</v>
      </c>
      <c r="J124" s="540"/>
      <c r="K124" s="540">
        <v>91628526.349999994</v>
      </c>
    </row>
    <row r="125" spans="1:11" ht="22.5" customHeight="1">
      <c r="A125" s="540"/>
      <c r="B125" s="540" t="s">
        <v>483</v>
      </c>
      <c r="D125" s="540"/>
      <c r="E125" s="540"/>
      <c r="F125" s="540"/>
      <c r="G125" s="540"/>
      <c r="H125" s="540"/>
      <c r="I125" s="540"/>
      <c r="J125" s="540"/>
      <c r="K125" s="540"/>
    </row>
    <row r="126" spans="1:11" ht="22.5" customHeight="1">
      <c r="A126" s="540"/>
      <c r="B126" s="540" t="s">
        <v>482</v>
      </c>
      <c r="D126" s="540"/>
      <c r="E126" s="540"/>
      <c r="F126" s="540"/>
      <c r="G126" s="540"/>
      <c r="H126" s="540"/>
      <c r="I126" s="540">
        <v>0</v>
      </c>
      <c r="J126" s="540"/>
      <c r="K126" s="540">
        <v>0</v>
      </c>
    </row>
    <row r="127" spans="1:11" ht="22.5" customHeight="1">
      <c r="A127" s="540" t="s">
        <v>622</v>
      </c>
      <c r="B127" s="540"/>
      <c r="C127" s="540"/>
      <c r="D127" s="540"/>
      <c r="E127" s="540"/>
      <c r="F127" s="540"/>
      <c r="G127" s="540"/>
      <c r="H127" s="540"/>
      <c r="I127" s="540"/>
      <c r="J127" s="540"/>
      <c r="K127" s="540"/>
    </row>
    <row r="128" spans="1:11" ht="22.5" customHeight="1">
      <c r="B128" s="540" t="s">
        <v>1028</v>
      </c>
      <c r="C128" s="540"/>
      <c r="D128" s="540"/>
      <c r="E128" s="540"/>
      <c r="F128" s="540"/>
      <c r="G128" s="540"/>
      <c r="H128" s="540"/>
      <c r="I128" s="540"/>
      <c r="J128" s="540"/>
      <c r="K128" s="540"/>
    </row>
    <row r="129" spans="1:11" ht="22.5" customHeight="1">
      <c r="A129" s="540" t="s">
        <v>1026</v>
      </c>
      <c r="B129" s="540"/>
      <c r="C129" s="540"/>
      <c r="D129" s="540"/>
      <c r="E129" s="540"/>
      <c r="F129" s="540"/>
      <c r="G129" s="540"/>
      <c r="H129" s="540"/>
      <c r="I129" s="540"/>
      <c r="J129" s="540"/>
      <c r="K129" s="540"/>
    </row>
    <row r="130" spans="1:11" ht="22.5" customHeight="1">
      <c r="A130" s="540" t="s">
        <v>1027</v>
      </c>
      <c r="B130" s="540"/>
      <c r="C130" s="540"/>
      <c r="D130" s="540"/>
      <c r="E130" s="540"/>
      <c r="F130" s="540"/>
      <c r="G130" s="540"/>
      <c r="H130" s="540"/>
      <c r="I130" s="540"/>
      <c r="J130" s="540"/>
      <c r="K130" s="540"/>
    </row>
    <row r="131" spans="1:11" ht="22.5" customHeight="1">
      <c r="A131" s="540"/>
      <c r="B131" s="540"/>
      <c r="C131" s="540"/>
      <c r="D131" s="540"/>
      <c r="E131" s="540"/>
      <c r="F131" s="540"/>
      <c r="G131" s="540"/>
      <c r="H131" s="540"/>
      <c r="I131" s="540"/>
      <c r="J131" s="540"/>
      <c r="K131" s="540"/>
    </row>
    <row r="132" spans="1:11" ht="22.5" customHeight="1">
      <c r="A132" s="540"/>
      <c r="B132" s="540"/>
      <c r="C132" s="540"/>
      <c r="D132" s="540"/>
      <c r="E132" s="540"/>
      <c r="F132" s="540"/>
      <c r="G132" s="540"/>
      <c r="H132" s="540"/>
      <c r="I132" s="540"/>
      <c r="J132" s="540"/>
      <c r="K132" s="540"/>
    </row>
    <row r="133" spans="1:11" ht="22.5" customHeight="1">
      <c r="A133" s="540"/>
      <c r="B133" s="540"/>
      <c r="C133" s="540"/>
      <c r="D133" s="109" t="s">
        <v>1029</v>
      </c>
      <c r="E133" s="109"/>
      <c r="F133" s="540"/>
      <c r="G133" s="540"/>
      <c r="H133" s="540"/>
      <c r="I133" s="540"/>
      <c r="J133" s="540"/>
      <c r="K133" s="540"/>
    </row>
    <row r="134" spans="1:11" ht="22.5" customHeight="1">
      <c r="A134" s="540"/>
      <c r="B134" s="540"/>
      <c r="C134" s="540"/>
      <c r="D134" s="109" t="s">
        <v>971</v>
      </c>
      <c r="E134" s="109"/>
      <c r="F134" s="540"/>
      <c r="G134" s="540"/>
      <c r="H134" s="540"/>
      <c r="I134" s="540"/>
      <c r="J134" s="540"/>
      <c r="K134" s="540"/>
    </row>
  </sheetData>
  <mergeCells count="17">
    <mergeCell ref="A61:K61"/>
    <mergeCell ref="E65:G65"/>
    <mergeCell ref="I120:K120"/>
    <mergeCell ref="I121:K121"/>
    <mergeCell ref="A96:K96"/>
    <mergeCell ref="I65:K65"/>
    <mergeCell ref="E102:G102"/>
    <mergeCell ref="I102:K102"/>
    <mergeCell ref="E78:G78"/>
    <mergeCell ref="I78:K78"/>
    <mergeCell ref="A1:K1"/>
    <mergeCell ref="E6:G6"/>
    <mergeCell ref="I6:K6"/>
    <mergeCell ref="A31:K31"/>
    <mergeCell ref="E36:G36"/>
    <mergeCell ref="I36:K36"/>
    <mergeCell ref="H18:K18"/>
  </mergeCells>
  <pageMargins left="0.88" right="0.39370078740157483" top="0.62992125984251968" bottom="0.56000000000000005" header="0.35433070866141736" footer="0.39"/>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zoomScaleNormal="100" zoomScaleSheetLayoutView="100" workbookViewId="0">
      <selection activeCell="A16" sqref="A16"/>
    </sheetView>
  </sheetViews>
  <sheetFormatPr defaultColWidth="9.140625" defaultRowHeight="27" customHeight="1"/>
  <cols>
    <col min="1" max="2" width="9.140625" style="103" customWidth="1"/>
    <col min="3" max="3" width="8.140625" style="103" customWidth="1"/>
    <col min="4" max="4" width="8.85546875" style="103" customWidth="1"/>
    <col min="5" max="5" width="15.7109375" style="103" customWidth="1"/>
    <col min="6" max="6" width="0.85546875" style="103" customWidth="1"/>
    <col min="7" max="7" width="15.7109375" style="103" customWidth="1"/>
    <col min="8" max="8" width="0.7109375" style="103" customWidth="1"/>
    <col min="9" max="9" width="15.7109375" style="103" customWidth="1"/>
    <col min="10" max="10" width="0.85546875" style="103" customWidth="1"/>
    <col min="11" max="11" width="15.7109375" style="103" customWidth="1"/>
    <col min="12" max="12" width="1.5703125" style="103" customWidth="1"/>
    <col min="13" max="16384" width="9.140625" style="103"/>
  </cols>
  <sheetData>
    <row r="1" spans="1:11" ht="24.95" customHeight="1">
      <c r="A1" s="880" t="s">
        <v>871</v>
      </c>
      <c r="B1" s="880"/>
      <c r="C1" s="880"/>
      <c r="D1" s="880"/>
      <c r="E1" s="880"/>
      <c r="F1" s="880"/>
      <c r="G1" s="880"/>
      <c r="H1" s="880"/>
      <c r="I1" s="880"/>
      <c r="J1" s="880"/>
      <c r="K1" s="880"/>
    </row>
    <row r="2" spans="1:11" ht="24.95" customHeight="1"/>
    <row r="3" spans="1:11" ht="24" customHeight="1">
      <c r="A3" s="110" t="s">
        <v>623</v>
      </c>
    </row>
    <row r="4" spans="1:11" ht="24" customHeight="1">
      <c r="A4" s="167" t="s">
        <v>624</v>
      </c>
    </row>
    <row r="5" spans="1:11" s="14" customFormat="1" ht="24" customHeight="1">
      <c r="A5" s="110"/>
      <c r="B5" s="34"/>
      <c r="C5" s="110"/>
      <c r="D5" s="110"/>
      <c r="E5" s="110"/>
      <c r="F5" s="110"/>
      <c r="G5" s="110"/>
      <c r="H5" s="110"/>
      <c r="K5" s="159" t="s">
        <v>74</v>
      </c>
    </row>
    <row r="6" spans="1:11" s="14" customFormat="1" ht="24" customHeight="1">
      <c r="A6" s="110"/>
      <c r="B6" s="34"/>
      <c r="C6" s="110"/>
      <c r="D6" s="110"/>
      <c r="E6" s="876" t="s">
        <v>18</v>
      </c>
      <c r="F6" s="876"/>
      <c r="G6" s="876"/>
      <c r="H6" s="76"/>
      <c r="I6" s="877" t="s">
        <v>24</v>
      </c>
      <c r="J6" s="877"/>
      <c r="K6" s="877"/>
    </row>
    <row r="7" spans="1:11" ht="24" customHeight="1">
      <c r="A7" s="110"/>
      <c r="B7" s="160"/>
      <c r="C7" s="160"/>
      <c r="D7" s="160"/>
      <c r="E7" s="168" t="s">
        <v>598</v>
      </c>
      <c r="F7" s="95"/>
      <c r="G7" s="95" t="s">
        <v>599</v>
      </c>
      <c r="H7" s="282"/>
      <c r="I7" s="95" t="s">
        <v>598</v>
      </c>
      <c r="J7" s="95"/>
      <c r="K7" s="95" t="s">
        <v>599</v>
      </c>
    </row>
    <row r="8" spans="1:11" ht="24" customHeight="1">
      <c r="A8" s="283"/>
      <c r="B8" s="34" t="s">
        <v>98</v>
      </c>
      <c r="E8" s="184">
        <v>1671837875.04</v>
      </c>
      <c r="F8" s="20"/>
      <c r="G8" s="184">
        <v>1671807915.04</v>
      </c>
      <c r="H8" s="174"/>
      <c r="I8" s="184">
        <v>0</v>
      </c>
      <c r="J8" s="174"/>
      <c r="K8" s="184">
        <v>0</v>
      </c>
    </row>
    <row r="9" spans="1:11" ht="24" customHeight="1">
      <c r="A9" s="283"/>
      <c r="B9" s="34" t="s">
        <v>99</v>
      </c>
      <c r="E9" s="173">
        <v>103880715.45999999</v>
      </c>
      <c r="F9" s="173"/>
      <c r="G9" s="173">
        <v>63469463.189999998</v>
      </c>
      <c r="H9" s="174"/>
      <c r="I9" s="184">
        <v>0</v>
      </c>
      <c r="J9" s="174"/>
      <c r="K9" s="184">
        <v>0</v>
      </c>
    </row>
    <row r="10" spans="1:11" ht="24" customHeight="1">
      <c r="A10" s="283"/>
      <c r="B10" s="34" t="s">
        <v>323</v>
      </c>
      <c r="E10" s="173">
        <v>51644955.93</v>
      </c>
      <c r="F10" s="173"/>
      <c r="G10" s="173">
        <v>43353574.559999995</v>
      </c>
      <c r="H10" s="174"/>
      <c r="I10" s="184">
        <v>0</v>
      </c>
      <c r="J10" s="174"/>
      <c r="K10" s="184">
        <v>0</v>
      </c>
    </row>
    <row r="11" spans="1:11" ht="24" customHeight="1" thickBot="1">
      <c r="A11" s="34"/>
      <c r="B11" s="284"/>
      <c r="C11" s="110" t="s">
        <v>3</v>
      </c>
      <c r="E11" s="285">
        <f>SUM(E8:E10)</f>
        <v>1827363546.4300001</v>
      </c>
      <c r="F11" s="286"/>
      <c r="G11" s="285">
        <f>SUM(G8:G10)</f>
        <v>1778630952.79</v>
      </c>
      <c r="H11" s="287"/>
      <c r="I11" s="285">
        <f>SUM(I8:I10)</f>
        <v>0</v>
      </c>
      <c r="J11" s="287"/>
      <c r="K11" s="285">
        <f>SUM(K8:K10)</f>
        <v>0</v>
      </c>
    </row>
    <row r="12" spans="1:11" ht="24" customHeight="1" thickTop="1">
      <c r="A12" s="18" t="s">
        <v>484</v>
      </c>
      <c r="B12" s="284"/>
      <c r="C12" s="110"/>
      <c r="E12" s="171"/>
      <c r="F12" s="286"/>
      <c r="G12" s="288"/>
      <c r="H12" s="287"/>
      <c r="I12" s="171"/>
      <c r="J12" s="287"/>
      <c r="K12" s="171"/>
    </row>
    <row r="13" spans="1:11" ht="24" customHeight="1">
      <c r="A13" s="18" t="s">
        <v>625</v>
      </c>
      <c r="B13" s="284"/>
      <c r="C13" s="110"/>
      <c r="E13" s="171"/>
      <c r="F13" s="286"/>
      <c r="G13" s="288"/>
      <c r="H13" s="287"/>
      <c r="I13" s="171"/>
      <c r="J13" s="287"/>
      <c r="K13" s="171"/>
    </row>
    <row r="14" spans="1:11" ht="24" customHeight="1">
      <c r="A14" s="103" t="s">
        <v>1078</v>
      </c>
      <c r="B14" s="284"/>
      <c r="C14" s="110"/>
      <c r="E14" s="171"/>
      <c r="F14" s="286"/>
      <c r="G14" s="288"/>
      <c r="H14" s="287"/>
      <c r="I14" s="171"/>
      <c r="J14" s="287"/>
      <c r="K14" s="171"/>
    </row>
    <row r="15" spans="1:11" ht="24" customHeight="1">
      <c r="A15" s="289" t="s">
        <v>1080</v>
      </c>
      <c r="B15" s="284"/>
      <c r="C15" s="110"/>
      <c r="E15" s="171"/>
      <c r="F15" s="286"/>
      <c r="G15" s="288"/>
      <c r="H15" s="287"/>
      <c r="I15" s="171"/>
      <c r="J15" s="287"/>
      <c r="K15" s="171"/>
    </row>
    <row r="16" spans="1:11" ht="24" customHeight="1">
      <c r="A16" s="34" t="s">
        <v>631</v>
      </c>
      <c r="B16" s="34"/>
    </row>
    <row r="17" spans="1:11" ht="24" customHeight="1">
      <c r="A17" s="103" t="s">
        <v>626</v>
      </c>
      <c r="B17" s="34"/>
    </row>
    <row r="18" spans="1:11" ht="24" customHeight="1">
      <c r="A18" s="110"/>
      <c r="B18" s="34"/>
      <c r="C18" s="110"/>
      <c r="D18" s="110"/>
      <c r="E18" s="14"/>
      <c r="F18" s="14"/>
      <c r="G18" s="14"/>
      <c r="H18" s="110"/>
      <c r="I18" s="110"/>
      <c r="J18" s="110"/>
      <c r="K18" s="159" t="s">
        <v>74</v>
      </c>
    </row>
    <row r="19" spans="1:11" ht="24" customHeight="1">
      <c r="A19" s="110"/>
      <c r="B19" s="34"/>
      <c r="C19" s="110"/>
      <c r="D19" s="110"/>
      <c r="E19" s="77"/>
      <c r="F19" s="234" t="s">
        <v>18</v>
      </c>
      <c r="G19" s="234"/>
      <c r="I19" s="77"/>
      <c r="J19" s="235" t="s">
        <v>24</v>
      </c>
      <c r="K19" s="235"/>
    </row>
    <row r="20" spans="1:11" ht="24" customHeight="1">
      <c r="A20" s="110"/>
      <c r="B20" s="160"/>
      <c r="C20" s="160"/>
      <c r="D20" s="160"/>
      <c r="E20" s="236" t="str">
        <f>+E7</f>
        <v>March 31, 2020</v>
      </c>
      <c r="F20" s="102"/>
      <c r="G20" s="486" t="str">
        <f>+G7</f>
        <v>December 31, 2019</v>
      </c>
      <c r="I20" s="290" t="str">
        <f>+E20</f>
        <v>March 31, 2020</v>
      </c>
      <c r="J20" s="290"/>
      <c r="K20" s="486" t="str">
        <f>+G20</f>
        <v>December 31, 2019</v>
      </c>
    </row>
    <row r="21" spans="1:11" ht="24" customHeight="1">
      <c r="A21" s="283"/>
      <c r="B21" s="34" t="s">
        <v>6</v>
      </c>
      <c r="C21" s="110"/>
      <c r="E21" s="843">
        <v>45996500.75</v>
      </c>
      <c r="F21" s="844"/>
      <c r="G21" s="844">
        <v>35695968.670000002</v>
      </c>
      <c r="H21" s="845"/>
      <c r="I21" s="846">
        <v>0</v>
      </c>
      <c r="J21" s="845"/>
      <c r="K21" s="846">
        <v>0</v>
      </c>
    </row>
    <row r="22" spans="1:11" ht="24" customHeight="1">
      <c r="A22" s="283"/>
      <c r="B22" s="34" t="s">
        <v>429</v>
      </c>
      <c r="C22" s="110"/>
      <c r="E22" s="843">
        <v>3253037.83</v>
      </c>
      <c r="F22" s="844"/>
      <c r="G22" s="846">
        <v>1915728.48</v>
      </c>
      <c r="H22" s="845"/>
      <c r="I22" s="846">
        <v>0</v>
      </c>
      <c r="J22" s="845"/>
      <c r="K22" s="846">
        <v>0</v>
      </c>
    </row>
    <row r="23" spans="1:11" ht="24" customHeight="1">
      <c r="A23" s="292"/>
      <c r="B23" s="293" t="s">
        <v>7</v>
      </c>
      <c r="C23" s="110"/>
      <c r="E23" s="844">
        <v>16132549.183</v>
      </c>
      <c r="F23" s="844"/>
      <c r="G23" s="844">
        <v>13062788.42</v>
      </c>
      <c r="H23" s="845"/>
      <c r="I23" s="806">
        <v>0</v>
      </c>
      <c r="J23" s="845"/>
      <c r="K23" s="806">
        <v>0</v>
      </c>
    </row>
    <row r="24" spans="1:11" ht="24" customHeight="1">
      <c r="A24" s="283"/>
      <c r="B24" s="34" t="s">
        <v>8</v>
      </c>
      <c r="C24" s="110"/>
      <c r="E24" s="806">
        <v>65194087.340000004</v>
      </c>
      <c r="F24" s="844"/>
      <c r="G24" s="806">
        <v>60617158.340000004</v>
      </c>
      <c r="H24" s="845"/>
      <c r="I24" s="806">
        <v>65194087.340000004</v>
      </c>
      <c r="J24" s="845"/>
      <c r="K24" s="806">
        <v>60617158.340000004</v>
      </c>
    </row>
    <row r="25" spans="1:11" ht="24" customHeight="1">
      <c r="A25" s="283"/>
      <c r="B25" s="34" t="s">
        <v>9</v>
      </c>
      <c r="C25" s="110"/>
      <c r="E25" s="847">
        <v>13164538.9</v>
      </c>
      <c r="F25" s="848"/>
      <c r="G25" s="847">
        <v>11435662.550000001</v>
      </c>
      <c r="H25" s="849"/>
      <c r="I25" s="850">
        <v>0</v>
      </c>
      <c r="J25" s="845"/>
      <c r="K25" s="850">
        <v>0</v>
      </c>
    </row>
    <row r="26" spans="1:11" ht="24" customHeight="1">
      <c r="B26" s="34"/>
      <c r="C26" s="110" t="s">
        <v>3</v>
      </c>
      <c r="E26" s="848">
        <f>SUM(E21:E25)</f>
        <v>143740714.00299999</v>
      </c>
      <c r="F26" s="848"/>
      <c r="G26" s="848">
        <f>SUM(G21:G25)</f>
        <v>122727306.45999999</v>
      </c>
      <c r="H26" s="848"/>
      <c r="I26" s="851">
        <f>SUM(I21:I25)</f>
        <v>65194087.340000004</v>
      </c>
      <c r="J26" s="849"/>
      <c r="K26" s="848">
        <f>SUM(K21:K25)</f>
        <v>60617158.340000004</v>
      </c>
    </row>
    <row r="27" spans="1:11" ht="24" customHeight="1">
      <c r="A27" s="167"/>
      <c r="B27" s="216" t="s">
        <v>227</v>
      </c>
      <c r="C27" s="110"/>
      <c r="E27" s="848"/>
      <c r="F27" s="848"/>
      <c r="G27" s="848"/>
      <c r="H27" s="848"/>
      <c r="I27" s="851"/>
      <c r="J27" s="849"/>
      <c r="K27" s="848"/>
    </row>
    <row r="28" spans="1:11" ht="24" customHeight="1">
      <c r="A28" s="167"/>
      <c r="B28" s="216" t="s">
        <v>222</v>
      </c>
      <c r="C28" s="110"/>
      <c r="E28" s="852">
        <v>-2466008.84</v>
      </c>
      <c r="F28" s="852"/>
      <c r="G28" s="852">
        <v>-2916008.84</v>
      </c>
      <c r="H28" s="852"/>
      <c r="I28" s="852">
        <v>0</v>
      </c>
      <c r="J28" s="853"/>
      <c r="K28" s="852">
        <v>0</v>
      </c>
    </row>
    <row r="29" spans="1:11" ht="24" customHeight="1" thickBot="1">
      <c r="A29" s="167"/>
      <c r="C29" s="216" t="s">
        <v>136</v>
      </c>
      <c r="E29" s="854">
        <f>SUM(E26:E28)</f>
        <v>141274705.16299999</v>
      </c>
      <c r="F29" s="806"/>
      <c r="G29" s="854">
        <f>SUM(G26:G28)</f>
        <v>119811297.61999999</v>
      </c>
      <c r="H29" s="845"/>
      <c r="I29" s="854">
        <f>SUM(I26:I28)</f>
        <v>65194087.340000004</v>
      </c>
      <c r="J29" s="845"/>
      <c r="K29" s="854">
        <f>SUM(K26:K28)</f>
        <v>60617158.340000004</v>
      </c>
    </row>
    <row r="30" spans="1:11" ht="24" customHeight="1" thickTop="1">
      <c r="A30" s="167"/>
      <c r="B30" s="18"/>
      <c r="E30" s="288"/>
      <c r="F30" s="286"/>
      <c r="G30" s="288"/>
      <c r="H30" s="288"/>
      <c r="I30" s="288"/>
      <c r="J30" s="288"/>
      <c r="K30" s="288"/>
    </row>
    <row r="31" spans="1:11" ht="24" customHeight="1">
      <c r="A31" s="167"/>
      <c r="B31" s="18"/>
      <c r="E31" s="288"/>
      <c r="F31" s="286"/>
      <c r="G31" s="288"/>
      <c r="H31" s="288"/>
      <c r="I31" s="288"/>
      <c r="J31" s="288"/>
      <c r="K31" s="288"/>
    </row>
    <row r="32" spans="1:11" ht="24.95" customHeight="1">
      <c r="A32" s="110"/>
      <c r="B32" s="18"/>
      <c r="C32" s="109" t="s">
        <v>82</v>
      </c>
      <c r="D32" s="540"/>
      <c r="E32" s="288"/>
      <c r="F32" s="286"/>
      <c r="G32" s="288"/>
      <c r="H32" s="288"/>
      <c r="I32" s="288"/>
      <c r="J32" s="288"/>
      <c r="K32" s="288"/>
    </row>
    <row r="33" spans="1:11" ht="24.95" customHeight="1">
      <c r="A33" s="110"/>
      <c r="B33" s="18"/>
      <c r="C33" s="109" t="s">
        <v>1030</v>
      </c>
      <c r="D33" s="540"/>
      <c r="E33" s="288"/>
      <c r="F33" s="286"/>
      <c r="G33" s="288"/>
      <c r="H33" s="288"/>
      <c r="I33" s="288"/>
      <c r="J33" s="288"/>
      <c r="K33" s="288"/>
    </row>
  </sheetData>
  <mergeCells count="3">
    <mergeCell ref="E6:G6"/>
    <mergeCell ref="I6:K6"/>
    <mergeCell ref="A1:K1"/>
  </mergeCells>
  <pageMargins left="0.70866141732283472" right="0.23622047244094491" top="0.70866141732283472" bottom="0.51181102362204722" header="0.35433070866141736" footer="0.27559055118110237"/>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zoomScale="80" zoomScaleNormal="80" zoomScaleSheetLayoutView="85" workbookViewId="0">
      <selection activeCell="C193" sqref="C193"/>
    </sheetView>
  </sheetViews>
  <sheetFormatPr defaultColWidth="9.140625" defaultRowHeight="20.100000000000001" customHeight="1"/>
  <cols>
    <col min="1" max="3" width="9.140625" style="124" customWidth="1"/>
    <col min="4" max="4" width="6.85546875" style="124" customWidth="1"/>
    <col min="5" max="5" width="1.7109375" style="124" customWidth="1"/>
    <col min="6" max="6" width="26.5703125" style="124" bestFit="1" customWidth="1"/>
    <col min="7" max="7" width="1.7109375" style="124" customWidth="1"/>
    <col min="8" max="8" width="11.85546875" style="124" customWidth="1"/>
    <col min="9" max="9" width="1.28515625" style="124" customWidth="1"/>
    <col min="10" max="10" width="11.85546875" style="124" customWidth="1"/>
    <col min="11" max="11" width="1.28515625" style="124" customWidth="1"/>
    <col min="12" max="12" width="16.7109375" style="124" customWidth="1"/>
    <col min="13" max="13" width="1.140625" style="124" customWidth="1"/>
    <col min="14" max="14" width="16.7109375" style="124" customWidth="1"/>
    <col min="15" max="15" width="1.140625" style="124" customWidth="1"/>
    <col min="16" max="16" width="16.7109375" style="124" customWidth="1"/>
    <col min="17" max="17" width="1.140625" style="124" customWidth="1"/>
    <col min="18" max="18" width="16.7109375" style="124" customWidth="1"/>
    <col min="19" max="19" width="3.5703125" style="124" customWidth="1"/>
    <col min="20" max="16384" width="9.140625" style="124"/>
  </cols>
  <sheetData>
    <row r="1" spans="1:19" ht="21" customHeight="1">
      <c r="A1" s="883" t="s">
        <v>130</v>
      </c>
      <c r="B1" s="884"/>
      <c r="C1" s="884"/>
      <c r="D1" s="884"/>
      <c r="E1" s="884"/>
      <c r="F1" s="884"/>
      <c r="G1" s="884"/>
      <c r="H1" s="884"/>
      <c r="I1" s="884"/>
      <c r="J1" s="884"/>
      <c r="K1" s="884"/>
      <c r="L1" s="884"/>
      <c r="M1" s="884"/>
      <c r="N1" s="884"/>
      <c r="O1" s="884"/>
      <c r="P1" s="884"/>
      <c r="Q1" s="884"/>
      <c r="R1" s="884"/>
    </row>
    <row r="2" spans="1:19" ht="21" customHeight="1">
      <c r="B2" s="68"/>
      <c r="C2" s="68"/>
      <c r="D2" s="68"/>
      <c r="E2" s="68"/>
      <c r="F2" s="188"/>
      <c r="G2" s="188"/>
      <c r="H2" s="188"/>
    </row>
    <row r="3" spans="1:19" ht="21" customHeight="1">
      <c r="A3" s="9" t="s">
        <v>632</v>
      </c>
      <c r="S3" s="173"/>
    </row>
    <row r="4" spans="1:19" ht="21" customHeight="1">
      <c r="A4" s="315" t="s">
        <v>627</v>
      </c>
    </row>
    <row r="5" spans="1:19" ht="21" customHeight="1">
      <c r="A5" s="315"/>
      <c r="R5" s="186" t="s">
        <v>74</v>
      </c>
    </row>
    <row r="6" spans="1:19" ht="21" customHeight="1">
      <c r="I6" s="316" t="s">
        <v>25</v>
      </c>
      <c r="L6" s="317"/>
      <c r="M6" s="318"/>
      <c r="N6" s="317"/>
      <c r="O6" s="237" t="s">
        <v>24</v>
      </c>
      <c r="P6" s="237"/>
      <c r="Q6" s="237"/>
      <c r="R6" s="237"/>
    </row>
    <row r="7" spans="1:19" ht="21" customHeight="1">
      <c r="H7" s="237"/>
      <c r="I7" s="237" t="s">
        <v>26</v>
      </c>
      <c r="J7" s="317"/>
      <c r="L7" s="319"/>
      <c r="M7" s="320" t="s">
        <v>10</v>
      </c>
      <c r="N7" s="319"/>
      <c r="O7" s="9"/>
      <c r="P7" s="319"/>
      <c r="Q7" s="320" t="s">
        <v>11</v>
      </c>
      <c r="R7" s="319"/>
    </row>
    <row r="8" spans="1:19" ht="21" customHeight="1">
      <c r="A8" s="881" t="s">
        <v>115</v>
      </c>
      <c r="B8" s="881"/>
      <c r="C8" s="881"/>
      <c r="D8" s="881"/>
      <c r="F8" s="321" t="s">
        <v>34</v>
      </c>
      <c r="G8" s="321"/>
      <c r="H8" s="316" t="s">
        <v>629</v>
      </c>
      <c r="I8" s="322"/>
      <c r="J8" s="316" t="s">
        <v>630</v>
      </c>
      <c r="L8" s="316" t="str">
        <f>+H8</f>
        <v xml:space="preserve">March 31, </v>
      </c>
      <c r="M8" s="322"/>
      <c r="N8" s="316" t="str">
        <f>+J8</f>
        <v>December 31,</v>
      </c>
      <c r="O8" s="323"/>
      <c r="P8" s="561"/>
      <c r="Q8" s="561" t="s">
        <v>628</v>
      </c>
      <c r="R8" s="561"/>
    </row>
    <row r="9" spans="1:19" ht="21" customHeight="1">
      <c r="A9" s="318"/>
      <c r="B9" s="318"/>
      <c r="C9" s="318"/>
      <c r="D9" s="318"/>
      <c r="F9" s="318"/>
      <c r="H9" s="324">
        <v>2020</v>
      </c>
      <c r="I9" s="325"/>
      <c r="J9" s="324">
        <v>2019</v>
      </c>
      <c r="L9" s="324">
        <f>+H9</f>
        <v>2020</v>
      </c>
      <c r="M9" s="325"/>
      <c r="N9" s="324">
        <f>+J9</f>
        <v>2019</v>
      </c>
      <c r="O9" s="325"/>
      <c r="P9" s="410">
        <f>+L9</f>
        <v>2020</v>
      </c>
      <c r="Q9" s="326"/>
      <c r="R9" s="327">
        <f>+N9</f>
        <v>2019</v>
      </c>
      <c r="S9" s="296"/>
    </row>
    <row r="10" spans="1:19" ht="21" customHeight="1">
      <c r="A10" s="9" t="s">
        <v>55</v>
      </c>
      <c r="B10" s="9"/>
      <c r="C10" s="9"/>
      <c r="D10" s="9"/>
      <c r="E10" s="9"/>
      <c r="F10" s="328" t="s">
        <v>264</v>
      </c>
      <c r="G10" s="328"/>
      <c r="H10" s="715">
        <v>99.99</v>
      </c>
      <c r="I10" s="323"/>
      <c r="J10" s="329">
        <v>99.99</v>
      </c>
      <c r="L10" s="152">
        <v>286554648.75</v>
      </c>
      <c r="M10" s="9"/>
      <c r="N10" s="152">
        <v>286554648.75</v>
      </c>
      <c r="O10" s="9"/>
      <c r="P10" s="718">
        <v>0</v>
      </c>
      <c r="Q10" s="719"/>
      <c r="R10" s="718">
        <v>0</v>
      </c>
    </row>
    <row r="11" spans="1:19" ht="21" customHeight="1">
      <c r="A11" s="9" t="s">
        <v>262</v>
      </c>
      <c r="B11" s="9"/>
      <c r="C11" s="9"/>
      <c r="D11" s="9"/>
      <c r="E11" s="9"/>
      <c r="F11" s="328" t="s">
        <v>263</v>
      </c>
      <c r="G11" s="328"/>
      <c r="H11" s="716">
        <v>100</v>
      </c>
      <c r="I11" s="323"/>
      <c r="J11" s="329">
        <v>100</v>
      </c>
      <c r="K11" s="103"/>
      <c r="L11" s="152">
        <v>499999985</v>
      </c>
      <c r="M11" s="7"/>
      <c r="N11" s="152">
        <v>499999985</v>
      </c>
      <c r="O11" s="7"/>
      <c r="P11" s="718">
        <v>0</v>
      </c>
      <c r="Q11" s="719"/>
      <c r="R11" s="718">
        <v>0</v>
      </c>
    </row>
    <row r="12" spans="1:19" ht="21" customHeight="1" thickBot="1">
      <c r="A12" s="9"/>
      <c r="B12" s="9"/>
      <c r="C12" s="9"/>
      <c r="D12" s="9"/>
      <c r="E12" s="9"/>
      <c r="F12" s="323" t="s">
        <v>3</v>
      </c>
      <c r="G12" s="323"/>
      <c r="I12" s="191"/>
      <c r="J12" s="329"/>
      <c r="L12" s="330">
        <f>SUM(L10:L11)</f>
        <v>786554633.75</v>
      </c>
      <c r="M12" s="9"/>
      <c r="N12" s="330">
        <f>SUM(N10:N11)</f>
        <v>786554633.75</v>
      </c>
      <c r="O12" s="9"/>
      <c r="P12" s="411">
        <f>SUM(P10:P11)</f>
        <v>0</v>
      </c>
      <c r="Q12" s="9"/>
      <c r="R12" s="330">
        <f>SUM(R10:R11)</f>
        <v>0</v>
      </c>
    </row>
    <row r="13" spans="1:19" s="103" customFormat="1" ht="21" customHeight="1" thickTop="1">
      <c r="A13" s="9" t="s">
        <v>633</v>
      </c>
      <c r="B13" s="189"/>
      <c r="C13" s="189"/>
      <c r="D13" s="189"/>
      <c r="E13" s="189"/>
      <c r="H13" s="124"/>
      <c r="L13" s="166"/>
      <c r="M13" s="291"/>
      <c r="N13" s="166"/>
      <c r="P13" s="294"/>
      <c r="R13" s="172"/>
    </row>
    <row r="14" spans="1:19" s="103" customFormat="1" ht="21" customHeight="1">
      <c r="A14" s="315" t="s">
        <v>634</v>
      </c>
      <c r="B14" s="189"/>
      <c r="C14" s="189"/>
      <c r="D14" s="189"/>
      <c r="E14" s="189"/>
      <c r="H14" s="124"/>
      <c r="L14" s="166"/>
      <c r="M14" s="291"/>
      <c r="N14" s="166"/>
      <c r="P14" s="294"/>
      <c r="R14" s="172"/>
    </row>
    <row r="15" spans="1:19" s="103" customFormat="1" ht="21" customHeight="1">
      <c r="A15" s="315"/>
      <c r="B15" s="124"/>
      <c r="C15" s="124"/>
      <c r="D15" s="124"/>
      <c r="E15" s="124"/>
      <c r="F15" s="124"/>
      <c r="G15" s="124"/>
      <c r="H15" s="124"/>
      <c r="I15" s="124"/>
      <c r="J15" s="124"/>
      <c r="K15" s="124"/>
      <c r="L15" s="124"/>
      <c r="M15" s="124"/>
      <c r="N15" s="124"/>
      <c r="O15" s="124"/>
      <c r="P15" s="124"/>
      <c r="Q15" s="124"/>
      <c r="R15" s="186" t="s">
        <v>74</v>
      </c>
    </row>
    <row r="16" spans="1:19" s="103" customFormat="1" ht="21" customHeight="1">
      <c r="A16" s="124"/>
      <c r="B16" s="124"/>
      <c r="C16" s="124"/>
      <c r="D16" s="124"/>
      <c r="E16" s="124"/>
      <c r="F16" s="124"/>
      <c r="G16" s="124"/>
      <c r="H16" s="124"/>
      <c r="I16" s="316" t="s">
        <v>25</v>
      </c>
      <c r="J16" s="124"/>
      <c r="K16" s="124"/>
      <c r="L16" s="317"/>
      <c r="M16" s="318"/>
      <c r="N16" s="317"/>
      <c r="O16" s="237" t="s">
        <v>18</v>
      </c>
      <c r="P16" s="237"/>
      <c r="Q16" s="237"/>
      <c r="R16" s="237"/>
    </row>
    <row r="17" spans="1:20" s="103" customFormat="1" ht="21" customHeight="1">
      <c r="A17" s="124"/>
      <c r="B17" s="124"/>
      <c r="C17" s="124"/>
      <c r="D17" s="124"/>
      <c r="E17" s="124"/>
      <c r="F17" s="124"/>
      <c r="G17" s="124"/>
      <c r="H17" s="237"/>
      <c r="I17" s="237" t="s">
        <v>26</v>
      </c>
      <c r="J17" s="317"/>
      <c r="K17" s="124"/>
      <c r="L17" s="882" t="s">
        <v>196</v>
      </c>
      <c r="M17" s="882"/>
      <c r="N17" s="882"/>
      <c r="O17" s="9"/>
      <c r="P17" s="317"/>
      <c r="Q17" s="237" t="s">
        <v>11</v>
      </c>
      <c r="R17" s="317"/>
    </row>
    <row r="18" spans="1:20" s="103" customFormat="1" ht="21" customHeight="1">
      <c r="A18" s="881" t="s">
        <v>115</v>
      </c>
      <c r="B18" s="881"/>
      <c r="C18" s="881"/>
      <c r="D18" s="881"/>
      <c r="E18" s="124"/>
      <c r="F18" s="321" t="s">
        <v>34</v>
      </c>
      <c r="G18" s="321"/>
      <c r="H18" s="316" t="str">
        <f>+H8</f>
        <v xml:space="preserve">March 31, </v>
      </c>
      <c r="I18" s="322"/>
      <c r="J18" s="316" t="str">
        <f>+J8</f>
        <v>December 31,</v>
      </c>
      <c r="K18" s="124"/>
      <c r="L18" s="316" t="str">
        <f>+H18</f>
        <v xml:space="preserve">March 31, </v>
      </c>
      <c r="M18" s="316"/>
      <c r="N18" s="316" t="str">
        <f>+J18</f>
        <v>December 31,</v>
      </c>
      <c r="O18" s="323"/>
      <c r="P18" s="561"/>
      <c r="Q18" s="561" t="str">
        <f>+Q8</f>
        <v>For three-month periods ended March 31,</v>
      </c>
      <c r="R18" s="561"/>
    </row>
    <row r="19" spans="1:20" s="103" customFormat="1" ht="21" customHeight="1">
      <c r="A19" s="332"/>
      <c r="B19" s="318"/>
      <c r="C19" s="318"/>
      <c r="D19" s="318"/>
      <c r="E19" s="124"/>
      <c r="F19" s="332"/>
      <c r="H19" s="324">
        <f>+H9</f>
        <v>2020</v>
      </c>
      <c r="I19" s="325"/>
      <c r="J19" s="324">
        <f>+J9</f>
        <v>2019</v>
      </c>
      <c r="K19" s="124"/>
      <c r="L19" s="324">
        <f>+H19</f>
        <v>2020</v>
      </c>
      <c r="M19" s="325"/>
      <c r="N19" s="324">
        <f>+J19</f>
        <v>2019</v>
      </c>
      <c r="O19" s="325"/>
      <c r="P19" s="410">
        <f>+L19</f>
        <v>2020</v>
      </c>
      <c r="Q19" s="326"/>
      <c r="R19" s="327">
        <f>+R9</f>
        <v>2019</v>
      </c>
    </row>
    <row r="20" spans="1:20" s="103" customFormat="1" ht="21" customHeight="1">
      <c r="A20" s="328" t="s">
        <v>261</v>
      </c>
      <c r="B20" s="124"/>
      <c r="C20" s="124"/>
      <c r="D20" s="124"/>
      <c r="E20" s="124"/>
      <c r="F20" s="323" t="s">
        <v>259</v>
      </c>
      <c r="G20" s="323"/>
      <c r="H20" s="598">
        <v>49</v>
      </c>
      <c r="I20" s="598"/>
      <c r="J20" s="598">
        <v>49</v>
      </c>
      <c r="K20" s="599"/>
      <c r="L20" s="600">
        <v>147815675.69999999</v>
      </c>
      <c r="M20" s="600"/>
      <c r="N20" s="600">
        <v>137410272.59999999</v>
      </c>
      <c r="O20" s="600"/>
      <c r="P20" s="717">
        <v>0</v>
      </c>
      <c r="Q20" s="717"/>
      <c r="R20" s="717">
        <v>0</v>
      </c>
    </row>
    <row r="21" spans="1:20" s="103" customFormat="1" ht="21" customHeight="1">
      <c r="A21" s="295" t="s">
        <v>260</v>
      </c>
      <c r="B21" s="124"/>
      <c r="C21" s="124"/>
      <c r="D21" s="124"/>
      <c r="E21" s="124"/>
      <c r="F21" s="323" t="s">
        <v>259</v>
      </c>
      <c r="G21" s="323"/>
      <c r="H21" s="598">
        <v>40</v>
      </c>
      <c r="I21" s="598"/>
      <c r="J21" s="598">
        <v>40</v>
      </c>
      <c r="K21" s="599"/>
      <c r="L21" s="600">
        <v>62445919.909999996</v>
      </c>
      <c r="M21" s="600"/>
      <c r="N21" s="600">
        <v>62522091.509999998</v>
      </c>
      <c r="O21" s="600"/>
      <c r="P21" s="717">
        <v>0</v>
      </c>
      <c r="Q21" s="717"/>
      <c r="R21" s="717">
        <v>0</v>
      </c>
    </row>
    <row r="22" spans="1:20" s="103" customFormat="1" ht="21" customHeight="1">
      <c r="A22" s="194" t="s">
        <v>266</v>
      </c>
      <c r="B22" s="124"/>
      <c r="C22" s="124"/>
      <c r="D22" s="124"/>
      <c r="E22" s="124"/>
      <c r="F22" s="323" t="s">
        <v>259</v>
      </c>
      <c r="G22" s="323"/>
      <c r="H22" s="598">
        <v>49</v>
      </c>
      <c r="I22" s="598"/>
      <c r="J22" s="598">
        <v>49</v>
      </c>
      <c r="K22" s="599"/>
      <c r="L22" s="600">
        <v>248656763.96000001</v>
      </c>
      <c r="M22" s="600"/>
      <c r="N22" s="600">
        <v>250799795.21000001</v>
      </c>
      <c r="O22" s="600"/>
      <c r="P22" s="717">
        <v>0</v>
      </c>
      <c r="Q22" s="717"/>
      <c r="R22" s="717">
        <v>0</v>
      </c>
    </row>
    <row r="23" spans="1:20" s="103" customFormat="1" ht="21" customHeight="1">
      <c r="A23" s="194" t="s">
        <v>407</v>
      </c>
      <c r="B23" s="124"/>
      <c r="C23" s="124"/>
      <c r="D23" s="124"/>
      <c r="E23" s="124"/>
      <c r="F23" s="323" t="s">
        <v>259</v>
      </c>
      <c r="G23" s="323"/>
      <c r="H23" s="598">
        <v>35</v>
      </c>
      <c r="I23" s="601"/>
      <c r="J23" s="598">
        <v>35</v>
      </c>
      <c r="K23" s="602"/>
      <c r="L23" s="600">
        <v>55729740.520000003</v>
      </c>
      <c r="M23" s="603"/>
      <c r="N23" s="600">
        <v>56588538.009999998</v>
      </c>
      <c r="O23" s="603"/>
      <c r="P23" s="717">
        <v>0</v>
      </c>
      <c r="Q23" s="604"/>
      <c r="R23" s="717">
        <v>0</v>
      </c>
    </row>
    <row r="24" spans="1:20" s="103" customFormat="1" ht="21" customHeight="1" thickBot="1">
      <c r="B24" s="124"/>
      <c r="C24" s="124"/>
      <c r="D24" s="124"/>
      <c r="E24" s="124"/>
      <c r="F24" s="323" t="s">
        <v>3</v>
      </c>
      <c r="G24" s="323"/>
      <c r="I24" s="191"/>
      <c r="J24" s="329"/>
      <c r="K24" s="124"/>
      <c r="L24" s="667">
        <f>SUM(L20:L23)</f>
        <v>514648100.08999997</v>
      </c>
      <c r="M24" s="9"/>
      <c r="N24" s="667">
        <f>SUM(N20:N23)</f>
        <v>507320697.32999998</v>
      </c>
      <c r="O24" s="9"/>
      <c r="P24" s="667">
        <f>SUM(P20:P23)</f>
        <v>0</v>
      </c>
      <c r="Q24" s="9"/>
      <c r="R24" s="667">
        <f>SUM(R20:R23)</f>
        <v>0</v>
      </c>
    </row>
    <row r="25" spans="1:20" s="605" customFormat="1" ht="21" customHeight="1" thickTop="1">
      <c r="A25" s="315" t="s">
        <v>485</v>
      </c>
      <c r="B25" s="124"/>
      <c r="C25" s="124"/>
      <c r="D25" s="124"/>
      <c r="E25" s="124"/>
      <c r="F25" s="323"/>
      <c r="G25" s="323"/>
      <c r="H25" s="103"/>
      <c r="I25" s="191"/>
      <c r="J25" s="329"/>
      <c r="K25" s="124"/>
      <c r="L25" s="331"/>
      <c r="M25" s="9"/>
      <c r="N25" s="331"/>
      <c r="O25" s="9"/>
      <c r="P25" s="333"/>
      <c r="Q25" s="9"/>
      <c r="R25" s="331"/>
      <c r="S25" s="103"/>
      <c r="T25" s="103"/>
    </row>
    <row r="26" spans="1:20" s="605" customFormat="1" ht="21" customHeight="1">
      <c r="A26" s="103" t="s">
        <v>487</v>
      </c>
      <c r="B26" s="124"/>
      <c r="C26" s="124"/>
      <c r="D26" s="124"/>
      <c r="E26" s="124"/>
      <c r="F26" s="323"/>
      <c r="G26" s="323"/>
      <c r="H26" s="103"/>
      <c r="I26" s="191"/>
      <c r="J26" s="329"/>
      <c r="K26" s="124"/>
      <c r="L26" s="331"/>
      <c r="M26" s="9"/>
      <c r="N26" s="331"/>
      <c r="O26" s="9"/>
      <c r="P26" s="333"/>
      <c r="Q26" s="9"/>
      <c r="R26" s="331"/>
      <c r="S26" s="103"/>
      <c r="T26" s="103"/>
    </row>
    <row r="27" spans="1:20" s="605" customFormat="1" ht="21" customHeight="1">
      <c r="A27" s="103" t="s">
        <v>486</v>
      </c>
      <c r="B27" s="124"/>
      <c r="C27" s="124"/>
      <c r="D27" s="124"/>
      <c r="E27" s="124"/>
      <c r="F27" s="323"/>
      <c r="G27" s="323"/>
      <c r="H27" s="103"/>
      <c r="I27" s="191"/>
      <c r="J27" s="329"/>
      <c r="K27" s="124"/>
      <c r="L27" s="331"/>
      <c r="M27" s="9"/>
      <c r="N27" s="331"/>
      <c r="O27" s="9"/>
      <c r="P27" s="333"/>
      <c r="Q27" s="9"/>
      <c r="R27" s="331"/>
      <c r="S27" s="103"/>
      <c r="T27" s="103"/>
    </row>
    <row r="28" spans="1:20" s="103" customFormat="1" ht="21" customHeight="1">
      <c r="B28" s="124"/>
      <c r="C28" s="124"/>
      <c r="D28" s="124"/>
      <c r="E28" s="124"/>
      <c r="F28" s="323"/>
      <c r="G28" s="323"/>
      <c r="I28" s="191"/>
      <c r="J28" s="329"/>
      <c r="K28" s="124"/>
      <c r="L28" s="331"/>
      <c r="M28" s="9"/>
      <c r="N28" s="331"/>
      <c r="O28" s="9"/>
      <c r="P28" s="333"/>
      <c r="Q28" s="9"/>
      <c r="R28" s="331"/>
    </row>
    <row r="29" spans="1:20" ht="21" customHeight="1">
      <c r="A29" s="9"/>
      <c r="B29" s="9"/>
      <c r="C29" s="9"/>
      <c r="D29" s="9"/>
      <c r="E29" s="9"/>
      <c r="G29" s="109" t="s">
        <v>82</v>
      </c>
      <c r="H29" s="540"/>
    </row>
    <row r="30" spans="1:20" ht="21" customHeight="1">
      <c r="A30" s="9"/>
      <c r="B30" s="9"/>
      <c r="C30" s="9"/>
      <c r="D30" s="9"/>
      <c r="E30" s="9"/>
      <c r="G30" s="109" t="s">
        <v>473</v>
      </c>
      <c r="H30" s="540"/>
    </row>
    <row r="31" spans="1:20" ht="21" customHeight="1"/>
  </sheetData>
  <mergeCells count="4">
    <mergeCell ref="A18:D18"/>
    <mergeCell ref="L17:N17"/>
    <mergeCell ref="A1:R1"/>
    <mergeCell ref="A8:D8"/>
  </mergeCells>
  <pageMargins left="0.71" right="0.19685039370078741" top="0.42" bottom="0.34" header="0.31496062992125984" footer="0.17"/>
  <pageSetup paperSize="9" scale="9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opLeftCell="A16" zoomScaleNormal="100" zoomScaleSheetLayoutView="80" workbookViewId="0">
      <selection activeCell="K9" sqref="K9"/>
    </sheetView>
  </sheetViews>
  <sheetFormatPr defaultColWidth="9.140625" defaultRowHeight="24" customHeight="1"/>
  <cols>
    <col min="1" max="3" width="9.140625" style="103" customWidth="1"/>
    <col min="4" max="4" width="9.28515625" style="103" customWidth="1"/>
    <col min="5" max="5" width="15.7109375" style="103" customWidth="1"/>
    <col min="6" max="6" width="0.7109375" style="103" customWidth="1"/>
    <col min="7" max="7" width="15.7109375" style="103" customWidth="1"/>
    <col min="8" max="8" width="0.7109375" style="103" customWidth="1"/>
    <col min="9" max="9" width="17.42578125" style="103" customWidth="1"/>
    <col min="10" max="10" width="0.85546875" style="103" customWidth="1"/>
    <col min="11" max="11" width="17.42578125" style="103" customWidth="1"/>
    <col min="12" max="12" width="1.85546875" style="103" customWidth="1"/>
    <col min="13" max="16384" width="9.140625" style="103"/>
  </cols>
  <sheetData>
    <row r="1" spans="1:11" s="98" customFormat="1" ht="27" customHeight="1">
      <c r="A1" s="885" t="s">
        <v>872</v>
      </c>
      <c r="B1" s="885"/>
      <c r="C1" s="885"/>
      <c r="D1" s="885"/>
      <c r="E1" s="885"/>
      <c r="F1" s="885"/>
      <c r="G1" s="885"/>
      <c r="H1" s="885"/>
      <c r="I1" s="885"/>
      <c r="J1" s="885"/>
      <c r="K1" s="885"/>
    </row>
    <row r="2" spans="1:11" s="98" customFormat="1" ht="27" customHeight="1">
      <c r="A2" s="99"/>
      <c r="B2" s="100"/>
      <c r="C2" s="101"/>
      <c r="D2" s="101"/>
      <c r="E2" s="101"/>
      <c r="F2" s="101"/>
      <c r="G2" s="101"/>
      <c r="I2" s="101"/>
      <c r="J2" s="99"/>
      <c r="K2" s="101"/>
    </row>
    <row r="3" spans="1:11" s="7" customFormat="1" ht="27" customHeight="1">
      <c r="A3" s="110" t="s">
        <v>707</v>
      </c>
      <c r="B3" s="125"/>
      <c r="C3" s="97"/>
      <c r="D3" s="97"/>
      <c r="E3" s="97"/>
      <c r="F3" s="97"/>
      <c r="G3" s="97"/>
      <c r="H3" s="97"/>
      <c r="I3" s="97"/>
      <c r="J3" s="97"/>
      <c r="K3" s="97"/>
    </row>
    <row r="4" spans="1:11" s="7" customFormat="1" ht="27" customHeight="1">
      <c r="A4" s="90" t="s">
        <v>868</v>
      </c>
      <c r="B4" s="125"/>
      <c r="C4" s="97"/>
      <c r="D4" s="97"/>
      <c r="E4" s="97"/>
      <c r="F4" s="97"/>
      <c r="G4" s="97"/>
      <c r="H4" s="97"/>
      <c r="I4" s="97"/>
      <c r="J4" s="97"/>
      <c r="K4" s="97"/>
    </row>
    <row r="5" spans="1:11" s="7" customFormat="1" ht="27" customHeight="1">
      <c r="B5" s="114"/>
      <c r="C5" s="114"/>
      <c r="D5" s="114"/>
      <c r="E5" s="127"/>
      <c r="F5" s="127"/>
      <c r="G5" s="127"/>
      <c r="H5" s="127"/>
      <c r="I5" s="127"/>
      <c r="J5" s="127"/>
      <c r="K5" s="126" t="s">
        <v>74</v>
      </c>
    </row>
    <row r="6" spans="1:11" s="7" customFormat="1" ht="27" customHeight="1">
      <c r="A6" s="114"/>
      <c r="B6" s="106"/>
      <c r="C6" s="107"/>
      <c r="D6" s="107"/>
      <c r="E6" s="657"/>
      <c r="F6" s="128"/>
      <c r="G6" s="657" t="s">
        <v>25</v>
      </c>
      <c r="H6" s="129"/>
      <c r="I6" s="89" t="s">
        <v>640</v>
      </c>
      <c r="J6" s="669"/>
      <c r="K6" s="669" t="s">
        <v>708</v>
      </c>
    </row>
    <row r="7" spans="1:11" s="7" customFormat="1" ht="27" customHeight="1">
      <c r="A7" s="106"/>
      <c r="B7" s="106"/>
      <c r="C7" s="106"/>
      <c r="D7" s="106"/>
      <c r="E7" s="657"/>
      <c r="F7" s="668"/>
      <c r="G7" s="658" t="s">
        <v>26</v>
      </c>
      <c r="H7" s="128"/>
      <c r="I7" s="657" t="s">
        <v>438</v>
      </c>
      <c r="J7" s="128"/>
      <c r="K7" s="657" t="s">
        <v>709</v>
      </c>
    </row>
    <row r="8" spans="1:11" s="7" customFormat="1" ht="27" customHeight="1">
      <c r="A8" s="106"/>
      <c r="B8" s="146" t="s">
        <v>115</v>
      </c>
      <c r="C8" s="106"/>
      <c r="D8" s="106"/>
      <c r="E8" s="657"/>
      <c r="F8" s="81"/>
      <c r="G8" s="41" t="s">
        <v>598</v>
      </c>
      <c r="H8" s="78"/>
      <c r="I8" s="147" t="str">
        <f>+G8</f>
        <v>March 31, 2020</v>
      </c>
      <c r="J8" s="148"/>
      <c r="K8" s="148" t="str">
        <f>+G8</f>
        <v>March 31, 2020</v>
      </c>
    </row>
    <row r="9" spans="1:11" s="7" customFormat="1" ht="27" customHeight="1">
      <c r="A9" s="131" t="s">
        <v>1058</v>
      </c>
      <c r="B9" s="146"/>
      <c r="C9" s="106"/>
      <c r="D9" s="106"/>
      <c r="E9" s="657"/>
      <c r="F9" s="81"/>
      <c r="G9" s="41"/>
      <c r="H9" s="78"/>
      <c r="I9" s="41" t="s">
        <v>107</v>
      </c>
      <c r="J9" s="81"/>
      <c r="K9" s="41" t="s">
        <v>107</v>
      </c>
    </row>
    <row r="10" spans="1:11" s="7" customFormat="1" ht="27" customHeight="1">
      <c r="A10" s="131" t="s">
        <v>490</v>
      </c>
      <c r="B10" s="130"/>
      <c r="C10" s="106"/>
      <c r="D10" s="106"/>
      <c r="E10" s="104"/>
      <c r="F10" s="39"/>
      <c r="G10" s="128"/>
    </row>
    <row r="11" spans="1:11" s="7" customFormat="1" ht="27" customHeight="1">
      <c r="A11" s="131" t="s">
        <v>491</v>
      </c>
      <c r="B11" s="130"/>
      <c r="C11" s="106"/>
      <c r="D11" s="106"/>
      <c r="E11" s="104"/>
      <c r="F11" s="499"/>
      <c r="G11" s="104">
        <v>13.6</v>
      </c>
      <c r="H11" s="104">
        <v>98407700</v>
      </c>
      <c r="I11" s="104">
        <v>104826376.61999999</v>
      </c>
      <c r="J11" s="104"/>
      <c r="K11" s="104">
        <v>104826376.61999999</v>
      </c>
    </row>
    <row r="12" spans="1:11" s="7" customFormat="1" ht="27" customHeight="1">
      <c r="A12" s="131" t="s">
        <v>489</v>
      </c>
      <c r="B12" s="130"/>
      <c r="C12" s="106"/>
      <c r="D12" s="106"/>
      <c r="E12" s="104"/>
      <c r="F12" s="499"/>
      <c r="G12" s="104"/>
      <c r="H12" s="104"/>
      <c r="I12" s="104">
        <v>50232041.469999999</v>
      </c>
      <c r="J12" s="104"/>
      <c r="K12" s="104">
        <v>0</v>
      </c>
    </row>
    <row r="13" spans="1:11" ht="27" customHeight="1" thickBot="1">
      <c r="A13" s="131"/>
      <c r="B13" s="114" t="s">
        <v>3</v>
      </c>
      <c r="I13" s="179">
        <f>SUM(I11:I12)</f>
        <v>155058418.08999997</v>
      </c>
      <c r="K13" s="179">
        <f>SUM(K11:K12)</f>
        <v>104826376.61999999</v>
      </c>
    </row>
    <row r="14" spans="1:11" s="7" customFormat="1" ht="27" customHeight="1" thickTop="1">
      <c r="A14" s="90" t="s">
        <v>495</v>
      </c>
      <c r="B14" s="535"/>
      <c r="C14" s="535"/>
      <c r="D14" s="535"/>
      <c r="E14" s="535"/>
      <c r="F14" s="535"/>
      <c r="G14" s="535"/>
      <c r="H14" s="535"/>
      <c r="I14" s="535"/>
      <c r="J14" s="535"/>
      <c r="K14" s="535"/>
    </row>
    <row r="15" spans="1:11" s="7" customFormat="1" ht="27" customHeight="1">
      <c r="A15" s="90" t="s">
        <v>496</v>
      </c>
      <c r="B15" s="535"/>
      <c r="C15" s="535"/>
      <c r="D15" s="535"/>
      <c r="E15" s="535"/>
      <c r="F15" s="535"/>
      <c r="G15" s="535"/>
      <c r="H15" s="535"/>
      <c r="I15" s="535"/>
      <c r="J15" s="535"/>
      <c r="K15" s="535"/>
    </row>
    <row r="16" spans="1:11" s="7" customFormat="1" ht="27" customHeight="1">
      <c r="A16" s="90" t="s">
        <v>494</v>
      </c>
      <c r="B16" s="535"/>
      <c r="C16" s="535"/>
      <c r="D16" s="535"/>
      <c r="E16" s="535"/>
      <c r="F16" s="535"/>
      <c r="G16" s="535"/>
      <c r="H16" s="535"/>
      <c r="I16" s="535"/>
      <c r="J16" s="535"/>
      <c r="K16" s="535"/>
    </row>
    <row r="17" spans="1:11" s="7" customFormat="1" ht="27" customHeight="1">
      <c r="A17" s="90" t="s">
        <v>492</v>
      </c>
      <c r="B17" s="535"/>
      <c r="C17" s="535"/>
      <c r="D17" s="535"/>
      <c r="E17" s="535"/>
      <c r="F17" s="535"/>
      <c r="G17" s="535"/>
      <c r="H17" s="535"/>
      <c r="I17" s="535"/>
      <c r="J17" s="535"/>
      <c r="K17" s="535"/>
    </row>
    <row r="18" spans="1:11" s="7" customFormat="1" ht="27" customHeight="1">
      <c r="A18" s="90" t="s">
        <v>493</v>
      </c>
      <c r="B18" s="535"/>
      <c r="C18" s="535"/>
      <c r="D18" s="535"/>
      <c r="E18" s="535"/>
      <c r="F18" s="535"/>
      <c r="G18" s="535"/>
      <c r="H18" s="535"/>
      <c r="I18" s="535"/>
      <c r="J18" s="535"/>
      <c r="K18" s="535"/>
    </row>
    <row r="19" spans="1:11" ht="27" customHeight="1">
      <c r="A19" s="110" t="s">
        <v>636</v>
      </c>
    </row>
    <row r="20" spans="1:11" ht="27" customHeight="1">
      <c r="A20" s="90" t="s">
        <v>635</v>
      </c>
    </row>
    <row r="21" spans="1:11" ht="27" customHeight="1">
      <c r="A21" s="110"/>
      <c r="E21" s="97"/>
      <c r="F21" s="97"/>
      <c r="G21" s="55"/>
      <c r="H21" s="55"/>
      <c r="I21" s="55"/>
      <c r="J21" s="55"/>
      <c r="K21" s="126" t="s">
        <v>74</v>
      </c>
    </row>
    <row r="22" spans="1:11" ht="27" customHeight="1">
      <c r="A22" s="110"/>
      <c r="E22" s="88"/>
      <c r="F22" s="138" t="s">
        <v>18</v>
      </c>
      <c r="G22" s="138"/>
      <c r="H22" s="7"/>
      <c r="I22" s="88"/>
      <c r="J22" s="138" t="s">
        <v>24</v>
      </c>
      <c r="K22" s="88"/>
    </row>
    <row r="23" spans="1:11" ht="27" customHeight="1">
      <c r="A23" s="110"/>
      <c r="E23" s="41" t="s">
        <v>598</v>
      </c>
      <c r="F23" s="81"/>
      <c r="G23" s="81" t="s">
        <v>599</v>
      </c>
      <c r="H23" s="78"/>
      <c r="I23" s="81" t="s">
        <v>598</v>
      </c>
      <c r="J23" s="81"/>
      <c r="K23" s="81" t="s">
        <v>599</v>
      </c>
    </row>
    <row r="24" spans="1:11" ht="27" customHeight="1">
      <c r="A24" s="131" t="s">
        <v>320</v>
      </c>
      <c r="B24" s="130"/>
    </row>
    <row r="25" spans="1:11" ht="27" customHeight="1" thickBot="1">
      <c r="A25" s="131" t="s">
        <v>321</v>
      </c>
      <c r="B25" s="130"/>
      <c r="E25" s="103">
        <v>81407699.310000002</v>
      </c>
      <c r="G25" s="150">
        <v>81407699.310000002</v>
      </c>
      <c r="I25" s="103">
        <v>81407699.310000002</v>
      </c>
      <c r="K25" s="150">
        <v>81407699.310000002</v>
      </c>
    </row>
    <row r="26" spans="1:11" ht="27" customHeight="1" thickTop="1">
      <c r="A26" s="131"/>
      <c r="E26" s="149"/>
      <c r="I26" s="149"/>
    </row>
    <row r="27" spans="1:11" ht="27" customHeight="1">
      <c r="A27" s="20" t="s">
        <v>497</v>
      </c>
    </row>
    <row r="28" spans="1:11" s="7" customFormat="1" ht="27" customHeight="1">
      <c r="A28" s="103" t="s">
        <v>498</v>
      </c>
      <c r="B28" s="106"/>
      <c r="C28" s="106"/>
      <c r="D28" s="106"/>
      <c r="E28" s="104"/>
      <c r="F28" s="39"/>
      <c r="G28" s="104"/>
      <c r="H28" s="104"/>
      <c r="I28" s="104"/>
      <c r="J28" s="104"/>
      <c r="K28" s="104"/>
    </row>
    <row r="29" spans="1:11" s="7" customFormat="1" ht="27" customHeight="1">
      <c r="A29" s="103"/>
      <c r="B29" s="106"/>
      <c r="C29" s="106"/>
      <c r="D29" s="106"/>
      <c r="E29" s="104"/>
      <c r="F29" s="39"/>
      <c r="G29" s="104"/>
      <c r="H29" s="104"/>
      <c r="I29" s="104"/>
      <c r="J29" s="104"/>
      <c r="K29" s="104"/>
    </row>
    <row r="30" spans="1:11" s="7" customFormat="1" ht="27" customHeight="1">
      <c r="A30" s="103"/>
      <c r="B30" s="106"/>
      <c r="C30" s="106"/>
      <c r="D30" s="106"/>
      <c r="E30" s="104"/>
      <c r="F30" s="39"/>
      <c r="G30" s="104"/>
      <c r="H30" s="104"/>
      <c r="I30" s="104"/>
      <c r="J30" s="104"/>
      <c r="K30" s="104"/>
    </row>
    <row r="31" spans="1:11" s="39" customFormat="1" ht="27" customHeight="1">
      <c r="A31" s="54"/>
      <c r="B31" s="109"/>
      <c r="C31" s="109" t="s">
        <v>82</v>
      </c>
      <c r="E31" s="109"/>
      <c r="F31" s="102"/>
      <c r="G31" s="11"/>
      <c r="H31" s="102"/>
      <c r="I31" s="110"/>
      <c r="J31" s="102"/>
    </row>
    <row r="32" spans="1:11" s="39" customFormat="1" ht="27" customHeight="1">
      <c r="B32" s="109"/>
      <c r="C32" s="109" t="s">
        <v>189</v>
      </c>
      <c r="E32" s="109"/>
      <c r="F32" s="102"/>
      <c r="G32" s="11"/>
      <c r="H32" s="102"/>
      <c r="I32" s="110"/>
      <c r="J32" s="102"/>
    </row>
    <row r="33" spans="1:1" ht="27" customHeight="1">
      <c r="A33" s="39"/>
    </row>
    <row r="34" spans="1:1" ht="27" customHeight="1"/>
    <row r="35" spans="1:1" ht="27" customHeight="1"/>
  </sheetData>
  <mergeCells count="1">
    <mergeCell ref="A1:K1"/>
  </mergeCells>
  <pageMargins left="0.74803149606299213" right="0.43307086614173229" top="0.69" bottom="0.62992125984251968" header="0.31496062992125984" footer="0.31496062992125984"/>
  <pageSetup paperSize="9" scale="9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topLeftCell="A12" zoomScale="90" zoomScaleNormal="90" zoomScaleSheetLayoutView="80" workbookViewId="0">
      <selection activeCell="C193" sqref="C193"/>
    </sheetView>
  </sheetViews>
  <sheetFormatPr defaultColWidth="9.140625" defaultRowHeight="20.100000000000001" customHeight="1"/>
  <cols>
    <col min="1" max="1" width="3.42578125" style="2" customWidth="1"/>
    <col min="2" max="5" width="9.140625" style="2" customWidth="1"/>
    <col min="6" max="6" width="15" style="2" customWidth="1"/>
    <col min="7" max="7" width="0.85546875" style="2" customWidth="1"/>
    <col min="8" max="8" width="14.42578125" style="2" customWidth="1"/>
    <col min="9" max="9" width="0.85546875" style="2" customWidth="1"/>
    <col min="10" max="10" width="14.42578125" style="2" customWidth="1"/>
    <col min="11" max="11" width="0.85546875" style="2" customWidth="1"/>
    <col min="12" max="12" width="14" style="2" customWidth="1"/>
    <col min="13" max="13" width="0.85546875" style="2" customWidth="1"/>
    <col min="14" max="14" width="15" style="2" bestFit="1" customWidth="1"/>
    <col min="15" max="15" width="0.85546875" style="2" customWidth="1"/>
    <col min="16" max="16" width="14.140625" style="2" customWidth="1"/>
    <col min="17" max="17" width="0.85546875" style="2" customWidth="1"/>
    <col min="18" max="18" width="13.5703125" style="2" customWidth="1"/>
    <col min="19" max="19" width="0.85546875" style="2" customWidth="1"/>
    <col min="20" max="20" width="13.5703125" style="2" customWidth="1"/>
    <col min="21" max="21" width="0.85546875" style="2" customWidth="1"/>
    <col min="22" max="22" width="15" style="2" customWidth="1"/>
    <col min="23" max="23" width="1.5703125" style="2" customWidth="1"/>
    <col min="24" max="24" width="9.85546875" style="2" customWidth="1"/>
    <col min="25" max="16384" width="9.140625" style="2"/>
  </cols>
  <sheetData>
    <row r="1" spans="1:23" ht="18.95" customHeight="1">
      <c r="A1" s="886" t="s">
        <v>691</v>
      </c>
      <c r="B1" s="886"/>
      <c r="C1" s="886"/>
      <c r="D1" s="886"/>
      <c r="E1" s="886"/>
      <c r="F1" s="886"/>
      <c r="G1" s="886"/>
      <c r="H1" s="886"/>
      <c r="I1" s="886"/>
      <c r="J1" s="886"/>
      <c r="K1" s="886"/>
      <c r="L1" s="886"/>
      <c r="M1" s="886"/>
      <c r="N1" s="886"/>
      <c r="O1" s="886"/>
      <c r="P1" s="886"/>
      <c r="Q1" s="886"/>
      <c r="R1" s="886"/>
      <c r="S1" s="886"/>
      <c r="T1" s="886"/>
      <c r="U1" s="886"/>
      <c r="V1" s="886"/>
      <c r="W1" s="1"/>
    </row>
    <row r="2" spans="1:23" ht="18.95" customHeight="1">
      <c r="A2" s="3"/>
      <c r="B2" s="4"/>
      <c r="C2" s="4"/>
      <c r="D2" s="4"/>
      <c r="E2" s="4"/>
      <c r="F2" s="3"/>
      <c r="G2" s="3"/>
      <c r="H2" s="3"/>
      <c r="I2" s="3"/>
      <c r="J2" s="3"/>
      <c r="K2" s="361"/>
      <c r="L2" s="361"/>
      <c r="M2" s="361"/>
      <c r="N2" s="361"/>
      <c r="O2" s="361"/>
      <c r="P2" s="361"/>
      <c r="Q2" s="1"/>
      <c r="R2" s="361"/>
      <c r="S2" s="361"/>
      <c r="T2" s="361"/>
      <c r="U2" s="361"/>
      <c r="V2" s="361"/>
      <c r="W2" s="1"/>
    </row>
    <row r="3" spans="1:23" ht="18.95" customHeight="1">
      <c r="A3" s="3" t="s">
        <v>637</v>
      </c>
      <c r="B3" s="4"/>
      <c r="C3" s="4"/>
      <c r="D3" s="4"/>
      <c r="E3" s="4"/>
      <c r="F3" s="3"/>
      <c r="G3" s="3"/>
      <c r="H3" s="3"/>
      <c r="I3" s="3"/>
      <c r="J3" s="3"/>
      <c r="K3" s="3"/>
      <c r="L3" s="3"/>
      <c r="M3" s="3"/>
      <c r="N3" s="3"/>
      <c r="O3" s="3"/>
      <c r="R3" s="5"/>
      <c r="S3" s="5"/>
      <c r="T3" s="3"/>
      <c r="U3" s="3"/>
      <c r="V3" s="5"/>
    </row>
    <row r="4" spans="1:23" ht="18.95" customHeight="1">
      <c r="A4" s="3"/>
      <c r="B4" s="16" t="s">
        <v>638</v>
      </c>
      <c r="C4" s="4"/>
      <c r="D4" s="4"/>
      <c r="E4" s="4"/>
      <c r="F4" s="3"/>
      <c r="G4" s="3"/>
      <c r="H4" s="3"/>
      <c r="I4" s="3"/>
      <c r="J4" s="3"/>
      <c r="K4" s="3"/>
      <c r="L4" s="3"/>
      <c r="M4" s="3"/>
      <c r="N4" s="3"/>
      <c r="O4" s="3"/>
      <c r="R4" s="5"/>
      <c r="S4" s="5"/>
      <c r="T4" s="3"/>
      <c r="U4" s="3"/>
    </row>
    <row r="5" spans="1:23" ht="18.95" customHeight="1">
      <c r="A5" s="3"/>
      <c r="B5" s="16"/>
      <c r="C5" s="4"/>
      <c r="D5" s="4"/>
      <c r="E5" s="4"/>
      <c r="F5" s="3"/>
      <c r="G5" s="3"/>
      <c r="H5" s="3"/>
      <c r="I5" s="3"/>
      <c r="J5" s="3"/>
      <c r="K5" s="3"/>
      <c r="L5" s="3"/>
      <c r="M5" s="3"/>
      <c r="N5" s="3"/>
      <c r="O5" s="3"/>
      <c r="R5" s="5"/>
      <c r="S5" s="5"/>
      <c r="T5" s="3"/>
      <c r="U5" s="3"/>
      <c r="V5" s="362" t="s">
        <v>74</v>
      </c>
    </row>
    <row r="6" spans="1:23" ht="18.95" customHeight="1">
      <c r="A6" s="3"/>
      <c r="B6" s="4"/>
      <c r="C6" s="4"/>
      <c r="D6" s="4"/>
      <c r="E6" s="4"/>
      <c r="F6" s="364" t="s">
        <v>18</v>
      </c>
      <c r="G6" s="364"/>
      <c r="H6" s="364"/>
      <c r="I6" s="364"/>
      <c r="J6" s="364"/>
      <c r="K6" s="364"/>
      <c r="L6" s="364"/>
      <c r="M6" s="364"/>
      <c r="N6" s="364"/>
      <c r="O6" s="364"/>
      <c r="P6" s="364"/>
      <c r="Q6" s="364"/>
      <c r="R6" s="364"/>
      <c r="S6" s="364"/>
      <c r="T6" s="364"/>
      <c r="U6" s="364"/>
      <c r="V6" s="364"/>
    </row>
    <row r="7" spans="1:23" ht="18.95" customHeight="1">
      <c r="A7" s="3"/>
      <c r="B7" s="4"/>
      <c r="C7" s="4"/>
      <c r="D7" s="4"/>
      <c r="E7" s="4"/>
      <c r="F7" s="365" t="s">
        <v>639</v>
      </c>
      <c r="G7" s="366"/>
      <c r="H7" s="366" t="s">
        <v>12</v>
      </c>
      <c r="I7" s="366"/>
      <c r="J7" s="367" t="s">
        <v>13</v>
      </c>
      <c r="K7" s="367"/>
      <c r="L7" s="367" t="s">
        <v>14</v>
      </c>
      <c r="M7" s="367"/>
      <c r="N7" s="365" t="s">
        <v>599</v>
      </c>
      <c r="O7" s="366"/>
      <c r="P7" s="366" t="s">
        <v>12</v>
      </c>
      <c r="Q7" s="366"/>
      <c r="R7" s="367" t="s">
        <v>13</v>
      </c>
      <c r="S7" s="367"/>
      <c r="T7" s="366" t="str">
        <f>L7</f>
        <v>Transfer in (out)</v>
      </c>
      <c r="U7" s="366"/>
      <c r="V7" s="365" t="s">
        <v>598</v>
      </c>
    </row>
    <row r="8" spans="1:23" ht="18.95" customHeight="1">
      <c r="A8" s="3"/>
      <c r="B8" s="4" t="s">
        <v>57</v>
      </c>
      <c r="C8" s="4"/>
      <c r="D8" s="4"/>
      <c r="E8" s="4"/>
      <c r="F8" s="3"/>
      <c r="G8" s="3"/>
      <c r="H8" s="3"/>
      <c r="I8" s="3"/>
      <c r="N8" s="3"/>
      <c r="O8" s="3"/>
      <c r="P8" s="3"/>
      <c r="Q8" s="3"/>
      <c r="T8" s="3"/>
      <c r="U8" s="3"/>
      <c r="V8" s="5"/>
    </row>
    <row r="9" spans="1:23" ht="18.95" customHeight="1">
      <c r="A9" s="3"/>
      <c r="B9" s="4" t="s">
        <v>65</v>
      </c>
      <c r="C9" s="4"/>
      <c r="D9" s="4"/>
      <c r="E9" s="4"/>
      <c r="F9" s="368">
        <v>197867895.48999998</v>
      </c>
      <c r="G9" s="361"/>
      <c r="H9" s="368">
        <v>0</v>
      </c>
      <c r="I9" s="361"/>
      <c r="J9" s="371">
        <v>0</v>
      </c>
      <c r="K9" s="371"/>
      <c r="L9" s="371">
        <v>2114429.4700000002</v>
      </c>
      <c r="M9" s="375"/>
      <c r="N9" s="371">
        <f>SUM(F9:L9)</f>
        <v>199982324.95999998</v>
      </c>
      <c r="O9" s="361"/>
      <c r="P9" s="376">
        <v>0</v>
      </c>
      <c r="Q9" s="377"/>
      <c r="R9" s="377">
        <v>0</v>
      </c>
      <c r="S9" s="377"/>
      <c r="T9" s="377">
        <v>148772.99</v>
      </c>
      <c r="U9" s="361"/>
      <c r="V9" s="378">
        <f>SUM(N9:T9)</f>
        <v>200131097.94999999</v>
      </c>
      <c r="W9" s="1"/>
    </row>
    <row r="10" spans="1:23" ht="18.95" customHeight="1">
      <c r="A10" s="3"/>
      <c r="B10" s="4" t="s">
        <v>15</v>
      </c>
      <c r="C10" s="4"/>
      <c r="D10" s="4"/>
      <c r="E10" s="4"/>
      <c r="F10" s="368">
        <v>105534687.25</v>
      </c>
      <c r="G10" s="361"/>
      <c r="H10" s="368">
        <v>565690</v>
      </c>
      <c r="I10" s="361"/>
      <c r="J10" s="371">
        <v>0</v>
      </c>
      <c r="K10" s="371"/>
      <c r="L10" s="371">
        <v>7069557.4199999999</v>
      </c>
      <c r="M10" s="375"/>
      <c r="N10" s="371">
        <f t="shared" ref="N10:N18" si="0">SUM(F10:L10)</f>
        <v>113169934.67</v>
      </c>
      <c r="O10" s="361"/>
      <c r="P10" s="376">
        <v>0</v>
      </c>
      <c r="Q10" s="377"/>
      <c r="R10" s="377">
        <v>0</v>
      </c>
      <c r="S10" s="377"/>
      <c r="T10" s="377">
        <v>0</v>
      </c>
      <c r="U10" s="361"/>
      <c r="V10" s="378">
        <f t="shared" ref="V10:V18" si="1">SUM(N10:T10)</f>
        <v>113169934.67</v>
      </c>
      <c r="W10" s="1"/>
    </row>
    <row r="11" spans="1:23" ht="18.95" customHeight="1">
      <c r="A11" s="3"/>
      <c r="B11" s="4" t="s">
        <v>54</v>
      </c>
      <c r="C11" s="4"/>
      <c r="D11" s="4"/>
      <c r="E11" s="4"/>
      <c r="F11" s="368">
        <v>5235984.42</v>
      </c>
      <c r="G11" s="361"/>
      <c r="H11" s="368">
        <v>0</v>
      </c>
      <c r="I11" s="361"/>
      <c r="J11" s="371">
        <v>0</v>
      </c>
      <c r="K11" s="371"/>
      <c r="L11" s="371">
        <v>0</v>
      </c>
      <c r="M11" s="375"/>
      <c r="N11" s="371">
        <f t="shared" si="0"/>
        <v>5235984.42</v>
      </c>
      <c r="O11" s="361"/>
      <c r="P11" s="376">
        <v>0</v>
      </c>
      <c r="Q11" s="377"/>
      <c r="R11" s="377">
        <v>0</v>
      </c>
      <c r="S11" s="377"/>
      <c r="T11" s="377">
        <v>0</v>
      </c>
      <c r="U11" s="361"/>
      <c r="V11" s="378">
        <f t="shared" si="1"/>
        <v>5235984.42</v>
      </c>
      <c r="W11" s="1"/>
    </row>
    <row r="12" spans="1:23" ht="18.95" customHeight="1">
      <c r="A12" s="3"/>
      <c r="B12" s="4" t="s">
        <v>16</v>
      </c>
      <c r="C12" s="4"/>
      <c r="D12" s="4"/>
      <c r="E12" s="4"/>
      <c r="F12" s="368">
        <v>33844603.469999999</v>
      </c>
      <c r="G12" s="361"/>
      <c r="H12" s="368">
        <v>3962555.97</v>
      </c>
      <c r="I12" s="361"/>
      <c r="J12" s="371">
        <v>-2635323.98</v>
      </c>
      <c r="K12" s="371"/>
      <c r="L12" s="371">
        <v>0</v>
      </c>
      <c r="M12" s="375"/>
      <c r="N12" s="371">
        <f t="shared" si="0"/>
        <v>35171835.460000001</v>
      </c>
      <c r="O12" s="361"/>
      <c r="P12" s="376">
        <v>1820218.79</v>
      </c>
      <c r="Q12" s="377"/>
      <c r="R12" s="377">
        <v>-1017815.49</v>
      </c>
      <c r="S12" s="377"/>
      <c r="T12" s="377">
        <v>0</v>
      </c>
      <c r="U12" s="361"/>
      <c r="V12" s="378">
        <f t="shared" si="1"/>
        <v>35974238.759999998</v>
      </c>
      <c r="W12" s="1"/>
    </row>
    <row r="13" spans="1:23" ht="18.95" customHeight="1">
      <c r="A13" s="3"/>
      <c r="B13" s="4" t="s">
        <v>68</v>
      </c>
      <c r="C13" s="4"/>
      <c r="D13" s="4"/>
      <c r="E13" s="4"/>
      <c r="F13" s="368">
        <v>313580608.34000003</v>
      </c>
      <c r="G13" s="361"/>
      <c r="H13" s="368">
        <v>10336349.470000001</v>
      </c>
      <c r="I13" s="361"/>
      <c r="J13" s="371">
        <v>-10768183.060000001</v>
      </c>
      <c r="K13" s="371"/>
      <c r="L13" s="371">
        <v>6145554.7199999997</v>
      </c>
      <c r="M13" s="375"/>
      <c r="N13" s="371">
        <f t="shared" si="0"/>
        <v>319294329.47000009</v>
      </c>
      <c r="O13" s="361"/>
      <c r="P13" s="376">
        <v>2709026.87</v>
      </c>
      <c r="Q13" s="377"/>
      <c r="R13" s="377">
        <v>-4867170.74</v>
      </c>
      <c r="S13" s="377"/>
      <c r="T13" s="377">
        <v>344606.11</v>
      </c>
      <c r="U13" s="361"/>
      <c r="V13" s="378">
        <f t="shared" si="1"/>
        <v>317480791.7100001</v>
      </c>
      <c r="W13" s="1"/>
    </row>
    <row r="14" spans="1:23" ht="18.95" customHeight="1">
      <c r="A14" s="3"/>
      <c r="B14" s="4" t="s">
        <v>58</v>
      </c>
      <c r="C14" s="4"/>
      <c r="D14" s="4"/>
      <c r="E14" s="4"/>
      <c r="F14" s="368">
        <v>19728752.620000001</v>
      </c>
      <c r="G14" s="361"/>
      <c r="H14" s="368">
        <v>2725889.61</v>
      </c>
      <c r="I14" s="361"/>
      <c r="J14" s="371">
        <v>-1305013.27</v>
      </c>
      <c r="K14" s="371"/>
      <c r="L14" s="371">
        <v>0</v>
      </c>
      <c r="M14" s="375"/>
      <c r="N14" s="371">
        <f t="shared" si="0"/>
        <v>21149628.960000001</v>
      </c>
      <c r="O14" s="361"/>
      <c r="P14" s="376">
        <v>334817</v>
      </c>
      <c r="Q14" s="377"/>
      <c r="R14" s="377">
        <v>-420363.53</v>
      </c>
      <c r="S14" s="377"/>
      <c r="T14" s="377">
        <v>0</v>
      </c>
      <c r="U14" s="361"/>
      <c r="V14" s="378">
        <f t="shared" si="1"/>
        <v>21064082.43</v>
      </c>
      <c r="W14" s="1"/>
    </row>
    <row r="15" spans="1:23" ht="18.95" customHeight="1">
      <c r="A15" s="3"/>
      <c r="B15" s="4" t="s">
        <v>17</v>
      </c>
      <c r="C15" s="4"/>
      <c r="D15" s="4"/>
      <c r="E15" s="4"/>
      <c r="F15" s="368">
        <v>35143035.359999992</v>
      </c>
      <c r="G15" s="361"/>
      <c r="H15" s="368">
        <v>578450</v>
      </c>
      <c r="I15" s="361"/>
      <c r="J15" s="371">
        <v>-4244790</v>
      </c>
      <c r="K15" s="371"/>
      <c r="L15" s="371">
        <v>0</v>
      </c>
      <c r="M15" s="375"/>
      <c r="N15" s="371">
        <f t="shared" si="0"/>
        <v>31476695.359999992</v>
      </c>
      <c r="O15" s="361"/>
      <c r="P15" s="376">
        <v>0</v>
      </c>
      <c r="Q15" s="377"/>
      <c r="R15" s="377">
        <v>0</v>
      </c>
      <c r="S15" s="377"/>
      <c r="T15" s="377">
        <v>0</v>
      </c>
      <c r="U15" s="361"/>
      <c r="V15" s="378">
        <f t="shared" si="1"/>
        <v>31476695.359999992</v>
      </c>
      <c r="W15" s="1"/>
    </row>
    <row r="16" spans="1:23" ht="18.95" customHeight="1">
      <c r="A16" s="3"/>
      <c r="B16" s="4" t="s">
        <v>100</v>
      </c>
      <c r="C16" s="4"/>
      <c r="D16" s="4"/>
      <c r="E16" s="4"/>
      <c r="F16" s="368">
        <v>19634594.629999995</v>
      </c>
      <c r="G16" s="361"/>
      <c r="H16" s="368">
        <v>6626624</v>
      </c>
      <c r="I16" s="361"/>
      <c r="J16" s="371">
        <v>-180000</v>
      </c>
      <c r="K16" s="371"/>
      <c r="L16" s="371">
        <v>2101242.0499999998</v>
      </c>
      <c r="M16" s="375"/>
      <c r="N16" s="371">
        <f t="shared" si="0"/>
        <v>28182460.679999996</v>
      </c>
      <c r="O16" s="361"/>
      <c r="P16" s="376">
        <v>6551950</v>
      </c>
      <c r="Q16" s="377"/>
      <c r="R16" s="377">
        <v>0</v>
      </c>
      <c r="S16" s="377"/>
      <c r="T16" s="377">
        <v>0</v>
      </c>
      <c r="U16" s="361"/>
      <c r="V16" s="378">
        <f t="shared" si="1"/>
        <v>34734410.679999992</v>
      </c>
      <c r="W16" s="1"/>
    </row>
    <row r="17" spans="1:23" ht="18.95" customHeight="1">
      <c r="A17" s="3"/>
      <c r="B17" s="4" t="s">
        <v>333</v>
      </c>
      <c r="C17" s="4"/>
      <c r="D17" s="4"/>
      <c r="E17" s="4"/>
      <c r="F17" s="368">
        <v>0</v>
      </c>
      <c r="G17" s="361"/>
      <c r="H17" s="368">
        <v>0</v>
      </c>
      <c r="I17" s="361"/>
      <c r="J17" s="371">
        <v>0</v>
      </c>
      <c r="K17" s="371"/>
      <c r="L17" s="371">
        <v>14235396.470000001</v>
      </c>
      <c r="M17" s="375"/>
      <c r="N17" s="371">
        <f t="shared" si="0"/>
        <v>14235396.470000001</v>
      </c>
      <c r="O17" s="361"/>
      <c r="P17" s="376">
        <v>0</v>
      </c>
      <c r="Q17" s="377"/>
      <c r="R17" s="377">
        <v>0</v>
      </c>
      <c r="S17" s="377"/>
      <c r="T17" s="377">
        <v>0</v>
      </c>
      <c r="U17" s="361"/>
      <c r="V17" s="378">
        <f t="shared" si="1"/>
        <v>14235396.470000001</v>
      </c>
      <c r="W17" s="1"/>
    </row>
    <row r="18" spans="1:23" ht="18.95" customHeight="1">
      <c r="A18" s="3"/>
      <c r="B18" s="4" t="s">
        <v>69</v>
      </c>
      <c r="C18" s="4"/>
      <c r="D18" s="4"/>
      <c r="E18" s="4"/>
      <c r="F18" s="368">
        <v>10974043.490000002</v>
      </c>
      <c r="G18" s="361"/>
      <c r="H18" s="379">
        <v>21131552.600000001</v>
      </c>
      <c r="I18" s="361"/>
      <c r="J18" s="371">
        <v>0</v>
      </c>
      <c r="K18" s="371"/>
      <c r="L18" s="371">
        <v>-31666180.129999999</v>
      </c>
      <c r="M18" s="375"/>
      <c r="N18" s="371">
        <f t="shared" si="0"/>
        <v>439415.96000000462</v>
      </c>
      <c r="O18" s="361"/>
      <c r="P18" s="380">
        <v>492750.69</v>
      </c>
      <c r="Q18" s="377"/>
      <c r="R18" s="377">
        <v>0</v>
      </c>
      <c r="S18" s="377"/>
      <c r="T18" s="377">
        <v>-493379.1</v>
      </c>
      <c r="U18" s="361"/>
      <c r="V18" s="378">
        <f t="shared" si="1"/>
        <v>438787.55000000459</v>
      </c>
      <c r="W18" s="1"/>
    </row>
    <row r="19" spans="1:23" ht="18.95" customHeight="1">
      <c r="A19" s="3"/>
      <c r="B19" s="4"/>
      <c r="C19" s="3" t="s">
        <v>3</v>
      </c>
      <c r="D19" s="3"/>
      <c r="E19" s="3"/>
      <c r="F19" s="381">
        <f>SUM(F9:F18)</f>
        <v>741544205.07000005</v>
      </c>
      <c r="G19" s="368"/>
      <c r="H19" s="381">
        <f>SUM(H9:H18)</f>
        <v>45927111.650000006</v>
      </c>
      <c r="I19" s="368"/>
      <c r="J19" s="382">
        <f>SUM(J9:J18)</f>
        <v>-19133310.310000002</v>
      </c>
      <c r="K19" s="368"/>
      <c r="L19" s="382">
        <f>SUM(L9:L18)</f>
        <v>0</v>
      </c>
      <c r="M19" s="368"/>
      <c r="N19" s="382">
        <f>SUM(N9:N18)</f>
        <v>768338006.41000009</v>
      </c>
      <c r="O19" s="368"/>
      <c r="P19" s="382">
        <f>SUM(P9:P18)</f>
        <v>11908763.35</v>
      </c>
      <c r="Q19" s="368"/>
      <c r="R19" s="382">
        <f>SUM(R9:R18)</f>
        <v>-6305349.7600000007</v>
      </c>
      <c r="S19" s="368"/>
      <c r="T19" s="382">
        <f>SUM(T9:T18)</f>
        <v>0</v>
      </c>
      <c r="U19" s="368"/>
      <c r="V19" s="382">
        <f>SUM(V9:V18)</f>
        <v>773941420</v>
      </c>
      <c r="W19" s="1"/>
    </row>
    <row r="20" spans="1:23" ht="18.95" customHeight="1">
      <c r="A20" s="3"/>
      <c r="B20" s="4" t="s">
        <v>63</v>
      </c>
      <c r="C20" s="4"/>
      <c r="D20" s="4"/>
      <c r="E20" s="4"/>
      <c r="F20" s="3"/>
      <c r="G20" s="3"/>
      <c r="H20" s="3"/>
      <c r="I20" s="3"/>
      <c r="N20" s="3"/>
      <c r="O20" s="361"/>
      <c r="P20" s="361"/>
      <c r="Q20" s="361"/>
      <c r="R20" s="361"/>
      <c r="S20" s="361"/>
      <c r="T20" s="361"/>
      <c r="U20" s="361"/>
      <c r="V20" s="383"/>
      <c r="W20" s="1"/>
    </row>
    <row r="21" spans="1:23" ht="18.95" customHeight="1">
      <c r="A21" s="3"/>
      <c r="B21" s="4" t="s">
        <v>94</v>
      </c>
      <c r="C21" s="4"/>
      <c r="D21" s="4"/>
      <c r="E21" s="4"/>
      <c r="F21" s="368">
        <v>10603366.299999999</v>
      </c>
      <c r="G21" s="361"/>
      <c r="H21" s="368">
        <v>1032081.1</v>
      </c>
      <c r="I21" s="361"/>
      <c r="J21" s="371">
        <v>0</v>
      </c>
      <c r="K21" s="371"/>
      <c r="L21" s="371">
        <v>0</v>
      </c>
      <c r="M21" s="375"/>
      <c r="N21" s="371">
        <f>SUM(F21:L21)</f>
        <v>11635447.399999999</v>
      </c>
      <c r="O21" s="361"/>
      <c r="P21" s="384">
        <v>240767.61</v>
      </c>
      <c r="Q21" s="384"/>
      <c r="R21" s="384">
        <v>0</v>
      </c>
      <c r="S21" s="384"/>
      <c r="T21" s="384">
        <v>0</v>
      </c>
      <c r="U21" s="361"/>
      <c r="V21" s="378">
        <f>SUM(N21:T21)</f>
        <v>11876215.009999998</v>
      </c>
      <c r="W21" s="1"/>
    </row>
    <row r="22" spans="1:23" s="369" customFormat="1" ht="18.95" customHeight="1">
      <c r="A22" s="368"/>
      <c r="B22" s="4" t="str">
        <f>B10</f>
        <v xml:space="preserve">     Building and construction</v>
      </c>
      <c r="C22" s="4"/>
      <c r="D22" s="4"/>
      <c r="E22" s="4"/>
      <c r="F22" s="368">
        <v>65065980.149999999</v>
      </c>
      <c r="G22" s="361"/>
      <c r="H22" s="368">
        <v>5635863.4800000004</v>
      </c>
      <c r="I22" s="361"/>
      <c r="J22" s="371">
        <v>0</v>
      </c>
      <c r="K22" s="371"/>
      <c r="L22" s="371">
        <v>0</v>
      </c>
      <c r="M22" s="375"/>
      <c r="N22" s="371">
        <f t="shared" ref="N22:N29" si="2">SUM(F22:L22)</f>
        <v>70701843.629999995</v>
      </c>
      <c r="O22" s="361"/>
      <c r="P22" s="384">
        <v>1465099.62</v>
      </c>
      <c r="Q22" s="384"/>
      <c r="R22" s="384">
        <v>0</v>
      </c>
      <c r="S22" s="384"/>
      <c r="T22" s="384">
        <v>0</v>
      </c>
      <c r="U22" s="361"/>
      <c r="V22" s="378">
        <f t="shared" ref="V22:V29" si="3">SUM(N22:T22)</f>
        <v>72166943.25</v>
      </c>
      <c r="W22" s="1"/>
    </row>
    <row r="23" spans="1:23" s="369" customFormat="1" ht="18.95" customHeight="1">
      <c r="A23" s="368"/>
      <c r="B23" s="4" t="str">
        <f>B11</f>
        <v xml:space="preserve">     Building improvement</v>
      </c>
      <c r="C23" s="4"/>
      <c r="D23" s="4"/>
      <c r="E23" s="4"/>
      <c r="F23" s="368">
        <v>1521215.78</v>
      </c>
      <c r="G23" s="361"/>
      <c r="H23" s="368">
        <v>245674.08</v>
      </c>
      <c r="I23" s="361"/>
      <c r="J23" s="371">
        <v>0</v>
      </c>
      <c r="K23" s="371"/>
      <c r="L23" s="371">
        <v>0</v>
      </c>
      <c r="M23" s="375"/>
      <c r="N23" s="371">
        <f t="shared" si="2"/>
        <v>1766889.86</v>
      </c>
      <c r="O23" s="361"/>
      <c r="P23" s="384">
        <v>61082.92</v>
      </c>
      <c r="Q23" s="384"/>
      <c r="R23" s="384">
        <v>0</v>
      </c>
      <c r="S23" s="384"/>
      <c r="T23" s="384">
        <v>0</v>
      </c>
      <c r="U23" s="361"/>
      <c r="V23" s="378">
        <f t="shared" si="3"/>
        <v>1827972.78</v>
      </c>
      <c r="W23" s="1"/>
    </row>
    <row r="24" spans="1:23" s="369" customFormat="1" ht="18.95" customHeight="1">
      <c r="A24" s="368"/>
      <c r="B24" s="4" t="s">
        <v>16</v>
      </c>
      <c r="C24" s="4"/>
      <c r="D24" s="4"/>
      <c r="E24" s="4"/>
      <c r="F24" s="368">
        <v>25380891.160000004</v>
      </c>
      <c r="G24" s="361"/>
      <c r="H24" s="368">
        <v>4334104.8899999997</v>
      </c>
      <c r="I24" s="361"/>
      <c r="J24" s="371">
        <v>-2517945.35</v>
      </c>
      <c r="K24" s="371"/>
      <c r="L24" s="371">
        <v>4033.68</v>
      </c>
      <c r="M24" s="375"/>
      <c r="N24" s="371">
        <f t="shared" si="2"/>
        <v>27201084.380000003</v>
      </c>
      <c r="O24" s="361"/>
      <c r="P24" s="384">
        <v>1090557.82</v>
      </c>
      <c r="Q24" s="384"/>
      <c r="R24" s="384">
        <v>-950110.76</v>
      </c>
      <c r="S24" s="384"/>
      <c r="T24" s="384">
        <v>2128.2600000000002</v>
      </c>
      <c r="U24" s="361"/>
      <c r="V24" s="378">
        <f t="shared" si="3"/>
        <v>27343659.700000003</v>
      </c>
      <c r="W24" s="1"/>
    </row>
    <row r="25" spans="1:23" s="369" customFormat="1" ht="18.95" customHeight="1">
      <c r="A25" s="368"/>
      <c r="B25" s="4" t="str">
        <f>B13</f>
        <v xml:space="preserve">     Machinery  and equipment</v>
      </c>
      <c r="C25" s="4"/>
      <c r="D25" s="4"/>
      <c r="E25" s="4"/>
      <c r="F25" s="368">
        <v>255989092.91000003</v>
      </c>
      <c r="G25" s="361"/>
      <c r="H25" s="368">
        <v>18315905.52</v>
      </c>
      <c r="I25" s="361"/>
      <c r="J25" s="371">
        <v>-9133779.4800000004</v>
      </c>
      <c r="K25" s="371"/>
      <c r="L25" s="371">
        <v>538.05999999999995</v>
      </c>
      <c r="M25" s="375"/>
      <c r="N25" s="371">
        <f t="shared" si="2"/>
        <v>265171757.01000002</v>
      </c>
      <c r="O25" s="361"/>
      <c r="P25" s="384">
        <v>4657021.4400000004</v>
      </c>
      <c r="Q25" s="384"/>
      <c r="R25" s="384">
        <v>-3974379.21</v>
      </c>
      <c r="S25" s="384"/>
      <c r="T25" s="384">
        <v>159.57</v>
      </c>
      <c r="U25" s="361"/>
      <c r="V25" s="378">
        <f t="shared" si="3"/>
        <v>265854558.81000003</v>
      </c>
      <c r="W25" s="1"/>
    </row>
    <row r="26" spans="1:23" s="369" customFormat="1" ht="18.95" customHeight="1">
      <c r="A26" s="368"/>
      <c r="B26" s="4" t="str">
        <f>B14</f>
        <v xml:space="preserve">     Office furniture</v>
      </c>
      <c r="C26" s="4"/>
      <c r="D26" s="4"/>
      <c r="E26" s="4"/>
      <c r="F26" s="368">
        <v>15596697.99</v>
      </c>
      <c r="G26" s="361"/>
      <c r="H26" s="368">
        <v>1754589.53</v>
      </c>
      <c r="I26" s="361"/>
      <c r="J26" s="371">
        <v>-1287956.1499999999</v>
      </c>
      <c r="K26" s="371"/>
      <c r="L26" s="371">
        <v>0</v>
      </c>
      <c r="M26" s="375"/>
      <c r="N26" s="371">
        <f t="shared" si="2"/>
        <v>16063331.369999999</v>
      </c>
      <c r="O26" s="361"/>
      <c r="P26" s="384">
        <v>413800.66</v>
      </c>
      <c r="Q26" s="384"/>
      <c r="R26" s="384">
        <v>-388138.01</v>
      </c>
      <c r="S26" s="384"/>
      <c r="T26" s="384">
        <v>0</v>
      </c>
      <c r="U26" s="361"/>
      <c r="V26" s="378">
        <f t="shared" si="3"/>
        <v>16088994.02</v>
      </c>
      <c r="W26" s="1"/>
    </row>
    <row r="27" spans="1:23" s="369" customFormat="1" ht="18.95" customHeight="1">
      <c r="A27" s="368"/>
      <c r="B27" s="4" t="s">
        <v>17</v>
      </c>
      <c r="C27" s="4"/>
      <c r="D27" s="4"/>
      <c r="E27" s="4"/>
      <c r="F27" s="368">
        <v>32025501.889999997</v>
      </c>
      <c r="G27" s="361"/>
      <c r="H27" s="368">
        <v>1142790.8999999999</v>
      </c>
      <c r="I27" s="361"/>
      <c r="J27" s="371">
        <v>-3062421.64</v>
      </c>
      <c r="K27" s="371"/>
      <c r="L27" s="371">
        <v>0</v>
      </c>
      <c r="M27" s="375"/>
      <c r="N27" s="371">
        <f t="shared" si="2"/>
        <v>30105871.149999995</v>
      </c>
      <c r="O27" s="361"/>
      <c r="P27" s="384">
        <v>206155.83</v>
      </c>
      <c r="Q27" s="384"/>
      <c r="R27" s="384">
        <v>0</v>
      </c>
      <c r="S27" s="384"/>
      <c r="T27" s="384">
        <v>0</v>
      </c>
      <c r="U27" s="361"/>
      <c r="V27" s="378">
        <f t="shared" si="3"/>
        <v>30312026.979999993</v>
      </c>
      <c r="W27" s="1"/>
    </row>
    <row r="28" spans="1:23" s="369" customFormat="1" ht="18.95" customHeight="1">
      <c r="A28" s="368"/>
      <c r="B28" s="4" t="s">
        <v>333</v>
      </c>
      <c r="C28" s="4"/>
      <c r="D28" s="4"/>
      <c r="E28" s="4"/>
      <c r="F28" s="368">
        <v>0</v>
      </c>
      <c r="G28" s="361"/>
      <c r="H28" s="368">
        <v>3977712.66</v>
      </c>
      <c r="I28" s="361"/>
      <c r="J28" s="371">
        <v>0</v>
      </c>
      <c r="K28" s="371"/>
      <c r="L28" s="371">
        <v>0</v>
      </c>
      <c r="M28" s="375"/>
      <c r="N28" s="371">
        <f t="shared" si="2"/>
        <v>3977712.66</v>
      </c>
      <c r="O28" s="361"/>
      <c r="P28" s="384">
        <v>1179682.55</v>
      </c>
      <c r="Q28" s="384"/>
      <c r="R28" s="384">
        <v>0</v>
      </c>
      <c r="S28" s="384"/>
      <c r="T28" s="384">
        <v>0</v>
      </c>
      <c r="U28" s="361"/>
      <c r="V28" s="378">
        <f t="shared" si="3"/>
        <v>5157395.21</v>
      </c>
      <c r="W28" s="1"/>
    </row>
    <row r="29" spans="1:23" s="369" customFormat="1" ht="18.95" customHeight="1">
      <c r="A29" s="368"/>
      <c r="B29" s="4" t="str">
        <f>+B16</f>
        <v xml:space="preserve">     Temporary building and other fixed assets</v>
      </c>
      <c r="C29" s="4"/>
      <c r="D29" s="4"/>
      <c r="E29" s="4"/>
      <c r="F29" s="368">
        <v>14560679.549999997</v>
      </c>
      <c r="G29" s="361"/>
      <c r="H29" s="368">
        <v>3009403.5500000003</v>
      </c>
      <c r="I29" s="361"/>
      <c r="J29" s="371">
        <v>-179998</v>
      </c>
      <c r="K29" s="371"/>
      <c r="L29" s="371">
        <v>0</v>
      </c>
      <c r="M29" s="375"/>
      <c r="N29" s="371">
        <f t="shared" si="2"/>
        <v>17390085.099999998</v>
      </c>
      <c r="O29" s="361"/>
      <c r="P29" s="384">
        <v>915544.14</v>
      </c>
      <c r="Q29" s="384"/>
      <c r="R29" s="384">
        <v>0</v>
      </c>
      <c r="S29" s="384"/>
      <c r="T29" s="384">
        <v>0</v>
      </c>
      <c r="U29" s="361"/>
      <c r="V29" s="378">
        <f t="shared" si="3"/>
        <v>18305629.239999998</v>
      </c>
      <c r="W29" s="1"/>
    </row>
    <row r="30" spans="1:23" ht="18.95" customHeight="1">
      <c r="C30" s="3" t="s">
        <v>3</v>
      </c>
      <c r="D30" s="3"/>
      <c r="E30" s="3"/>
      <c r="F30" s="381">
        <f>SUM(F21:F29)</f>
        <v>420743425.73000008</v>
      </c>
      <c r="G30" s="368"/>
      <c r="H30" s="381">
        <f>SUM(H21:H29)</f>
        <v>39448125.709999993</v>
      </c>
      <c r="I30" s="368"/>
      <c r="J30" s="382">
        <f>SUM(J21:J29)</f>
        <v>-16182100.620000001</v>
      </c>
      <c r="K30" s="368"/>
      <c r="L30" s="382">
        <f>SUM(L21:L29)</f>
        <v>4571.74</v>
      </c>
      <c r="M30" s="368"/>
      <c r="N30" s="382">
        <f>SUM(N21:N29)</f>
        <v>444014022.56000006</v>
      </c>
      <c r="O30" s="368"/>
      <c r="P30" s="382">
        <f>SUM(P21:P29)</f>
        <v>10229712.590000002</v>
      </c>
      <c r="Q30" s="377"/>
      <c r="R30" s="382">
        <f>SUM(R21:R29)</f>
        <v>-5312627.9799999995</v>
      </c>
      <c r="S30" s="377"/>
      <c r="T30" s="382">
        <f>SUM(T21:T29)</f>
        <v>2287.8300000000004</v>
      </c>
      <c r="U30" s="361"/>
      <c r="V30" s="382">
        <f>SUM(V21:V29)</f>
        <v>448933395</v>
      </c>
      <c r="W30" s="1"/>
    </row>
    <row r="31" spans="1:23" ht="18.95" customHeight="1" thickBot="1">
      <c r="B31" s="2" t="s">
        <v>60</v>
      </c>
      <c r="F31" s="385">
        <f>F19-F30</f>
        <v>320800779.33999997</v>
      </c>
      <c r="N31" s="385">
        <f>N19-N30</f>
        <v>324323983.85000002</v>
      </c>
      <c r="P31" s="1"/>
      <c r="Q31" s="377"/>
      <c r="R31" s="1"/>
      <c r="S31" s="377"/>
      <c r="T31" s="1"/>
      <c r="U31" s="361"/>
      <c r="V31" s="386">
        <f>V19-V30</f>
        <v>325008025</v>
      </c>
    </row>
    <row r="32" spans="1:23" ht="18.95" customHeight="1" thickTop="1">
      <c r="Q32" s="377"/>
      <c r="S32" s="377"/>
      <c r="U32" s="361"/>
    </row>
    <row r="33" spans="8:21" ht="18.95" customHeight="1">
      <c r="Q33" s="377"/>
      <c r="S33" s="377"/>
      <c r="U33" s="361"/>
    </row>
    <row r="34" spans="8:21" ht="18.95" customHeight="1">
      <c r="H34" s="109" t="s">
        <v>82</v>
      </c>
      <c r="I34" s="40"/>
      <c r="K34" s="109"/>
      <c r="L34" s="35"/>
      <c r="M34" s="24"/>
      <c r="N34" s="24"/>
      <c r="O34" s="24"/>
      <c r="P34" s="24"/>
    </row>
    <row r="35" spans="8:21" ht="18.95" customHeight="1">
      <c r="H35" s="109" t="s">
        <v>473</v>
      </c>
      <c r="I35" s="40"/>
      <c r="K35" s="109"/>
      <c r="L35" s="35"/>
      <c r="M35" s="24"/>
      <c r="N35" s="24"/>
      <c r="O35" s="24"/>
      <c r="P35" s="24"/>
    </row>
    <row r="37" spans="8:21" ht="20.100000000000001" customHeight="1">
      <c r="P37" s="368"/>
      <c r="Q37" s="361"/>
      <c r="R37" s="368"/>
      <c r="S37" s="368"/>
      <c r="T37" s="368"/>
    </row>
  </sheetData>
  <mergeCells count="1">
    <mergeCell ref="A1:V1"/>
  </mergeCells>
  <pageMargins left="0.59055118110236227" right="0.19685039370078741" top="0.43" bottom="0.19685039370078741" header="0.19685039370078741" footer="0.15748031496062992"/>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zoomScale="90" zoomScaleNormal="90" zoomScaleSheetLayoutView="100" workbookViewId="0">
      <selection activeCell="C193" sqref="C193"/>
    </sheetView>
  </sheetViews>
  <sheetFormatPr defaultColWidth="9.140625" defaultRowHeight="20.100000000000001" customHeight="1"/>
  <cols>
    <col min="1" max="1" width="4.140625" style="2" customWidth="1"/>
    <col min="2" max="4" width="9.140625" style="2" customWidth="1"/>
    <col min="5" max="5" width="5.7109375" style="2" customWidth="1"/>
    <col min="6" max="6" width="16.7109375" style="2" customWidth="1"/>
    <col min="7" max="7" width="1.5703125" style="2" customWidth="1"/>
    <col min="8" max="8" width="16.7109375" style="2" customWidth="1"/>
    <col min="9" max="9" width="1.5703125" style="2" customWidth="1"/>
    <col min="10" max="10" width="16.7109375" style="2" customWidth="1"/>
    <col min="11" max="11" width="1.5703125" style="2" customWidth="1"/>
    <col min="12" max="12" width="16.7109375" style="2" customWidth="1"/>
    <col min="13" max="13" width="1.5703125" style="2" customWidth="1"/>
    <col min="14" max="14" width="16.7109375" style="2" customWidth="1"/>
    <col min="15" max="15" width="1.5703125" style="2" customWidth="1"/>
    <col min="16" max="16" width="16.7109375" style="2" customWidth="1"/>
    <col min="17" max="17" width="1.5703125" style="2" customWidth="1"/>
    <col min="18" max="18" width="16.7109375" style="2" customWidth="1"/>
    <col min="19" max="19" width="2.5703125" style="2" customWidth="1"/>
    <col min="20" max="16384" width="9.140625" style="2"/>
  </cols>
  <sheetData>
    <row r="1" spans="1:19" ht="20.100000000000001" customHeight="1">
      <c r="A1" s="886" t="s">
        <v>692</v>
      </c>
      <c r="B1" s="886"/>
      <c r="C1" s="886"/>
      <c r="D1" s="886"/>
      <c r="E1" s="886"/>
      <c r="F1" s="886"/>
      <c r="G1" s="886"/>
      <c r="H1" s="886"/>
      <c r="I1" s="886"/>
      <c r="J1" s="886"/>
      <c r="K1" s="886"/>
      <c r="L1" s="886"/>
      <c r="M1" s="886"/>
      <c r="N1" s="886"/>
      <c r="O1" s="886"/>
      <c r="P1" s="886"/>
      <c r="Q1" s="886"/>
      <c r="R1" s="886"/>
      <c r="S1" s="1"/>
    </row>
    <row r="2" spans="1:19" ht="20.100000000000001" customHeight="1">
      <c r="A2" s="239"/>
      <c r="B2" s="239"/>
      <c r="C2" s="239"/>
      <c r="D2" s="239"/>
      <c r="E2" s="576"/>
      <c r="F2" s="239"/>
      <c r="G2" s="239"/>
      <c r="H2" s="239"/>
      <c r="I2" s="239"/>
      <c r="J2" s="239"/>
      <c r="K2" s="239"/>
      <c r="L2" s="239"/>
      <c r="M2" s="239"/>
      <c r="N2" s="239"/>
      <c r="O2" s="239"/>
      <c r="P2" s="239"/>
      <c r="Q2" s="239"/>
      <c r="R2" s="239"/>
      <c r="S2" s="1"/>
    </row>
    <row r="3" spans="1:19" ht="19.149999999999999" customHeight="1">
      <c r="A3" s="3" t="s">
        <v>693</v>
      </c>
      <c r="C3" s="239"/>
      <c r="D3" s="239"/>
      <c r="E3" s="576"/>
      <c r="F3" s="239"/>
      <c r="G3" s="239"/>
      <c r="H3" s="239"/>
      <c r="I3" s="239"/>
      <c r="J3" s="239"/>
      <c r="K3" s="239"/>
      <c r="L3" s="239"/>
      <c r="M3" s="239"/>
      <c r="N3" s="239"/>
      <c r="O3" s="239"/>
      <c r="P3" s="239"/>
      <c r="Q3" s="239"/>
      <c r="R3" s="239"/>
      <c r="S3" s="1"/>
    </row>
    <row r="4" spans="1:19" ht="19.149999999999999" customHeight="1">
      <c r="A4" s="3"/>
      <c r="B4" s="156" t="s">
        <v>638</v>
      </c>
      <c r="C4" s="239"/>
      <c r="D4" s="239"/>
      <c r="E4" s="576"/>
      <c r="F4" s="239"/>
      <c r="G4" s="239"/>
      <c r="H4" s="239"/>
      <c r="I4" s="239"/>
      <c r="J4" s="239"/>
      <c r="K4" s="239"/>
      <c r="L4" s="239"/>
      <c r="M4" s="239"/>
      <c r="N4" s="239"/>
      <c r="O4" s="239"/>
      <c r="P4" s="239"/>
      <c r="Q4" s="239"/>
      <c r="R4" s="239"/>
      <c r="S4" s="1"/>
    </row>
    <row r="5" spans="1:19" ht="19.149999999999999" customHeight="1">
      <c r="A5" s="3"/>
      <c r="C5" s="4"/>
      <c r="D5" s="3"/>
      <c r="E5" s="3"/>
      <c r="F5" s="3"/>
      <c r="G5" s="3"/>
      <c r="H5" s="3"/>
      <c r="I5" s="3"/>
      <c r="J5" s="3"/>
      <c r="K5" s="3"/>
      <c r="L5" s="361"/>
      <c r="M5" s="361"/>
      <c r="N5" s="361"/>
      <c r="O5" s="1"/>
      <c r="P5" s="361"/>
      <c r="Q5" s="361"/>
      <c r="R5" s="362" t="s">
        <v>74</v>
      </c>
      <c r="S5" s="1"/>
    </row>
    <row r="6" spans="1:19" ht="19.149999999999999" customHeight="1">
      <c r="A6" s="3"/>
      <c r="B6" s="4"/>
      <c r="C6" s="4"/>
      <c r="D6" s="3"/>
      <c r="E6" s="3"/>
      <c r="F6" s="363" t="s">
        <v>101</v>
      </c>
      <c r="G6" s="363"/>
      <c r="H6" s="363"/>
      <c r="I6" s="363"/>
      <c r="J6" s="363"/>
      <c r="K6" s="363"/>
      <c r="L6" s="363"/>
      <c r="M6" s="363"/>
      <c r="N6" s="363"/>
      <c r="O6" s="363"/>
      <c r="P6" s="363"/>
      <c r="Q6" s="363"/>
      <c r="R6" s="363"/>
    </row>
    <row r="7" spans="1:19" ht="19.149999999999999" customHeight="1">
      <c r="A7" s="3"/>
      <c r="B7" s="4"/>
      <c r="C7" s="4"/>
      <c r="D7" s="3"/>
      <c r="E7" s="3"/>
      <c r="F7" s="365" t="str">
        <f>+'P31'!F7</f>
        <v>January 1, 2019</v>
      </c>
      <c r="G7" s="366"/>
      <c r="H7" s="366" t="s">
        <v>12</v>
      </c>
      <c r="I7" s="366"/>
      <c r="J7" s="367" t="s">
        <v>13</v>
      </c>
      <c r="K7" s="366"/>
      <c r="L7" s="365" t="str">
        <f>+'P31'!N7</f>
        <v>December 31, 2019</v>
      </c>
      <c r="M7" s="366"/>
      <c r="N7" s="366" t="s">
        <v>12</v>
      </c>
      <c r="O7" s="366"/>
      <c r="P7" s="367" t="s">
        <v>13</v>
      </c>
      <c r="Q7" s="367"/>
      <c r="R7" s="365" t="str">
        <f>+'P31'!V7</f>
        <v>March 31, 2020</v>
      </c>
    </row>
    <row r="8" spans="1:19" ht="19.149999999999999" customHeight="1">
      <c r="A8" s="3"/>
      <c r="B8" s="4" t="s">
        <v>57</v>
      </c>
      <c r="C8" s="4"/>
      <c r="D8" s="3"/>
      <c r="E8" s="3"/>
      <c r="F8" s="3"/>
      <c r="G8" s="3"/>
      <c r="H8" s="3"/>
      <c r="I8" s="3"/>
      <c r="K8" s="3"/>
      <c r="L8" s="3"/>
      <c r="M8" s="3"/>
      <c r="N8" s="3"/>
      <c r="O8" s="3"/>
      <c r="R8" s="5"/>
    </row>
    <row r="9" spans="1:19" ht="19.149999999999999" customHeight="1">
      <c r="A9" s="3"/>
      <c r="B9" s="4" t="s">
        <v>66</v>
      </c>
      <c r="C9" s="4"/>
      <c r="D9" s="3"/>
      <c r="E9" s="3"/>
      <c r="F9" s="361">
        <v>10633250</v>
      </c>
      <c r="G9" s="361"/>
      <c r="H9" s="361">
        <v>0</v>
      </c>
      <c r="I9" s="361"/>
      <c r="J9" s="361">
        <v>0</v>
      </c>
      <c r="K9" s="361"/>
      <c r="L9" s="361">
        <f t="shared" ref="L9:L16" si="0">SUM(F9:K9)</f>
        <v>10633250</v>
      </c>
      <c r="M9" s="361"/>
      <c r="N9" s="377">
        <v>0</v>
      </c>
      <c r="O9" s="377"/>
      <c r="P9" s="377">
        <v>0</v>
      </c>
      <c r="Q9" s="1"/>
      <c r="R9" s="361">
        <f t="shared" ref="R9:R16" si="1">SUM(L9:P9)</f>
        <v>10633250</v>
      </c>
      <c r="S9" s="1"/>
    </row>
    <row r="10" spans="1:19" ht="19.149999999999999" customHeight="1">
      <c r="A10" s="3"/>
      <c r="B10" s="4" t="s">
        <v>15</v>
      </c>
      <c r="C10" s="4"/>
      <c r="D10" s="3"/>
      <c r="E10" s="3"/>
      <c r="F10" s="361">
        <v>12368511.92</v>
      </c>
      <c r="G10" s="361"/>
      <c r="H10" s="361">
        <v>0</v>
      </c>
      <c r="I10" s="361"/>
      <c r="J10" s="361">
        <v>0</v>
      </c>
      <c r="K10" s="361"/>
      <c r="L10" s="361">
        <f t="shared" si="0"/>
        <v>12368511.92</v>
      </c>
      <c r="M10" s="361"/>
      <c r="N10" s="377">
        <v>0</v>
      </c>
      <c r="O10" s="377"/>
      <c r="P10" s="377">
        <v>0</v>
      </c>
      <c r="Q10" s="1"/>
      <c r="R10" s="361">
        <f t="shared" si="1"/>
        <v>12368511.92</v>
      </c>
      <c r="S10" s="1"/>
    </row>
    <row r="11" spans="1:19" ht="19.149999999999999" customHeight="1">
      <c r="A11" s="3"/>
      <c r="B11" s="4" t="s">
        <v>54</v>
      </c>
      <c r="C11" s="4"/>
      <c r="D11" s="3"/>
      <c r="E11" s="3"/>
      <c r="F11" s="361">
        <v>5235984.42</v>
      </c>
      <c r="G11" s="361"/>
      <c r="H11" s="361">
        <v>0</v>
      </c>
      <c r="I11" s="361"/>
      <c r="J11" s="361">
        <v>0</v>
      </c>
      <c r="K11" s="361"/>
      <c r="L11" s="361">
        <f t="shared" si="0"/>
        <v>5235984.42</v>
      </c>
      <c r="M11" s="361"/>
      <c r="N11" s="377">
        <v>0</v>
      </c>
      <c r="O11" s="377"/>
      <c r="P11" s="377">
        <v>0</v>
      </c>
      <c r="Q11" s="1"/>
      <c r="R11" s="361">
        <f t="shared" si="1"/>
        <v>5235984.42</v>
      </c>
      <c r="S11" s="1"/>
    </row>
    <row r="12" spans="1:19" ht="19.149999999999999" customHeight="1">
      <c r="A12" s="3"/>
      <c r="B12" s="4" t="s">
        <v>16</v>
      </c>
      <c r="C12" s="4"/>
      <c r="D12" s="3"/>
      <c r="E12" s="3"/>
      <c r="F12" s="361">
        <v>33314071.069999997</v>
      </c>
      <c r="G12" s="361"/>
      <c r="H12" s="361">
        <v>3605657.47</v>
      </c>
      <c r="I12" s="361"/>
      <c r="J12" s="361">
        <v>-2635323.98</v>
      </c>
      <c r="K12" s="361"/>
      <c r="L12" s="361">
        <f t="shared" si="0"/>
        <v>34284404.560000002</v>
      </c>
      <c r="M12" s="361"/>
      <c r="N12" s="377">
        <v>1810828.79</v>
      </c>
      <c r="O12" s="377"/>
      <c r="P12" s="377">
        <v>-1017815.49</v>
      </c>
      <c r="Q12" s="1"/>
      <c r="R12" s="361">
        <f t="shared" si="1"/>
        <v>35077417.859999999</v>
      </c>
      <c r="S12" s="1"/>
    </row>
    <row r="13" spans="1:19" ht="19.149999999999999" customHeight="1">
      <c r="A13" s="3"/>
      <c r="B13" s="4" t="s">
        <v>68</v>
      </c>
      <c r="C13" s="4"/>
      <c r="D13" s="3"/>
      <c r="E13" s="3"/>
      <c r="F13" s="361">
        <v>109934680.07999998</v>
      </c>
      <c r="G13" s="361"/>
      <c r="H13" s="361">
        <v>6351585.7200000007</v>
      </c>
      <c r="I13" s="578"/>
      <c r="J13" s="361">
        <v>-7823435.6200000001</v>
      </c>
      <c r="K13" s="578"/>
      <c r="L13" s="361">
        <f t="shared" si="0"/>
        <v>108462830.17999998</v>
      </c>
      <c r="M13" s="361"/>
      <c r="N13" s="377">
        <v>2064686.71</v>
      </c>
      <c r="O13" s="579"/>
      <c r="P13" s="377">
        <v>-4867170.74</v>
      </c>
      <c r="Q13" s="1"/>
      <c r="R13" s="361">
        <f t="shared" si="1"/>
        <v>105660346.14999998</v>
      </c>
      <c r="S13" s="1"/>
    </row>
    <row r="14" spans="1:19" ht="19.149999999999999" customHeight="1">
      <c r="A14" s="3"/>
      <c r="B14" s="4" t="s">
        <v>58</v>
      </c>
      <c r="C14" s="4"/>
      <c r="D14" s="3"/>
      <c r="E14" s="3"/>
      <c r="F14" s="361">
        <v>18988994.150000006</v>
      </c>
      <c r="G14" s="361"/>
      <c r="H14" s="361">
        <v>621252.93999999994</v>
      </c>
      <c r="I14" s="361"/>
      <c r="J14" s="361">
        <v>-1305013.27</v>
      </c>
      <c r="K14" s="361"/>
      <c r="L14" s="361">
        <f t="shared" si="0"/>
        <v>18305233.820000008</v>
      </c>
      <c r="M14" s="361"/>
      <c r="N14" s="377">
        <v>333320</v>
      </c>
      <c r="O14" s="377"/>
      <c r="P14" s="377">
        <v>-420363.53</v>
      </c>
      <c r="Q14" s="1"/>
      <c r="R14" s="361">
        <f t="shared" si="1"/>
        <v>18218190.290000007</v>
      </c>
      <c r="S14" s="1"/>
    </row>
    <row r="15" spans="1:19" ht="19.149999999999999" customHeight="1">
      <c r="A15" s="3"/>
      <c r="B15" s="4" t="s">
        <v>17</v>
      </c>
      <c r="C15" s="4"/>
      <c r="D15" s="3"/>
      <c r="E15" s="3"/>
      <c r="F15" s="361">
        <v>23381460.52</v>
      </c>
      <c r="G15" s="361"/>
      <c r="H15" s="361">
        <v>0</v>
      </c>
      <c r="I15" s="361"/>
      <c r="J15" s="361">
        <v>-4230000</v>
      </c>
      <c r="K15" s="361"/>
      <c r="L15" s="361">
        <f t="shared" si="0"/>
        <v>19151460.52</v>
      </c>
      <c r="M15" s="361"/>
      <c r="N15" s="377">
        <v>0</v>
      </c>
      <c r="O15" s="377"/>
      <c r="P15" s="377">
        <v>0</v>
      </c>
      <c r="Q15" s="1"/>
      <c r="R15" s="361">
        <f t="shared" si="1"/>
        <v>19151460.52</v>
      </c>
      <c r="S15" s="1"/>
    </row>
    <row r="16" spans="1:19" ht="19.149999999999999" customHeight="1">
      <c r="A16" s="3"/>
      <c r="B16" s="4" t="s">
        <v>59</v>
      </c>
      <c r="C16" s="4"/>
      <c r="D16" s="3"/>
      <c r="E16" s="3"/>
      <c r="F16" s="361">
        <v>8657900.790000001</v>
      </c>
      <c r="G16" s="361"/>
      <c r="H16" s="361">
        <v>6584374</v>
      </c>
      <c r="I16" s="361"/>
      <c r="J16" s="361">
        <v>-180000</v>
      </c>
      <c r="K16" s="361"/>
      <c r="L16" s="361">
        <f t="shared" si="0"/>
        <v>15062274.790000001</v>
      </c>
      <c r="M16" s="361"/>
      <c r="N16" s="377">
        <v>6551950</v>
      </c>
      <c r="O16" s="377"/>
      <c r="P16" s="377">
        <v>0</v>
      </c>
      <c r="Q16" s="1"/>
      <c r="R16" s="361">
        <f t="shared" si="1"/>
        <v>21614224.789999999</v>
      </c>
      <c r="S16" s="1"/>
    </row>
    <row r="17" spans="1:19" ht="19.149999999999999" customHeight="1">
      <c r="A17" s="3"/>
      <c r="B17" s="4"/>
      <c r="C17" s="3" t="s">
        <v>3</v>
      </c>
      <c r="F17" s="580">
        <f>SUM(F9:F16)</f>
        <v>222514852.94999999</v>
      </c>
      <c r="G17" s="361"/>
      <c r="H17" s="580">
        <f>SUM(H9:H16)</f>
        <v>17162870.130000003</v>
      </c>
      <c r="I17" s="361"/>
      <c r="J17" s="580">
        <f>SUM(J9:J16)</f>
        <v>-16173772.869999999</v>
      </c>
      <c r="K17" s="361"/>
      <c r="L17" s="580">
        <f>SUM(L9:L16)</f>
        <v>223503950.20999998</v>
      </c>
      <c r="M17" s="361"/>
      <c r="N17" s="580">
        <f>SUM(N9:N16)</f>
        <v>10760785.5</v>
      </c>
      <c r="O17" s="361"/>
      <c r="P17" s="580">
        <f>SUM(P9:P16)</f>
        <v>-6305349.7600000007</v>
      </c>
      <c r="Q17" s="361"/>
      <c r="R17" s="580">
        <f>SUM(R9:R16)</f>
        <v>227959385.94999999</v>
      </c>
      <c r="S17" s="1"/>
    </row>
    <row r="18" spans="1:19" ht="19.149999999999999" customHeight="1">
      <c r="A18" s="3"/>
      <c r="B18" s="4" t="s">
        <v>63</v>
      </c>
      <c r="C18" s="4"/>
      <c r="D18" s="3"/>
      <c r="E18" s="3"/>
      <c r="F18" s="361"/>
      <c r="G18" s="361"/>
      <c r="H18" s="361"/>
      <c r="I18" s="361"/>
      <c r="J18" s="1"/>
      <c r="K18" s="361"/>
      <c r="L18" s="361"/>
      <c r="M18" s="361"/>
      <c r="N18" s="361"/>
      <c r="O18" s="361"/>
      <c r="P18" s="361"/>
      <c r="Q18" s="1"/>
      <c r="R18" s="361"/>
      <c r="S18" s="1"/>
    </row>
    <row r="19" spans="1:19" s="369" customFormat="1" ht="19.149999999999999" customHeight="1">
      <c r="A19" s="368"/>
      <c r="B19" s="4" t="str">
        <f>B10</f>
        <v xml:space="preserve">     Building and construction</v>
      </c>
      <c r="C19" s="4"/>
      <c r="D19" s="368"/>
      <c r="E19" s="368"/>
      <c r="F19" s="361">
        <v>8036474.0100000007</v>
      </c>
      <c r="G19" s="361"/>
      <c r="H19" s="361">
        <v>618425.49</v>
      </c>
      <c r="I19" s="361"/>
      <c r="J19" s="361">
        <v>0</v>
      </c>
      <c r="K19" s="361"/>
      <c r="L19" s="361">
        <f t="shared" ref="L19:L25" si="2">SUM(F19:K19)</f>
        <v>8654899.5</v>
      </c>
      <c r="M19" s="361"/>
      <c r="N19" s="377">
        <v>153761.53</v>
      </c>
      <c r="O19" s="377"/>
      <c r="P19" s="377">
        <v>0</v>
      </c>
      <c r="Q19" s="1"/>
      <c r="R19" s="361">
        <f t="shared" ref="R19:R25" si="3">SUM(L19:P19)</f>
        <v>8808661.0299999993</v>
      </c>
      <c r="S19" s="1"/>
    </row>
    <row r="20" spans="1:19" s="369" customFormat="1" ht="19.149999999999999" customHeight="1">
      <c r="A20" s="368"/>
      <c r="B20" s="4" t="str">
        <f>B11</f>
        <v xml:space="preserve">     Building improvement</v>
      </c>
      <c r="C20" s="4"/>
      <c r="D20" s="368"/>
      <c r="E20" s="368"/>
      <c r="F20" s="361">
        <v>1521215.78</v>
      </c>
      <c r="G20" s="361"/>
      <c r="H20" s="361">
        <v>245674.08</v>
      </c>
      <c r="I20" s="361"/>
      <c r="J20" s="361">
        <v>0</v>
      </c>
      <c r="K20" s="361"/>
      <c r="L20" s="361">
        <f t="shared" si="2"/>
        <v>1766889.86</v>
      </c>
      <c r="M20" s="361"/>
      <c r="N20" s="377">
        <v>61082.92</v>
      </c>
      <c r="O20" s="377"/>
      <c r="P20" s="377">
        <v>0</v>
      </c>
      <c r="Q20" s="1"/>
      <c r="R20" s="361">
        <f t="shared" si="3"/>
        <v>1827972.78</v>
      </c>
      <c r="S20" s="1"/>
    </row>
    <row r="21" spans="1:19" s="369" customFormat="1" ht="19.149999999999999" customHeight="1">
      <c r="A21" s="368"/>
      <c r="B21" s="4" t="s">
        <v>16</v>
      </c>
      <c r="C21" s="4"/>
      <c r="D21" s="368"/>
      <c r="E21" s="368"/>
      <c r="F21" s="361">
        <v>25308466.750000004</v>
      </c>
      <c r="G21" s="361"/>
      <c r="H21" s="361">
        <v>4116260.17</v>
      </c>
      <c r="I21" s="361"/>
      <c r="J21" s="361">
        <v>-2517945.35</v>
      </c>
      <c r="K21" s="361"/>
      <c r="L21" s="361">
        <f t="shared" si="2"/>
        <v>26906781.57</v>
      </c>
      <c r="M21" s="361"/>
      <c r="N21" s="377">
        <v>1030700.05</v>
      </c>
      <c r="O21" s="377"/>
      <c r="P21" s="377">
        <v>-950110.76</v>
      </c>
      <c r="Q21" s="1"/>
      <c r="R21" s="361">
        <f t="shared" si="3"/>
        <v>26987370.859999999</v>
      </c>
      <c r="S21" s="1"/>
    </row>
    <row r="22" spans="1:19" s="369" customFormat="1" ht="19.149999999999999" customHeight="1">
      <c r="A22" s="368"/>
      <c r="B22" s="4" t="str">
        <f>B13</f>
        <v xml:space="preserve">     Machinery  and equipment</v>
      </c>
      <c r="C22" s="4"/>
      <c r="D22" s="368"/>
      <c r="E22" s="368"/>
      <c r="F22" s="361">
        <v>95435435.220000029</v>
      </c>
      <c r="G22" s="361"/>
      <c r="H22" s="361">
        <v>5132808.53</v>
      </c>
      <c r="I22" s="361"/>
      <c r="J22" s="361">
        <v>-6243902.4100000001</v>
      </c>
      <c r="K22" s="361"/>
      <c r="L22" s="361">
        <f t="shared" si="2"/>
        <v>94324341.340000033</v>
      </c>
      <c r="M22" s="361"/>
      <c r="N22" s="377">
        <v>1255209.1399999999</v>
      </c>
      <c r="O22" s="377"/>
      <c r="P22" s="377">
        <v>-3974379.21</v>
      </c>
      <c r="Q22" s="1"/>
      <c r="R22" s="361">
        <f t="shared" si="3"/>
        <v>91605171.270000041</v>
      </c>
      <c r="S22" s="1"/>
    </row>
    <row r="23" spans="1:19" s="369" customFormat="1" ht="19.149999999999999" customHeight="1">
      <c r="A23" s="368"/>
      <c r="B23" s="4" t="str">
        <f>B14</f>
        <v xml:space="preserve">     Office furniture</v>
      </c>
      <c r="C23" s="4"/>
      <c r="D23" s="368"/>
      <c r="E23" s="368"/>
      <c r="F23" s="361">
        <v>15541209.350000001</v>
      </c>
      <c r="G23" s="361"/>
      <c r="H23" s="361">
        <v>1284175.79</v>
      </c>
      <c r="I23" s="361"/>
      <c r="J23" s="361">
        <v>-1287956.1499999999</v>
      </c>
      <c r="K23" s="361"/>
      <c r="L23" s="361">
        <f t="shared" si="2"/>
        <v>15537428.99</v>
      </c>
      <c r="M23" s="361"/>
      <c r="N23" s="377">
        <v>272358.33</v>
      </c>
      <c r="O23" s="377"/>
      <c r="P23" s="377">
        <v>-388138.01</v>
      </c>
      <c r="Q23" s="1"/>
      <c r="R23" s="361">
        <f t="shared" si="3"/>
        <v>15421649.310000001</v>
      </c>
      <c r="S23" s="1"/>
    </row>
    <row r="24" spans="1:19" s="369" customFormat="1" ht="19.149999999999999" customHeight="1">
      <c r="A24" s="368"/>
      <c r="B24" s="4" t="str">
        <f>B15</f>
        <v xml:space="preserve">     Vehicles</v>
      </c>
      <c r="C24" s="4"/>
      <c r="D24" s="368"/>
      <c r="E24" s="368"/>
      <c r="F24" s="361">
        <v>22042333.859999999</v>
      </c>
      <c r="G24" s="361"/>
      <c r="H24" s="361">
        <v>156712.29999999999</v>
      </c>
      <c r="I24" s="361"/>
      <c r="J24" s="361">
        <v>-3047636.64</v>
      </c>
      <c r="K24" s="361"/>
      <c r="L24" s="361">
        <f t="shared" si="2"/>
        <v>19151409.52</v>
      </c>
      <c r="M24" s="361"/>
      <c r="N24" s="377">
        <v>0</v>
      </c>
      <c r="O24" s="377"/>
      <c r="P24" s="377">
        <v>0</v>
      </c>
      <c r="Q24" s="1"/>
      <c r="R24" s="361">
        <f t="shared" si="3"/>
        <v>19151409.52</v>
      </c>
      <c r="S24" s="1"/>
    </row>
    <row r="25" spans="1:19" s="369" customFormat="1" ht="19.149999999999999" customHeight="1">
      <c r="A25" s="368"/>
      <c r="B25" s="4" t="str">
        <f>B16</f>
        <v xml:space="preserve">     Temporary building </v>
      </c>
      <c r="C25" s="4"/>
      <c r="D25" s="368"/>
      <c r="E25" s="368"/>
      <c r="F25" s="361">
        <v>4613549.0299999984</v>
      </c>
      <c r="G25" s="361"/>
      <c r="H25" s="361">
        <v>2247339.64</v>
      </c>
      <c r="I25" s="361"/>
      <c r="J25" s="361">
        <v>-179998</v>
      </c>
      <c r="K25" s="361"/>
      <c r="L25" s="361">
        <f t="shared" si="2"/>
        <v>6680890.6699999981</v>
      </c>
      <c r="M25" s="361"/>
      <c r="N25" s="377">
        <v>709388.7</v>
      </c>
      <c r="O25" s="377"/>
      <c r="P25" s="377">
        <v>0</v>
      </c>
      <c r="Q25" s="1"/>
      <c r="R25" s="361">
        <f t="shared" si="3"/>
        <v>7390279.3699999982</v>
      </c>
      <c r="S25" s="1"/>
    </row>
    <row r="26" spans="1:19" ht="19.149999999999999" customHeight="1">
      <c r="C26" s="3" t="s">
        <v>3</v>
      </c>
      <c r="F26" s="580">
        <f>SUM(F19:F25)</f>
        <v>172498684.00000003</v>
      </c>
      <c r="G26" s="361"/>
      <c r="H26" s="580">
        <f>SUM(H19:H25)</f>
        <v>13801396</v>
      </c>
      <c r="I26" s="361"/>
      <c r="J26" s="580">
        <f>SUM(J19:J25)</f>
        <v>-13277438.550000001</v>
      </c>
      <c r="K26" s="361"/>
      <c r="L26" s="580">
        <f>SUM(L19:L25)</f>
        <v>173022641.45000005</v>
      </c>
      <c r="M26" s="361"/>
      <c r="N26" s="580">
        <f>SUM(N19:N25)</f>
        <v>3482500.67</v>
      </c>
      <c r="O26" s="361"/>
      <c r="P26" s="580">
        <f>SUM(P19:P25)</f>
        <v>-5312627.9799999995</v>
      </c>
      <c r="Q26" s="361"/>
      <c r="R26" s="580">
        <f>SUM(R19:R25)</f>
        <v>171192514.14000005</v>
      </c>
      <c r="S26" s="1"/>
    </row>
    <row r="27" spans="1:19" ht="19.149999999999999" customHeight="1" thickBot="1">
      <c r="B27" s="2" t="s">
        <v>60</v>
      </c>
      <c r="F27" s="581">
        <f>F17-F26</f>
        <v>50016168.949999958</v>
      </c>
      <c r="G27" s="1"/>
      <c r="H27" s="1"/>
      <c r="I27" s="1"/>
      <c r="J27" s="1"/>
      <c r="K27" s="1"/>
      <c r="L27" s="581">
        <f>L17-L26</f>
        <v>50481308.759999931</v>
      </c>
      <c r="M27" s="1"/>
      <c r="N27" s="1"/>
      <c r="O27" s="1"/>
      <c r="P27" s="1"/>
      <c r="Q27" s="1"/>
      <c r="R27" s="581">
        <f>R17-R26</f>
        <v>56766871.809999943</v>
      </c>
    </row>
    <row r="28" spans="1:19" ht="19.149999999999999" customHeight="1" thickTop="1">
      <c r="D28" s="370"/>
      <c r="E28" s="370"/>
      <c r="G28" s="370"/>
      <c r="H28" s="370"/>
      <c r="I28" s="370"/>
      <c r="K28" s="370"/>
    </row>
    <row r="29" spans="1:19" ht="19.149999999999999" customHeight="1">
      <c r="D29" s="370"/>
      <c r="E29" s="370"/>
      <c r="G29" s="370"/>
      <c r="H29" s="370"/>
      <c r="I29" s="370"/>
      <c r="K29" s="370"/>
    </row>
    <row r="30" spans="1:19" ht="20.100000000000001" customHeight="1">
      <c r="F30" s="188"/>
      <c r="G30" s="188"/>
      <c r="H30" s="109" t="s">
        <v>82</v>
      </c>
      <c r="I30" s="359"/>
      <c r="J30" s="360"/>
      <c r="Q30" s="124"/>
    </row>
    <row r="31" spans="1:19" ht="20.100000000000001" customHeight="1">
      <c r="F31" s="68"/>
      <c r="G31" s="188"/>
      <c r="H31" s="109" t="s">
        <v>473</v>
      </c>
      <c r="I31" s="359"/>
      <c r="J31" s="360"/>
      <c r="P31" s="372"/>
      <c r="Q31" s="124"/>
      <c r="R31" s="372"/>
    </row>
    <row r="32" spans="1:19" ht="20.100000000000001" customHeight="1">
      <c r="F32" s="212"/>
      <c r="G32" s="212"/>
      <c r="H32" s="212"/>
      <c r="I32" s="212"/>
      <c r="J32" s="373"/>
      <c r="K32" s="212"/>
      <c r="P32" s="372"/>
      <c r="Q32" s="374"/>
      <c r="R32" s="372"/>
    </row>
    <row r="33" spans="6:18" ht="20.100000000000001" customHeight="1">
      <c r="F33" s="212"/>
      <c r="G33" s="212"/>
      <c r="H33" s="212"/>
      <c r="I33" s="212"/>
      <c r="J33" s="373"/>
      <c r="K33" s="212"/>
      <c r="P33" s="372"/>
      <c r="Q33" s="374"/>
      <c r="R33" s="372"/>
    </row>
  </sheetData>
  <mergeCells count="1">
    <mergeCell ref="A1:R1"/>
  </mergeCells>
  <pageMargins left="0.65" right="0.19685039370078741" top="0.59055118110236227" bottom="0.19685039370078741" header="0.19685039370078741" footer="0.15748031496062992"/>
  <pageSetup paperSize="9" scale="90"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opLeftCell="A10" zoomScaleNormal="100" zoomScaleSheetLayoutView="100" workbookViewId="0">
      <selection activeCell="C193" sqref="C193"/>
    </sheetView>
  </sheetViews>
  <sheetFormatPr defaultColWidth="9.140625" defaultRowHeight="29.25" customHeight="1"/>
  <cols>
    <col min="1" max="1" width="4.140625" style="631" customWidth="1"/>
    <col min="2" max="3" width="9.140625" style="631" customWidth="1"/>
    <col min="4" max="4" width="2.140625" style="631" customWidth="1"/>
    <col min="5" max="5" width="15.7109375" style="631" customWidth="1"/>
    <col min="6" max="6" width="1" style="631" customWidth="1"/>
    <col min="7" max="7" width="14.42578125" style="631" customWidth="1"/>
    <col min="8" max="8" width="1" style="631" customWidth="1"/>
    <col min="9" max="9" width="14.42578125" style="631" customWidth="1"/>
    <col min="10" max="10" width="1" style="631" customWidth="1"/>
    <col min="11" max="11" width="17.42578125" style="631" customWidth="1"/>
    <col min="12" max="12" width="1" style="631" customWidth="1"/>
    <col min="13" max="13" width="17.42578125" style="631" customWidth="1"/>
    <col min="14" max="14" width="3.140625" style="631" customWidth="1"/>
    <col min="15" max="16384" width="9.140625" style="631"/>
  </cols>
  <sheetData>
    <row r="1" spans="1:14" s="606" customFormat="1" ht="29.25" customHeight="1">
      <c r="A1" s="887" t="s">
        <v>232</v>
      </c>
      <c r="B1" s="888"/>
      <c r="C1" s="888"/>
      <c r="D1" s="888"/>
      <c r="E1" s="888"/>
      <c r="F1" s="888"/>
      <c r="G1" s="888"/>
      <c r="H1" s="888"/>
      <c r="I1" s="888"/>
      <c r="J1" s="888"/>
      <c r="K1" s="888"/>
      <c r="L1" s="888"/>
      <c r="M1" s="888"/>
    </row>
    <row r="2" spans="1:14" s="606" customFormat="1" ht="29.25" customHeight="1">
      <c r="A2" s="607"/>
      <c r="B2" s="608"/>
      <c r="C2" s="608"/>
      <c r="D2" s="608"/>
      <c r="E2" s="609"/>
      <c r="F2" s="609"/>
      <c r="G2" s="609"/>
      <c r="I2" s="609"/>
      <c r="J2" s="607"/>
      <c r="K2" s="609"/>
      <c r="L2" s="607"/>
      <c r="M2" s="609"/>
    </row>
    <row r="3" spans="1:14" s="606" customFormat="1" ht="29.25" customHeight="1">
      <c r="A3" s="607" t="s">
        <v>642</v>
      </c>
      <c r="B3" s="608"/>
      <c r="C3" s="608"/>
      <c r="D3" s="608"/>
      <c r="E3" s="609"/>
      <c r="F3" s="609"/>
      <c r="G3" s="609"/>
      <c r="I3" s="609"/>
      <c r="J3" s="607"/>
      <c r="K3" s="609"/>
      <c r="L3" s="607"/>
      <c r="M3" s="609"/>
    </row>
    <row r="4" spans="1:14" s="611" customFormat="1" ht="29.25" customHeight="1">
      <c r="A4" s="610"/>
      <c r="B4" s="670" t="s">
        <v>710</v>
      </c>
      <c r="D4" s="612"/>
      <c r="E4" s="613"/>
      <c r="F4" s="614"/>
      <c r="G4" s="613"/>
      <c r="H4" s="613"/>
      <c r="I4" s="615"/>
      <c r="J4" s="615"/>
      <c r="K4" s="597"/>
      <c r="L4" s="597"/>
      <c r="M4" s="597"/>
    </row>
    <row r="5" spans="1:14" s="611" customFormat="1" ht="29.25" customHeight="1">
      <c r="A5" s="610"/>
      <c r="E5" s="613"/>
      <c r="F5" s="614"/>
      <c r="G5" s="613"/>
      <c r="H5" s="613"/>
      <c r="I5" s="615"/>
      <c r="J5" s="615"/>
      <c r="K5" s="597"/>
      <c r="L5" s="597"/>
      <c r="M5" s="616" t="s">
        <v>74</v>
      </c>
    </row>
    <row r="6" spans="1:14" s="611" customFormat="1" ht="29.25" customHeight="1">
      <c r="A6" s="610"/>
      <c r="D6" s="613"/>
      <c r="E6" s="613"/>
      <c r="F6" s="613"/>
      <c r="G6" s="613"/>
      <c r="H6" s="617"/>
      <c r="I6" s="617"/>
      <c r="K6" s="618" t="s">
        <v>640</v>
      </c>
      <c r="L6" s="618"/>
      <c r="M6" s="659" t="s">
        <v>711</v>
      </c>
    </row>
    <row r="7" spans="1:14" s="611" customFormat="1" ht="29.25" customHeight="1">
      <c r="A7" s="610"/>
      <c r="C7" s="619"/>
      <c r="D7" s="613"/>
      <c r="E7" s="613"/>
      <c r="F7" s="613"/>
      <c r="G7" s="613"/>
      <c r="H7" s="620"/>
      <c r="I7" s="621"/>
      <c r="K7" s="622" t="s">
        <v>438</v>
      </c>
      <c r="L7" s="618"/>
      <c r="M7" s="660" t="s">
        <v>438</v>
      </c>
      <c r="N7" s="623"/>
    </row>
    <row r="8" spans="1:14" s="611" customFormat="1" ht="29.25" customHeight="1">
      <c r="A8" s="610"/>
      <c r="C8" s="305" t="s">
        <v>694</v>
      </c>
      <c r="E8" s="613"/>
      <c r="F8" s="614"/>
      <c r="H8" s="613"/>
      <c r="I8" s="615"/>
      <c r="J8" s="615"/>
      <c r="K8" s="720">
        <v>0</v>
      </c>
      <c r="L8" s="721"/>
      <c r="M8" s="720">
        <v>0</v>
      </c>
    </row>
    <row r="9" spans="1:14" s="611" customFormat="1" ht="29.25" customHeight="1">
      <c r="A9" s="610"/>
      <c r="C9" s="653" t="s">
        <v>712</v>
      </c>
      <c r="E9" s="613"/>
      <c r="F9" s="614"/>
      <c r="H9" s="613"/>
      <c r="I9" s="615"/>
      <c r="J9" s="615"/>
      <c r="K9" s="597">
        <v>94654289.210000008</v>
      </c>
      <c r="L9" s="597"/>
      <c r="M9" s="597">
        <v>81073707.090000004</v>
      </c>
    </row>
    <row r="10" spans="1:14" s="611" customFormat="1" ht="29.25" customHeight="1">
      <c r="A10" s="610"/>
      <c r="C10" s="670" t="s">
        <v>715</v>
      </c>
      <c r="E10" s="613"/>
      <c r="F10" s="614"/>
      <c r="H10" s="613"/>
      <c r="I10" s="615"/>
      <c r="J10" s="615"/>
      <c r="K10" s="597"/>
      <c r="L10" s="597"/>
      <c r="M10" s="597"/>
    </row>
    <row r="11" spans="1:14" s="611" customFormat="1" ht="29.25" customHeight="1">
      <c r="A11" s="610"/>
      <c r="C11" s="671" t="s">
        <v>716</v>
      </c>
      <c r="F11" s="614"/>
      <c r="H11" s="613"/>
      <c r="I11" s="615"/>
      <c r="J11" s="615"/>
      <c r="K11" s="597">
        <v>0</v>
      </c>
      <c r="L11" s="597"/>
      <c r="M11" s="597">
        <v>0</v>
      </c>
    </row>
    <row r="12" spans="1:14" s="611" customFormat="1" ht="29.25" customHeight="1">
      <c r="A12" s="610"/>
      <c r="C12" s="305" t="s">
        <v>713</v>
      </c>
      <c r="F12" s="614"/>
      <c r="H12" s="613"/>
      <c r="I12" s="615"/>
      <c r="J12" s="615"/>
      <c r="K12" s="654">
        <f>SUM(K8:K11)</f>
        <v>94654289.210000008</v>
      </c>
      <c r="L12" s="597"/>
      <c r="M12" s="654">
        <f>SUM(M8:M11)</f>
        <v>81073707.090000004</v>
      </c>
    </row>
    <row r="13" spans="1:14" s="611" customFormat="1" ht="29.25" customHeight="1">
      <c r="A13" s="610"/>
      <c r="C13" s="305" t="s">
        <v>695</v>
      </c>
      <c r="E13" s="613"/>
      <c r="F13" s="614"/>
      <c r="G13" s="613"/>
      <c r="H13" s="613"/>
      <c r="I13" s="615"/>
      <c r="J13" s="615"/>
      <c r="K13" s="624">
        <v>-18490809.319999997</v>
      </c>
      <c r="L13" s="597"/>
      <c r="M13" s="624">
        <v>-17084172.579999998</v>
      </c>
    </row>
    <row r="14" spans="1:14" s="611" customFormat="1" ht="29.25" customHeight="1" thickBot="1">
      <c r="A14" s="610"/>
      <c r="C14" s="305" t="s">
        <v>714</v>
      </c>
      <c r="E14" s="613"/>
      <c r="F14" s="614"/>
      <c r="G14" s="613"/>
      <c r="H14" s="613"/>
      <c r="I14" s="615"/>
      <c r="J14" s="615"/>
      <c r="K14" s="625">
        <f>SUM(K12:K13)</f>
        <v>76163479.890000015</v>
      </c>
      <c r="L14" s="597"/>
      <c r="M14" s="625">
        <f>SUM(M12:M13)</f>
        <v>63989534.510000005</v>
      </c>
    </row>
    <row r="15" spans="1:14" s="630" customFormat="1" ht="29.25" customHeight="1" thickTop="1">
      <c r="A15" s="631" t="s">
        <v>643</v>
      </c>
      <c r="B15" s="631"/>
      <c r="C15" s="631"/>
      <c r="D15" s="628"/>
      <c r="E15" s="628"/>
      <c r="F15" s="628"/>
      <c r="G15" s="628"/>
      <c r="H15" s="628"/>
      <c r="I15" s="629"/>
      <c r="J15" s="55"/>
      <c r="K15" s="55"/>
      <c r="L15" s="55"/>
      <c r="M15" s="55"/>
    </row>
    <row r="16" spans="1:14" ht="29.25" customHeight="1">
      <c r="A16" s="655" t="s">
        <v>641</v>
      </c>
    </row>
    <row r="17" spans="1:14" ht="29.25" customHeight="1">
      <c r="A17" s="655" t="s">
        <v>869</v>
      </c>
    </row>
    <row r="19" spans="1:14" s="630" customFormat="1" ht="29.25" customHeight="1">
      <c r="A19" s="626"/>
      <c r="B19" s="627"/>
      <c r="C19" s="628"/>
      <c r="D19" s="628"/>
      <c r="E19" s="628"/>
      <c r="F19" s="628"/>
      <c r="G19" s="628"/>
      <c r="H19" s="628"/>
      <c r="I19" s="629"/>
      <c r="J19" s="55"/>
      <c r="K19" s="55"/>
      <c r="L19" s="55"/>
      <c r="M19" s="55"/>
    </row>
    <row r="20" spans="1:14" s="630" customFormat="1" ht="29.25" customHeight="1">
      <c r="A20" s="626"/>
      <c r="B20" s="627"/>
      <c r="C20" s="792"/>
      <c r="D20" s="792"/>
      <c r="E20" s="792"/>
      <c r="F20" s="792"/>
      <c r="G20" s="792"/>
      <c r="H20" s="792"/>
      <c r="I20" s="629"/>
      <c r="J20" s="55"/>
      <c r="K20" s="55"/>
      <c r="L20" s="55"/>
      <c r="M20" s="55"/>
    </row>
    <row r="21" spans="1:14" s="630" customFormat="1" ht="29.25" customHeight="1">
      <c r="A21" s="626"/>
      <c r="B21" s="627"/>
      <c r="C21" s="792"/>
      <c r="D21" s="792"/>
      <c r="E21" s="792"/>
      <c r="F21" s="792"/>
      <c r="G21" s="792"/>
      <c r="H21" s="792"/>
      <c r="I21" s="629"/>
      <c r="J21" s="55"/>
      <c r="K21" s="55"/>
      <c r="L21" s="55"/>
      <c r="M21" s="55"/>
    </row>
    <row r="22" spans="1:14" s="630" customFormat="1" ht="29.25" customHeight="1">
      <c r="A22" s="626"/>
      <c r="B22" s="627"/>
      <c r="C22" s="792"/>
      <c r="D22" s="792"/>
      <c r="E22" s="792"/>
      <c r="F22" s="792"/>
      <c r="G22" s="792"/>
      <c r="H22" s="792"/>
      <c r="I22" s="629"/>
      <c r="J22" s="55"/>
      <c r="K22" s="55"/>
      <c r="L22" s="55"/>
      <c r="M22" s="55"/>
    </row>
    <row r="23" spans="1:14" s="630" customFormat="1" ht="29.25" customHeight="1">
      <c r="A23" s="626"/>
      <c r="B23" s="627"/>
      <c r="C23" s="792"/>
      <c r="D23" s="792"/>
      <c r="E23" s="792"/>
      <c r="F23" s="792"/>
      <c r="G23" s="792"/>
      <c r="H23" s="792"/>
      <c r="I23" s="629"/>
      <c r="J23" s="55"/>
      <c r="K23" s="55"/>
      <c r="L23" s="55"/>
      <c r="M23" s="55"/>
    </row>
    <row r="24" spans="1:14" s="630" customFormat="1" ht="29.25" customHeight="1">
      <c r="A24" s="626"/>
      <c r="B24" s="627"/>
      <c r="C24" s="792"/>
      <c r="D24" s="792"/>
      <c r="E24" s="792"/>
      <c r="F24" s="792"/>
      <c r="G24" s="792"/>
      <c r="H24" s="792"/>
      <c r="I24" s="629"/>
      <c r="J24" s="55"/>
      <c r="K24" s="55"/>
      <c r="L24" s="55"/>
      <c r="M24" s="55"/>
    </row>
    <row r="25" spans="1:14" s="630" customFormat="1" ht="29.25" customHeight="1">
      <c r="A25" s="626"/>
      <c r="B25" s="627"/>
      <c r="C25" s="792"/>
      <c r="D25" s="792"/>
      <c r="E25" s="792"/>
      <c r="F25" s="792"/>
      <c r="G25" s="792"/>
      <c r="H25" s="792"/>
      <c r="I25" s="629"/>
      <c r="J25" s="55"/>
      <c r="K25" s="55"/>
      <c r="L25" s="55"/>
      <c r="M25" s="55"/>
    </row>
    <row r="26" spans="1:14" s="630" customFormat="1" ht="29.25" customHeight="1">
      <c r="A26" s="626"/>
      <c r="B26" s="627"/>
      <c r="C26" s="792"/>
      <c r="D26" s="792"/>
      <c r="E26" s="792"/>
      <c r="F26" s="792"/>
      <c r="G26" s="792"/>
      <c r="H26" s="792"/>
      <c r="I26" s="629"/>
      <c r="J26" s="55"/>
      <c r="K26" s="55"/>
      <c r="L26" s="55"/>
      <c r="M26" s="55"/>
    </row>
    <row r="27" spans="1:14" s="630" customFormat="1" ht="29.25" customHeight="1">
      <c r="A27" s="626"/>
      <c r="B27" s="627"/>
      <c r="C27" s="792"/>
      <c r="D27" s="792"/>
      <c r="E27" s="792"/>
      <c r="F27" s="792"/>
      <c r="G27" s="792"/>
      <c r="H27" s="792"/>
      <c r="I27" s="629"/>
      <c r="J27" s="55"/>
      <c r="K27" s="55"/>
      <c r="L27" s="55"/>
      <c r="M27" s="55"/>
    </row>
    <row r="28" spans="1:14" s="630" customFormat="1" ht="29.25" customHeight="1">
      <c r="A28" s="632"/>
      <c r="B28" s="633"/>
      <c r="C28" s="633"/>
      <c r="D28" s="55"/>
      <c r="E28" s="633" t="s">
        <v>82</v>
      </c>
      <c r="F28" s="633"/>
      <c r="G28" s="90"/>
      <c r="H28" s="55"/>
      <c r="I28" s="634"/>
      <c r="J28" s="634"/>
      <c r="K28" s="628"/>
      <c r="L28" s="635"/>
      <c r="M28" s="636"/>
      <c r="N28" s="637"/>
    </row>
    <row r="29" spans="1:14" s="630" customFormat="1" ht="29.25" customHeight="1">
      <c r="A29" s="632"/>
      <c r="B29" s="633"/>
      <c r="C29" s="633"/>
      <c r="D29" s="55"/>
      <c r="E29" s="633" t="s">
        <v>1031</v>
      </c>
      <c r="F29" s="633"/>
      <c r="G29" s="90"/>
      <c r="H29" s="55"/>
      <c r="I29" s="634"/>
      <c r="J29" s="634"/>
      <c r="K29" s="628"/>
      <c r="L29" s="635"/>
      <c r="M29" s="636"/>
      <c r="N29" s="637"/>
    </row>
    <row r="30" spans="1:14" s="630" customFormat="1" ht="29.25" customHeight="1">
      <c r="A30" s="631"/>
      <c r="B30" s="631"/>
      <c r="C30" s="631"/>
      <c r="D30" s="631"/>
      <c r="E30" s="631"/>
      <c r="F30" s="631"/>
      <c r="G30" s="631"/>
      <c r="H30" s="631"/>
      <c r="I30" s="631"/>
      <c r="J30" s="631"/>
      <c r="K30" s="631"/>
      <c r="L30" s="631"/>
      <c r="M30" s="631"/>
      <c r="N30" s="631"/>
    </row>
    <row r="31" spans="1:14" s="630" customFormat="1" ht="29.25" customHeight="1">
      <c r="A31" s="631"/>
      <c r="B31" s="631"/>
      <c r="C31" s="631"/>
      <c r="D31" s="631"/>
      <c r="E31" s="631"/>
      <c r="F31" s="631"/>
      <c r="G31" s="631"/>
      <c r="H31" s="631"/>
      <c r="I31" s="631"/>
      <c r="J31" s="631"/>
      <c r="K31" s="631"/>
      <c r="L31" s="631"/>
      <c r="M31" s="631"/>
      <c r="N31" s="631"/>
    </row>
    <row r="32" spans="1:14" s="523" customFormat="1" ht="29.25" customHeight="1">
      <c r="A32" s="631"/>
      <c r="B32" s="631"/>
      <c r="C32" s="631"/>
      <c r="D32" s="631"/>
      <c r="E32" s="631"/>
      <c r="F32" s="631"/>
      <c r="G32" s="631"/>
      <c r="H32" s="631"/>
      <c r="I32" s="631"/>
      <c r="J32" s="631"/>
      <c r="K32" s="631"/>
      <c r="L32" s="631"/>
      <c r="M32" s="631"/>
      <c r="N32" s="631"/>
    </row>
    <row r="33" spans="1:15" s="523" customFormat="1" ht="29.25" customHeight="1">
      <c r="A33" s="631"/>
      <c r="B33" s="631"/>
      <c r="C33" s="631"/>
      <c r="D33" s="631"/>
      <c r="E33" s="631"/>
      <c r="F33" s="631"/>
      <c r="G33" s="631"/>
      <c r="H33" s="631"/>
      <c r="I33" s="631"/>
      <c r="J33" s="631"/>
      <c r="K33" s="631"/>
      <c r="L33" s="631"/>
      <c r="M33" s="631"/>
      <c r="N33" s="631"/>
    </row>
    <row r="34" spans="1:15" s="523" customFormat="1" ht="29.25" customHeight="1">
      <c r="A34" s="631"/>
      <c r="B34" s="631"/>
      <c r="C34" s="631"/>
      <c r="D34" s="631"/>
      <c r="E34" s="631"/>
      <c r="F34" s="631"/>
      <c r="G34" s="631"/>
      <c r="H34" s="631"/>
      <c r="I34" s="631"/>
      <c r="J34" s="631"/>
      <c r="K34" s="631"/>
      <c r="L34" s="631"/>
      <c r="M34" s="631"/>
      <c r="N34" s="631"/>
    </row>
    <row r="35" spans="1:15" s="523" customFormat="1" ht="29.25" customHeight="1">
      <c r="A35" s="631"/>
      <c r="B35" s="631"/>
      <c r="C35" s="631"/>
      <c r="D35" s="631"/>
      <c r="E35" s="631"/>
      <c r="F35" s="631"/>
      <c r="G35" s="631"/>
      <c r="H35" s="631"/>
      <c r="I35" s="631"/>
      <c r="J35" s="631"/>
      <c r="K35" s="631"/>
      <c r="L35" s="631"/>
      <c r="M35" s="631"/>
      <c r="N35" s="631"/>
    </row>
    <row r="36" spans="1:15" s="523" customFormat="1" ht="29.25" customHeight="1">
      <c r="A36" s="631"/>
      <c r="B36" s="631"/>
      <c r="C36" s="631"/>
      <c r="D36" s="631"/>
      <c r="E36" s="631"/>
      <c r="F36" s="631"/>
      <c r="G36" s="631"/>
      <c r="H36" s="631"/>
      <c r="I36" s="631"/>
      <c r="J36" s="631"/>
      <c r="K36" s="631"/>
      <c r="L36" s="631"/>
      <c r="M36" s="631"/>
      <c r="N36" s="631"/>
    </row>
    <row r="37" spans="1:15" s="630" customFormat="1" ht="29.25" customHeight="1">
      <c r="A37" s="631"/>
      <c r="B37" s="631"/>
      <c r="C37" s="631"/>
      <c r="D37" s="631"/>
      <c r="E37" s="631"/>
      <c r="F37" s="631"/>
      <c r="G37" s="631"/>
      <c r="H37" s="631"/>
      <c r="I37" s="631"/>
      <c r="J37" s="631"/>
      <c r="K37" s="631"/>
      <c r="L37" s="631"/>
      <c r="M37" s="631"/>
      <c r="N37" s="631"/>
    </row>
    <row r="38" spans="1:15" s="55" customFormat="1" ht="29.25" customHeight="1">
      <c r="A38" s="631"/>
      <c r="B38" s="631"/>
      <c r="C38" s="631"/>
      <c r="D38" s="631"/>
      <c r="E38" s="631"/>
      <c r="F38" s="631"/>
      <c r="G38" s="631"/>
      <c r="H38" s="631"/>
      <c r="I38" s="631"/>
      <c r="J38" s="631"/>
      <c r="K38" s="631"/>
      <c r="L38" s="631"/>
      <c r="M38" s="631"/>
      <c r="N38" s="631"/>
      <c r="O38" s="637"/>
    </row>
    <row r="39" spans="1:15" s="55" customFormat="1" ht="29.25" customHeight="1">
      <c r="A39" s="631"/>
      <c r="B39" s="631"/>
      <c r="C39" s="631"/>
      <c r="D39" s="631"/>
      <c r="E39" s="631"/>
      <c r="F39" s="631"/>
      <c r="G39" s="631"/>
      <c r="H39" s="631"/>
      <c r="I39" s="631"/>
      <c r="J39" s="631"/>
      <c r="K39" s="631"/>
      <c r="L39" s="631"/>
      <c r="M39" s="631"/>
      <c r="N39" s="631"/>
      <c r="O39" s="637"/>
    </row>
  </sheetData>
  <mergeCells count="1">
    <mergeCell ref="A1:M1"/>
  </mergeCells>
  <pageMargins left="0.70866141732283472" right="0.19685039370078741" top="0.74803149606299213" bottom="0.55118110236220474" header="0.31496062992125984" footer="0.31496062992125984"/>
  <pageSetup paperSize="9" scale="90"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zoomScaleNormal="100" zoomScaleSheetLayoutView="100" workbookViewId="0">
      <selection activeCell="C193" sqref="C193"/>
    </sheetView>
  </sheetViews>
  <sheetFormatPr defaultColWidth="9.140625" defaultRowHeight="26.25" customHeight="1"/>
  <cols>
    <col min="1" max="1" width="7.5703125" style="103" customWidth="1"/>
    <col min="2" max="3" width="9.28515625" style="103" customWidth="1"/>
    <col min="4" max="4" width="2.85546875" style="103" customWidth="1"/>
    <col min="5" max="5" width="12.42578125" style="103" bestFit="1" customWidth="1"/>
    <col min="6" max="6" width="0.85546875" style="103" customWidth="1"/>
    <col min="7" max="7" width="13.7109375" style="103" customWidth="1"/>
    <col min="8" max="8" width="0.85546875" style="103" customWidth="1"/>
    <col min="9" max="9" width="12.42578125" style="103" bestFit="1" customWidth="1"/>
    <col min="10" max="10" width="0.85546875" style="103" customWidth="1"/>
    <col min="11" max="11" width="12.42578125" style="103" bestFit="1" customWidth="1"/>
    <col min="12" max="12" width="0.85546875" style="103" customWidth="1"/>
    <col min="13" max="13" width="13.7109375" style="103" customWidth="1"/>
    <col min="14" max="14" width="0.85546875" style="103" customWidth="1"/>
    <col min="15" max="15" width="12.42578125" style="103" bestFit="1" customWidth="1"/>
    <col min="16" max="16" width="1.42578125" style="103" customWidth="1"/>
    <col min="17" max="16384" width="9.140625" style="103"/>
  </cols>
  <sheetData>
    <row r="1" spans="1:15" s="98" customFormat="1" ht="26.25" customHeight="1">
      <c r="A1" s="885" t="s">
        <v>365</v>
      </c>
      <c r="B1" s="885"/>
      <c r="C1" s="885"/>
      <c r="D1" s="885"/>
      <c r="E1" s="885"/>
      <c r="F1" s="885"/>
      <c r="G1" s="885"/>
      <c r="H1" s="885"/>
      <c r="I1" s="885"/>
      <c r="J1" s="885"/>
      <c r="K1" s="885"/>
      <c r="L1" s="885"/>
      <c r="M1" s="885"/>
      <c r="N1" s="885"/>
      <c r="O1" s="885"/>
    </row>
    <row r="2" spans="1:15" s="98" customFormat="1" ht="26.25" customHeight="1">
      <c r="A2" s="99"/>
      <c r="B2" s="100"/>
      <c r="C2" s="101"/>
      <c r="D2" s="101"/>
      <c r="E2" s="101"/>
      <c r="G2" s="101"/>
      <c r="H2" s="99"/>
      <c r="I2" s="101"/>
      <c r="J2" s="99"/>
      <c r="K2" s="101"/>
    </row>
    <row r="3" spans="1:15" s="7" customFormat="1" ht="26.25" customHeight="1">
      <c r="A3" s="106" t="s">
        <v>644</v>
      </c>
      <c r="B3" s="106"/>
      <c r="C3" s="106"/>
      <c r="D3" s="106"/>
      <c r="E3" s="106"/>
      <c r="F3" s="106"/>
      <c r="G3" s="106"/>
      <c r="H3" s="358"/>
      <c r="I3" s="106"/>
      <c r="J3" s="358"/>
    </row>
    <row r="4" spans="1:15" s="7" customFormat="1" ht="26.25" customHeight="1">
      <c r="B4" s="103" t="s">
        <v>645</v>
      </c>
      <c r="C4" s="106"/>
      <c r="D4" s="106"/>
      <c r="E4" s="106"/>
      <c r="F4" s="106"/>
      <c r="G4" s="106"/>
      <c r="H4" s="358"/>
      <c r="I4" s="106"/>
      <c r="J4" s="358"/>
    </row>
    <row r="5" spans="1:15" s="421" customFormat="1" ht="26.25" customHeight="1">
      <c r="A5" s="418"/>
      <c r="B5" s="418"/>
      <c r="C5" s="418"/>
      <c r="D5" s="418"/>
      <c r="E5" s="889"/>
      <c r="F5" s="889"/>
      <c r="G5" s="889"/>
      <c r="H5" s="889"/>
      <c r="I5" s="889"/>
      <c r="J5" s="419"/>
      <c r="K5" s="420"/>
      <c r="O5" s="422" t="s">
        <v>74</v>
      </c>
    </row>
    <row r="6" spans="1:15" s="421" customFormat="1" ht="26.25" customHeight="1">
      <c r="A6" s="418"/>
      <c r="B6" s="418"/>
      <c r="C6" s="418"/>
      <c r="D6" s="418"/>
      <c r="E6" s="890" t="s">
        <v>18</v>
      </c>
      <c r="F6" s="890"/>
      <c r="G6" s="890"/>
      <c r="H6" s="890"/>
      <c r="I6" s="890"/>
      <c r="J6" s="423"/>
      <c r="K6" s="891" t="s">
        <v>24</v>
      </c>
      <c r="L6" s="891"/>
      <c r="M6" s="891"/>
      <c r="N6" s="891"/>
      <c r="O6" s="891"/>
    </row>
    <row r="7" spans="1:15" s="421" customFormat="1" ht="26.25" customHeight="1">
      <c r="A7" s="418"/>
      <c r="B7" s="418"/>
      <c r="C7" s="418"/>
      <c r="D7" s="418"/>
      <c r="E7" s="424" t="s">
        <v>414</v>
      </c>
      <c r="F7" s="424"/>
      <c r="G7" s="441" t="s">
        <v>75</v>
      </c>
      <c r="H7" s="424"/>
      <c r="I7" s="424" t="s">
        <v>3</v>
      </c>
      <c r="J7" s="423"/>
      <c r="K7" s="424" t="s">
        <v>414</v>
      </c>
      <c r="L7" s="442"/>
      <c r="M7" s="441" t="s">
        <v>75</v>
      </c>
      <c r="N7" s="424"/>
      <c r="O7" s="424" t="s">
        <v>3</v>
      </c>
    </row>
    <row r="8" spans="1:15" s="421" customFormat="1" ht="26.25" customHeight="1">
      <c r="A8" s="418"/>
      <c r="B8" s="418"/>
      <c r="C8" s="418"/>
      <c r="D8" s="418"/>
      <c r="E8" s="427" t="s">
        <v>415</v>
      </c>
      <c r="F8" s="426"/>
      <c r="G8" s="427" t="s">
        <v>383</v>
      </c>
      <c r="H8" s="428"/>
      <c r="I8" s="425"/>
      <c r="J8" s="428"/>
      <c r="K8" s="427" t="s">
        <v>415</v>
      </c>
      <c r="M8" s="427" t="s">
        <v>383</v>
      </c>
      <c r="N8" s="428"/>
      <c r="O8" s="425"/>
    </row>
    <row r="9" spans="1:15" s="421" customFormat="1" ht="26.25" customHeight="1">
      <c r="A9" s="418" t="s">
        <v>76</v>
      </c>
      <c r="B9" s="418"/>
      <c r="C9" s="418"/>
      <c r="D9" s="418"/>
      <c r="E9" s="418"/>
      <c r="F9" s="418"/>
      <c r="G9" s="418"/>
      <c r="H9" s="418"/>
      <c r="I9" s="418"/>
      <c r="J9" s="418"/>
      <c r="K9" s="418"/>
    </row>
    <row r="10" spans="1:15" s="421" customFormat="1" ht="26.25" customHeight="1">
      <c r="A10" s="418"/>
      <c r="B10" s="418" t="s">
        <v>646</v>
      </c>
      <c r="C10" s="418"/>
      <c r="D10" s="418"/>
      <c r="E10" s="429">
        <v>21849753.34</v>
      </c>
      <c r="G10" s="429">
        <v>1070000</v>
      </c>
      <c r="H10" s="418"/>
      <c r="I10" s="430">
        <v>22919753.34</v>
      </c>
      <c r="J10" s="418"/>
      <c r="K10" s="430">
        <v>14112328.839999998</v>
      </c>
      <c r="M10" s="435">
        <v>0</v>
      </c>
      <c r="N10" s="516"/>
      <c r="O10" s="435">
        <v>14112328.839999998</v>
      </c>
    </row>
    <row r="11" spans="1:15" s="421" customFormat="1" ht="26.25" customHeight="1">
      <c r="A11" s="418"/>
      <c r="B11" s="431" t="s">
        <v>123</v>
      </c>
      <c r="C11" s="418"/>
      <c r="D11" s="418"/>
      <c r="E11" s="429">
        <v>430276</v>
      </c>
      <c r="G11" s="429">
        <v>288000</v>
      </c>
      <c r="H11" s="418"/>
      <c r="I11" s="430">
        <v>718276</v>
      </c>
      <c r="J11" s="432"/>
      <c r="K11" s="433">
        <v>142995</v>
      </c>
      <c r="M11" s="435">
        <v>288000</v>
      </c>
      <c r="N11" s="516"/>
      <c r="O11" s="435">
        <v>430995</v>
      </c>
    </row>
    <row r="12" spans="1:15" s="421" customFormat="1" ht="26.25" customHeight="1">
      <c r="A12" s="418"/>
      <c r="B12" s="431" t="s">
        <v>14</v>
      </c>
      <c r="C12" s="418"/>
      <c r="D12" s="418"/>
      <c r="E12" s="519">
        <v>1070000</v>
      </c>
      <c r="F12" s="521"/>
      <c r="G12" s="519">
        <v>-1070000</v>
      </c>
      <c r="H12" s="521"/>
      <c r="I12" s="519">
        <v>0</v>
      </c>
      <c r="J12" s="520"/>
      <c r="K12" s="519">
        <v>0</v>
      </c>
      <c r="L12" s="521"/>
      <c r="M12" s="519">
        <v>0</v>
      </c>
      <c r="N12" s="516"/>
      <c r="O12" s="435">
        <v>0</v>
      </c>
    </row>
    <row r="13" spans="1:15" s="421" customFormat="1" ht="26.25" customHeight="1">
      <c r="A13" s="418"/>
      <c r="B13" s="431" t="s">
        <v>127</v>
      </c>
      <c r="C13" s="418"/>
      <c r="D13" s="418"/>
      <c r="E13" s="429">
        <v>-2270741.98</v>
      </c>
      <c r="G13" s="429">
        <v>0</v>
      </c>
      <c r="H13" s="418"/>
      <c r="I13" s="430">
        <v>-2270741.98</v>
      </c>
      <c r="J13" s="432"/>
      <c r="K13" s="433">
        <v>0</v>
      </c>
      <c r="M13" s="517">
        <v>0</v>
      </c>
      <c r="N13" s="516"/>
      <c r="O13" s="517">
        <v>0</v>
      </c>
    </row>
    <row r="14" spans="1:15" s="421" customFormat="1" ht="26.25" customHeight="1">
      <c r="A14" s="418"/>
      <c r="B14" s="418" t="s">
        <v>418</v>
      </c>
      <c r="C14" s="418"/>
      <c r="D14" s="418"/>
      <c r="E14" s="434">
        <f>SUM(E10:E13)</f>
        <v>21079287.359999999</v>
      </c>
      <c r="F14" s="418"/>
      <c r="G14" s="434">
        <f>SUM(G10:G13)</f>
        <v>288000</v>
      </c>
      <c r="H14" s="418"/>
      <c r="I14" s="434">
        <f>SUM(I10:I13)</f>
        <v>21367287.359999999</v>
      </c>
      <c r="J14" s="432"/>
      <c r="K14" s="434">
        <f>SUM(K10:K13)</f>
        <v>14255323.839999998</v>
      </c>
      <c r="M14" s="434">
        <f>SUM(M10:M13)</f>
        <v>288000</v>
      </c>
      <c r="O14" s="434">
        <f>SUM(O10:O13)</f>
        <v>14543323.839999998</v>
      </c>
    </row>
    <row r="15" spans="1:15" s="421" customFormat="1" ht="26.25" customHeight="1">
      <c r="A15" s="418"/>
      <c r="B15" s="431" t="s">
        <v>123</v>
      </c>
      <c r="C15" s="418"/>
      <c r="D15" s="418"/>
      <c r="E15" s="638">
        <f>+K15+132780</f>
        <v>145280</v>
      </c>
      <c r="F15" s="639"/>
      <c r="G15" s="638">
        <v>0</v>
      </c>
      <c r="H15" s="639"/>
      <c r="I15" s="638">
        <f>SUM(E15:G15)</f>
        <v>145280</v>
      </c>
      <c r="J15" s="640"/>
      <c r="K15" s="638">
        <v>12500</v>
      </c>
      <c r="L15" s="639"/>
      <c r="M15" s="638">
        <v>0</v>
      </c>
      <c r="N15" s="516"/>
      <c r="O15" s="435">
        <f>SUM(K15:M15)</f>
        <v>12500</v>
      </c>
    </row>
    <row r="16" spans="1:15" s="421" customFormat="1" ht="26.25" customHeight="1">
      <c r="A16" s="418"/>
      <c r="B16" s="418" t="s">
        <v>647</v>
      </c>
      <c r="C16" s="436"/>
      <c r="D16" s="436"/>
      <c r="E16" s="437">
        <f>SUM(E14:E15)</f>
        <v>21224567.359999999</v>
      </c>
      <c r="F16" s="436"/>
      <c r="G16" s="437">
        <f>SUM(G14:G15)</f>
        <v>288000</v>
      </c>
      <c r="H16" s="436"/>
      <c r="I16" s="437">
        <f>SUM(I14:I15)</f>
        <v>21512567.359999999</v>
      </c>
      <c r="J16" s="418"/>
      <c r="K16" s="437">
        <f>SUM(K14:K15)</f>
        <v>14267823.839999998</v>
      </c>
      <c r="M16" s="437">
        <f>SUM(M14:M15)</f>
        <v>288000</v>
      </c>
      <c r="O16" s="437">
        <f>SUM(O14:O15)</f>
        <v>14555823.839999998</v>
      </c>
    </row>
    <row r="17" spans="1:15" s="421" customFormat="1" ht="26.25" customHeight="1">
      <c r="A17" s="418" t="s">
        <v>81</v>
      </c>
      <c r="B17" s="418"/>
      <c r="C17" s="418"/>
      <c r="D17" s="418"/>
      <c r="E17" s="418"/>
      <c r="F17" s="418"/>
      <c r="G17" s="418"/>
      <c r="H17" s="418"/>
      <c r="I17" s="418"/>
      <c r="J17" s="418"/>
      <c r="K17" s="430"/>
    </row>
    <row r="18" spans="1:15" s="421" customFormat="1" ht="26.25" customHeight="1">
      <c r="A18" s="418"/>
      <c r="B18" s="418" t="str">
        <f>B10</f>
        <v>As at January 1, 2019</v>
      </c>
      <c r="C18" s="418"/>
      <c r="D18" s="418"/>
      <c r="E18" s="429">
        <v>-15809661.390000001</v>
      </c>
      <c r="G18" s="429">
        <v>0</v>
      </c>
      <c r="I18" s="429">
        <v>-15809661.390000001</v>
      </c>
      <c r="J18" s="432"/>
      <c r="K18" s="429">
        <v>-11362826.480000002</v>
      </c>
      <c r="M18" s="435">
        <v>0</v>
      </c>
      <c r="N18" s="516"/>
      <c r="O18" s="435">
        <v>-11362826.480000002</v>
      </c>
    </row>
    <row r="19" spans="1:15" s="421" customFormat="1" ht="26.25" customHeight="1">
      <c r="A19" s="418"/>
      <c r="B19" s="418" t="s">
        <v>87</v>
      </c>
      <c r="C19" s="418"/>
      <c r="D19" s="418"/>
      <c r="E19" s="429">
        <v>-1459272.3100000003</v>
      </c>
      <c r="G19" s="429">
        <v>0</v>
      </c>
      <c r="I19" s="429">
        <v>-1459272.3100000003</v>
      </c>
      <c r="J19" s="432"/>
      <c r="K19" s="429">
        <v>-825610.67</v>
      </c>
      <c r="M19" s="435">
        <v>0</v>
      </c>
      <c r="N19" s="516"/>
      <c r="O19" s="435">
        <v>-825610.67</v>
      </c>
    </row>
    <row r="20" spans="1:15" s="421" customFormat="1" ht="26.25" customHeight="1">
      <c r="A20" s="431"/>
      <c r="B20" s="431" t="s">
        <v>384</v>
      </c>
      <c r="C20" s="418"/>
      <c r="D20" s="418"/>
      <c r="E20" s="429">
        <v>2225449.7400000002</v>
      </c>
      <c r="G20" s="429">
        <v>0</v>
      </c>
      <c r="I20" s="429">
        <v>2225449.7400000002</v>
      </c>
      <c r="J20" s="432"/>
      <c r="K20" s="429">
        <v>0</v>
      </c>
      <c r="M20" s="517">
        <v>0</v>
      </c>
      <c r="N20" s="516"/>
      <c r="O20" s="517">
        <v>0</v>
      </c>
    </row>
    <row r="21" spans="1:15" s="421" customFormat="1" ht="26.25" customHeight="1">
      <c r="A21" s="418"/>
      <c r="B21" s="418" t="str">
        <f>B14</f>
        <v xml:space="preserve">As at December 31, 2019 </v>
      </c>
      <c r="C21" s="418"/>
      <c r="D21" s="418"/>
      <c r="E21" s="434">
        <f>SUM(E18:E20)</f>
        <v>-15043483.959999999</v>
      </c>
      <c r="F21" s="418"/>
      <c r="G21" s="434">
        <f>SUM(G18:G20)</f>
        <v>0</v>
      </c>
      <c r="H21" s="418"/>
      <c r="I21" s="434">
        <f>SUM(I18:I20)</f>
        <v>-15043483.959999999</v>
      </c>
      <c r="J21" s="432"/>
      <c r="K21" s="434">
        <f>SUM(K18:K20)</f>
        <v>-12188437.150000002</v>
      </c>
      <c r="M21" s="434">
        <f>SUM(M18:M20)</f>
        <v>0</v>
      </c>
      <c r="O21" s="434">
        <f>SUM(O18:O20)</f>
        <v>-12188437.150000002</v>
      </c>
    </row>
    <row r="22" spans="1:15" s="421" customFormat="1" ht="26.25" customHeight="1">
      <c r="A22" s="418"/>
      <c r="B22" s="418" t="s">
        <v>170</v>
      </c>
      <c r="C22" s="418"/>
      <c r="D22" s="418"/>
      <c r="E22" s="638">
        <f>+K22-48842.79-117354.82</f>
        <v>-356491.28</v>
      </c>
      <c r="F22" s="639"/>
      <c r="G22" s="638">
        <v>0</v>
      </c>
      <c r="H22" s="639"/>
      <c r="I22" s="638">
        <f>SUM(E22:G22)</f>
        <v>-356491.28</v>
      </c>
      <c r="J22" s="640"/>
      <c r="K22" s="638">
        <v>-190293.67</v>
      </c>
      <c r="L22" s="639"/>
      <c r="M22" s="638">
        <v>0</v>
      </c>
      <c r="N22" s="639"/>
      <c r="O22" s="638">
        <f t="shared" ref="O22" si="0">SUM(K22:M22)</f>
        <v>-190293.67</v>
      </c>
    </row>
    <row r="23" spans="1:15" s="421" customFormat="1" ht="26.25" customHeight="1">
      <c r="A23" s="418"/>
      <c r="B23" s="418" t="str">
        <f>+B16</f>
        <v>As at March 31, 2020</v>
      </c>
      <c r="C23" s="436"/>
      <c r="D23" s="436"/>
      <c r="E23" s="437">
        <f>SUM(E21:E22)</f>
        <v>-15399975.239999998</v>
      </c>
      <c r="F23" s="436"/>
      <c r="G23" s="437">
        <f>SUM(G21:G22)</f>
        <v>0</v>
      </c>
      <c r="H23" s="436"/>
      <c r="I23" s="437">
        <f>SUM(I21:I22)</f>
        <v>-15399975.239999998</v>
      </c>
      <c r="J23" s="418"/>
      <c r="K23" s="437">
        <f>SUM(K21:K22)</f>
        <v>-12378730.820000002</v>
      </c>
      <c r="M23" s="518">
        <f>SUM(M21:M22)</f>
        <v>0</v>
      </c>
      <c r="O23" s="518">
        <f>SUM(O21:O22)</f>
        <v>-12378730.820000002</v>
      </c>
    </row>
    <row r="24" spans="1:15" s="421" customFormat="1" ht="26.25" customHeight="1">
      <c r="A24" s="418" t="s">
        <v>77</v>
      </c>
      <c r="B24" s="418"/>
      <c r="C24" s="418"/>
      <c r="D24" s="418"/>
      <c r="E24" s="438"/>
      <c r="F24" s="418"/>
      <c r="G24" s="438"/>
      <c r="H24" s="418"/>
      <c r="I24" s="438"/>
      <c r="J24" s="419"/>
      <c r="K24" s="438"/>
    </row>
    <row r="25" spans="1:15" s="421" customFormat="1" ht="26.25" customHeight="1" thickBot="1">
      <c r="A25" s="418"/>
      <c r="B25" s="418" t="str">
        <f>B14</f>
        <v xml:space="preserve">As at December 31, 2019 </v>
      </c>
      <c r="C25" s="418"/>
      <c r="D25" s="418"/>
      <c r="E25" s="641">
        <f>+E14+E21</f>
        <v>6035803.4000000004</v>
      </c>
      <c r="F25" s="521"/>
      <c r="G25" s="641">
        <f>+G14+G21</f>
        <v>288000</v>
      </c>
      <c r="H25" s="521"/>
      <c r="I25" s="641">
        <f>+I14+I21</f>
        <v>6323803.4000000004</v>
      </c>
      <c r="J25" s="520"/>
      <c r="K25" s="641">
        <f>+K14+K21</f>
        <v>2066886.6899999958</v>
      </c>
      <c r="L25" s="521"/>
      <c r="M25" s="641">
        <f>+M14+M21</f>
        <v>288000</v>
      </c>
      <c r="N25" s="521"/>
      <c r="O25" s="641">
        <f>+O14+O21</f>
        <v>2354886.6899999958</v>
      </c>
    </row>
    <row r="26" spans="1:15" s="421" customFormat="1" ht="26.25" customHeight="1" thickTop="1" thickBot="1">
      <c r="A26" s="418"/>
      <c r="B26" s="418" t="str">
        <f>B16</f>
        <v>As at March 31, 2020</v>
      </c>
      <c r="C26" s="418"/>
      <c r="D26" s="418"/>
      <c r="E26" s="439">
        <f>+E16+E23</f>
        <v>5824592.120000001</v>
      </c>
      <c r="F26" s="418"/>
      <c r="G26" s="439">
        <f>+G16+G23</f>
        <v>288000</v>
      </c>
      <c r="H26" s="418"/>
      <c r="I26" s="439">
        <f>+I16+I23</f>
        <v>6112592.120000001</v>
      </c>
      <c r="J26" s="418"/>
      <c r="K26" s="439">
        <f>+K16+K23</f>
        <v>1889093.0199999958</v>
      </c>
      <c r="M26" s="439">
        <f>+M16+M23</f>
        <v>288000</v>
      </c>
      <c r="O26" s="439">
        <f>+O16+O23</f>
        <v>2177093.0199999958</v>
      </c>
    </row>
    <row r="27" spans="1:15" s="421" customFormat="1" ht="26.25" customHeight="1" thickTop="1">
      <c r="A27" s="418" t="s">
        <v>419</v>
      </c>
      <c r="B27" s="418"/>
      <c r="C27" s="418"/>
      <c r="D27" s="418"/>
      <c r="E27" s="438"/>
      <c r="F27" s="418"/>
      <c r="G27" s="438"/>
      <c r="H27" s="418"/>
      <c r="I27" s="438"/>
      <c r="J27" s="418"/>
      <c r="K27" s="438"/>
    </row>
    <row r="28" spans="1:15" s="421" customFormat="1" ht="26.25" customHeight="1">
      <c r="B28" s="418" t="s">
        <v>648</v>
      </c>
      <c r="C28" s="418"/>
      <c r="D28" s="418"/>
      <c r="E28" s="435"/>
      <c r="F28" s="440"/>
      <c r="G28" s="435"/>
      <c r="H28" s="432"/>
      <c r="I28" s="519">
        <v>358498.13</v>
      </c>
      <c r="J28" s="520"/>
      <c r="O28" s="519">
        <v>222039.65</v>
      </c>
    </row>
    <row r="29" spans="1:15" s="421" customFormat="1" ht="26.25" customHeight="1">
      <c r="B29" s="418" t="s">
        <v>649</v>
      </c>
      <c r="C29" s="418"/>
      <c r="D29" s="418"/>
      <c r="F29" s="440"/>
      <c r="G29" s="435"/>
      <c r="H29" s="432"/>
      <c r="I29" s="429">
        <f>-I22</f>
        <v>356491.28</v>
      </c>
      <c r="J29" s="432"/>
      <c r="O29" s="435">
        <f>-O22</f>
        <v>190293.67</v>
      </c>
    </row>
    <row r="30" spans="1:15" s="7" customFormat="1" ht="26.25" customHeight="1">
      <c r="A30" s="54"/>
      <c r="B30" s="106"/>
      <c r="C30" s="106"/>
      <c r="D30" s="106"/>
      <c r="E30" s="108"/>
      <c r="F30" s="106"/>
      <c r="G30" s="108"/>
      <c r="H30" s="106"/>
      <c r="I30" s="108"/>
      <c r="J30" s="108"/>
      <c r="K30" s="108"/>
    </row>
    <row r="31" spans="1:15" s="7" customFormat="1" ht="26.25" customHeight="1">
      <c r="A31" s="54"/>
      <c r="B31" s="106"/>
      <c r="C31" s="106"/>
      <c r="D31" s="106"/>
      <c r="E31" s="108"/>
      <c r="F31" s="106"/>
      <c r="G31" s="108"/>
      <c r="H31" s="106"/>
      <c r="I31" s="108"/>
      <c r="J31" s="108"/>
      <c r="K31" s="108"/>
    </row>
    <row r="32" spans="1:15" s="39" customFormat="1" ht="26.25" customHeight="1">
      <c r="B32" s="109"/>
      <c r="D32" s="109" t="s">
        <v>82</v>
      </c>
      <c r="E32" s="109"/>
      <c r="F32" s="35"/>
      <c r="G32" s="281"/>
      <c r="H32" s="110"/>
      <c r="I32" s="281"/>
      <c r="J32" s="111"/>
      <c r="K32" s="87"/>
    </row>
    <row r="33" spans="2:11" s="39" customFormat="1" ht="26.25" customHeight="1">
      <c r="B33" s="109"/>
      <c r="D33" s="109" t="s">
        <v>473</v>
      </c>
      <c r="E33" s="109"/>
      <c r="F33" s="35"/>
      <c r="G33" s="281"/>
      <c r="H33" s="110"/>
      <c r="I33" s="281"/>
      <c r="J33" s="111"/>
      <c r="K33" s="87"/>
    </row>
  </sheetData>
  <mergeCells count="4">
    <mergeCell ref="E5:I5"/>
    <mergeCell ref="E6:I6"/>
    <mergeCell ref="K6:O6"/>
    <mergeCell ref="A1:O1"/>
  </mergeCells>
  <pageMargins left="0.70866141732283472" right="0.23622047244094491" top="0.59055118110236227" bottom="0.39370078740157483" header="0.31496062992125984" footer="0.31496062992125984"/>
  <pageSetup paperSize="9" scale="9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2"/>
  <sheetViews>
    <sheetView topLeftCell="A232" zoomScaleNormal="100" zoomScaleSheetLayoutView="100" workbookViewId="0">
      <selection activeCell="G240" sqref="G240"/>
    </sheetView>
  </sheetViews>
  <sheetFormatPr defaultColWidth="9.140625" defaultRowHeight="25.15" customHeight="1"/>
  <cols>
    <col min="1" max="1" width="4.140625" style="103" customWidth="1"/>
    <col min="2" max="3" width="9.140625" style="103" customWidth="1"/>
    <col min="4" max="4" width="3.7109375" style="103" customWidth="1"/>
    <col min="5" max="5" width="15.7109375" style="103" customWidth="1"/>
    <col min="6" max="6" width="1" style="103" customWidth="1"/>
    <col min="7" max="7" width="15.7109375" style="103" customWidth="1"/>
    <col min="8" max="8" width="1" style="103" customWidth="1"/>
    <col min="9" max="9" width="15.7109375" style="103" customWidth="1"/>
    <col min="10" max="10" width="1" style="103" customWidth="1"/>
    <col min="11" max="11" width="15.7109375" style="103" customWidth="1"/>
    <col min="12" max="12" width="1" style="103" customWidth="1"/>
    <col min="13" max="13" width="15.7109375" style="103" customWidth="1"/>
    <col min="14" max="14" width="3.140625" style="103" customWidth="1"/>
    <col min="15" max="16384" width="9.140625" style="103"/>
  </cols>
  <sheetData>
    <row r="1" spans="1:14" s="98" customFormat="1" ht="25.15" customHeight="1">
      <c r="A1" s="885" t="s">
        <v>233</v>
      </c>
      <c r="B1" s="880"/>
      <c r="C1" s="880"/>
      <c r="D1" s="880"/>
      <c r="E1" s="880"/>
      <c r="F1" s="880"/>
      <c r="G1" s="880"/>
      <c r="H1" s="880"/>
      <c r="I1" s="880"/>
      <c r="J1" s="880"/>
      <c r="K1" s="880"/>
      <c r="L1" s="880"/>
      <c r="M1" s="880"/>
    </row>
    <row r="2" spans="1:14" s="98" customFormat="1" ht="25.15" customHeight="1">
      <c r="A2" s="99"/>
      <c r="B2" s="100"/>
      <c r="C2" s="100"/>
      <c r="D2" s="100"/>
      <c r="E2" s="101"/>
      <c r="F2" s="101"/>
      <c r="G2" s="101"/>
      <c r="I2" s="101"/>
      <c r="J2" s="99"/>
      <c r="K2" s="101"/>
      <c r="L2" s="99"/>
      <c r="M2" s="101"/>
    </row>
    <row r="3" spans="1:14" s="98" customFormat="1" ht="24" customHeight="1">
      <c r="A3" s="106" t="s">
        <v>652</v>
      </c>
      <c r="B3" s="100"/>
      <c r="C3" s="100"/>
      <c r="D3" s="100"/>
      <c r="E3" s="101"/>
      <c r="F3" s="101"/>
      <c r="G3" s="101"/>
      <c r="I3" s="101"/>
      <c r="J3" s="99"/>
      <c r="K3" s="101"/>
      <c r="L3" s="99"/>
      <c r="M3" s="101"/>
    </row>
    <row r="4" spans="1:14" s="11" customFormat="1" ht="24" customHeight="1">
      <c r="B4" s="11" t="s">
        <v>650</v>
      </c>
      <c r="M4" s="132"/>
    </row>
    <row r="5" spans="1:14" s="11" customFormat="1" ht="24" customHeight="1">
      <c r="M5" s="159" t="s">
        <v>74</v>
      </c>
    </row>
    <row r="6" spans="1:14" s="11" customFormat="1" ht="24" customHeight="1">
      <c r="G6" s="876" t="s">
        <v>18</v>
      </c>
      <c r="H6" s="876"/>
      <c r="I6" s="876"/>
      <c r="J6" s="76"/>
      <c r="K6" s="877" t="s">
        <v>24</v>
      </c>
      <c r="L6" s="877"/>
      <c r="M6" s="877"/>
    </row>
    <row r="7" spans="1:14" s="11" customFormat="1" ht="24" customHeight="1">
      <c r="G7" s="335" t="s">
        <v>651</v>
      </c>
      <c r="H7" s="95"/>
      <c r="I7" s="95" t="s">
        <v>599</v>
      </c>
      <c r="J7" s="282"/>
      <c r="K7" s="95" t="str">
        <f>+G7</f>
        <v xml:space="preserve">March 31, 2020 </v>
      </c>
      <c r="L7" s="95"/>
      <c r="M7" s="95" t="str">
        <f>+I7</f>
        <v>December 31, 2019</v>
      </c>
      <c r="N7" s="336"/>
    </row>
    <row r="8" spans="1:14" s="11" customFormat="1" ht="24" customHeight="1">
      <c r="B8" s="83" t="s">
        <v>83</v>
      </c>
      <c r="C8" s="83"/>
      <c r="D8" s="83"/>
    </row>
    <row r="9" spans="1:14" s="11" customFormat="1" ht="24" customHeight="1">
      <c r="B9" s="11" t="s">
        <v>92</v>
      </c>
      <c r="G9" s="334">
        <v>3481578.59</v>
      </c>
      <c r="H9" s="334"/>
      <c r="I9" s="334">
        <v>3481578.59</v>
      </c>
      <c r="J9" s="334"/>
      <c r="K9" s="334">
        <v>3063578.588</v>
      </c>
      <c r="L9" s="334"/>
      <c r="M9" s="334">
        <v>3063578.59</v>
      </c>
    </row>
    <row r="10" spans="1:14" s="11" customFormat="1" ht="24" customHeight="1">
      <c r="B10" s="11" t="s">
        <v>155</v>
      </c>
      <c r="G10" s="334">
        <v>1252623.8799999999</v>
      </c>
      <c r="H10" s="334"/>
      <c r="I10" s="334">
        <v>1252623.8799999999</v>
      </c>
      <c r="J10" s="334"/>
      <c r="K10" s="334">
        <v>1252623.8799999999</v>
      </c>
      <c r="L10" s="334"/>
      <c r="M10" s="334">
        <v>1252623.8799999999</v>
      </c>
    </row>
    <row r="11" spans="1:14" s="11" customFormat="1" ht="24" customHeight="1">
      <c r="B11" s="11" t="s">
        <v>228</v>
      </c>
      <c r="G11" s="647">
        <v>17361320</v>
      </c>
      <c r="H11" s="647"/>
      <c r="I11" s="647">
        <v>17251061.400000002</v>
      </c>
      <c r="J11" s="647"/>
      <c r="K11" s="647">
        <v>12612132.35</v>
      </c>
      <c r="L11" s="647"/>
      <c r="M11" s="647">
        <v>12240884</v>
      </c>
    </row>
    <row r="12" spans="1:14" s="11" customFormat="1" ht="24" customHeight="1">
      <c r="B12" s="11" t="s">
        <v>129</v>
      </c>
      <c r="G12" s="647">
        <v>11783635.76</v>
      </c>
      <c r="H12" s="647"/>
      <c r="I12" s="647">
        <v>14937574.4</v>
      </c>
      <c r="J12" s="647"/>
      <c r="K12" s="647">
        <v>11403635.76</v>
      </c>
      <c r="L12" s="647"/>
      <c r="M12" s="647">
        <v>14457574.4</v>
      </c>
    </row>
    <row r="13" spans="1:14" s="11" customFormat="1" ht="24" customHeight="1">
      <c r="B13" s="11" t="s">
        <v>661</v>
      </c>
      <c r="G13" s="647">
        <v>242145.01</v>
      </c>
      <c r="H13" s="647"/>
      <c r="I13" s="647">
        <v>0</v>
      </c>
      <c r="J13" s="647"/>
      <c r="K13" s="647">
        <v>225821.72</v>
      </c>
      <c r="L13" s="647"/>
      <c r="M13" s="647">
        <v>0</v>
      </c>
    </row>
    <row r="14" spans="1:14" s="11" customFormat="1" ht="24" customHeight="1">
      <c r="B14" s="11" t="s">
        <v>71</v>
      </c>
      <c r="G14" s="647">
        <v>11663649.609999999</v>
      </c>
      <c r="H14" s="672"/>
      <c r="I14" s="672">
        <v>10532774.41</v>
      </c>
      <c r="J14" s="672"/>
      <c r="K14" s="722">
        <v>-1283735.3299999998</v>
      </c>
      <c r="L14" s="672"/>
      <c r="M14" s="672">
        <v>-1035896.57</v>
      </c>
    </row>
    <row r="15" spans="1:14" s="11" customFormat="1" ht="24" customHeight="1" thickBot="1">
      <c r="C15" s="11" t="s">
        <v>3</v>
      </c>
      <c r="G15" s="337">
        <f>SUM(G9:G14)</f>
        <v>45784952.849999994</v>
      </c>
      <c r="H15" s="334"/>
      <c r="I15" s="337">
        <f>SUM(I9:I14)</f>
        <v>47455612.680000007</v>
      </c>
      <c r="J15" s="334"/>
      <c r="K15" s="337">
        <f>SUM(K9:K14)</f>
        <v>27274056.968000002</v>
      </c>
      <c r="L15" s="334"/>
      <c r="M15" s="337">
        <f>SUM(M9:M14)</f>
        <v>29978764.299999997</v>
      </c>
    </row>
    <row r="16" spans="1:14" s="11" customFormat="1" ht="24" customHeight="1" thickTop="1">
      <c r="A16" s="39" t="s">
        <v>653</v>
      </c>
      <c r="B16" s="338"/>
      <c r="G16" s="132"/>
      <c r="I16" s="132"/>
      <c r="K16" s="132"/>
      <c r="L16" s="132"/>
      <c r="M16" s="132"/>
      <c r="N16" s="132"/>
    </row>
    <row r="17" spans="1:14" s="11" customFormat="1" ht="24" customHeight="1">
      <c r="A17" s="103" t="s">
        <v>840</v>
      </c>
      <c r="G17" s="132"/>
      <c r="I17" s="132"/>
      <c r="K17" s="132"/>
      <c r="L17" s="132"/>
      <c r="M17" s="132"/>
      <c r="N17" s="132"/>
    </row>
    <row r="18" spans="1:14" s="11" customFormat="1" ht="24" customHeight="1">
      <c r="A18" s="39" t="s">
        <v>839</v>
      </c>
      <c r="G18" s="132"/>
      <c r="I18" s="132"/>
      <c r="K18" s="132"/>
      <c r="L18" s="132"/>
      <c r="M18" s="132"/>
      <c r="N18" s="132"/>
    </row>
    <row r="19" spans="1:14" ht="24" customHeight="1">
      <c r="A19" s="20" t="s">
        <v>654</v>
      </c>
      <c r="B19" s="20"/>
      <c r="C19" s="20"/>
      <c r="D19" s="20"/>
      <c r="E19" s="20"/>
      <c r="F19" s="20"/>
      <c r="G19" s="20"/>
      <c r="H19" s="20"/>
      <c r="I19" s="20"/>
      <c r="J19" s="20"/>
      <c r="K19" s="20"/>
      <c r="L19" s="133"/>
      <c r="M19" s="134"/>
    </row>
    <row r="20" spans="1:14" ht="24" customHeight="1">
      <c r="A20" s="35" t="s">
        <v>655</v>
      </c>
      <c r="B20" s="20"/>
      <c r="C20" s="135"/>
      <c r="D20" s="135"/>
      <c r="E20" s="20"/>
      <c r="F20" s="20"/>
      <c r="G20" s="20"/>
      <c r="H20" s="20"/>
      <c r="I20" s="20"/>
      <c r="J20" s="20"/>
      <c r="K20" s="20"/>
      <c r="L20" s="133"/>
      <c r="M20" s="134"/>
    </row>
    <row r="21" spans="1:14" ht="24" customHeight="1">
      <c r="A21" s="35"/>
      <c r="B21" s="20" t="s">
        <v>656</v>
      </c>
      <c r="C21" s="135"/>
      <c r="D21" s="135"/>
      <c r="E21" s="20"/>
      <c r="F21" s="20"/>
      <c r="G21" s="20"/>
      <c r="H21" s="20"/>
      <c r="I21" s="20"/>
      <c r="J21" s="20"/>
      <c r="K21" s="20"/>
      <c r="L21" s="133"/>
      <c r="M21" s="134"/>
    </row>
    <row r="22" spans="1:14" ht="24" customHeight="1">
      <c r="A22" s="71"/>
      <c r="B22" s="71"/>
      <c r="C22" s="135"/>
      <c r="D22" s="20"/>
      <c r="E22" s="20"/>
      <c r="F22" s="20"/>
      <c r="G22" s="20"/>
      <c r="H22" s="20"/>
      <c r="I22" s="20"/>
      <c r="J22" s="20"/>
      <c r="K22" s="20"/>
      <c r="L22" s="20"/>
      <c r="M22" s="464" t="s">
        <v>74</v>
      </c>
    </row>
    <row r="23" spans="1:14" ht="24" customHeight="1">
      <c r="A23" s="71"/>
      <c r="B23" s="892" t="s">
        <v>284</v>
      </c>
      <c r="C23" s="892"/>
      <c r="E23" s="893" t="s">
        <v>308</v>
      </c>
      <c r="F23" s="893"/>
      <c r="G23" s="893"/>
      <c r="H23" s="92"/>
      <c r="I23" s="415" t="s">
        <v>283</v>
      </c>
      <c r="J23" s="209"/>
      <c r="K23" s="91"/>
      <c r="L23" s="407" t="s">
        <v>18</v>
      </c>
      <c r="M23" s="91"/>
    </row>
    <row r="24" spans="1:14" ht="24" customHeight="1">
      <c r="A24" s="71"/>
      <c r="B24" s="79"/>
      <c r="C24" s="79"/>
      <c r="E24" s="465" t="str">
        <f>+G7</f>
        <v xml:space="preserve">March 31, 2020 </v>
      </c>
      <c r="F24" s="95"/>
      <c r="G24" s="465" t="str">
        <f>+I7</f>
        <v>December 31, 2019</v>
      </c>
      <c r="H24" s="79"/>
      <c r="I24" s="94" t="s">
        <v>285</v>
      </c>
      <c r="J24" s="71"/>
      <c r="K24" s="95" t="str">
        <f>+E24</f>
        <v xml:space="preserve">March 31, 2020 </v>
      </c>
      <c r="L24" s="71"/>
      <c r="M24" s="151" t="str">
        <f>+G24</f>
        <v>December 31, 2019</v>
      </c>
    </row>
    <row r="25" spans="1:14" ht="24" customHeight="1">
      <c r="A25" s="71"/>
      <c r="B25" s="79" t="s">
        <v>439</v>
      </c>
      <c r="C25" s="79"/>
      <c r="D25" s="98"/>
      <c r="E25" s="62">
        <v>600</v>
      </c>
      <c r="F25" s="62"/>
      <c r="G25" s="62">
        <v>600</v>
      </c>
      <c r="H25" s="62">
        <v>0</v>
      </c>
      <c r="I25" s="723" t="s">
        <v>281</v>
      </c>
      <c r="J25" s="62"/>
      <c r="K25" s="62">
        <v>600000000</v>
      </c>
      <c r="L25" s="62"/>
      <c r="M25" s="62">
        <v>600000000</v>
      </c>
      <c r="N25" s="98"/>
    </row>
    <row r="26" spans="1:14" ht="24" customHeight="1">
      <c r="A26" s="20"/>
      <c r="B26" s="79" t="s">
        <v>440</v>
      </c>
      <c r="C26" s="20"/>
      <c r="E26" s="724">
        <v>5</v>
      </c>
      <c r="F26" s="724"/>
      <c r="G26" s="724">
        <v>5</v>
      </c>
      <c r="H26" s="724">
        <v>0</v>
      </c>
      <c r="I26" s="725" t="s">
        <v>427</v>
      </c>
      <c r="J26" s="724"/>
      <c r="K26" s="724">
        <v>0</v>
      </c>
      <c r="L26" s="724"/>
      <c r="M26" s="724">
        <v>0</v>
      </c>
    </row>
    <row r="27" spans="1:14" ht="24" customHeight="1">
      <c r="A27" s="20"/>
      <c r="B27" s="79" t="s">
        <v>441</v>
      </c>
      <c r="C27" s="20"/>
      <c r="E27" s="724">
        <v>5</v>
      </c>
      <c r="F27" s="724"/>
      <c r="G27" s="724">
        <v>5</v>
      </c>
      <c r="H27" s="724"/>
      <c r="I27" s="725" t="s">
        <v>428</v>
      </c>
      <c r="J27" s="724"/>
      <c r="K27" s="724">
        <v>0</v>
      </c>
      <c r="L27" s="724"/>
      <c r="M27" s="724">
        <v>0</v>
      </c>
    </row>
    <row r="28" spans="1:14" ht="24" customHeight="1">
      <c r="A28" s="20"/>
      <c r="B28" s="79" t="s">
        <v>442</v>
      </c>
      <c r="C28" s="20"/>
      <c r="E28" s="724">
        <v>5</v>
      </c>
      <c r="F28" s="724"/>
      <c r="G28" s="724">
        <v>5</v>
      </c>
      <c r="H28" s="724"/>
      <c r="I28" s="725" t="s">
        <v>428</v>
      </c>
      <c r="J28" s="724"/>
      <c r="K28" s="724">
        <v>0</v>
      </c>
      <c r="L28" s="724"/>
      <c r="M28" s="724">
        <v>0</v>
      </c>
    </row>
    <row r="29" spans="1:14" ht="24" customHeight="1" thickBot="1">
      <c r="A29" s="71"/>
      <c r="B29" s="71"/>
      <c r="C29" s="135"/>
      <c r="E29" s="136">
        <f>SUM(E25:E28)</f>
        <v>615</v>
      </c>
      <c r="G29" s="136">
        <f>SUM(G25:G28)</f>
        <v>615</v>
      </c>
      <c r="H29" s="20">
        <v>273.33</v>
      </c>
      <c r="I29" s="20"/>
      <c r="J29" s="20"/>
      <c r="K29" s="136">
        <f>SUM(K25:K28)</f>
        <v>600000000</v>
      </c>
      <c r="L29" s="20"/>
      <c r="M29" s="136">
        <f>SUM(M25:M28)</f>
        <v>600000000</v>
      </c>
    </row>
    <row r="30" spans="1:14" ht="24" customHeight="1" thickTop="1">
      <c r="A30" s="71"/>
      <c r="B30" s="71"/>
      <c r="C30" s="135"/>
      <c r="E30" s="79"/>
      <c r="G30" s="79"/>
      <c r="H30" s="20"/>
      <c r="I30" s="20"/>
      <c r="J30" s="20"/>
      <c r="K30" s="79"/>
      <c r="L30" s="20"/>
      <c r="M30" s="79"/>
    </row>
    <row r="31" spans="1:14" ht="24" customHeight="1">
      <c r="A31" s="71" t="s">
        <v>657</v>
      </c>
      <c r="B31" s="71"/>
      <c r="C31" s="135"/>
      <c r="D31" s="135"/>
      <c r="E31" s="20"/>
      <c r="F31" s="20"/>
      <c r="G31" s="20"/>
      <c r="H31" s="20"/>
      <c r="I31" s="20"/>
      <c r="J31" s="20"/>
      <c r="K31" s="20"/>
      <c r="L31" s="133"/>
      <c r="M31" s="134"/>
    </row>
    <row r="32" spans="1:14" ht="24" customHeight="1">
      <c r="A32" s="71"/>
      <c r="B32" s="71"/>
      <c r="C32" s="135"/>
      <c r="D32" s="135"/>
      <c r="E32" s="20"/>
      <c r="F32" s="20"/>
      <c r="G32" s="20"/>
      <c r="H32" s="20"/>
      <c r="I32" s="20"/>
      <c r="J32" s="20"/>
      <c r="K32" s="20"/>
      <c r="L32" s="133"/>
      <c r="M32" s="134"/>
    </row>
    <row r="33" spans="1:14" ht="24" customHeight="1">
      <c r="A33" s="71"/>
      <c r="B33" s="71"/>
      <c r="C33" s="135"/>
      <c r="D33" s="135"/>
      <c r="E33" s="20"/>
      <c r="F33" s="20"/>
      <c r="G33" s="20"/>
      <c r="H33" s="20"/>
      <c r="I33" s="20"/>
      <c r="J33" s="20"/>
      <c r="K33" s="20"/>
      <c r="L33" s="133"/>
      <c r="M33" s="134"/>
    </row>
    <row r="34" spans="1:14" s="11" customFormat="1" ht="25.15" customHeight="1">
      <c r="A34" s="39"/>
      <c r="B34" s="109"/>
      <c r="C34" s="109"/>
      <c r="E34" s="109" t="s">
        <v>82</v>
      </c>
      <c r="F34" s="109"/>
      <c r="G34" s="35"/>
      <c r="I34" s="110"/>
      <c r="J34" s="110"/>
      <c r="K34" s="409"/>
      <c r="L34" s="111"/>
      <c r="M34" s="87"/>
      <c r="N34" s="132"/>
    </row>
    <row r="35" spans="1:14" s="11" customFormat="1" ht="25.15" customHeight="1">
      <c r="A35" s="39"/>
      <c r="B35" s="109"/>
      <c r="C35" s="109"/>
      <c r="E35" s="109" t="s">
        <v>473</v>
      </c>
      <c r="F35" s="109"/>
      <c r="G35" s="35"/>
      <c r="I35" s="110"/>
      <c r="J35" s="110"/>
      <c r="K35" s="409"/>
      <c r="L35" s="111"/>
      <c r="M35" s="87"/>
      <c r="N35" s="132"/>
    </row>
    <row r="36" spans="1:14" s="11" customFormat="1" ht="25.15" customHeight="1">
      <c r="A36" s="39"/>
      <c r="B36" s="109"/>
      <c r="C36" s="109"/>
      <c r="E36" s="109"/>
      <c r="F36" s="109"/>
      <c r="G36" s="35"/>
      <c r="I36" s="110"/>
      <c r="J36" s="110"/>
      <c r="K36" s="791"/>
      <c r="L36" s="111"/>
      <c r="M36" s="87"/>
      <c r="N36" s="132"/>
    </row>
    <row r="37" spans="1:14" s="98" customFormat="1" ht="24.75" customHeight="1">
      <c r="A37" s="885" t="s">
        <v>332</v>
      </c>
      <c r="B37" s="880"/>
      <c r="C37" s="880"/>
      <c r="D37" s="880"/>
      <c r="E37" s="880"/>
      <c r="F37" s="880"/>
      <c r="G37" s="880"/>
      <c r="H37" s="880"/>
      <c r="I37" s="880"/>
      <c r="J37" s="880"/>
      <c r="K37" s="880"/>
      <c r="L37" s="880"/>
      <c r="M37" s="880"/>
    </row>
    <row r="38" spans="1:14" s="98" customFormat="1" ht="24.75" customHeight="1">
      <c r="A38" s="99"/>
      <c r="B38" s="100"/>
      <c r="C38" s="100"/>
      <c r="D38" s="100"/>
      <c r="E38" s="101"/>
      <c r="F38" s="101"/>
      <c r="G38" s="101"/>
      <c r="I38" s="101"/>
      <c r="J38" s="99"/>
      <c r="K38" s="101"/>
      <c r="L38" s="99"/>
      <c r="M38" s="101"/>
    </row>
    <row r="39" spans="1:14" s="11" customFormat="1" ht="24.75" customHeight="1">
      <c r="A39" s="39" t="s">
        <v>658</v>
      </c>
      <c r="B39" s="103"/>
      <c r="C39" s="103"/>
      <c r="D39" s="103"/>
      <c r="E39" s="103"/>
      <c r="F39" s="103"/>
      <c r="G39" s="103"/>
      <c r="H39" s="103"/>
      <c r="I39" s="103"/>
      <c r="J39" s="103"/>
      <c r="K39" s="103"/>
      <c r="L39" s="103"/>
      <c r="M39" s="103"/>
      <c r="N39" s="103"/>
    </row>
    <row r="40" spans="1:14" s="11" customFormat="1" ht="24.75" customHeight="1">
      <c r="B40" s="11" t="s">
        <v>674</v>
      </c>
      <c r="C40" s="103"/>
      <c r="D40" s="103"/>
      <c r="E40" s="103"/>
      <c r="F40" s="103"/>
      <c r="G40" s="103"/>
      <c r="H40" s="103"/>
      <c r="I40" s="103"/>
      <c r="J40" s="103"/>
      <c r="K40" s="103"/>
      <c r="L40" s="103"/>
      <c r="M40" s="103"/>
      <c r="N40" s="103"/>
    </row>
    <row r="41" spans="1:14" s="11" customFormat="1" ht="24.75" customHeight="1">
      <c r="A41" s="39"/>
      <c r="B41" s="103"/>
      <c r="C41" s="103"/>
      <c r="D41" s="103"/>
      <c r="E41" s="103"/>
      <c r="F41" s="103"/>
      <c r="G41" s="110"/>
      <c r="H41" s="110"/>
      <c r="I41" s="110"/>
      <c r="J41" s="110"/>
      <c r="K41" s="14"/>
      <c r="L41" s="14"/>
      <c r="M41" s="159" t="s">
        <v>74</v>
      </c>
      <c r="N41" s="103"/>
    </row>
    <row r="42" spans="1:14" s="11" customFormat="1" ht="24.75" customHeight="1">
      <c r="A42" s="39"/>
      <c r="B42" s="103"/>
      <c r="C42" s="103"/>
      <c r="D42" s="103"/>
      <c r="E42" s="103"/>
      <c r="F42" s="103"/>
      <c r="G42" s="876" t="s">
        <v>18</v>
      </c>
      <c r="H42" s="876"/>
      <c r="I42" s="876"/>
      <c r="J42" s="76"/>
      <c r="K42" s="877" t="s">
        <v>24</v>
      </c>
      <c r="L42" s="877"/>
      <c r="M42" s="877"/>
      <c r="N42" s="103"/>
    </row>
    <row r="43" spans="1:14" s="11" customFormat="1" ht="24.75" customHeight="1">
      <c r="A43" s="39"/>
      <c r="B43" s="103"/>
      <c r="C43" s="103"/>
      <c r="D43" s="103"/>
      <c r="E43" s="103"/>
      <c r="F43" s="103"/>
      <c r="G43" s="95" t="str">
        <f>+G7</f>
        <v xml:space="preserve">March 31, 2020 </v>
      </c>
      <c r="H43" s="95"/>
      <c r="I43" s="95" t="str">
        <f>+I7</f>
        <v>December 31, 2019</v>
      </c>
      <c r="J43" s="282"/>
      <c r="K43" s="95" t="str">
        <f>+G43</f>
        <v xml:space="preserve">March 31, 2020 </v>
      </c>
      <c r="L43" s="95"/>
      <c r="M43" s="95" t="str">
        <f>+I43</f>
        <v>December 31, 2019</v>
      </c>
      <c r="N43" s="103"/>
    </row>
    <row r="44" spans="1:14" s="11" customFormat="1" ht="24.75" customHeight="1">
      <c r="A44" s="103"/>
      <c r="B44" s="34" t="s">
        <v>33</v>
      </c>
      <c r="C44" s="34"/>
      <c r="D44" s="34"/>
      <c r="E44" s="110"/>
      <c r="F44" s="110"/>
      <c r="G44" s="726">
        <v>386167212.89999986</v>
      </c>
      <c r="H44" s="721"/>
      <c r="I44" s="727">
        <v>388569729.14999998</v>
      </c>
      <c r="J44" s="721"/>
      <c r="K44" s="727">
        <v>363881869.42999989</v>
      </c>
      <c r="L44" s="721"/>
      <c r="M44" s="727">
        <v>369202965.00999999</v>
      </c>
      <c r="N44" s="103"/>
    </row>
    <row r="45" spans="1:14" s="11" customFormat="1" ht="24.75" customHeight="1">
      <c r="A45" s="103"/>
      <c r="B45" s="103" t="s">
        <v>223</v>
      </c>
      <c r="C45" s="103"/>
      <c r="D45" s="103"/>
      <c r="E45" s="110"/>
      <c r="F45" s="160"/>
      <c r="G45" s="334"/>
      <c r="H45" s="340"/>
      <c r="I45" s="334"/>
      <c r="J45" s="340"/>
      <c r="K45" s="340"/>
      <c r="L45" s="340"/>
      <c r="M45" s="340"/>
      <c r="N45" s="103"/>
    </row>
    <row r="46" spans="1:14" s="11" customFormat="1" ht="24.75" customHeight="1">
      <c r="A46" s="103"/>
      <c r="B46" s="34" t="s">
        <v>73</v>
      </c>
      <c r="C46" s="34"/>
      <c r="D46" s="34"/>
      <c r="E46" s="160"/>
      <c r="F46" s="160"/>
      <c r="G46" s="90">
        <v>147969446.59</v>
      </c>
      <c r="H46" s="721"/>
      <c r="I46" s="721">
        <v>148608204.96000001</v>
      </c>
      <c r="J46" s="721"/>
      <c r="K46" s="721">
        <f>5608228.92+146934509.04</f>
        <v>152542737.95999998</v>
      </c>
      <c r="L46" s="721"/>
      <c r="M46" s="721">
        <v>157325422.69999999</v>
      </c>
      <c r="N46" s="103"/>
    </row>
    <row r="47" spans="1:14" s="11" customFormat="1" ht="24.75" customHeight="1">
      <c r="A47" s="103"/>
      <c r="B47" s="34" t="s">
        <v>70</v>
      </c>
      <c r="C47" s="34"/>
      <c r="D47" s="34"/>
      <c r="E47" s="160"/>
      <c r="F47" s="160"/>
      <c r="G47" s="90">
        <f>100901876.83-4000000</f>
        <v>96901876.829999998</v>
      </c>
      <c r="H47" s="721"/>
      <c r="I47" s="721">
        <v>175970408.15000001</v>
      </c>
      <c r="J47" s="721"/>
      <c r="K47" s="721">
        <v>89159854.5</v>
      </c>
      <c r="L47" s="721"/>
      <c r="M47" s="721">
        <v>155897918.00999999</v>
      </c>
      <c r="N47" s="103"/>
    </row>
    <row r="48" spans="1:14" s="11" customFormat="1" ht="24.75" customHeight="1">
      <c r="A48" s="103"/>
      <c r="B48" s="11" t="s">
        <v>311</v>
      </c>
      <c r="C48" s="34"/>
      <c r="D48" s="34"/>
      <c r="E48" s="160"/>
      <c r="F48" s="160"/>
      <c r="G48" s="90">
        <v>16803131.82</v>
      </c>
      <c r="H48" s="721"/>
      <c r="I48" s="721">
        <v>16865929.41</v>
      </c>
      <c r="J48" s="721"/>
      <c r="K48" s="721">
        <v>0</v>
      </c>
      <c r="L48" s="721"/>
      <c r="M48" s="721">
        <v>0</v>
      </c>
      <c r="N48" s="103"/>
    </row>
    <row r="49" spans="1:14" s="11" customFormat="1" ht="24.75" customHeight="1">
      <c r="A49" s="103"/>
      <c r="B49" s="11" t="s">
        <v>443</v>
      </c>
      <c r="C49" s="34"/>
      <c r="D49" s="34"/>
      <c r="E49" s="160"/>
      <c r="F49" s="160"/>
      <c r="G49" s="90">
        <v>4000000</v>
      </c>
      <c r="H49" s="721"/>
      <c r="I49" s="721">
        <v>4000000</v>
      </c>
      <c r="J49" s="721"/>
      <c r="K49" s="721">
        <v>0</v>
      </c>
      <c r="L49" s="721"/>
      <c r="M49" s="721">
        <v>0</v>
      </c>
      <c r="N49" s="103"/>
    </row>
    <row r="50" spans="1:14" s="11" customFormat="1" ht="24.75" customHeight="1">
      <c r="A50" s="103"/>
      <c r="B50" s="11" t="s">
        <v>286</v>
      </c>
      <c r="C50" s="34"/>
      <c r="D50" s="34"/>
      <c r="E50" s="160"/>
      <c r="F50" s="160"/>
      <c r="G50" s="90">
        <v>2541098.06</v>
      </c>
      <c r="H50" s="721"/>
      <c r="I50" s="721">
        <v>1944170.45</v>
      </c>
      <c r="J50" s="721"/>
      <c r="K50" s="721">
        <v>0</v>
      </c>
      <c r="L50" s="721"/>
      <c r="M50" s="721">
        <v>0</v>
      </c>
      <c r="N50" s="103"/>
    </row>
    <row r="51" spans="1:14" s="11" customFormat="1" ht="24.75" customHeight="1">
      <c r="A51" s="98"/>
      <c r="B51" s="34" t="s">
        <v>71</v>
      </c>
      <c r="C51" s="34"/>
      <c r="D51" s="34"/>
      <c r="E51" s="103"/>
      <c r="F51" s="160"/>
      <c r="G51" s="726">
        <v>18106604.099999998</v>
      </c>
      <c r="H51" s="647"/>
      <c r="I51" s="727">
        <v>46229610.060000002</v>
      </c>
      <c r="J51" s="647"/>
      <c r="K51" s="727">
        <v>14130297.239999998</v>
      </c>
      <c r="L51" s="647"/>
      <c r="M51" s="727">
        <v>40671416.479999997</v>
      </c>
      <c r="N51" s="103"/>
    </row>
    <row r="52" spans="1:14" s="11" customFormat="1" ht="24.75" customHeight="1">
      <c r="A52" s="98"/>
      <c r="B52" s="103"/>
      <c r="C52" s="110" t="s">
        <v>224</v>
      </c>
      <c r="D52" s="110"/>
      <c r="E52" s="103"/>
      <c r="F52" s="160"/>
      <c r="G52" s="334">
        <f>SUM(G46:G51)</f>
        <v>286322157.40000004</v>
      </c>
      <c r="H52" s="334"/>
      <c r="I52" s="334">
        <f>SUM(I46:I51)</f>
        <v>393618323.03000003</v>
      </c>
      <c r="J52" s="334"/>
      <c r="K52" s="334">
        <f>SUM(K46:K51)</f>
        <v>255832889.69999999</v>
      </c>
      <c r="L52" s="334"/>
      <c r="M52" s="334">
        <f>SUM(M46:M51)</f>
        <v>353894757.19</v>
      </c>
      <c r="N52" s="103"/>
    </row>
    <row r="53" spans="1:14" s="11" customFormat="1" ht="24.75" customHeight="1" thickBot="1">
      <c r="A53" s="98"/>
      <c r="B53" s="34" t="s">
        <v>225</v>
      </c>
      <c r="C53" s="34"/>
      <c r="D53" s="34"/>
      <c r="E53" s="110"/>
      <c r="F53" s="103"/>
      <c r="G53" s="337">
        <f>G52+G44</f>
        <v>672489370.29999995</v>
      </c>
      <c r="H53" s="334"/>
      <c r="I53" s="337">
        <f>I52+I44</f>
        <v>782188052.18000007</v>
      </c>
      <c r="J53" s="334"/>
      <c r="K53" s="337">
        <f>K52+K44</f>
        <v>619714759.12999988</v>
      </c>
      <c r="L53" s="334"/>
      <c r="M53" s="337">
        <f>M52+M44</f>
        <v>723097722.20000005</v>
      </c>
      <c r="N53" s="103"/>
    </row>
    <row r="54" spans="1:14" s="11" customFormat="1" ht="24.75" customHeight="1" thickTop="1">
      <c r="A54" s="98" t="s">
        <v>659</v>
      </c>
      <c r="B54" s="34"/>
      <c r="C54" s="34"/>
      <c r="D54" s="34"/>
      <c r="E54" s="110"/>
      <c r="F54" s="103"/>
      <c r="G54" s="642"/>
      <c r="H54" s="334"/>
      <c r="I54" s="642"/>
      <c r="J54" s="334"/>
      <c r="K54" s="642"/>
      <c r="L54" s="334"/>
      <c r="M54" s="642"/>
      <c r="N54" s="103"/>
    </row>
    <row r="55" spans="1:14" s="11" customFormat="1" ht="24.75" customHeight="1">
      <c r="A55" s="98"/>
      <c r="B55" s="34" t="s">
        <v>721</v>
      </c>
      <c r="C55" s="34"/>
      <c r="D55" s="34"/>
      <c r="E55" s="110"/>
      <c r="F55" s="103"/>
      <c r="G55" s="642"/>
      <c r="H55" s="334"/>
      <c r="I55" s="642"/>
      <c r="J55" s="334"/>
      <c r="K55" s="642"/>
      <c r="L55" s="334"/>
      <c r="M55" s="642"/>
      <c r="N55" s="103"/>
    </row>
    <row r="56" spans="1:14" s="11" customFormat="1" ht="24.75" customHeight="1">
      <c r="A56" s="98"/>
      <c r="B56" s="34"/>
      <c r="C56" s="34"/>
      <c r="D56" s="34"/>
      <c r="E56" s="110"/>
      <c r="F56" s="103"/>
      <c r="G56" s="642"/>
      <c r="H56" s="334"/>
      <c r="I56" s="642"/>
      <c r="J56" s="334"/>
      <c r="K56" s="894" t="s">
        <v>74</v>
      </c>
      <c r="L56" s="894"/>
      <c r="M56" s="894"/>
      <c r="N56" s="103"/>
    </row>
    <row r="57" spans="1:14" s="11" customFormat="1" ht="24.75" customHeight="1">
      <c r="A57" s="98"/>
      <c r="B57" s="34"/>
      <c r="C57" s="34"/>
      <c r="D57" s="34"/>
      <c r="E57" s="110"/>
      <c r="F57" s="103"/>
      <c r="G57" s="642"/>
      <c r="H57" s="334"/>
      <c r="I57" s="642"/>
      <c r="J57" s="334"/>
      <c r="K57" s="663" t="s">
        <v>720</v>
      </c>
      <c r="L57" s="661"/>
      <c r="M57" s="663" t="s">
        <v>708</v>
      </c>
      <c r="N57" s="103"/>
    </row>
    <row r="58" spans="1:14" s="11" customFormat="1" ht="24.75" customHeight="1">
      <c r="A58" s="98"/>
      <c r="B58" s="34"/>
      <c r="C58" s="34"/>
      <c r="D58" s="34"/>
      <c r="E58" s="110"/>
      <c r="F58" s="103"/>
      <c r="G58" s="642"/>
      <c r="H58" s="334"/>
      <c r="I58" s="642"/>
      <c r="J58" s="334"/>
      <c r="K58" s="662" t="s">
        <v>709</v>
      </c>
      <c r="L58" s="645"/>
      <c r="M58" s="662" t="s">
        <v>709</v>
      </c>
      <c r="N58" s="103"/>
    </row>
    <row r="59" spans="1:14" s="11" customFormat="1" ht="24.75" customHeight="1">
      <c r="A59" s="98"/>
      <c r="B59" s="34" t="s">
        <v>660</v>
      </c>
      <c r="D59" s="34"/>
      <c r="E59" s="110"/>
      <c r="F59" s="103"/>
      <c r="G59" s="642"/>
      <c r="H59" s="334"/>
      <c r="I59" s="642"/>
      <c r="J59" s="334"/>
      <c r="K59" s="244"/>
      <c r="L59" s="219"/>
      <c r="M59" s="244"/>
      <c r="N59" s="103"/>
    </row>
    <row r="60" spans="1:14" s="11" customFormat="1" ht="24.75" customHeight="1">
      <c r="A60" s="98"/>
      <c r="B60" s="34" t="s">
        <v>1059</v>
      </c>
      <c r="D60" s="34"/>
      <c r="E60" s="110"/>
      <c r="F60" s="103"/>
      <c r="G60" s="642"/>
      <c r="H60" s="334"/>
      <c r="I60" s="642"/>
      <c r="J60" s="334"/>
      <c r="K60" s="728">
        <v>94654289.209999993</v>
      </c>
      <c r="L60" s="729">
        <v>22394241.050000001</v>
      </c>
      <c r="M60" s="728">
        <v>81073707.090000004</v>
      </c>
      <c r="N60" s="103"/>
    </row>
    <row r="61" spans="1:14" s="11" customFormat="1" ht="24.75" customHeight="1">
      <c r="A61" s="98"/>
      <c r="B61" s="34" t="s">
        <v>1060</v>
      </c>
      <c r="D61" s="34"/>
      <c r="E61" s="110"/>
      <c r="F61" s="103"/>
      <c r="G61" s="642"/>
      <c r="H61" s="334"/>
      <c r="I61" s="642"/>
      <c r="J61" s="334"/>
      <c r="K61" s="730">
        <v>0</v>
      </c>
      <c r="L61" s="731">
        <v>22394241.050000001</v>
      </c>
      <c r="M61" s="730">
        <v>0</v>
      </c>
      <c r="N61" s="103"/>
    </row>
    <row r="62" spans="1:14" s="11" customFormat="1" ht="24.75" customHeight="1">
      <c r="A62" s="98"/>
      <c r="B62" s="34" t="s">
        <v>718</v>
      </c>
      <c r="D62" s="34"/>
      <c r="E62" s="110"/>
      <c r="F62" s="103"/>
      <c r="G62" s="642"/>
      <c r="H62" s="334"/>
      <c r="I62" s="642"/>
      <c r="J62" s="334"/>
      <c r="K62" s="732">
        <f>SUM(K59:K61)</f>
        <v>94654289.209999993</v>
      </c>
      <c r="L62" s="643"/>
      <c r="M62" s="732">
        <f>SUM(M59:M61)</f>
        <v>81073707.090000004</v>
      </c>
      <c r="N62" s="103"/>
    </row>
    <row r="63" spans="1:14" s="11" customFormat="1" ht="24.75" customHeight="1">
      <c r="A63" s="98"/>
      <c r="B63" s="34" t="s">
        <v>1061</v>
      </c>
      <c r="D63" s="34"/>
      <c r="E63" s="110"/>
      <c r="F63" s="103"/>
      <c r="G63" s="642"/>
      <c r="H63" s="334"/>
      <c r="I63" s="642"/>
      <c r="J63" s="334"/>
      <c r="K63" s="644">
        <v>-17272189.52</v>
      </c>
      <c r="L63" s="643"/>
      <c r="M63" s="644">
        <v>-15955064</v>
      </c>
      <c r="N63" s="103"/>
    </row>
    <row r="64" spans="1:14" s="11" customFormat="1" ht="24.75" customHeight="1">
      <c r="A64" s="98"/>
      <c r="B64" s="34" t="s">
        <v>647</v>
      </c>
      <c r="D64" s="34"/>
      <c r="E64" s="110"/>
      <c r="F64" s="103"/>
      <c r="G64" s="642"/>
      <c r="H64" s="334"/>
      <c r="I64" s="642"/>
      <c r="J64" s="334"/>
      <c r="K64" s="732">
        <f>SUM(K62:K63)</f>
        <v>77382099.689999998</v>
      </c>
      <c r="L64" s="643"/>
      <c r="M64" s="732">
        <f>SUM(M62:M63)</f>
        <v>65118643.090000004</v>
      </c>
      <c r="N64" s="103"/>
    </row>
    <row r="65" spans="1:14" s="11" customFormat="1" ht="24.75" customHeight="1">
      <c r="A65" s="98"/>
      <c r="B65" s="34" t="s">
        <v>1062</v>
      </c>
      <c r="D65" s="34"/>
      <c r="E65" s="110"/>
      <c r="F65" s="103"/>
      <c r="G65" s="642"/>
      <c r="H65" s="334"/>
      <c r="I65" s="642"/>
      <c r="J65" s="334"/>
      <c r="K65" s="644">
        <v>-48267051.950000003</v>
      </c>
      <c r="L65" s="643">
        <v>-21703985.5698158</v>
      </c>
      <c r="M65" s="644">
        <v>-43712974.880000003</v>
      </c>
      <c r="N65" s="103"/>
    </row>
    <row r="66" spans="1:14" s="11" customFormat="1" ht="24.75" customHeight="1" thickBot="1">
      <c r="A66" s="98"/>
      <c r="B66" s="34" t="s">
        <v>719</v>
      </c>
      <c r="D66" s="34"/>
      <c r="E66" s="110"/>
      <c r="F66" s="103"/>
      <c r="G66" s="642"/>
      <c r="H66" s="334"/>
      <c r="I66" s="642"/>
      <c r="J66" s="334"/>
      <c r="K66" s="733">
        <f>SUM(K64:K65)</f>
        <v>29115047.739999995</v>
      </c>
      <c r="L66" s="734">
        <v>-21703985.5698158</v>
      </c>
      <c r="M66" s="733">
        <f>SUM(M64:M65)</f>
        <v>21405668.210000001</v>
      </c>
      <c r="N66" s="103"/>
    </row>
    <row r="67" spans="1:14" s="39" customFormat="1" ht="24.75" customHeight="1" thickTop="1">
      <c r="A67" s="443"/>
      <c r="B67" s="344"/>
      <c r="C67" s="54"/>
      <c r="D67" s="54"/>
      <c r="E67" s="106"/>
      <c r="F67" s="106"/>
      <c r="G67" s="462"/>
      <c r="H67" s="340"/>
      <c r="I67" s="462"/>
      <c r="J67" s="448"/>
      <c r="K67" s="463"/>
      <c r="L67" s="449"/>
      <c r="M67" s="463"/>
    </row>
    <row r="68" spans="1:14" s="39" customFormat="1" ht="24.75" customHeight="1">
      <c r="A68" s="443"/>
      <c r="B68" s="344"/>
      <c r="C68" s="54"/>
      <c r="D68" s="54"/>
      <c r="E68" s="106"/>
      <c r="F68" s="106"/>
      <c r="G68" s="462"/>
      <c r="H68" s="340"/>
      <c r="I68" s="462"/>
      <c r="J68" s="448"/>
      <c r="K68" s="463"/>
      <c r="L68" s="449"/>
      <c r="M68" s="463"/>
    </row>
    <row r="69" spans="1:14" s="11" customFormat="1" ht="24.75" customHeight="1">
      <c r="A69" s="39"/>
      <c r="B69" s="109"/>
      <c r="C69" s="109"/>
      <c r="E69" s="109" t="s">
        <v>82</v>
      </c>
      <c r="F69" s="109"/>
      <c r="G69" s="35"/>
      <c r="I69" s="110"/>
      <c r="J69" s="110"/>
      <c r="K69" s="409"/>
      <c r="L69" s="111"/>
      <c r="M69" s="87"/>
      <c r="N69" s="132"/>
    </row>
    <row r="70" spans="1:14" s="11" customFormat="1" ht="24.75" customHeight="1">
      <c r="A70" s="39"/>
      <c r="B70" s="109"/>
      <c r="C70" s="109"/>
      <c r="E70" s="109" t="s">
        <v>473</v>
      </c>
      <c r="F70" s="109"/>
      <c r="G70" s="35"/>
      <c r="I70" s="110"/>
      <c r="J70" s="110"/>
      <c r="K70" s="409"/>
      <c r="L70" s="111"/>
      <c r="M70" s="87"/>
      <c r="N70" s="132"/>
    </row>
    <row r="71" spans="1:14" s="11" customFormat="1" ht="24.75" customHeight="1">
      <c r="A71" s="39"/>
      <c r="B71" s="109"/>
      <c r="C71" s="109"/>
      <c r="E71" s="109"/>
      <c r="F71" s="109"/>
      <c r="G71" s="35"/>
      <c r="I71" s="110"/>
      <c r="J71" s="110"/>
      <c r="K71" s="791"/>
      <c r="L71" s="111"/>
      <c r="M71" s="87"/>
      <c r="N71" s="132"/>
    </row>
    <row r="72" spans="1:14" s="98" customFormat="1" ht="24.75" customHeight="1">
      <c r="A72" s="885" t="s">
        <v>238</v>
      </c>
      <c r="B72" s="880"/>
      <c r="C72" s="880"/>
      <c r="D72" s="880"/>
      <c r="E72" s="880"/>
      <c r="F72" s="880"/>
      <c r="G72" s="880"/>
      <c r="H72" s="880"/>
      <c r="I72" s="880"/>
      <c r="J72" s="880"/>
      <c r="K72" s="880"/>
      <c r="L72" s="880"/>
      <c r="M72" s="880"/>
    </row>
    <row r="73" spans="1:14" s="98" customFormat="1" ht="25.15" customHeight="1">
      <c r="A73" s="99"/>
      <c r="B73" s="100"/>
      <c r="C73" s="100"/>
      <c r="D73" s="100"/>
      <c r="E73" s="101"/>
      <c r="F73" s="101"/>
      <c r="G73" s="101"/>
      <c r="I73" s="101"/>
      <c r="J73" s="99"/>
      <c r="K73" s="101"/>
      <c r="L73" s="99"/>
      <c r="M73" s="101"/>
    </row>
    <row r="74" spans="1:14" ht="23.65" customHeight="1">
      <c r="A74" s="343" t="s">
        <v>662</v>
      </c>
      <c r="B74" s="106"/>
      <c r="C74" s="11"/>
      <c r="D74" s="11"/>
      <c r="E74" s="11"/>
      <c r="F74" s="11"/>
      <c r="G74" s="11"/>
      <c r="H74" s="11"/>
      <c r="I74" s="11" t="s">
        <v>135</v>
      </c>
      <c r="J74" s="11"/>
      <c r="K74" s="11"/>
      <c r="L74" s="11"/>
      <c r="M74" s="11"/>
    </row>
    <row r="75" spans="1:14" s="35" customFormat="1" ht="23.65" customHeight="1">
      <c r="A75" s="443" t="s">
        <v>855</v>
      </c>
      <c r="B75" s="443"/>
    </row>
    <row r="76" spans="1:14" s="445" customFormat="1" ht="23.65" customHeight="1">
      <c r="A76" s="443" t="s">
        <v>856</v>
      </c>
      <c r="B76" s="54"/>
      <c r="C76" s="444"/>
    </row>
    <row r="77" spans="1:14" s="39" customFormat="1" ht="23.65" customHeight="1">
      <c r="A77" s="446" t="s">
        <v>499</v>
      </c>
      <c r="C77" s="103"/>
      <c r="D77" s="103"/>
      <c r="E77" s="103"/>
      <c r="F77" s="103"/>
      <c r="G77" s="103"/>
      <c r="H77" s="103"/>
      <c r="I77" s="103"/>
      <c r="J77" s="103"/>
      <c r="K77" s="103"/>
      <c r="L77" s="103"/>
      <c r="M77" s="103"/>
    </row>
    <row r="78" spans="1:14" s="39" customFormat="1" ht="23.65" customHeight="1">
      <c r="A78" s="443"/>
      <c r="B78" s="106"/>
      <c r="C78" s="106"/>
      <c r="D78" s="106"/>
      <c r="E78" s="106"/>
      <c r="F78" s="106"/>
      <c r="G78" s="106"/>
      <c r="H78" s="106"/>
      <c r="I78" s="106"/>
      <c r="J78" s="106"/>
      <c r="K78" s="106"/>
      <c r="L78" s="106"/>
      <c r="M78" s="159" t="s">
        <v>74</v>
      </c>
    </row>
    <row r="79" spans="1:14" s="39" customFormat="1" ht="23.65" customHeight="1">
      <c r="A79" s="443"/>
      <c r="B79" s="106"/>
      <c r="C79" s="106"/>
      <c r="D79" s="106"/>
      <c r="E79" s="106"/>
      <c r="F79" s="106"/>
      <c r="G79" s="414"/>
      <c r="H79" s="414" t="s">
        <v>18</v>
      </c>
      <c r="I79" s="414"/>
      <c r="J79" s="414"/>
      <c r="K79" s="89"/>
      <c r="L79" s="89" t="s">
        <v>24</v>
      </c>
      <c r="M79" s="89"/>
    </row>
    <row r="80" spans="1:14" s="39" customFormat="1" ht="23.65" customHeight="1">
      <c r="A80" s="443"/>
      <c r="B80" s="106"/>
      <c r="C80" s="106"/>
      <c r="D80" s="106"/>
      <c r="E80" s="106"/>
      <c r="F80" s="106"/>
      <c r="G80" s="447" t="s">
        <v>598</v>
      </c>
      <c r="H80" s="447"/>
      <c r="I80" s="447" t="s">
        <v>599</v>
      </c>
      <c r="J80" s="335"/>
      <c r="K80" s="447" t="s">
        <v>598</v>
      </c>
      <c r="L80" s="447"/>
      <c r="M80" s="447" t="s">
        <v>599</v>
      </c>
    </row>
    <row r="81" spans="1:13" s="39" customFormat="1" ht="23.65" customHeight="1" thickBot="1">
      <c r="A81" s="443"/>
      <c r="B81" s="344" t="s">
        <v>137</v>
      </c>
      <c r="C81" s="54"/>
      <c r="D81" s="54"/>
      <c r="E81" s="106"/>
      <c r="F81" s="106"/>
      <c r="G81" s="735">
        <v>86806600.010000005</v>
      </c>
      <c r="H81" s="721"/>
      <c r="I81" s="735">
        <v>86255307</v>
      </c>
      <c r="J81" s="736"/>
      <c r="K81" s="737">
        <f>3279806+59780855.75</f>
        <v>63060661.75</v>
      </c>
      <c r="L81" s="738"/>
      <c r="M81" s="737">
        <v>61204420</v>
      </c>
    </row>
    <row r="82" spans="1:13" s="39" customFormat="1" ht="23.65" customHeight="1" thickTop="1">
      <c r="A82" s="209" t="s">
        <v>375</v>
      </c>
      <c r="C82" s="209"/>
      <c r="D82" s="117"/>
      <c r="E82" s="280"/>
      <c r="F82" s="209"/>
      <c r="G82" s="280"/>
      <c r="H82" s="280"/>
      <c r="I82" s="280"/>
      <c r="J82" s="450"/>
      <c r="K82" s="280"/>
      <c r="L82" s="345"/>
      <c r="M82" s="346"/>
    </row>
    <row r="83" spans="1:13" s="39" customFormat="1" ht="23.65" customHeight="1">
      <c r="A83" s="443"/>
      <c r="B83" s="54"/>
      <c r="C83" s="54"/>
      <c r="D83" s="54"/>
      <c r="G83" s="20"/>
      <c r="H83" s="20"/>
      <c r="I83" s="20"/>
      <c r="J83" s="20"/>
      <c r="K83" s="20"/>
      <c r="L83" s="20"/>
      <c r="M83" s="159" t="s">
        <v>74</v>
      </c>
    </row>
    <row r="84" spans="1:13" s="39" customFormat="1" ht="23.65" customHeight="1">
      <c r="A84" s="209"/>
      <c r="B84" s="451"/>
      <c r="C84" s="209"/>
      <c r="D84" s="117"/>
      <c r="G84" s="452"/>
      <c r="H84" s="453" t="s">
        <v>18</v>
      </c>
      <c r="I84" s="452"/>
      <c r="J84" s="280"/>
      <c r="K84" s="452"/>
      <c r="L84" s="454" t="s">
        <v>24</v>
      </c>
      <c r="M84" s="452"/>
    </row>
    <row r="85" spans="1:13" s="39" customFormat="1" ht="23.65" customHeight="1">
      <c r="A85" s="209"/>
      <c r="C85" s="209"/>
      <c r="D85" s="117"/>
      <c r="G85" s="487" t="str">
        <f>G80</f>
        <v>March 31, 2020</v>
      </c>
      <c r="H85" s="488"/>
      <c r="I85" s="487" t="str">
        <f>I80</f>
        <v>December 31, 2019</v>
      </c>
      <c r="J85" s="487"/>
      <c r="K85" s="487" t="str">
        <f>+G85</f>
        <v>March 31, 2020</v>
      </c>
      <c r="L85" s="489"/>
      <c r="M85" s="487" t="str">
        <f>+I85</f>
        <v>December 31, 2019</v>
      </c>
    </row>
    <row r="86" spans="1:13" s="39" customFormat="1" ht="23.65" customHeight="1">
      <c r="A86" s="209"/>
      <c r="B86" s="455" t="s">
        <v>376</v>
      </c>
      <c r="C86" s="209"/>
      <c r="D86" s="117"/>
      <c r="G86" s="487"/>
      <c r="H86" s="488"/>
      <c r="I86" s="487"/>
      <c r="J86" s="487"/>
      <c r="K86" s="487"/>
      <c r="L86" s="489"/>
      <c r="M86" s="487"/>
    </row>
    <row r="87" spans="1:13" s="39" customFormat="1" ht="23.65" customHeight="1">
      <c r="A87" s="209"/>
      <c r="B87" s="344" t="s">
        <v>377</v>
      </c>
      <c r="C87" s="209"/>
      <c r="D87" s="117"/>
      <c r="G87" s="456">
        <v>7577851</v>
      </c>
      <c r="H87" s="457"/>
      <c r="I87" s="456">
        <v>2010637</v>
      </c>
      <c r="J87" s="456"/>
      <c r="K87" s="456">
        <v>3279806</v>
      </c>
      <c r="L87" s="458"/>
      <c r="M87" s="456">
        <v>1181911</v>
      </c>
    </row>
    <row r="88" spans="1:13" s="39" customFormat="1" ht="23.65" customHeight="1">
      <c r="A88" s="209"/>
      <c r="B88" s="344" t="s">
        <v>378</v>
      </c>
      <c r="C88" s="209"/>
      <c r="D88" s="117"/>
      <c r="G88" s="456">
        <v>79228749.010000005</v>
      </c>
      <c r="H88" s="457"/>
      <c r="I88" s="456">
        <v>84244670</v>
      </c>
      <c r="J88" s="456"/>
      <c r="K88" s="456">
        <v>59780855.75</v>
      </c>
      <c r="L88" s="458"/>
      <c r="M88" s="456">
        <v>60022509</v>
      </c>
    </row>
    <row r="89" spans="1:13" s="39" customFormat="1" ht="23.65" customHeight="1" thickBot="1">
      <c r="A89" s="209"/>
      <c r="B89" s="344"/>
      <c r="C89" s="342" t="s">
        <v>3</v>
      </c>
      <c r="D89" s="117"/>
      <c r="G89" s="459">
        <f>SUM(G87:G88)</f>
        <v>86806600.010000005</v>
      </c>
      <c r="H89" s="457"/>
      <c r="I89" s="459">
        <f>SUM(I87:I88)</f>
        <v>86255307</v>
      </c>
      <c r="J89" s="456"/>
      <c r="K89" s="459">
        <f>SUM(K87:K88)</f>
        <v>63060661.75</v>
      </c>
      <c r="L89" s="458"/>
      <c r="M89" s="459">
        <f>SUM(M87:M88)</f>
        <v>61204420</v>
      </c>
    </row>
    <row r="90" spans="1:13" s="39" customFormat="1" ht="23.65" customHeight="1" thickTop="1">
      <c r="A90" s="443"/>
      <c r="B90" s="443" t="s">
        <v>663</v>
      </c>
      <c r="C90" s="443"/>
      <c r="D90" s="443"/>
      <c r="E90" s="106"/>
      <c r="F90" s="106"/>
      <c r="G90" s="106"/>
      <c r="H90" s="106"/>
      <c r="I90" s="106"/>
      <c r="J90" s="106"/>
      <c r="K90" s="106"/>
      <c r="L90" s="106"/>
      <c r="M90" s="106"/>
    </row>
    <row r="91" spans="1:13" s="39" customFormat="1" ht="23.65" customHeight="1">
      <c r="A91" s="106"/>
      <c r="B91" s="106"/>
      <c r="C91" s="106"/>
      <c r="D91" s="106"/>
      <c r="E91" s="106"/>
      <c r="F91" s="106"/>
      <c r="G91" s="106"/>
      <c r="H91" s="106"/>
      <c r="I91" s="106"/>
      <c r="J91" s="106"/>
      <c r="K91" s="106"/>
      <c r="L91" s="106"/>
      <c r="M91" s="159" t="s">
        <v>74</v>
      </c>
    </row>
    <row r="92" spans="1:13" s="39" customFormat="1" ht="23.65" customHeight="1">
      <c r="A92" s="106"/>
      <c r="B92" s="106"/>
      <c r="C92" s="106"/>
      <c r="D92" s="106"/>
      <c r="E92" s="106"/>
      <c r="F92" s="106"/>
      <c r="G92" s="407"/>
      <c r="H92" s="407" t="s">
        <v>18</v>
      </c>
      <c r="I92" s="407"/>
      <c r="J92" s="76"/>
      <c r="K92" s="408"/>
      <c r="L92" s="408" t="s">
        <v>24</v>
      </c>
      <c r="M92" s="408"/>
    </row>
    <row r="93" spans="1:13" s="39" customFormat="1" ht="23.65" customHeight="1">
      <c r="A93" s="106"/>
      <c r="B93" s="106"/>
      <c r="C93" s="106"/>
      <c r="D93" s="106"/>
      <c r="E93" s="106"/>
      <c r="F93" s="106"/>
      <c r="G93" s="490" t="str">
        <f>+G85</f>
        <v>March 31, 2020</v>
      </c>
      <c r="H93" s="490"/>
      <c r="I93" s="490" t="str">
        <f>+I85</f>
        <v>December 31, 2019</v>
      </c>
      <c r="J93" s="282"/>
      <c r="K93" s="95" t="str">
        <f>+G93</f>
        <v>March 31, 2020</v>
      </c>
      <c r="L93" s="95"/>
      <c r="M93" s="95" t="str">
        <f>+I93</f>
        <v>December 31, 2019</v>
      </c>
    </row>
    <row r="94" spans="1:13" s="39" customFormat="1" ht="23.65" customHeight="1">
      <c r="A94" s="106"/>
      <c r="B94" s="443" t="s">
        <v>334</v>
      </c>
      <c r="C94" s="54"/>
      <c r="D94" s="106"/>
      <c r="E94" s="106"/>
      <c r="F94" s="106"/>
      <c r="G94" s="93"/>
      <c r="H94" s="95"/>
      <c r="I94" s="93"/>
      <c r="J94" s="282"/>
      <c r="K94" s="95"/>
      <c r="L94" s="95"/>
      <c r="M94" s="95"/>
    </row>
    <row r="95" spans="1:13" s="39" customFormat="1" ht="23.65" customHeight="1">
      <c r="A95" s="106"/>
      <c r="B95" s="443" t="s">
        <v>705</v>
      </c>
      <c r="C95" s="446"/>
      <c r="D95" s="106"/>
      <c r="E95" s="106"/>
      <c r="F95" s="106"/>
      <c r="G95" s="664">
        <f>+I103</f>
        <v>86255307</v>
      </c>
      <c r="H95" s="656"/>
      <c r="I95" s="500">
        <v>41787372.090000004</v>
      </c>
      <c r="J95" s="656"/>
      <c r="K95" s="664">
        <f>+M103</f>
        <v>61204420</v>
      </c>
      <c r="L95" s="665"/>
      <c r="M95" s="665">
        <v>31667462</v>
      </c>
    </row>
    <row r="96" spans="1:13" s="39" customFormat="1" ht="23.65" customHeight="1">
      <c r="B96" s="443" t="s">
        <v>95</v>
      </c>
      <c r="C96" s="106"/>
      <c r="D96" s="106"/>
      <c r="E96" s="106"/>
      <c r="F96" s="106"/>
      <c r="G96" s="664">
        <v>2545956.0099999998</v>
      </c>
      <c r="H96" s="656"/>
      <c r="I96" s="152">
        <v>10444707</v>
      </c>
      <c r="J96" s="656"/>
      <c r="K96" s="664">
        <v>1856241.75</v>
      </c>
      <c r="L96" s="665"/>
      <c r="M96" s="665">
        <v>6783598</v>
      </c>
    </row>
    <row r="97" spans="1:14" s="39" customFormat="1" ht="23.65" customHeight="1">
      <c r="B97" s="443" t="s">
        <v>405</v>
      </c>
      <c r="C97" s="106"/>
      <c r="D97" s="106"/>
      <c r="E97" s="106"/>
      <c r="F97" s="106"/>
      <c r="G97" s="664"/>
      <c r="H97" s="656"/>
      <c r="I97" s="152"/>
      <c r="J97" s="656"/>
      <c r="K97" s="664"/>
      <c r="L97" s="665"/>
      <c r="M97" s="665"/>
    </row>
    <row r="98" spans="1:14" s="39" customFormat="1" ht="23.65" customHeight="1">
      <c r="B98" s="39" t="s">
        <v>406</v>
      </c>
      <c r="C98" s="106"/>
      <c r="D98" s="106"/>
      <c r="E98" s="106"/>
      <c r="F98" s="106"/>
      <c r="G98" s="500">
        <v>0</v>
      </c>
      <c r="H98" s="500"/>
      <c r="I98" s="500">
        <v>12758514</v>
      </c>
      <c r="J98" s="500"/>
      <c r="K98" s="500">
        <v>0</v>
      </c>
      <c r="L98" s="500"/>
      <c r="M98" s="500">
        <v>7791406</v>
      </c>
    </row>
    <row r="99" spans="1:14" s="39" customFormat="1" ht="23.65" customHeight="1">
      <c r="B99" s="522" t="s">
        <v>444</v>
      </c>
      <c r="C99" s="523"/>
      <c r="D99" s="106"/>
      <c r="E99" s="106"/>
      <c r="F99" s="106"/>
      <c r="G99" s="500"/>
      <c r="H99" s="500"/>
      <c r="I99" s="500"/>
      <c r="J99" s="500"/>
      <c r="K99" s="500"/>
      <c r="L99" s="500"/>
      <c r="M99" s="500"/>
    </row>
    <row r="100" spans="1:14" s="39" customFormat="1" ht="23.65" customHeight="1">
      <c r="B100" s="523" t="s">
        <v>445</v>
      </c>
      <c r="C100" s="523"/>
      <c r="D100" s="106"/>
      <c r="E100" s="106"/>
      <c r="F100" s="106"/>
      <c r="G100" s="500">
        <v>0</v>
      </c>
      <c r="H100" s="500"/>
      <c r="I100" s="500">
        <v>27386506.91</v>
      </c>
      <c r="J100" s="500"/>
      <c r="K100" s="500">
        <v>0</v>
      </c>
      <c r="L100" s="500"/>
      <c r="M100" s="500">
        <v>17125097</v>
      </c>
    </row>
    <row r="101" spans="1:14" s="39" customFormat="1" ht="23.65" customHeight="1">
      <c r="B101" s="443" t="s">
        <v>124</v>
      </c>
      <c r="C101" s="106"/>
      <c r="D101" s="106"/>
      <c r="E101" s="106"/>
      <c r="F101" s="106"/>
      <c r="G101" s="664">
        <v>-1994663</v>
      </c>
      <c r="H101" s="656"/>
      <c r="I101" s="500">
        <v>-6121793</v>
      </c>
      <c r="J101" s="656"/>
      <c r="K101" s="500">
        <v>0</v>
      </c>
      <c r="L101" s="665"/>
      <c r="M101" s="664">
        <v>-2163143</v>
      </c>
    </row>
    <row r="102" spans="1:14" s="39" customFormat="1" ht="23.65" customHeight="1">
      <c r="B102" s="443" t="s">
        <v>335</v>
      </c>
      <c r="C102" s="106"/>
      <c r="D102" s="106"/>
      <c r="E102" s="106"/>
      <c r="F102" s="106"/>
      <c r="G102" s="460"/>
      <c r="H102" s="106"/>
      <c r="I102" s="460"/>
      <c r="J102" s="106"/>
      <c r="K102" s="460"/>
      <c r="L102" s="266"/>
      <c r="M102" s="460"/>
    </row>
    <row r="103" spans="1:14" s="39" customFormat="1" ht="23.65" customHeight="1" thickBot="1">
      <c r="A103" s="103"/>
      <c r="B103" s="443" t="s">
        <v>705</v>
      </c>
      <c r="C103" s="106"/>
      <c r="D103" s="106"/>
      <c r="E103" s="106"/>
      <c r="F103" s="106"/>
      <c r="G103" s="461">
        <f>SUM(G95:G101)</f>
        <v>86806600.010000005</v>
      </c>
      <c r="H103" s="348"/>
      <c r="I103" s="461">
        <f>SUM(I95:I101)</f>
        <v>86255307</v>
      </c>
      <c r="J103" s="348"/>
      <c r="K103" s="461">
        <f>SUM(K95:K101)</f>
        <v>63060661.75</v>
      </c>
      <c r="L103" s="348"/>
      <c r="M103" s="461">
        <f>SUM(M95:M101)</f>
        <v>61204420</v>
      </c>
    </row>
    <row r="104" spans="1:14" s="39" customFormat="1" ht="23.65" customHeight="1" thickTop="1">
      <c r="A104" s="443"/>
      <c r="B104" s="344"/>
      <c r="C104" s="54"/>
      <c r="D104" s="54"/>
      <c r="E104" s="106"/>
      <c r="F104" s="106"/>
      <c r="G104" s="79"/>
      <c r="H104" s="20"/>
      <c r="I104" s="79"/>
      <c r="J104" s="347"/>
      <c r="K104" s="346"/>
      <c r="L104" s="345"/>
      <c r="M104" s="346"/>
    </row>
    <row r="105" spans="1:14" s="39" customFormat="1" ht="23.65" customHeight="1">
      <c r="A105" s="443"/>
      <c r="B105" s="344"/>
      <c r="C105" s="54"/>
      <c r="D105" s="54"/>
      <c r="E105" s="106"/>
      <c r="F105" s="106"/>
      <c r="G105" s="79"/>
      <c r="H105" s="20"/>
      <c r="I105" s="79"/>
      <c r="J105" s="448"/>
      <c r="K105" s="463"/>
      <c r="L105" s="449"/>
      <c r="M105" s="463"/>
    </row>
    <row r="106" spans="1:14" s="11" customFormat="1" ht="25.15" customHeight="1">
      <c r="A106" s="39"/>
      <c r="B106" s="109"/>
      <c r="C106" s="109"/>
      <c r="E106" s="109" t="s">
        <v>82</v>
      </c>
      <c r="F106" s="109"/>
      <c r="G106" s="35"/>
      <c r="I106" s="110"/>
      <c r="J106" s="110"/>
      <c r="K106" s="649"/>
      <c r="L106" s="111"/>
      <c r="M106" s="87"/>
      <c r="N106" s="132"/>
    </row>
    <row r="107" spans="1:14" s="11" customFormat="1" ht="25.15" customHeight="1">
      <c r="A107" s="39"/>
      <c r="B107" s="109"/>
      <c r="C107" s="109"/>
      <c r="E107" s="109" t="s">
        <v>473</v>
      </c>
      <c r="F107" s="109"/>
      <c r="G107" s="35"/>
      <c r="I107" s="110"/>
      <c r="J107" s="110"/>
      <c r="K107" s="649"/>
      <c r="L107" s="111"/>
      <c r="M107" s="87"/>
      <c r="N107" s="132"/>
    </row>
    <row r="108" spans="1:14" s="11" customFormat="1" ht="25.15" customHeight="1">
      <c r="A108" s="39"/>
      <c r="B108" s="109"/>
      <c r="C108" s="109"/>
      <c r="E108" s="109"/>
      <c r="F108" s="109"/>
      <c r="G108" s="35"/>
      <c r="I108" s="110"/>
      <c r="J108" s="110"/>
      <c r="K108" s="791"/>
      <c r="L108" s="111"/>
      <c r="M108" s="87"/>
      <c r="N108" s="132"/>
    </row>
    <row r="109" spans="1:14" s="98" customFormat="1" ht="26.25" customHeight="1">
      <c r="A109" s="885" t="s">
        <v>239</v>
      </c>
      <c r="B109" s="880"/>
      <c r="C109" s="880"/>
      <c r="D109" s="880"/>
      <c r="E109" s="880"/>
      <c r="F109" s="880"/>
      <c r="G109" s="880"/>
      <c r="H109" s="880"/>
      <c r="I109" s="880"/>
      <c r="J109" s="880"/>
      <c r="K109" s="880"/>
      <c r="L109" s="880"/>
      <c r="M109" s="880"/>
    </row>
    <row r="110" spans="1:14" s="98" customFormat="1" ht="26.25" customHeight="1">
      <c r="A110" s="99"/>
      <c r="B110" s="100"/>
      <c r="C110" s="100"/>
      <c r="D110" s="100"/>
      <c r="E110" s="101"/>
      <c r="F110" s="101"/>
      <c r="G110" s="101"/>
      <c r="I110" s="101"/>
      <c r="J110" s="99"/>
      <c r="K110" s="101"/>
      <c r="L110" s="99"/>
      <c r="M110" s="101"/>
    </row>
    <row r="111" spans="1:14" s="39" customFormat="1" ht="26.25" customHeight="1">
      <c r="A111" s="343" t="s">
        <v>668</v>
      </c>
      <c r="B111" s="344"/>
      <c r="C111" s="54"/>
      <c r="D111" s="54"/>
      <c r="E111" s="106"/>
      <c r="F111" s="106"/>
      <c r="G111" s="79"/>
      <c r="H111" s="20"/>
      <c r="I111" s="79"/>
      <c r="J111" s="347"/>
      <c r="K111" s="346"/>
      <c r="L111" s="345"/>
      <c r="M111" s="346"/>
    </row>
    <row r="112" spans="1:14" s="39" customFormat="1" ht="26.25" customHeight="1">
      <c r="A112" s="36"/>
      <c r="B112" s="443" t="s">
        <v>664</v>
      </c>
      <c r="C112" s="443"/>
      <c r="D112" s="443"/>
      <c r="E112" s="106"/>
      <c r="F112" s="106"/>
      <c r="G112" s="106"/>
      <c r="H112" s="106"/>
      <c r="I112" s="106"/>
      <c r="J112" s="106"/>
      <c r="K112" s="106"/>
      <c r="L112" s="106"/>
      <c r="M112" s="106"/>
    </row>
    <row r="113" spans="1:13" s="39" customFormat="1" ht="26.25" customHeight="1">
      <c r="A113" s="36"/>
      <c r="B113" s="106" t="s">
        <v>665</v>
      </c>
      <c r="C113" s="106"/>
      <c r="D113" s="106"/>
      <c r="E113" s="106"/>
      <c r="F113" s="106"/>
      <c r="G113" s="106"/>
      <c r="H113" s="106"/>
      <c r="I113" s="106"/>
      <c r="J113" s="106"/>
      <c r="K113" s="106"/>
      <c r="L113" s="106"/>
      <c r="M113" s="106"/>
    </row>
    <row r="114" spans="1:13" s="39" customFormat="1" ht="26.25" customHeight="1">
      <c r="A114" s="36"/>
      <c r="B114" s="106"/>
      <c r="C114" s="106"/>
      <c r="D114" s="106"/>
      <c r="E114" s="106"/>
      <c r="F114" s="106"/>
      <c r="G114" s="106"/>
      <c r="H114" s="106"/>
      <c r="I114" s="106"/>
      <c r="J114" s="106"/>
      <c r="K114" s="106"/>
      <c r="L114" s="106"/>
      <c r="M114" s="159" t="s">
        <v>74</v>
      </c>
    </row>
    <row r="115" spans="1:13" s="39" customFormat="1" ht="26.25" customHeight="1">
      <c r="A115" s="36"/>
      <c r="B115" s="106"/>
      <c r="C115" s="106"/>
      <c r="D115" s="106"/>
      <c r="E115" s="106"/>
      <c r="F115" s="106"/>
      <c r="G115" s="407"/>
      <c r="H115" s="407" t="s">
        <v>18</v>
      </c>
      <c r="I115" s="407"/>
      <c r="J115" s="76"/>
      <c r="K115" s="408"/>
      <c r="L115" s="408" t="s">
        <v>24</v>
      </c>
      <c r="M115" s="408"/>
    </row>
    <row r="116" spans="1:13" s="39" customFormat="1" ht="26.25" customHeight="1">
      <c r="A116" s="36"/>
      <c r="B116" s="106"/>
      <c r="C116" s="106"/>
      <c r="D116" s="106"/>
      <c r="E116" s="106"/>
      <c r="F116" s="106"/>
      <c r="G116" s="466">
        <v>2020</v>
      </c>
      <c r="H116" s="111"/>
      <c r="I116" s="466">
        <v>2019</v>
      </c>
      <c r="J116" s="415"/>
      <c r="K116" s="466">
        <f>+G116</f>
        <v>2020</v>
      </c>
      <c r="L116" s="111"/>
      <c r="M116" s="466">
        <f>+I116</f>
        <v>2019</v>
      </c>
    </row>
    <row r="117" spans="1:13" s="39" customFormat="1" ht="26.25" customHeight="1">
      <c r="A117" s="36"/>
      <c r="C117" s="106" t="s">
        <v>78</v>
      </c>
      <c r="D117" s="106"/>
      <c r="E117" s="106"/>
      <c r="F117" s="106"/>
      <c r="G117" s="501">
        <v>2208387.0099999998</v>
      </c>
      <c r="H117" s="114"/>
      <c r="I117" s="501">
        <v>2227981.48</v>
      </c>
      <c r="J117" s="114"/>
      <c r="K117" s="501">
        <v>1612871.5</v>
      </c>
      <c r="L117" s="501"/>
      <c r="M117" s="501">
        <v>1205177.25</v>
      </c>
    </row>
    <row r="118" spans="1:13" s="39" customFormat="1" ht="26.25" customHeight="1">
      <c r="A118" s="36"/>
      <c r="C118" s="106" t="s">
        <v>79</v>
      </c>
      <c r="D118" s="106"/>
      <c r="E118" s="106"/>
      <c r="F118" s="106"/>
      <c r="G118" s="501">
        <v>337569</v>
      </c>
      <c r="H118" s="114"/>
      <c r="I118" s="501">
        <v>381468</v>
      </c>
      <c r="J118" s="114"/>
      <c r="K118" s="501">
        <v>243370.25</v>
      </c>
      <c r="L118" s="501"/>
      <c r="M118" s="501">
        <v>271610.75</v>
      </c>
    </row>
    <row r="119" spans="1:13" s="39" customFormat="1" ht="26.25" customHeight="1" thickBot="1">
      <c r="A119" s="36"/>
      <c r="C119" s="349" t="s">
        <v>3</v>
      </c>
      <c r="D119" s="466"/>
      <c r="E119" s="106"/>
      <c r="F119" s="106"/>
      <c r="G119" s="467">
        <f>SUM(G117:G118)</f>
        <v>2545956.0099999998</v>
      </c>
      <c r="H119" s="348"/>
      <c r="I119" s="467">
        <f>SUM(I117:I118)</f>
        <v>2609449.48</v>
      </c>
      <c r="J119" s="348"/>
      <c r="K119" s="467">
        <f>SUM(K117:K118)</f>
        <v>1856241.75</v>
      </c>
      <c r="L119" s="348"/>
      <c r="M119" s="467">
        <f>SUM(M117:M118)</f>
        <v>1476788</v>
      </c>
    </row>
    <row r="120" spans="1:13" s="39" customFormat="1" ht="26.25" customHeight="1" thickTop="1">
      <c r="A120" s="524"/>
      <c r="B120" s="525" t="s">
        <v>666</v>
      </c>
      <c r="C120" s="466"/>
      <c r="D120" s="466"/>
      <c r="E120" s="106"/>
      <c r="F120" s="106"/>
      <c r="G120" s="526"/>
      <c r="H120" s="348"/>
      <c r="I120" s="526"/>
      <c r="J120" s="348"/>
      <c r="K120" s="526"/>
      <c r="L120" s="348"/>
      <c r="M120" s="526"/>
    </row>
    <row r="121" spans="1:13" s="39" customFormat="1" ht="26.25" customHeight="1">
      <c r="A121" s="527"/>
      <c r="B121" s="525" t="s">
        <v>667</v>
      </c>
      <c r="C121" s="466"/>
      <c r="D121" s="466"/>
      <c r="E121" s="106"/>
      <c r="F121" s="106"/>
      <c r="G121" s="526"/>
      <c r="H121" s="348"/>
      <c r="I121" s="526"/>
      <c r="J121" s="348"/>
      <c r="K121" s="526"/>
      <c r="L121" s="348"/>
      <c r="M121" s="526"/>
    </row>
    <row r="122" spans="1:13" s="39" customFormat="1" ht="26.25" customHeight="1">
      <c r="A122" s="36"/>
      <c r="B122" s="349"/>
      <c r="C122" s="466"/>
      <c r="D122" s="466"/>
      <c r="E122" s="106"/>
      <c r="F122" s="106"/>
      <c r="G122" s="11"/>
      <c r="H122" s="11"/>
      <c r="I122" s="11"/>
      <c r="J122" s="11"/>
      <c r="K122" s="11"/>
      <c r="L122" s="11"/>
      <c r="M122" s="159" t="s">
        <v>74</v>
      </c>
    </row>
    <row r="123" spans="1:13" s="39" customFormat="1" ht="26.25" customHeight="1">
      <c r="A123" s="36"/>
      <c r="B123" s="349"/>
      <c r="C123" s="466"/>
      <c r="D123" s="466"/>
      <c r="E123" s="106"/>
      <c r="F123" s="106"/>
      <c r="G123" s="497"/>
      <c r="H123" s="497" t="s">
        <v>18</v>
      </c>
      <c r="I123" s="497"/>
      <c r="J123" s="76"/>
      <c r="K123" s="498"/>
      <c r="L123" s="498" t="s">
        <v>24</v>
      </c>
      <c r="M123" s="498"/>
    </row>
    <row r="124" spans="1:13" s="39" customFormat="1" ht="26.25" customHeight="1">
      <c r="A124" s="36"/>
      <c r="B124" s="349"/>
      <c r="C124" s="466"/>
      <c r="D124" s="466"/>
      <c r="E124" s="106"/>
      <c r="F124" s="106"/>
      <c r="G124" s="447">
        <f>+G116</f>
        <v>2020</v>
      </c>
      <c r="H124" s="447"/>
      <c r="I124" s="447">
        <f>+I116</f>
        <v>2019</v>
      </c>
      <c r="J124" s="335"/>
      <c r="K124" s="447">
        <f>+G124</f>
        <v>2020</v>
      </c>
      <c r="L124" s="447"/>
      <c r="M124" s="447">
        <f>+I124</f>
        <v>2019</v>
      </c>
    </row>
    <row r="125" spans="1:13" s="39" customFormat="1" ht="26.25" customHeight="1">
      <c r="A125" s="36"/>
      <c r="C125" s="525" t="s">
        <v>446</v>
      </c>
      <c r="D125" s="466"/>
      <c r="E125" s="106"/>
      <c r="F125" s="106"/>
      <c r="G125" s="739">
        <f>+K125</f>
        <v>1355635</v>
      </c>
      <c r="H125" s="740"/>
      <c r="I125" s="739">
        <v>0</v>
      </c>
      <c r="J125" s="740"/>
      <c r="K125" s="741">
        <v>1355635</v>
      </c>
      <c r="L125" s="741"/>
      <c r="M125" s="500">
        <v>0</v>
      </c>
    </row>
    <row r="126" spans="1:13" s="39" customFormat="1" ht="26.25" customHeight="1">
      <c r="A126" s="36"/>
      <c r="C126" s="525" t="s">
        <v>447</v>
      </c>
      <c r="D126" s="466"/>
      <c r="E126" s="106"/>
      <c r="F126" s="106"/>
      <c r="G126" s="739">
        <f>+K126+20295.5</f>
        <v>20295.5</v>
      </c>
      <c r="H126" s="740"/>
      <c r="I126" s="739">
        <v>0</v>
      </c>
      <c r="J126" s="740"/>
      <c r="K126" s="500">
        <v>0</v>
      </c>
      <c r="L126" s="741"/>
      <c r="M126" s="500">
        <v>0</v>
      </c>
    </row>
    <row r="127" spans="1:13" s="39" customFormat="1" ht="26.25" customHeight="1">
      <c r="A127" s="36"/>
      <c r="C127" s="525" t="s">
        <v>448</v>
      </c>
      <c r="D127" s="466"/>
      <c r="E127" s="106"/>
      <c r="F127" s="106"/>
      <c r="G127" s="739">
        <v>1170025.51</v>
      </c>
      <c r="H127" s="740"/>
      <c r="I127" s="739">
        <v>2609449.48</v>
      </c>
      <c r="J127" s="740"/>
      <c r="K127" s="741">
        <v>500606.75</v>
      </c>
      <c r="L127" s="741"/>
      <c r="M127" s="500">
        <v>1476788</v>
      </c>
    </row>
    <row r="128" spans="1:13" s="39" customFormat="1" ht="26.25" customHeight="1" thickBot="1">
      <c r="A128" s="36"/>
      <c r="C128" s="349" t="s">
        <v>3</v>
      </c>
      <c r="D128" s="466"/>
      <c r="E128" s="106"/>
      <c r="F128" s="106"/>
      <c r="G128" s="165">
        <f>SUM(G125:G127)</f>
        <v>2545956.0099999998</v>
      </c>
      <c r="H128" s="291"/>
      <c r="I128" s="165">
        <f>SUM(I125:I127)</f>
        <v>2609449.48</v>
      </c>
      <c r="J128" s="291"/>
      <c r="K128" s="165">
        <f>SUM(K125:K127)</f>
        <v>1856241.75</v>
      </c>
      <c r="L128" s="291"/>
      <c r="M128" s="165">
        <f>SUM(M125:M127)</f>
        <v>1476788</v>
      </c>
    </row>
    <row r="129" spans="1:14" s="54" customFormat="1" ht="26.25" customHeight="1" thickTop="1">
      <c r="B129" s="54" t="s">
        <v>326</v>
      </c>
      <c r="G129" s="468"/>
      <c r="I129" s="468"/>
      <c r="K129" s="468"/>
      <c r="M129" s="468"/>
    </row>
    <row r="130" spans="1:14" s="54" customFormat="1" ht="26.25" customHeight="1">
      <c r="G130" s="11"/>
      <c r="H130" s="11"/>
      <c r="I130" s="11"/>
      <c r="J130" s="11"/>
      <c r="K130" s="11"/>
      <c r="L130" s="11"/>
      <c r="M130" s="159" t="s">
        <v>74</v>
      </c>
    </row>
    <row r="131" spans="1:14" s="54" customFormat="1" ht="26.25" customHeight="1">
      <c r="G131" s="407"/>
      <c r="H131" s="407" t="s">
        <v>18</v>
      </c>
      <c r="I131" s="407"/>
      <c r="J131" s="76"/>
      <c r="K131" s="408"/>
      <c r="L131" s="408" t="s">
        <v>24</v>
      </c>
      <c r="M131" s="408"/>
    </row>
    <row r="132" spans="1:14" s="54" customFormat="1" ht="26.25" customHeight="1">
      <c r="G132" s="447">
        <f>+G124</f>
        <v>2020</v>
      </c>
      <c r="H132" s="447"/>
      <c r="I132" s="447">
        <f>+I124</f>
        <v>2019</v>
      </c>
      <c r="J132" s="335"/>
      <c r="K132" s="447">
        <f>+G132</f>
        <v>2020</v>
      </c>
      <c r="L132" s="447"/>
      <c r="M132" s="447">
        <f>+I132</f>
        <v>2019</v>
      </c>
    </row>
    <row r="133" spans="1:14" s="54" customFormat="1" ht="26.25" customHeight="1">
      <c r="C133" s="11" t="s">
        <v>327</v>
      </c>
      <c r="G133" s="468"/>
      <c r="I133" s="468"/>
      <c r="J133" s="468"/>
      <c r="K133" s="468"/>
      <c r="L133" s="468"/>
      <c r="M133" s="468"/>
    </row>
    <row r="134" spans="1:14" s="54" customFormat="1" ht="26.25" customHeight="1">
      <c r="C134" s="11" t="s">
        <v>697</v>
      </c>
      <c r="G134" s="742">
        <f>+M136</f>
        <v>9765814</v>
      </c>
      <c r="H134" s="743"/>
      <c r="I134" s="742">
        <v>3413229.98</v>
      </c>
      <c r="J134" s="743"/>
      <c r="K134" s="744">
        <f>+M136</f>
        <v>9765814</v>
      </c>
      <c r="L134" s="744"/>
      <c r="M134" s="500">
        <v>-726648</v>
      </c>
    </row>
    <row r="135" spans="1:14" s="54" customFormat="1" ht="26.25" customHeight="1">
      <c r="C135" s="11" t="s">
        <v>696</v>
      </c>
      <c r="G135" s="742">
        <v>0</v>
      </c>
      <c r="H135" s="743"/>
      <c r="I135" s="742">
        <v>18861924.91</v>
      </c>
      <c r="J135" s="743"/>
      <c r="K135" s="744">
        <v>0</v>
      </c>
      <c r="L135" s="744"/>
      <c r="M135" s="744">
        <v>10492462</v>
      </c>
    </row>
    <row r="136" spans="1:14" s="54" customFormat="1" ht="26.25" customHeight="1" thickBot="1">
      <c r="C136" s="11" t="s">
        <v>698</v>
      </c>
      <c r="E136" s="469"/>
      <c r="F136" s="469"/>
      <c r="G136" s="470">
        <f>SUM(G134:G135)</f>
        <v>9765814</v>
      </c>
      <c r="H136" s="471"/>
      <c r="I136" s="470">
        <f>SUM(I134:I135)</f>
        <v>22275154.890000001</v>
      </c>
      <c r="J136" s="471"/>
      <c r="K136" s="470">
        <f>SUM(K134:K135)</f>
        <v>9765814</v>
      </c>
      <c r="L136" s="471"/>
      <c r="M136" s="470">
        <f>SUM(M134:M135)</f>
        <v>9765814</v>
      </c>
    </row>
    <row r="137" spans="1:14" s="54" customFormat="1" ht="26.25" customHeight="1" thickTop="1">
      <c r="C137" s="11"/>
      <c r="E137" s="469"/>
      <c r="F137" s="469"/>
      <c r="G137" s="472"/>
      <c r="H137" s="471"/>
      <c r="I137" s="472"/>
      <c r="J137" s="471"/>
      <c r="K137" s="472"/>
      <c r="L137" s="471"/>
      <c r="M137" s="472"/>
    </row>
    <row r="138" spans="1:14" s="54" customFormat="1" ht="26.25" customHeight="1">
      <c r="C138" s="11"/>
      <c r="E138" s="469"/>
      <c r="F138" s="469"/>
      <c r="G138" s="472"/>
      <c r="H138" s="471"/>
      <c r="I138" s="472"/>
      <c r="J138" s="471"/>
      <c r="K138" s="472"/>
      <c r="L138" s="471"/>
      <c r="M138" s="472"/>
    </row>
    <row r="139" spans="1:14" s="11" customFormat="1" ht="26.25" customHeight="1">
      <c r="A139" s="39"/>
      <c r="B139" s="109"/>
      <c r="C139" s="109"/>
      <c r="E139" s="109" t="s">
        <v>82</v>
      </c>
      <c r="F139" s="109"/>
      <c r="G139" s="35"/>
      <c r="I139" s="110"/>
      <c r="J139" s="110"/>
      <c r="K139" s="409"/>
      <c r="L139" s="111"/>
      <c r="M139" s="87"/>
      <c r="N139" s="132"/>
    </row>
    <row r="140" spans="1:14" s="11" customFormat="1" ht="26.25" customHeight="1">
      <c r="A140" s="39"/>
      <c r="B140" s="109"/>
      <c r="C140" s="109"/>
      <c r="E140" s="109" t="s">
        <v>473</v>
      </c>
      <c r="F140" s="109"/>
      <c r="G140" s="35"/>
      <c r="I140" s="110"/>
      <c r="J140" s="110"/>
      <c r="K140" s="409"/>
      <c r="L140" s="111"/>
      <c r="M140" s="87"/>
      <c r="N140" s="132"/>
    </row>
    <row r="141" spans="1:14" s="11" customFormat="1" ht="26.25" customHeight="1">
      <c r="A141" s="39"/>
      <c r="B141" s="109"/>
      <c r="C141" s="109"/>
      <c r="E141" s="109"/>
      <c r="F141" s="109"/>
      <c r="G141" s="35"/>
      <c r="I141" s="110"/>
      <c r="J141" s="110"/>
      <c r="K141" s="791"/>
      <c r="L141" s="111"/>
      <c r="M141" s="87"/>
      <c r="N141" s="132"/>
    </row>
    <row r="142" spans="1:14" s="98" customFormat="1" ht="24" customHeight="1">
      <c r="A142" s="885" t="s">
        <v>873</v>
      </c>
      <c r="B142" s="885"/>
      <c r="C142" s="885"/>
      <c r="D142" s="885"/>
      <c r="E142" s="885"/>
      <c r="F142" s="885"/>
      <c r="G142" s="885"/>
      <c r="H142" s="885"/>
      <c r="I142" s="885"/>
      <c r="J142" s="885"/>
      <c r="K142" s="885"/>
      <c r="L142" s="885"/>
      <c r="M142" s="885"/>
    </row>
    <row r="143" spans="1:14" s="98" customFormat="1" ht="24" customHeight="1">
      <c r="A143" s="413"/>
      <c r="B143" s="409"/>
      <c r="C143" s="409"/>
      <c r="D143" s="409"/>
      <c r="E143" s="409"/>
      <c r="F143" s="409"/>
      <c r="G143" s="409"/>
      <c r="H143" s="409"/>
      <c r="I143" s="409"/>
      <c r="J143" s="409"/>
      <c r="K143" s="409"/>
      <c r="L143" s="409"/>
      <c r="M143" s="409"/>
    </row>
    <row r="144" spans="1:14" s="39" customFormat="1" ht="24" customHeight="1">
      <c r="A144" s="343" t="s">
        <v>668</v>
      </c>
      <c r="B144" s="344"/>
      <c r="C144" s="54"/>
      <c r="D144" s="54"/>
      <c r="E144" s="106"/>
      <c r="F144" s="106"/>
      <c r="G144" s="79"/>
      <c r="H144" s="20"/>
      <c r="I144" s="79"/>
      <c r="J144" s="347"/>
      <c r="K144" s="346"/>
      <c r="L144" s="345"/>
      <c r="M144" s="346"/>
    </row>
    <row r="145" spans="2:14" s="54" customFormat="1" ht="24" customHeight="1">
      <c r="B145" s="11" t="s">
        <v>328</v>
      </c>
      <c r="G145" s="468"/>
      <c r="I145" s="468"/>
      <c r="K145" s="468"/>
      <c r="M145" s="468"/>
    </row>
    <row r="146" spans="2:14" s="54" customFormat="1" ht="24" customHeight="1">
      <c r="G146" s="11"/>
      <c r="H146" s="11"/>
      <c r="I146" s="11"/>
      <c r="J146" s="11"/>
      <c r="K146" s="11"/>
      <c r="L146" s="11"/>
      <c r="M146" s="159" t="s">
        <v>74</v>
      </c>
    </row>
    <row r="147" spans="2:14" s="54" customFormat="1" ht="24" customHeight="1">
      <c r="G147" s="407"/>
      <c r="H147" s="407" t="s">
        <v>18</v>
      </c>
      <c r="I147" s="407"/>
      <c r="J147" s="76"/>
      <c r="K147" s="408"/>
      <c r="L147" s="408" t="s">
        <v>24</v>
      </c>
      <c r="M147" s="408"/>
    </row>
    <row r="148" spans="2:14" s="54" customFormat="1" ht="24" customHeight="1">
      <c r="G148" s="466">
        <f>+G132</f>
        <v>2020</v>
      </c>
      <c r="H148" s="111"/>
      <c r="I148" s="466">
        <f>+I132</f>
        <v>2019</v>
      </c>
      <c r="J148" s="415"/>
      <c r="K148" s="466">
        <f>+G148</f>
        <v>2020</v>
      </c>
      <c r="L148" s="111"/>
      <c r="M148" s="466">
        <f>+I148</f>
        <v>2019</v>
      </c>
    </row>
    <row r="149" spans="2:14" s="54" customFormat="1" ht="24" customHeight="1">
      <c r="C149" s="11" t="s">
        <v>329</v>
      </c>
      <c r="G149" s="742">
        <v>0</v>
      </c>
      <c r="H149" s="745"/>
      <c r="I149" s="742">
        <v>16922404.109999999</v>
      </c>
      <c r="J149" s="745"/>
      <c r="K149" s="742">
        <v>0</v>
      </c>
      <c r="L149" s="745"/>
      <c r="M149" s="742">
        <v>9022468.0700000003</v>
      </c>
    </row>
    <row r="150" spans="2:14" s="54" customFormat="1" ht="24" customHeight="1">
      <c r="C150" s="11" t="s">
        <v>330</v>
      </c>
      <c r="G150" s="742">
        <v>0</v>
      </c>
      <c r="H150" s="745"/>
      <c r="I150" s="742">
        <v>205047.85</v>
      </c>
      <c r="J150" s="745"/>
      <c r="K150" s="742">
        <v>0</v>
      </c>
      <c r="L150" s="745"/>
      <c r="M150" s="742">
        <v>70299.5</v>
      </c>
    </row>
    <row r="151" spans="2:14" s="54" customFormat="1" ht="24" customHeight="1">
      <c r="C151" s="11" t="s">
        <v>331</v>
      </c>
      <c r="G151" s="742">
        <v>0</v>
      </c>
      <c r="H151" s="745"/>
      <c r="I151" s="742">
        <v>1734472.95</v>
      </c>
      <c r="J151" s="745"/>
      <c r="K151" s="742">
        <v>0</v>
      </c>
      <c r="L151" s="745"/>
      <c r="M151" s="742">
        <v>1399694.43</v>
      </c>
    </row>
    <row r="152" spans="2:14" s="54" customFormat="1" ht="24" customHeight="1" thickBot="1">
      <c r="C152" s="195" t="s">
        <v>136</v>
      </c>
      <c r="G152" s="474">
        <f>SUM(G149:G151)</f>
        <v>0</v>
      </c>
      <c r="H152" s="473"/>
      <c r="I152" s="474">
        <f>SUM(I149:I151)</f>
        <v>18861924.91</v>
      </c>
      <c r="J152" s="473"/>
      <c r="K152" s="474">
        <f>SUM(K149:K151)</f>
        <v>0</v>
      </c>
      <c r="L152" s="473"/>
      <c r="M152" s="474">
        <f>SUM(M149:M151)</f>
        <v>10492462</v>
      </c>
    </row>
    <row r="153" spans="2:14" s="98" customFormat="1" ht="24" customHeight="1" thickTop="1">
      <c r="B153" s="443" t="s">
        <v>267</v>
      </c>
      <c r="C153" s="106"/>
      <c r="D153" s="106"/>
      <c r="E153" s="106"/>
      <c r="F153" s="106"/>
      <c r="G153" s="106"/>
      <c r="H153" s="106"/>
      <c r="I153" s="106"/>
      <c r="J153" s="106"/>
      <c r="K153" s="106"/>
      <c r="L153" s="106"/>
      <c r="M153" s="106"/>
      <c r="N153" s="36"/>
    </row>
    <row r="154" spans="2:14" s="98" customFormat="1" ht="24" customHeight="1">
      <c r="B154" s="103"/>
      <c r="C154" s="103"/>
      <c r="D154" s="103"/>
      <c r="E154" s="103"/>
      <c r="F154" s="103"/>
      <c r="G154" s="11"/>
      <c r="H154" s="11"/>
      <c r="I154" s="11"/>
      <c r="J154" s="11"/>
      <c r="K154" s="11"/>
      <c r="L154" s="11"/>
      <c r="M154" s="159" t="s">
        <v>74</v>
      </c>
      <c r="N154" s="36"/>
    </row>
    <row r="155" spans="2:14" s="98" customFormat="1" ht="24" customHeight="1">
      <c r="B155" s="103"/>
      <c r="C155" s="103"/>
      <c r="D155" s="103"/>
      <c r="E155" s="103"/>
      <c r="F155" s="103"/>
      <c r="G155" s="11"/>
      <c r="H155" s="11"/>
      <c r="I155" s="11"/>
      <c r="J155" s="11"/>
      <c r="K155" s="646"/>
      <c r="L155" s="647"/>
      <c r="M155" s="646" t="s">
        <v>722</v>
      </c>
      <c r="N155" s="36"/>
    </row>
    <row r="156" spans="2:14" s="98" customFormat="1" ht="24" customHeight="1">
      <c r="B156" s="103"/>
      <c r="C156" s="103"/>
      <c r="D156" s="103"/>
      <c r="E156" s="103"/>
      <c r="F156" s="103"/>
      <c r="G156" s="11"/>
      <c r="H156" s="11"/>
      <c r="I156" s="11"/>
      <c r="J156" s="11"/>
      <c r="K156" s="11"/>
      <c r="L156" s="323"/>
      <c r="M156" s="577" t="s">
        <v>438</v>
      </c>
      <c r="N156" s="36"/>
    </row>
    <row r="157" spans="2:14" s="98" customFormat="1" ht="24" customHeight="1">
      <c r="B157" s="106"/>
      <c r="C157" s="106" t="s">
        <v>80</v>
      </c>
      <c r="D157" s="106"/>
      <c r="E157" s="106"/>
      <c r="F157" s="106"/>
      <c r="G157" s="11"/>
      <c r="H157" s="11"/>
      <c r="I157" s="11"/>
      <c r="J157" s="11"/>
      <c r="K157" s="11"/>
      <c r="L157" s="406"/>
      <c r="M157" s="550" t="s">
        <v>431</v>
      </c>
      <c r="N157" s="36"/>
    </row>
    <row r="158" spans="2:14" s="98" customFormat="1" ht="24" customHeight="1">
      <c r="B158" s="106"/>
      <c r="C158" s="106" t="s">
        <v>88</v>
      </c>
      <c r="D158" s="106"/>
      <c r="E158" s="106"/>
      <c r="F158" s="106"/>
      <c r="G158" s="11"/>
      <c r="H158" s="11"/>
      <c r="I158" s="11"/>
      <c r="J158" s="11"/>
      <c r="K158" s="550"/>
      <c r="L158" s="406"/>
      <c r="M158" s="550">
        <v>2.5</v>
      </c>
      <c r="N158" s="36"/>
    </row>
    <row r="159" spans="2:14" s="98" customFormat="1" ht="24" customHeight="1">
      <c r="B159" s="106"/>
      <c r="C159" s="106" t="s">
        <v>450</v>
      </c>
      <c r="D159" s="106"/>
      <c r="E159" s="106"/>
      <c r="F159" s="106"/>
      <c r="G159" s="11"/>
      <c r="H159" s="11"/>
      <c r="I159" s="11"/>
      <c r="J159" s="11"/>
      <c r="K159" s="193"/>
      <c r="L159" s="466"/>
      <c r="M159" s="193"/>
      <c r="N159" s="36"/>
    </row>
    <row r="160" spans="2:14" s="98" customFormat="1" ht="24" customHeight="1">
      <c r="B160" s="106"/>
      <c r="C160" s="106" t="s">
        <v>451</v>
      </c>
      <c r="D160" s="106"/>
      <c r="E160" s="106"/>
      <c r="F160" s="106"/>
      <c r="G160" s="11"/>
      <c r="H160" s="11"/>
      <c r="I160" s="11"/>
      <c r="J160" s="11"/>
      <c r="L160" s="466"/>
      <c r="N160" s="36"/>
    </row>
    <row r="161" spans="1:14" s="98" customFormat="1" ht="24" customHeight="1">
      <c r="B161" s="106"/>
      <c r="C161" s="349" t="s">
        <v>103</v>
      </c>
      <c r="D161" s="349"/>
      <c r="E161" s="106"/>
      <c r="F161" s="106"/>
      <c r="G161" s="11"/>
      <c r="H161" s="11"/>
      <c r="I161" s="11"/>
      <c r="J161" s="11"/>
      <c r="K161" s="550"/>
      <c r="L161" s="466"/>
      <c r="M161" s="550">
        <v>8</v>
      </c>
      <c r="N161" s="36"/>
    </row>
    <row r="162" spans="1:14" s="98" customFormat="1" ht="24" customHeight="1">
      <c r="B162" s="106"/>
      <c r="C162" s="349" t="s">
        <v>145</v>
      </c>
      <c r="D162" s="349"/>
      <c r="E162" s="106"/>
      <c r="F162" s="106"/>
      <c r="G162" s="11"/>
      <c r="H162" s="11"/>
      <c r="I162" s="11"/>
      <c r="J162" s="11"/>
      <c r="K162" s="550"/>
      <c r="L162" s="466"/>
      <c r="M162" s="550">
        <v>7</v>
      </c>
      <c r="N162" s="36"/>
    </row>
    <row r="163" spans="1:14" s="98" customFormat="1" ht="24" customHeight="1">
      <c r="B163" s="106"/>
      <c r="C163" s="349" t="s">
        <v>430</v>
      </c>
      <c r="D163" s="349"/>
      <c r="E163" s="106"/>
      <c r="F163" s="106"/>
      <c r="G163" s="11"/>
      <c r="H163" s="11"/>
      <c r="I163" s="11"/>
      <c r="J163" s="11"/>
      <c r="K163" s="528"/>
      <c r="L163" s="466"/>
      <c r="M163" s="528">
        <v>6</v>
      </c>
      <c r="N163" s="36"/>
    </row>
    <row r="164" spans="1:14" s="98" customFormat="1" ht="24" customHeight="1">
      <c r="B164" s="106"/>
      <c r="C164" s="349" t="s">
        <v>449</v>
      </c>
      <c r="D164" s="349"/>
      <c r="E164" s="106"/>
      <c r="F164" s="106"/>
      <c r="G164" s="11"/>
      <c r="H164" s="11"/>
      <c r="I164" s="11"/>
      <c r="J164" s="11"/>
      <c r="K164" s="528"/>
      <c r="L164" s="466"/>
      <c r="M164" s="528">
        <v>5</v>
      </c>
      <c r="N164" s="36"/>
    </row>
    <row r="165" spans="1:14" s="98" customFormat="1" ht="24" customHeight="1">
      <c r="B165" s="106"/>
      <c r="C165" s="106" t="s">
        <v>452</v>
      </c>
      <c r="D165" s="349"/>
      <c r="E165" s="106"/>
      <c r="F165" s="106"/>
      <c r="G165" s="11"/>
      <c r="H165" s="11"/>
      <c r="I165" s="11"/>
      <c r="J165" s="11"/>
      <c r="L165" s="466"/>
      <c r="N165" s="36"/>
    </row>
    <row r="166" spans="1:14" s="98" customFormat="1" ht="24" customHeight="1">
      <c r="B166" s="106"/>
      <c r="C166" s="106" t="s">
        <v>451</v>
      </c>
      <c r="D166" s="106"/>
      <c r="E166" s="106"/>
      <c r="F166" s="106"/>
      <c r="G166" s="11"/>
      <c r="H166" s="11"/>
      <c r="I166" s="11"/>
      <c r="J166" s="11"/>
      <c r="K166" s="551"/>
      <c r="L166" s="466"/>
      <c r="M166" s="551">
        <v>3</v>
      </c>
      <c r="N166" s="36"/>
    </row>
    <row r="167" spans="1:14" s="98" customFormat="1" ht="24" customHeight="1">
      <c r="B167" s="106"/>
      <c r="C167" s="106" t="s">
        <v>453</v>
      </c>
      <c r="D167" s="106"/>
      <c r="E167" s="106"/>
      <c r="F167" s="106"/>
      <c r="G167" s="11"/>
      <c r="H167" s="11"/>
      <c r="I167" s="11"/>
      <c r="J167" s="11"/>
      <c r="L167" s="466"/>
      <c r="N167" s="36"/>
    </row>
    <row r="168" spans="1:14" s="98" customFormat="1" ht="24" customHeight="1">
      <c r="B168" s="106"/>
      <c r="C168" s="106" t="s">
        <v>451</v>
      </c>
      <c r="D168" s="106"/>
      <c r="E168" s="106"/>
      <c r="F168" s="106"/>
      <c r="G168" s="11"/>
      <c r="H168" s="11"/>
      <c r="I168" s="11"/>
      <c r="J168" s="11"/>
      <c r="K168" s="551"/>
      <c r="L168" s="466"/>
      <c r="M168" s="551" t="s">
        <v>163</v>
      </c>
      <c r="N168" s="36"/>
    </row>
    <row r="169" spans="1:14" s="98" customFormat="1" ht="24" customHeight="1">
      <c r="A169" s="36"/>
      <c r="B169" s="106"/>
      <c r="C169" s="106" t="s">
        <v>128</v>
      </c>
      <c r="D169" s="106"/>
      <c r="E169" s="106"/>
      <c r="F169" s="106"/>
      <c r="G169" s="11"/>
      <c r="H169" s="11"/>
      <c r="I169" s="11"/>
      <c r="J169" s="11"/>
      <c r="K169" s="551"/>
      <c r="L169" s="466"/>
      <c r="M169" s="551" t="s">
        <v>432</v>
      </c>
      <c r="N169" s="36"/>
    </row>
    <row r="170" spans="1:14" s="98" customFormat="1" ht="24" customHeight="1">
      <c r="A170" s="36"/>
      <c r="B170" s="35" t="s">
        <v>500</v>
      </c>
      <c r="C170" s="54"/>
      <c r="D170" s="54"/>
      <c r="E170" s="106"/>
      <c r="F170" s="106"/>
      <c r="G170" s="350"/>
      <c r="H170" s="152"/>
      <c r="I170" s="106"/>
      <c r="J170" s="350"/>
      <c r="K170" s="475"/>
      <c r="L170" s="466"/>
      <c r="M170" s="475"/>
      <c r="N170" s="36"/>
    </row>
    <row r="171" spans="1:14" s="98" customFormat="1" ht="24" customHeight="1">
      <c r="A171" s="36"/>
      <c r="B171" s="35" t="s">
        <v>501</v>
      </c>
      <c r="C171" s="54"/>
      <c r="D171" s="54"/>
      <c r="E171" s="106"/>
      <c r="F171" s="106"/>
      <c r="G171" s="350"/>
      <c r="H171" s="152"/>
      <c r="I171" s="106"/>
      <c r="J171" s="350"/>
      <c r="K171" s="475"/>
      <c r="L171" s="466"/>
      <c r="M171" s="475"/>
      <c r="N171" s="36"/>
    </row>
    <row r="172" spans="1:14" s="106" customFormat="1" ht="24" customHeight="1">
      <c r="B172" s="7" t="s">
        <v>502</v>
      </c>
      <c r="C172" s="476"/>
      <c r="D172" s="476"/>
      <c r="G172" s="20"/>
      <c r="H172" s="20"/>
      <c r="I172" s="20"/>
      <c r="J172" s="20"/>
      <c r="K172" s="20"/>
      <c r="L172" s="351"/>
      <c r="M172" s="20"/>
    </row>
    <row r="173" spans="1:14" s="106" customFormat="1" ht="24" customHeight="1">
      <c r="B173" s="455" t="s">
        <v>207</v>
      </c>
      <c r="C173" s="476"/>
      <c r="D173" s="476"/>
      <c r="G173" s="20"/>
      <c r="H173" s="20"/>
      <c r="I173" s="20"/>
      <c r="J173" s="20"/>
      <c r="K173" s="20"/>
      <c r="L173" s="351"/>
      <c r="M173" s="20"/>
    </row>
    <row r="174" spans="1:14" s="98" customFormat="1" ht="24" customHeight="1">
      <c r="A174" s="36"/>
      <c r="B174" s="35"/>
      <c r="C174" s="54"/>
      <c r="D174" s="54"/>
      <c r="E174" s="106"/>
      <c r="F174" s="106"/>
      <c r="G174" s="350"/>
      <c r="H174" s="152"/>
      <c r="I174" s="106"/>
      <c r="J174" s="350"/>
      <c r="K174" s="475"/>
      <c r="L174" s="466"/>
      <c r="M174" s="475"/>
      <c r="N174" s="36"/>
    </row>
    <row r="175" spans="1:14" s="98" customFormat="1" ht="24" customHeight="1">
      <c r="A175" s="36"/>
      <c r="B175" s="35"/>
      <c r="C175" s="54"/>
      <c r="D175" s="54"/>
      <c r="E175" s="106"/>
      <c r="F175" s="106"/>
      <c r="G175" s="350"/>
      <c r="H175" s="152"/>
      <c r="I175" s="106"/>
      <c r="J175" s="350"/>
      <c r="K175" s="475"/>
      <c r="L175" s="466"/>
      <c r="M175" s="475"/>
      <c r="N175" s="36"/>
    </row>
    <row r="176" spans="1:14" s="11" customFormat="1" ht="24" customHeight="1">
      <c r="A176" s="39"/>
      <c r="B176" s="109"/>
      <c r="C176" s="109"/>
      <c r="E176" s="109" t="s">
        <v>82</v>
      </c>
      <c r="F176" s="109"/>
      <c r="G176" s="35"/>
      <c r="I176" s="110"/>
      <c r="J176" s="110"/>
      <c r="K176" s="409"/>
      <c r="L176" s="111"/>
      <c r="M176" s="87"/>
      <c r="N176" s="132"/>
    </row>
    <row r="177" spans="1:14" s="11" customFormat="1" ht="24" customHeight="1">
      <c r="A177" s="39"/>
      <c r="B177" s="109"/>
      <c r="C177" s="109"/>
      <c r="E177" s="109" t="s">
        <v>473</v>
      </c>
      <c r="F177" s="109"/>
      <c r="G177" s="35"/>
      <c r="I177" s="110"/>
      <c r="J177" s="110"/>
      <c r="K177" s="409"/>
      <c r="L177" s="111"/>
      <c r="M177" s="87"/>
      <c r="N177" s="132"/>
    </row>
    <row r="178" spans="1:14" s="11" customFormat="1" ht="24" customHeight="1">
      <c r="A178" s="39"/>
      <c r="B178" s="109"/>
      <c r="C178" s="109"/>
      <c r="E178" s="109"/>
      <c r="F178" s="109"/>
      <c r="G178" s="35"/>
      <c r="I178" s="110"/>
      <c r="J178" s="110"/>
      <c r="K178" s="791"/>
      <c r="L178" s="111"/>
      <c r="M178" s="87"/>
      <c r="N178" s="132"/>
    </row>
    <row r="179" spans="1:14" s="98" customFormat="1" ht="25.5" customHeight="1">
      <c r="A179" s="885" t="s">
        <v>374</v>
      </c>
      <c r="B179" s="885"/>
      <c r="C179" s="885"/>
      <c r="D179" s="885"/>
      <c r="E179" s="885"/>
      <c r="F179" s="885"/>
      <c r="G179" s="885"/>
      <c r="H179" s="885"/>
      <c r="I179" s="885"/>
      <c r="J179" s="885"/>
      <c r="K179" s="885"/>
      <c r="L179" s="885"/>
      <c r="M179" s="885"/>
    </row>
    <row r="180" spans="1:14" s="98" customFormat="1" ht="25.5" customHeight="1">
      <c r="A180" s="413"/>
      <c r="B180" s="413"/>
      <c r="C180" s="413"/>
      <c r="D180" s="413"/>
      <c r="E180" s="413"/>
      <c r="F180" s="413"/>
      <c r="G180" s="413"/>
      <c r="H180" s="413"/>
      <c r="I180" s="413"/>
      <c r="J180" s="413"/>
      <c r="K180" s="413"/>
      <c r="L180" s="413"/>
      <c r="M180" s="413"/>
    </row>
    <row r="181" spans="1:14" s="39" customFormat="1" ht="25.5" customHeight="1">
      <c r="A181" s="343" t="s">
        <v>668</v>
      </c>
      <c r="B181" s="344"/>
      <c r="C181" s="54"/>
      <c r="D181" s="54"/>
      <c r="E181" s="106"/>
      <c r="F181" s="106"/>
      <c r="G181" s="79"/>
      <c r="H181" s="20"/>
      <c r="I181" s="79"/>
      <c r="J181" s="347"/>
      <c r="K181" s="346"/>
      <c r="L181" s="345"/>
      <c r="M181" s="346"/>
    </row>
    <row r="182" spans="1:14" s="106" customFormat="1" ht="25.5" customHeight="1">
      <c r="B182" s="20"/>
      <c r="C182" s="20"/>
      <c r="D182" s="20"/>
      <c r="G182" s="20"/>
      <c r="H182" s="20"/>
      <c r="I182" s="20"/>
      <c r="J182" s="20"/>
      <c r="K182" s="20"/>
      <c r="L182" s="20"/>
      <c r="M182" s="464" t="s">
        <v>74</v>
      </c>
    </row>
    <row r="183" spans="1:14" s="106" customFormat="1" ht="25.5" customHeight="1">
      <c r="B183" s="20"/>
      <c r="C183" s="20"/>
      <c r="D183" s="20"/>
      <c r="G183" s="91"/>
      <c r="H183" s="407" t="s">
        <v>18</v>
      </c>
      <c r="I183" s="416"/>
      <c r="J183" s="11"/>
      <c r="K183" s="91"/>
      <c r="L183" s="408" t="s">
        <v>24</v>
      </c>
      <c r="M183" s="91"/>
    </row>
    <row r="184" spans="1:14" s="106" customFormat="1" ht="25.5" customHeight="1">
      <c r="B184" s="20"/>
      <c r="C184" s="20"/>
      <c r="D184" s="20"/>
      <c r="G184" s="335">
        <f>+G116</f>
        <v>2020</v>
      </c>
      <c r="H184" s="414"/>
      <c r="I184" s="335">
        <f>+I116</f>
        <v>2019</v>
      </c>
      <c r="J184" s="11"/>
      <c r="K184" s="335">
        <f>+G184</f>
        <v>2020</v>
      </c>
      <c r="L184" s="414"/>
      <c r="M184" s="335">
        <f>+I184</f>
        <v>2019</v>
      </c>
    </row>
    <row r="185" spans="1:14" s="106" customFormat="1" ht="25.5" customHeight="1">
      <c r="B185" s="20" t="s">
        <v>80</v>
      </c>
      <c r="C185" s="20"/>
      <c r="D185" s="20"/>
      <c r="G185" s="87"/>
      <c r="H185" s="414"/>
      <c r="I185" s="87"/>
      <c r="J185" s="11"/>
      <c r="K185" s="87"/>
      <c r="L185" s="414"/>
      <c r="M185" s="87"/>
    </row>
    <row r="186" spans="1:14" s="106" customFormat="1" ht="25.5" customHeight="1">
      <c r="A186" s="352"/>
      <c r="B186" s="477" t="s">
        <v>146</v>
      </c>
      <c r="C186" s="477"/>
      <c r="D186" s="477"/>
      <c r="E186" s="352"/>
      <c r="F186" s="352"/>
      <c r="G186" s="673">
        <f>-31968-1680815-5870408</f>
        <v>-7583191</v>
      </c>
      <c r="H186" s="673"/>
      <c r="I186" s="673">
        <v>-7460300</v>
      </c>
      <c r="J186" s="673"/>
      <c r="K186" s="673">
        <v>-5870408</v>
      </c>
      <c r="L186" s="673"/>
      <c r="M186" s="673">
        <v>-5721631</v>
      </c>
    </row>
    <row r="187" spans="1:14" s="106" customFormat="1" ht="25.5" customHeight="1">
      <c r="A187" s="352"/>
      <c r="B187" s="477" t="s">
        <v>147</v>
      </c>
      <c r="C187" s="477"/>
      <c r="D187" s="477"/>
      <c r="E187" s="352"/>
      <c r="F187" s="352"/>
      <c r="G187" s="82">
        <f>37626+1884320+6735457</f>
        <v>8657403</v>
      </c>
      <c r="H187" s="82"/>
      <c r="I187" s="82">
        <v>8539833</v>
      </c>
      <c r="J187" s="82"/>
      <c r="K187" s="82">
        <v>6735457</v>
      </c>
      <c r="L187" s="82"/>
      <c r="M187" s="82">
        <v>6589608</v>
      </c>
    </row>
    <row r="188" spans="1:14" s="106" customFormat="1" ht="25.5" customHeight="1">
      <c r="A188" s="352"/>
      <c r="B188" s="477" t="s">
        <v>148</v>
      </c>
      <c r="C188" s="477"/>
      <c r="D188" s="477"/>
      <c r="E188" s="352"/>
      <c r="F188" s="352"/>
      <c r="G188" s="82"/>
      <c r="H188" s="82"/>
      <c r="I188" s="82"/>
      <c r="J188" s="82"/>
      <c r="K188" s="82"/>
      <c r="L188" s="82"/>
      <c r="M188" s="82"/>
    </row>
    <row r="189" spans="1:14" s="106" customFormat="1" ht="25.5" customHeight="1">
      <c r="A189" s="352"/>
      <c r="B189" s="477" t="s">
        <v>146</v>
      </c>
      <c r="C189" s="477"/>
      <c r="D189" s="477"/>
      <c r="E189" s="352"/>
      <c r="F189" s="352"/>
      <c r="G189" s="82">
        <f>41299+2370238+7818566</f>
        <v>10230103</v>
      </c>
      <c r="H189" s="82"/>
      <c r="I189" s="82">
        <v>9080083</v>
      </c>
      <c r="J189" s="82"/>
      <c r="K189" s="82">
        <v>7818566</v>
      </c>
      <c r="L189" s="82"/>
      <c r="M189" s="82">
        <v>6924931</v>
      </c>
    </row>
    <row r="190" spans="1:14" s="106" customFormat="1" ht="25.5" customHeight="1">
      <c r="A190" s="352"/>
      <c r="B190" s="477" t="s">
        <v>147</v>
      </c>
      <c r="C190" s="477"/>
      <c r="D190" s="477"/>
      <c r="E190" s="352"/>
      <c r="F190" s="352"/>
      <c r="G190" s="673">
        <f>-6891713-2144319-35392</f>
        <v>-9071424</v>
      </c>
      <c r="H190" s="673"/>
      <c r="I190" s="673">
        <v>-8079074</v>
      </c>
      <c r="J190" s="673"/>
      <c r="K190" s="673">
        <v>-6891713</v>
      </c>
      <c r="L190" s="673"/>
      <c r="M190" s="673">
        <v>-6120953</v>
      </c>
    </row>
    <row r="191" spans="1:14" s="106" customFormat="1" ht="25.5" customHeight="1">
      <c r="A191" s="352"/>
      <c r="B191" s="477" t="s">
        <v>149</v>
      </c>
      <c r="C191" s="477"/>
      <c r="D191" s="477"/>
      <c r="E191" s="352"/>
      <c r="F191" s="352"/>
      <c r="G191" s="673"/>
      <c r="H191" s="673"/>
      <c r="I191" s="673"/>
      <c r="J191" s="673"/>
      <c r="K191" s="673"/>
      <c r="L191" s="673"/>
      <c r="M191" s="673"/>
    </row>
    <row r="192" spans="1:14" s="106" customFormat="1" ht="25.5" customHeight="1">
      <c r="A192" s="352"/>
      <c r="B192" s="478" t="s">
        <v>150</v>
      </c>
      <c r="C192" s="479"/>
      <c r="D192" s="479"/>
      <c r="E192" s="352"/>
      <c r="F192" s="352"/>
      <c r="G192" s="673">
        <f>-8676943-2212065-53033</f>
        <v>-10942041</v>
      </c>
      <c r="H192" s="673"/>
      <c r="I192" s="673">
        <v>-9630803</v>
      </c>
      <c r="J192" s="673"/>
      <c r="K192" s="673">
        <v>-8676943</v>
      </c>
      <c r="L192" s="673"/>
      <c r="M192" s="673">
        <v>-7638581</v>
      </c>
    </row>
    <row r="193" spans="1:18" s="106" customFormat="1" ht="25.5" customHeight="1">
      <c r="A193" s="480"/>
      <c r="B193" s="21" t="s">
        <v>151</v>
      </c>
      <c r="C193" s="476"/>
      <c r="D193" s="476"/>
      <c r="G193" s="82">
        <f>10994428+2741367+69626</f>
        <v>13805421</v>
      </c>
      <c r="H193" s="82"/>
      <c r="I193" s="82">
        <v>12097963</v>
      </c>
      <c r="J193" s="82"/>
      <c r="K193" s="82">
        <v>10994428</v>
      </c>
      <c r="L193" s="82"/>
      <c r="M193" s="82">
        <v>9634186</v>
      </c>
    </row>
    <row r="194" spans="1:18" ht="25.5" customHeight="1">
      <c r="A194" s="20" t="s">
        <v>669</v>
      </c>
      <c r="B194" s="20"/>
      <c r="C194" s="20"/>
      <c r="D194" s="20"/>
      <c r="E194" s="20"/>
      <c r="F194" s="20"/>
      <c r="G194" s="20"/>
      <c r="H194" s="20"/>
      <c r="I194" s="20"/>
      <c r="J194" s="20"/>
      <c r="K194" s="20"/>
      <c r="L194" s="133"/>
      <c r="M194" s="134"/>
    </row>
    <row r="195" spans="1:18" ht="25.5" customHeight="1">
      <c r="B195" s="35" t="s">
        <v>670</v>
      </c>
      <c r="C195" s="135"/>
      <c r="D195" s="135"/>
      <c r="E195" s="20"/>
      <c r="F195" s="20"/>
      <c r="G195" s="20"/>
      <c r="H195" s="20"/>
      <c r="I195" s="20"/>
      <c r="J195" s="20"/>
      <c r="K195" s="20"/>
      <c r="L195" s="133"/>
      <c r="M195" s="134"/>
    </row>
    <row r="196" spans="1:18" ht="25.5" customHeight="1">
      <c r="B196" s="35" t="s">
        <v>671</v>
      </c>
      <c r="C196" s="135"/>
      <c r="D196" s="135"/>
      <c r="E196" s="20"/>
      <c r="F196" s="20"/>
      <c r="G196" s="20"/>
      <c r="H196" s="20"/>
      <c r="I196" s="20"/>
      <c r="J196" s="20"/>
      <c r="K196" s="20"/>
      <c r="L196" s="133"/>
      <c r="M196" s="134"/>
    </row>
    <row r="197" spans="1:18" ht="25.5" customHeight="1">
      <c r="A197" s="71"/>
      <c r="B197" s="71"/>
      <c r="C197" s="135"/>
      <c r="D197" s="20"/>
      <c r="E197" s="20"/>
      <c r="F197" s="20"/>
      <c r="G197" s="20"/>
      <c r="H197" s="79"/>
      <c r="I197" s="20"/>
      <c r="J197" s="20"/>
      <c r="K197" s="20"/>
      <c r="L197" s="20"/>
      <c r="M197" s="464" t="s">
        <v>74</v>
      </c>
      <c r="O197" s="79"/>
      <c r="P197" s="79"/>
      <c r="Q197" s="79"/>
      <c r="R197" s="79"/>
    </row>
    <row r="198" spans="1:18" ht="25.5" customHeight="1">
      <c r="A198" s="71"/>
      <c r="B198" s="892" t="s">
        <v>284</v>
      </c>
      <c r="C198" s="892"/>
      <c r="E198" s="893" t="s">
        <v>308</v>
      </c>
      <c r="F198" s="893"/>
      <c r="G198" s="893"/>
      <c r="H198" s="92"/>
      <c r="I198" s="93" t="s">
        <v>283</v>
      </c>
      <c r="J198" s="209"/>
      <c r="K198" s="91"/>
      <c r="L198" s="407" t="s">
        <v>18</v>
      </c>
      <c r="M198" s="91"/>
      <c r="O198" s="79"/>
      <c r="P198" s="79"/>
      <c r="Q198" s="79"/>
      <c r="R198" s="481"/>
    </row>
    <row r="199" spans="1:18" ht="25.5" customHeight="1">
      <c r="A199" s="71"/>
      <c r="B199" s="79"/>
      <c r="C199" s="79"/>
      <c r="E199" s="465" t="s">
        <v>598</v>
      </c>
      <c r="F199" s="95"/>
      <c r="G199" s="465" t="s">
        <v>599</v>
      </c>
      <c r="H199" s="79"/>
      <c r="I199" s="94" t="s">
        <v>285</v>
      </c>
      <c r="J199" s="71"/>
      <c r="K199" s="95" t="str">
        <f>+E199</f>
        <v>March 31, 2020</v>
      </c>
      <c r="L199" s="71"/>
      <c r="M199" s="151" t="str">
        <f>+G199</f>
        <v>December 31, 2019</v>
      </c>
      <c r="O199" s="92"/>
      <c r="P199" s="92"/>
      <c r="Q199" s="414"/>
      <c r="R199" s="92"/>
    </row>
    <row r="200" spans="1:18" ht="25.5" customHeight="1">
      <c r="A200" s="71"/>
      <c r="B200" s="79" t="s">
        <v>454</v>
      </c>
      <c r="C200" s="79"/>
      <c r="D200" s="98"/>
      <c r="E200" s="720">
        <v>332</v>
      </c>
      <c r="F200" s="720"/>
      <c r="G200" s="720">
        <v>332</v>
      </c>
      <c r="H200" s="403"/>
      <c r="I200" s="746" t="s">
        <v>409</v>
      </c>
      <c r="J200" s="747"/>
      <c r="K200" s="748">
        <v>138407500</v>
      </c>
      <c r="L200" s="747"/>
      <c r="M200" s="748">
        <v>138407500</v>
      </c>
      <c r="O200" s="92"/>
      <c r="P200" s="95"/>
      <c r="Q200" s="92"/>
      <c r="R200" s="95"/>
    </row>
    <row r="201" spans="1:18" ht="25.5" customHeight="1">
      <c r="A201" s="71"/>
      <c r="B201" s="79" t="s">
        <v>455</v>
      </c>
      <c r="C201" s="79"/>
      <c r="D201" s="98"/>
      <c r="E201" s="720">
        <v>500</v>
      </c>
      <c r="F201" s="720"/>
      <c r="G201" s="720">
        <v>500</v>
      </c>
      <c r="H201" s="403"/>
      <c r="I201" s="749">
        <v>4</v>
      </c>
      <c r="J201" s="747"/>
      <c r="K201" s="748">
        <v>500000000</v>
      </c>
      <c r="L201" s="747"/>
      <c r="M201" s="748">
        <v>500000000</v>
      </c>
      <c r="O201" s="92"/>
      <c r="P201" s="95"/>
      <c r="Q201" s="92"/>
      <c r="R201" s="95"/>
    </row>
    <row r="202" spans="1:18" ht="25.5" customHeight="1">
      <c r="A202" s="71"/>
      <c r="B202" s="79" t="s">
        <v>387</v>
      </c>
      <c r="C202" s="79"/>
      <c r="D202" s="98"/>
      <c r="E202" s="720">
        <v>511.45000000000005</v>
      </c>
      <c r="F202" s="720"/>
      <c r="G202" s="720">
        <v>511.45000000000005</v>
      </c>
      <c r="H202" s="403"/>
      <c r="I202" s="746" t="s">
        <v>433</v>
      </c>
      <c r="J202" s="747"/>
      <c r="K202" s="748">
        <v>174308500</v>
      </c>
      <c r="L202" s="747"/>
      <c r="M202" s="748">
        <v>166387500</v>
      </c>
      <c r="O202" s="92"/>
      <c r="P202" s="95"/>
      <c r="Q202" s="92"/>
      <c r="R202" s="95"/>
    </row>
    <row r="203" spans="1:18" ht="25.5" customHeight="1">
      <c r="A203" s="71"/>
      <c r="B203" s="79" t="s">
        <v>408</v>
      </c>
      <c r="C203" s="79"/>
      <c r="D203" s="98"/>
      <c r="E203" s="720">
        <v>270</v>
      </c>
      <c r="F203" s="720"/>
      <c r="G203" s="720">
        <v>270</v>
      </c>
      <c r="H203" s="403"/>
      <c r="I203" s="746" t="s">
        <v>433</v>
      </c>
      <c r="J203" s="747"/>
      <c r="K203" s="748">
        <v>117625000</v>
      </c>
      <c r="L203" s="747"/>
      <c r="M203" s="748">
        <v>114890000</v>
      </c>
      <c r="O203" s="92"/>
      <c r="P203" s="95"/>
      <c r="Q203" s="92"/>
      <c r="R203" s="95"/>
    </row>
    <row r="204" spans="1:18" ht="25.5" customHeight="1">
      <c r="A204" s="71"/>
      <c r="B204" s="79" t="s">
        <v>456</v>
      </c>
      <c r="C204" s="79"/>
      <c r="D204" s="98"/>
      <c r="E204" s="720">
        <v>65</v>
      </c>
      <c r="F204" s="720"/>
      <c r="G204" s="720">
        <v>65</v>
      </c>
      <c r="H204" s="403"/>
      <c r="I204" s="750">
        <v>0.75</v>
      </c>
      <c r="J204" s="747"/>
      <c r="K204" s="748">
        <v>0</v>
      </c>
      <c r="L204" s="747"/>
      <c r="M204" s="748">
        <v>0</v>
      </c>
      <c r="O204" s="92"/>
      <c r="P204" s="95"/>
      <c r="Q204" s="92"/>
      <c r="R204" s="95"/>
    </row>
    <row r="205" spans="1:18" ht="25.5" customHeight="1">
      <c r="A205" s="71"/>
      <c r="B205" s="79" t="s">
        <v>457</v>
      </c>
      <c r="C205" s="79"/>
      <c r="D205" s="98"/>
      <c r="E205" s="720">
        <v>27</v>
      </c>
      <c r="F205" s="720"/>
      <c r="G205" s="720">
        <v>27</v>
      </c>
      <c r="H205" s="403"/>
      <c r="I205" s="750">
        <v>0.75</v>
      </c>
      <c r="J205" s="747"/>
      <c r="K205" s="748">
        <v>0</v>
      </c>
      <c r="L205" s="747"/>
      <c r="M205" s="748">
        <v>0</v>
      </c>
      <c r="O205" s="92"/>
      <c r="P205" s="95"/>
      <c r="Q205" s="92"/>
      <c r="R205" s="95"/>
    </row>
    <row r="206" spans="1:18" ht="25.5" customHeight="1" thickBot="1">
      <c r="A206" s="71"/>
      <c r="B206" s="50" t="s">
        <v>3</v>
      </c>
      <c r="C206" s="135"/>
      <c r="E206" s="136">
        <f>SUM(E200:E205)</f>
        <v>1705.45</v>
      </c>
      <c r="G206" s="136">
        <f>SUM(G200:G205)</f>
        <v>1705.45</v>
      </c>
      <c r="H206" s="20">
        <v>273.33</v>
      </c>
      <c r="I206" s="20"/>
      <c r="J206" s="20"/>
      <c r="K206" s="136">
        <f>SUM(K200:K205)</f>
        <v>930341000</v>
      </c>
      <c r="L206" s="20"/>
      <c r="M206" s="136">
        <f>SUM(M200:M205)</f>
        <v>919685000</v>
      </c>
      <c r="O206" s="79"/>
      <c r="P206" s="79"/>
      <c r="Q206" s="79"/>
      <c r="R206" s="79"/>
    </row>
    <row r="207" spans="1:18" s="106" customFormat="1" ht="25.5" customHeight="1" thickTop="1">
      <c r="A207" s="480"/>
      <c r="B207" s="110"/>
      <c r="C207" s="476"/>
      <c r="D207" s="476"/>
      <c r="G207" s="462"/>
      <c r="H207" s="462"/>
      <c r="I207" s="462"/>
      <c r="J207" s="462"/>
      <c r="K207" s="462"/>
      <c r="L207" s="462"/>
      <c r="M207" s="462"/>
    </row>
    <row r="208" spans="1:18" s="106" customFormat="1" ht="25.5" customHeight="1">
      <c r="A208" s="480"/>
      <c r="B208" s="110"/>
      <c r="C208" s="476"/>
      <c r="D208" s="476"/>
      <c r="G208" s="462"/>
      <c r="H208" s="462"/>
      <c r="I208" s="462"/>
      <c r="J208" s="462"/>
      <c r="K208" s="462"/>
      <c r="L208" s="462"/>
      <c r="M208" s="462"/>
    </row>
    <row r="209" spans="1:18" s="106" customFormat="1" ht="25.5" customHeight="1">
      <c r="A209" s="480"/>
      <c r="B209" s="110"/>
      <c r="C209" s="476"/>
      <c r="D209" s="476"/>
      <c r="G209" s="462"/>
      <c r="H209" s="462"/>
      <c r="I209" s="462"/>
      <c r="J209" s="462"/>
      <c r="K209" s="462"/>
      <c r="L209" s="462"/>
      <c r="M209" s="462"/>
    </row>
    <row r="210" spans="1:18" s="11" customFormat="1" ht="25.5" customHeight="1">
      <c r="A210" s="39"/>
      <c r="B210" s="109"/>
      <c r="C210" s="109"/>
      <c r="E210" s="109" t="s">
        <v>82</v>
      </c>
      <c r="F210" s="109"/>
      <c r="G210" s="35"/>
      <c r="I210" s="110"/>
      <c r="J210" s="110"/>
      <c r="K210" s="409"/>
      <c r="L210" s="111"/>
      <c r="M210" s="87"/>
      <c r="N210" s="132"/>
    </row>
    <row r="211" spans="1:18" s="11" customFormat="1" ht="25.5" customHeight="1">
      <c r="A211" s="39"/>
      <c r="B211" s="109"/>
      <c r="C211" s="109"/>
      <c r="E211" s="109" t="s">
        <v>473</v>
      </c>
      <c r="F211" s="109"/>
      <c r="G211" s="35"/>
      <c r="I211" s="110"/>
      <c r="J211" s="110"/>
      <c r="K211" s="409"/>
      <c r="L211" s="111"/>
      <c r="M211" s="87"/>
      <c r="N211" s="132"/>
    </row>
    <row r="212" spans="1:18" s="11" customFormat="1" ht="25.5" customHeight="1">
      <c r="A212" s="39"/>
      <c r="B212" s="109"/>
      <c r="C212" s="109"/>
      <c r="E212" s="109"/>
      <c r="F212" s="109"/>
      <c r="G212" s="35"/>
      <c r="I212" s="110"/>
      <c r="J212" s="110"/>
      <c r="K212" s="791"/>
      <c r="L212" s="111"/>
      <c r="M212" s="87"/>
      <c r="N212" s="132"/>
    </row>
    <row r="213" spans="1:18" s="98" customFormat="1" ht="25.5" customHeight="1">
      <c r="A213" s="885" t="s">
        <v>426</v>
      </c>
      <c r="B213" s="885"/>
      <c r="C213" s="885"/>
      <c r="D213" s="885"/>
      <c r="E213" s="885"/>
      <c r="F213" s="885"/>
      <c r="G213" s="885"/>
      <c r="H213" s="885"/>
      <c r="I213" s="885"/>
      <c r="J213" s="885"/>
      <c r="K213" s="885"/>
      <c r="L213" s="885"/>
      <c r="M213" s="885"/>
    </row>
    <row r="214" spans="1:18" s="98" customFormat="1" ht="25.5" customHeight="1">
      <c r="A214" s="413"/>
      <c r="B214" s="409"/>
      <c r="C214" s="409"/>
      <c r="D214" s="409"/>
      <c r="E214" s="409"/>
      <c r="F214" s="409"/>
      <c r="G214" s="409"/>
      <c r="H214" s="409"/>
      <c r="I214" s="409"/>
      <c r="J214" s="409"/>
      <c r="K214" s="409"/>
      <c r="L214" s="409"/>
      <c r="M214" s="409"/>
    </row>
    <row r="215" spans="1:18" s="98" customFormat="1" ht="25.5" customHeight="1">
      <c r="A215" s="20" t="s">
        <v>672</v>
      </c>
      <c r="B215" s="559"/>
      <c r="C215" s="559"/>
      <c r="D215" s="559"/>
      <c r="E215" s="559"/>
      <c r="F215" s="559"/>
      <c r="G215" s="559"/>
      <c r="H215" s="559"/>
      <c r="I215" s="559"/>
      <c r="J215" s="559"/>
      <c r="K215" s="559"/>
      <c r="L215" s="559"/>
      <c r="M215" s="559"/>
    </row>
    <row r="216" spans="1:18" ht="25.5" customHeight="1">
      <c r="B216" s="71" t="s">
        <v>857</v>
      </c>
      <c r="C216" s="135"/>
      <c r="D216" s="135"/>
      <c r="E216" s="20"/>
      <c r="F216" s="20"/>
      <c r="G216" s="20"/>
      <c r="H216" s="20"/>
      <c r="I216" s="20"/>
      <c r="J216" s="20"/>
      <c r="K216" s="20"/>
      <c r="L216" s="133"/>
      <c r="M216" s="134"/>
      <c r="O216" s="79"/>
      <c r="P216" s="79"/>
      <c r="Q216" s="79"/>
      <c r="R216" s="79"/>
    </row>
    <row r="217" spans="1:18" ht="25.5" customHeight="1">
      <c r="B217" s="71" t="s">
        <v>506</v>
      </c>
      <c r="C217" s="135"/>
      <c r="D217" s="135"/>
      <c r="E217" s="20"/>
      <c r="F217" s="20"/>
      <c r="G217" s="339"/>
      <c r="H217" s="20"/>
      <c r="I217" s="20"/>
      <c r="J217" s="20"/>
      <c r="K217" s="483"/>
      <c r="L217" s="133"/>
      <c r="M217" s="134"/>
      <c r="O217" s="79"/>
      <c r="P217" s="79"/>
      <c r="Q217" s="79"/>
      <c r="R217" s="79"/>
    </row>
    <row r="218" spans="1:18" ht="25.5" customHeight="1">
      <c r="B218" s="71" t="s">
        <v>507</v>
      </c>
      <c r="C218" s="135"/>
      <c r="D218" s="135"/>
      <c r="E218" s="20"/>
      <c r="F218" s="20"/>
      <c r="G218" s="20"/>
      <c r="H218" s="20"/>
      <c r="I218" s="20"/>
      <c r="J218" s="20"/>
      <c r="K218" s="20"/>
      <c r="L218" s="133"/>
      <c r="M218" s="134"/>
      <c r="O218" s="99"/>
      <c r="P218" s="101"/>
      <c r="Q218" s="99"/>
      <c r="R218" s="101"/>
    </row>
    <row r="219" spans="1:18" ht="25.5" customHeight="1">
      <c r="B219" s="71" t="s">
        <v>416</v>
      </c>
      <c r="C219" s="135"/>
      <c r="D219" s="135"/>
      <c r="E219" s="20"/>
      <c r="F219" s="20"/>
      <c r="G219" s="20"/>
      <c r="H219" s="20"/>
      <c r="I219" s="20"/>
      <c r="J219" s="20"/>
      <c r="K219" s="20"/>
      <c r="L219" s="133"/>
      <c r="M219" s="134"/>
      <c r="O219" s="99"/>
      <c r="P219" s="101"/>
      <c r="Q219" s="99"/>
      <c r="R219" s="101"/>
    </row>
    <row r="220" spans="1:18" ht="25.5" customHeight="1">
      <c r="A220" s="71"/>
      <c r="B220" s="71"/>
      <c r="C220" s="135"/>
      <c r="D220" s="20"/>
      <c r="E220" s="20"/>
      <c r="F220" s="20"/>
      <c r="G220" s="20"/>
      <c r="H220" s="20"/>
      <c r="I220" s="20"/>
      <c r="J220" s="20"/>
      <c r="K220" s="20"/>
      <c r="L220" s="20"/>
      <c r="M220" s="464" t="s">
        <v>74</v>
      </c>
      <c r="O220" s="79"/>
      <c r="P220" s="79"/>
      <c r="Q220" s="79"/>
      <c r="R220" s="79"/>
    </row>
    <row r="221" spans="1:18" ht="25.5" customHeight="1">
      <c r="A221" s="71"/>
      <c r="B221" s="892" t="s">
        <v>284</v>
      </c>
      <c r="C221" s="892"/>
      <c r="E221" s="893" t="s">
        <v>308</v>
      </c>
      <c r="F221" s="893"/>
      <c r="G221" s="893"/>
      <c r="H221" s="92"/>
      <c r="I221" s="415" t="s">
        <v>283</v>
      </c>
      <c r="J221" s="209"/>
      <c r="K221" s="91"/>
      <c r="L221" s="407" t="s">
        <v>24</v>
      </c>
      <c r="M221" s="91"/>
      <c r="O221" s="79"/>
      <c r="P221" s="79"/>
      <c r="Q221" s="79"/>
      <c r="R221" s="481"/>
    </row>
    <row r="222" spans="1:18" ht="25.5" customHeight="1">
      <c r="A222" s="71"/>
      <c r="B222" s="79"/>
      <c r="C222" s="79"/>
      <c r="E222" s="465" t="str">
        <f>+E199</f>
        <v>March 31, 2020</v>
      </c>
      <c r="F222" s="95"/>
      <c r="G222" s="465" t="str">
        <f>+G199</f>
        <v>December 31, 2019</v>
      </c>
      <c r="H222" s="79"/>
      <c r="I222" s="94" t="s">
        <v>285</v>
      </c>
      <c r="J222" s="71"/>
      <c r="K222" s="95" t="str">
        <f>+E222</f>
        <v>March 31, 2020</v>
      </c>
      <c r="L222" s="71"/>
      <c r="M222" s="151" t="str">
        <f>+G222</f>
        <v>December 31, 2019</v>
      </c>
      <c r="O222" s="92"/>
      <c r="P222" s="92"/>
      <c r="Q222" s="414"/>
      <c r="R222" s="92"/>
    </row>
    <row r="223" spans="1:18" ht="25.5" customHeight="1" thickBot="1">
      <c r="A223" s="71"/>
      <c r="B223" s="79" t="s">
        <v>324</v>
      </c>
      <c r="C223" s="79"/>
      <c r="D223" s="98"/>
      <c r="E223" s="751">
        <v>500</v>
      </c>
      <c r="F223" s="721"/>
      <c r="G223" s="751">
        <v>500</v>
      </c>
      <c r="H223" s="721">
        <v>0</v>
      </c>
      <c r="I223" s="752">
        <v>4</v>
      </c>
      <c r="J223" s="721"/>
      <c r="K223" s="751">
        <v>500000000</v>
      </c>
      <c r="L223" s="721"/>
      <c r="M223" s="751">
        <v>500000000</v>
      </c>
      <c r="O223" s="92"/>
      <c r="P223" s="95"/>
      <c r="Q223" s="92"/>
      <c r="R223" s="95"/>
    </row>
    <row r="224" spans="1:18" s="11" customFormat="1" ht="25.5" customHeight="1" thickTop="1">
      <c r="B224" s="79" t="s">
        <v>503</v>
      </c>
      <c r="C224" s="34"/>
      <c r="D224" s="34"/>
      <c r="E224" s="110"/>
      <c r="F224" s="103"/>
      <c r="G224" s="132"/>
      <c r="I224" s="132"/>
      <c r="K224" s="132"/>
      <c r="M224" s="132"/>
      <c r="N224" s="103"/>
    </row>
    <row r="225" spans="1:14" s="98" customFormat="1" ht="25.5" customHeight="1">
      <c r="A225" s="110" t="s">
        <v>673</v>
      </c>
      <c r="B225" s="103"/>
      <c r="C225" s="103"/>
      <c r="D225" s="103"/>
      <c r="E225" s="106"/>
      <c r="F225" s="106"/>
      <c r="G225" s="20"/>
      <c r="H225" s="20"/>
      <c r="I225" s="20"/>
      <c r="J225" s="20"/>
      <c r="K225" s="20"/>
      <c r="L225" s="351"/>
      <c r="M225" s="20"/>
      <c r="N225" s="106"/>
    </row>
    <row r="226" spans="1:14" s="98" customFormat="1" ht="25.5" customHeight="1">
      <c r="A226" s="11"/>
      <c r="B226" s="110" t="s">
        <v>505</v>
      </c>
      <c r="C226" s="110"/>
      <c r="D226" s="110"/>
      <c r="E226" s="106"/>
      <c r="F226" s="106"/>
      <c r="G226" s="20"/>
      <c r="H226" s="20"/>
      <c r="I226" s="20"/>
      <c r="J226" s="20"/>
      <c r="K226" s="20"/>
      <c r="L226" s="351"/>
      <c r="M226" s="20"/>
      <c r="N226" s="106"/>
    </row>
    <row r="227" spans="1:14" s="98" customFormat="1" ht="25.5" customHeight="1">
      <c r="A227" s="36"/>
      <c r="B227" s="110" t="s">
        <v>504</v>
      </c>
      <c r="C227" s="103"/>
      <c r="D227" s="103"/>
      <c r="E227" s="106"/>
      <c r="F227" s="106"/>
      <c r="G227" s="20"/>
      <c r="H227" s="20"/>
      <c r="I227" s="20"/>
      <c r="J227" s="20"/>
      <c r="K227" s="20"/>
      <c r="L227" s="351"/>
      <c r="M227" s="20"/>
      <c r="N227" s="106"/>
    </row>
    <row r="228" spans="1:14" s="98" customFormat="1" ht="25.5" customHeight="1">
      <c r="A228" s="36"/>
      <c r="B228" s="110" t="s">
        <v>265</v>
      </c>
      <c r="C228" s="103"/>
      <c r="D228" s="103"/>
      <c r="E228" s="106"/>
      <c r="F228" s="106"/>
      <c r="G228" s="20"/>
      <c r="H228" s="20"/>
      <c r="I228" s="20"/>
      <c r="J228" s="20"/>
      <c r="K228" s="20"/>
      <c r="L228" s="351"/>
      <c r="M228" s="20"/>
      <c r="N228" s="106"/>
    </row>
    <row r="229" spans="1:14" s="98" customFormat="1" ht="25.5" customHeight="1">
      <c r="A229" s="36" t="s">
        <v>858</v>
      </c>
      <c r="B229" s="110"/>
      <c r="C229" s="103"/>
      <c r="D229" s="103"/>
      <c r="E229" s="106"/>
      <c r="F229" s="106"/>
      <c r="G229" s="20"/>
      <c r="H229" s="20"/>
      <c r="I229" s="20"/>
      <c r="J229" s="20"/>
      <c r="K229" s="20"/>
      <c r="L229" s="351"/>
      <c r="M229" s="20"/>
      <c r="N229" s="106"/>
    </row>
    <row r="230" spans="1:14" s="98" customFormat="1" ht="25.5" customHeight="1">
      <c r="A230" s="36" t="s">
        <v>723</v>
      </c>
      <c r="B230" s="110" t="s">
        <v>859</v>
      </c>
      <c r="C230" s="103"/>
      <c r="D230" s="103"/>
      <c r="E230" s="106"/>
      <c r="F230" s="106"/>
      <c r="G230" s="20"/>
      <c r="H230" s="20"/>
      <c r="I230" s="20"/>
      <c r="J230" s="20"/>
      <c r="K230" s="20"/>
      <c r="L230" s="351"/>
      <c r="M230" s="20"/>
      <c r="N230" s="106"/>
    </row>
    <row r="231" spans="1:14" s="98" customFormat="1" ht="25.5" customHeight="1">
      <c r="A231" s="36" t="s">
        <v>724</v>
      </c>
      <c r="B231" s="110" t="s">
        <v>860</v>
      </c>
      <c r="C231" s="103"/>
      <c r="D231" s="103"/>
      <c r="E231" s="106"/>
      <c r="F231" s="106"/>
      <c r="G231" s="20"/>
      <c r="H231" s="20"/>
      <c r="I231" s="20"/>
      <c r="J231" s="20"/>
      <c r="K231" s="20"/>
      <c r="L231" s="351"/>
      <c r="M231" s="20"/>
      <c r="N231" s="106"/>
    </row>
    <row r="232" spans="1:14" s="36" customFormat="1" ht="25.5" customHeight="1">
      <c r="A232" s="110" t="s">
        <v>725</v>
      </c>
      <c r="B232" s="103"/>
      <c r="C232" s="103"/>
      <c r="D232" s="103"/>
      <c r="E232" s="103"/>
      <c r="F232" s="103"/>
      <c r="G232" s="103"/>
      <c r="H232" s="103"/>
      <c r="I232" s="103"/>
      <c r="J232" s="103"/>
      <c r="K232" s="103"/>
      <c r="L232" s="103"/>
      <c r="M232" s="103"/>
      <c r="N232" s="352"/>
    </row>
    <row r="233" spans="1:14" s="36" customFormat="1" ht="25.5" customHeight="1">
      <c r="A233" s="11"/>
      <c r="B233" s="110" t="s">
        <v>676</v>
      </c>
      <c r="C233" s="110"/>
      <c r="D233" s="110"/>
      <c r="E233" s="103"/>
      <c r="F233" s="103"/>
      <c r="G233" s="103"/>
      <c r="H233" s="103"/>
      <c r="I233" s="103"/>
      <c r="J233" s="103"/>
      <c r="K233" s="103"/>
      <c r="L233" s="103"/>
      <c r="M233" s="103"/>
      <c r="N233" s="106"/>
    </row>
    <row r="234" spans="1:14" s="36" customFormat="1" ht="25.5" customHeight="1">
      <c r="A234" s="110"/>
      <c r="B234" s="103"/>
      <c r="C234" s="103"/>
      <c r="D234" s="103"/>
      <c r="E234" s="103"/>
      <c r="F234" s="103"/>
      <c r="G234" s="99"/>
      <c r="H234" s="99"/>
      <c r="I234" s="99"/>
      <c r="J234" s="99"/>
      <c r="K234" s="514"/>
      <c r="L234" s="514"/>
      <c r="M234" s="515" t="s">
        <v>74</v>
      </c>
      <c r="N234" s="106"/>
    </row>
    <row r="235" spans="1:14" s="36" customFormat="1" ht="25.5" customHeight="1">
      <c r="A235" s="110"/>
      <c r="B235" s="103"/>
      <c r="C235" s="103"/>
      <c r="D235" s="103"/>
      <c r="E235" s="103"/>
      <c r="F235" s="103"/>
      <c r="G235" s="876" t="s">
        <v>18</v>
      </c>
      <c r="H235" s="876"/>
      <c r="I235" s="876"/>
      <c r="J235" s="414"/>
      <c r="K235" s="877" t="s">
        <v>24</v>
      </c>
      <c r="L235" s="877"/>
      <c r="M235" s="877"/>
      <c r="N235" s="106"/>
    </row>
    <row r="236" spans="1:14" s="36" customFormat="1" ht="25.5" customHeight="1">
      <c r="A236" s="160"/>
      <c r="B236" s="409"/>
      <c r="C236" s="409"/>
      <c r="D236" s="409"/>
      <c r="E236" s="409"/>
      <c r="F236" s="409"/>
      <c r="G236" s="353">
        <v>2020</v>
      </c>
      <c r="H236" s="80"/>
      <c r="I236" s="354">
        <v>2019</v>
      </c>
      <c r="J236" s="415"/>
      <c r="K236" s="353">
        <f>+G236</f>
        <v>2020</v>
      </c>
      <c r="L236" s="80"/>
      <c r="M236" s="354">
        <f>+I236</f>
        <v>2019</v>
      </c>
      <c r="N236" s="352"/>
    </row>
    <row r="237" spans="1:14" s="36" customFormat="1" ht="25.5" customHeight="1">
      <c r="B237" s="35" t="s">
        <v>508</v>
      </c>
      <c r="C237" s="35"/>
      <c r="D237" s="35"/>
      <c r="E237" s="11"/>
      <c r="F237" s="11"/>
      <c r="G237" s="334">
        <v>1025887.42</v>
      </c>
      <c r="H237" s="334"/>
      <c r="I237" s="334">
        <v>831294.44</v>
      </c>
      <c r="J237" s="340"/>
      <c r="K237" s="340">
        <v>1017588.93</v>
      </c>
      <c r="L237" s="340"/>
      <c r="M237" s="340">
        <v>815019.36</v>
      </c>
      <c r="N237" s="106"/>
    </row>
    <row r="238" spans="1:14" s="36" customFormat="1" ht="25.5" customHeight="1">
      <c r="B238" s="18" t="s">
        <v>509</v>
      </c>
      <c r="C238" s="35"/>
      <c r="D238" s="35"/>
      <c r="E238" s="11"/>
      <c r="F238" s="11"/>
      <c r="G238" s="340">
        <v>21489.33</v>
      </c>
      <c r="H238" s="340"/>
      <c r="I238" s="340">
        <v>336819.25</v>
      </c>
      <c r="J238" s="340"/>
      <c r="K238" s="340">
        <v>21489.33</v>
      </c>
      <c r="L238" s="340"/>
      <c r="M238" s="340">
        <v>298770.13</v>
      </c>
      <c r="N238" s="106"/>
    </row>
    <row r="239" spans="1:14" s="36" customFormat="1" ht="25.5" customHeight="1">
      <c r="B239" s="18" t="s">
        <v>875</v>
      </c>
      <c r="C239" s="35"/>
      <c r="D239" s="35"/>
      <c r="E239" s="11"/>
      <c r="F239" s="11"/>
      <c r="G239" s="340">
        <v>1730031.09</v>
      </c>
      <c r="H239" s="340"/>
      <c r="I239" s="340">
        <v>2438612.2599999998</v>
      </c>
      <c r="J239" s="340"/>
      <c r="K239" s="340">
        <v>1730031.09</v>
      </c>
      <c r="L239" s="340"/>
      <c r="M239" s="340">
        <v>1968151.9</v>
      </c>
      <c r="N239" s="352"/>
    </row>
    <row r="240" spans="1:14" s="36" customFormat="1" ht="25.5" customHeight="1">
      <c r="B240" s="35" t="s">
        <v>510</v>
      </c>
      <c r="C240" s="35"/>
      <c r="D240" s="35"/>
      <c r="E240" s="11"/>
      <c r="F240" s="11"/>
      <c r="G240" s="341">
        <v>10177120.390000001</v>
      </c>
      <c r="H240" s="334"/>
      <c r="I240" s="341">
        <v>420540.31</v>
      </c>
      <c r="J240" s="340"/>
      <c r="K240" s="340">
        <v>6842658.1299999999</v>
      </c>
      <c r="L240" s="340"/>
      <c r="M240" s="340">
        <v>230071.23999999859</v>
      </c>
      <c r="N240" s="106"/>
    </row>
    <row r="241" spans="1:18" s="36" customFormat="1" ht="25.5" customHeight="1" thickBot="1">
      <c r="B241" s="71"/>
      <c r="C241" s="339" t="s">
        <v>3</v>
      </c>
      <c r="D241" s="50"/>
      <c r="E241" s="11"/>
      <c r="F241" s="11"/>
      <c r="G241" s="337">
        <f>SUM(G237:G240)</f>
        <v>12954528.23</v>
      </c>
      <c r="H241" s="334"/>
      <c r="I241" s="337">
        <f>SUM(I237:I240)</f>
        <v>4027266.26</v>
      </c>
      <c r="J241" s="334"/>
      <c r="K241" s="337">
        <f>SUM(K237:K240)</f>
        <v>9611767.4800000004</v>
      </c>
      <c r="L241" s="334"/>
      <c r="M241" s="337">
        <f>SUM(M237:M240)</f>
        <v>3312012.629999998</v>
      </c>
      <c r="N241" s="106"/>
    </row>
    <row r="242" spans="1:18" s="98" customFormat="1" ht="25.5" customHeight="1" thickTop="1">
      <c r="A242" s="36"/>
      <c r="B242" s="110"/>
      <c r="C242" s="103"/>
      <c r="D242" s="103"/>
      <c r="E242" s="106"/>
      <c r="F242" s="106"/>
      <c r="G242" s="20"/>
      <c r="H242" s="20"/>
      <c r="I242" s="20"/>
      <c r="J242" s="20"/>
      <c r="K242" s="20"/>
      <c r="L242" s="351"/>
      <c r="M242" s="20"/>
      <c r="N242" s="106"/>
    </row>
    <row r="243" spans="1:18" s="98" customFormat="1" ht="25.5" customHeight="1">
      <c r="A243" s="36"/>
      <c r="B243" s="110"/>
      <c r="C243" s="103"/>
      <c r="D243" s="103"/>
      <c r="E243" s="106"/>
      <c r="F243" s="106"/>
      <c r="G243" s="20"/>
      <c r="H243" s="20"/>
      <c r="I243" s="20"/>
      <c r="J243" s="20"/>
      <c r="K243" s="20"/>
      <c r="L243" s="351"/>
      <c r="M243" s="20"/>
      <c r="N243" s="106"/>
    </row>
    <row r="244" spans="1:18" ht="25.5" customHeight="1">
      <c r="A244" s="39"/>
      <c r="B244" s="109"/>
      <c r="C244" s="109"/>
      <c r="D244" s="11"/>
      <c r="E244" s="109" t="s">
        <v>82</v>
      </c>
      <c r="F244" s="109"/>
      <c r="G244" s="35"/>
      <c r="H244" s="11"/>
      <c r="I244" s="110"/>
      <c r="J244" s="110"/>
      <c r="K244" s="409"/>
      <c r="L244" s="111"/>
      <c r="M244" s="87"/>
      <c r="O244" s="99"/>
      <c r="P244" s="101"/>
      <c r="Q244" s="99"/>
      <c r="R244" s="101"/>
    </row>
    <row r="245" spans="1:18" ht="25.5" customHeight="1">
      <c r="A245" s="39"/>
      <c r="B245" s="109"/>
      <c r="C245" s="109"/>
      <c r="D245" s="11"/>
      <c r="E245" s="109" t="s">
        <v>473</v>
      </c>
      <c r="F245" s="109"/>
      <c r="G245" s="35"/>
      <c r="H245" s="11"/>
      <c r="I245" s="110"/>
      <c r="J245" s="110"/>
      <c r="K245" s="409"/>
      <c r="L245" s="111"/>
      <c r="M245" s="87"/>
    </row>
    <row r="246" spans="1:18" ht="25.5" customHeight="1">
      <c r="A246" s="39"/>
      <c r="B246" s="109"/>
      <c r="C246" s="109"/>
      <c r="D246" s="11"/>
      <c r="E246" s="109"/>
      <c r="F246" s="109"/>
      <c r="G246" s="35"/>
      <c r="H246" s="11"/>
      <c r="I246" s="110"/>
      <c r="J246" s="110"/>
      <c r="K246" s="791"/>
      <c r="L246" s="111"/>
      <c r="M246" s="87"/>
    </row>
    <row r="247" spans="1:18" s="98" customFormat="1" ht="25.5" customHeight="1">
      <c r="A247" s="885" t="s">
        <v>460</v>
      </c>
      <c r="B247" s="880"/>
      <c r="C247" s="880"/>
      <c r="D247" s="880"/>
      <c r="E247" s="880"/>
      <c r="F247" s="880"/>
      <c r="G247" s="880"/>
      <c r="H247" s="880"/>
      <c r="I247" s="880"/>
      <c r="J247" s="880"/>
      <c r="K247" s="880"/>
      <c r="L247" s="880"/>
      <c r="M247" s="880"/>
    </row>
    <row r="248" spans="1:18" s="98" customFormat="1" ht="25.5" customHeight="1">
      <c r="A248" s="413"/>
      <c r="B248" s="409"/>
      <c r="C248" s="409"/>
      <c r="D248" s="409"/>
      <c r="E248" s="409"/>
      <c r="F248" s="409"/>
      <c r="G248" s="409"/>
      <c r="H248" s="409"/>
      <c r="I248" s="409"/>
      <c r="J248" s="409"/>
      <c r="K248" s="409"/>
      <c r="L248" s="409"/>
      <c r="M248" s="409"/>
    </row>
    <row r="249" spans="1:18" s="36" customFormat="1" ht="25.5" customHeight="1">
      <c r="A249" s="110" t="s">
        <v>726</v>
      </c>
      <c r="B249" s="103"/>
      <c r="C249" s="103"/>
      <c r="D249" s="103"/>
      <c r="E249" s="103"/>
      <c r="F249" s="103"/>
      <c r="G249" s="103"/>
      <c r="H249" s="103"/>
      <c r="I249" s="103"/>
      <c r="J249" s="103"/>
      <c r="K249" s="103"/>
      <c r="L249" s="103"/>
      <c r="M249" s="103"/>
      <c r="N249" s="106"/>
    </row>
    <row r="250" spans="1:18" s="36" customFormat="1" ht="25.5" customHeight="1">
      <c r="B250" s="35" t="s">
        <v>675</v>
      </c>
      <c r="C250" s="103"/>
      <c r="D250" s="103"/>
      <c r="E250" s="103"/>
      <c r="F250" s="103"/>
      <c r="G250" s="103"/>
      <c r="H250" s="103"/>
      <c r="I250" s="103"/>
      <c r="J250" s="103"/>
      <c r="K250" s="103"/>
      <c r="L250" s="103"/>
      <c r="M250" s="103"/>
      <c r="N250" s="106"/>
    </row>
    <row r="251" spans="1:18" s="36" customFormat="1" ht="25.5" customHeight="1">
      <c r="A251" s="110"/>
      <c r="B251" s="103"/>
      <c r="C251" s="103"/>
      <c r="D251" s="103"/>
      <c r="E251" s="103"/>
      <c r="F251" s="103"/>
      <c r="G251" s="110"/>
      <c r="H251" s="110"/>
      <c r="I251" s="110"/>
      <c r="J251" s="110"/>
      <c r="K251" s="14"/>
      <c r="L251" s="14"/>
      <c r="M251" s="159" t="s">
        <v>74</v>
      </c>
      <c r="N251" s="106"/>
    </row>
    <row r="252" spans="1:18" s="36" customFormat="1" ht="25.5" customHeight="1">
      <c r="A252" s="110"/>
      <c r="B252" s="103"/>
      <c r="C252" s="103"/>
      <c r="D252" s="103"/>
      <c r="E252" s="103"/>
      <c r="F252" s="103"/>
      <c r="G252" s="507"/>
      <c r="H252" s="507" t="s">
        <v>18</v>
      </c>
      <c r="I252" s="507"/>
      <c r="J252" s="414"/>
      <c r="K252" s="508"/>
      <c r="L252" s="508" t="s">
        <v>24</v>
      </c>
      <c r="M252" s="508"/>
      <c r="N252" s="106"/>
    </row>
    <row r="253" spans="1:18" s="11" customFormat="1" ht="25.5" customHeight="1">
      <c r="A253" s="110"/>
      <c r="B253" s="103"/>
      <c r="C253" s="103"/>
      <c r="D253" s="103"/>
      <c r="E253" s="103"/>
      <c r="F253" s="103"/>
      <c r="G253" s="231">
        <f>+G236</f>
        <v>2020</v>
      </c>
      <c r="H253" s="414"/>
      <c r="I253" s="231">
        <f>+I236</f>
        <v>2019</v>
      </c>
      <c r="J253" s="76"/>
      <c r="K253" s="231">
        <f>+G253</f>
        <v>2020</v>
      </c>
      <c r="L253" s="414"/>
      <c r="M253" s="231">
        <f>+I253</f>
        <v>2019</v>
      </c>
      <c r="N253" s="106"/>
    </row>
    <row r="254" spans="1:18" s="11" customFormat="1" ht="25.5" customHeight="1">
      <c r="B254" s="68" t="s">
        <v>511</v>
      </c>
      <c r="C254" s="82"/>
      <c r="D254" s="82"/>
      <c r="E254" s="82"/>
      <c r="N254" s="106"/>
    </row>
    <row r="255" spans="1:18" s="11" customFormat="1" ht="25.5" customHeight="1">
      <c r="B255" s="188" t="s">
        <v>512</v>
      </c>
      <c r="C255" s="82"/>
      <c r="D255" s="82"/>
      <c r="E255" s="82"/>
      <c r="G255" s="753">
        <v>-11637841.43</v>
      </c>
      <c r="H255" s="753"/>
      <c r="I255" s="753">
        <v>-11596753.65</v>
      </c>
      <c r="J255" s="754"/>
      <c r="K255" s="754">
        <v>0</v>
      </c>
      <c r="L255" s="754"/>
      <c r="M255" s="754">
        <v>0</v>
      </c>
      <c r="N255" s="106"/>
    </row>
    <row r="256" spans="1:18" s="11" customFormat="1" ht="25.5" customHeight="1">
      <c r="B256" s="68" t="s">
        <v>513</v>
      </c>
      <c r="C256" s="82"/>
      <c r="D256" s="82"/>
      <c r="E256" s="82"/>
      <c r="G256" s="753">
        <v>-48732593.640000001</v>
      </c>
      <c r="H256" s="753"/>
      <c r="I256" s="753">
        <v>-36157985.920000002</v>
      </c>
      <c r="J256" s="754"/>
      <c r="K256" s="754">
        <v>0</v>
      </c>
      <c r="L256" s="754"/>
      <c r="M256" s="754">
        <v>0</v>
      </c>
      <c r="N256" s="106"/>
    </row>
    <row r="257" spans="1:14" s="11" customFormat="1" ht="25.5" customHeight="1">
      <c r="B257" s="35" t="s">
        <v>514</v>
      </c>
      <c r="G257" s="753">
        <v>8291381.3700000001</v>
      </c>
      <c r="H257" s="753"/>
      <c r="I257" s="753">
        <v>8322125.8799999999</v>
      </c>
      <c r="J257" s="754"/>
      <c r="K257" s="754">
        <v>0</v>
      </c>
      <c r="L257" s="754"/>
      <c r="M257" s="754">
        <v>0</v>
      </c>
      <c r="N257" s="106"/>
    </row>
    <row r="258" spans="1:14" s="352" customFormat="1" ht="25.5" customHeight="1">
      <c r="B258" s="68" t="s">
        <v>515</v>
      </c>
      <c r="C258" s="82"/>
      <c r="D258" s="82"/>
      <c r="E258" s="82"/>
      <c r="F258" s="11"/>
      <c r="G258" s="754">
        <v>8076675.6399999997</v>
      </c>
      <c r="H258" s="754"/>
      <c r="I258" s="754">
        <v>16912652.27</v>
      </c>
      <c r="J258" s="754"/>
      <c r="K258" s="754">
        <v>0</v>
      </c>
      <c r="L258" s="754"/>
      <c r="M258" s="754">
        <v>0</v>
      </c>
      <c r="N258" s="106"/>
    </row>
    <row r="259" spans="1:14" s="106" customFormat="1" ht="25.5" customHeight="1">
      <c r="B259" s="68" t="s">
        <v>516</v>
      </c>
      <c r="C259" s="82"/>
      <c r="D259" s="82"/>
      <c r="E259" s="82"/>
      <c r="F259" s="11"/>
      <c r="G259" s="673"/>
      <c r="H259" s="334"/>
      <c r="I259" s="673"/>
      <c r="J259" s="334"/>
      <c r="K259" s="673"/>
      <c r="L259" s="334"/>
      <c r="M259" s="673"/>
    </row>
    <row r="260" spans="1:14" s="106" customFormat="1" ht="25.5" customHeight="1">
      <c r="B260" s="188" t="s">
        <v>517</v>
      </c>
      <c r="C260" s="82"/>
      <c r="D260" s="82"/>
      <c r="E260" s="82"/>
      <c r="F260" s="11"/>
      <c r="G260" s="753">
        <v>16488824.33</v>
      </c>
      <c r="H260" s="754"/>
      <c r="I260" s="753">
        <v>27195948.219999999</v>
      </c>
      <c r="J260" s="754"/>
      <c r="K260" s="754">
        <v>0</v>
      </c>
      <c r="L260" s="754"/>
      <c r="M260" s="754">
        <v>0</v>
      </c>
    </row>
    <row r="261" spans="1:14" s="106" customFormat="1" ht="25.5" customHeight="1">
      <c r="B261" s="68" t="s">
        <v>518</v>
      </c>
      <c r="C261" s="82"/>
      <c r="D261" s="82"/>
      <c r="E261" s="82"/>
      <c r="F261" s="11"/>
      <c r="G261" s="673"/>
      <c r="H261" s="334"/>
      <c r="I261" s="673"/>
      <c r="J261" s="334"/>
      <c r="K261" s="673"/>
      <c r="L261" s="334"/>
      <c r="M261" s="673"/>
    </row>
    <row r="262" spans="1:14" s="106" customFormat="1" ht="25.5" customHeight="1">
      <c r="B262" s="188" t="s">
        <v>519</v>
      </c>
      <c r="C262" s="82"/>
      <c r="D262" s="82"/>
      <c r="E262" s="82"/>
      <c r="F262" s="11"/>
      <c r="G262" s="754">
        <v>629967317.64999998</v>
      </c>
      <c r="H262" s="754"/>
      <c r="I262" s="754">
        <v>546054725.47000003</v>
      </c>
      <c r="J262" s="754"/>
      <c r="K262" s="754">
        <v>629967317.64999998</v>
      </c>
      <c r="L262" s="754"/>
      <c r="M262" s="754">
        <v>546054725.47000003</v>
      </c>
    </row>
    <row r="263" spans="1:14" s="106" customFormat="1" ht="25.5" customHeight="1">
      <c r="B263" s="68" t="s">
        <v>520</v>
      </c>
      <c r="C263" s="82"/>
      <c r="D263" s="82"/>
      <c r="E263" s="82"/>
      <c r="F263" s="11"/>
      <c r="G263" s="754">
        <v>59510800.710000001</v>
      </c>
      <c r="H263" s="754"/>
      <c r="I263" s="754">
        <v>57445193.210000001</v>
      </c>
      <c r="J263" s="754"/>
      <c r="K263" s="754">
        <v>0</v>
      </c>
      <c r="L263" s="754"/>
      <c r="M263" s="754">
        <v>0</v>
      </c>
    </row>
    <row r="264" spans="1:14" s="106" customFormat="1" ht="25.5" customHeight="1">
      <c r="B264" s="68" t="s">
        <v>521</v>
      </c>
      <c r="C264" s="82"/>
      <c r="D264" s="82"/>
      <c r="E264" s="82"/>
      <c r="F264" s="11"/>
      <c r="G264" s="754">
        <v>21915466.489999998</v>
      </c>
      <c r="H264" s="754"/>
      <c r="I264" s="754">
        <v>21552312.800000001</v>
      </c>
      <c r="J264" s="754"/>
      <c r="K264" s="754">
        <v>21915466.489999998</v>
      </c>
      <c r="L264" s="754"/>
      <c r="M264" s="754">
        <v>21552312.800000001</v>
      </c>
    </row>
    <row r="265" spans="1:14" s="106" customFormat="1" ht="25.5" customHeight="1">
      <c r="B265" s="68" t="s">
        <v>522</v>
      </c>
      <c r="C265" s="82"/>
      <c r="D265" s="82"/>
      <c r="E265" s="82"/>
      <c r="F265" s="11"/>
      <c r="G265" s="754">
        <v>196248324.80000001</v>
      </c>
      <c r="H265" s="754"/>
      <c r="I265" s="754">
        <v>245494799.25</v>
      </c>
      <c r="J265" s="754"/>
      <c r="K265" s="754">
        <v>174009177.44</v>
      </c>
      <c r="L265" s="754"/>
      <c r="M265" s="754">
        <v>220507011.53999999</v>
      </c>
    </row>
    <row r="266" spans="1:14" s="106" customFormat="1" ht="25.5" customHeight="1">
      <c r="B266" s="68" t="s">
        <v>523</v>
      </c>
      <c r="C266" s="82"/>
      <c r="D266" s="82"/>
      <c r="E266" s="82"/>
      <c r="F266" s="11"/>
      <c r="G266" s="754">
        <v>8966044</v>
      </c>
      <c r="H266" s="754"/>
      <c r="I266" s="754">
        <v>7778595</v>
      </c>
      <c r="J266" s="754"/>
      <c r="K266" s="754">
        <v>5736094</v>
      </c>
      <c r="L266" s="754"/>
      <c r="M266" s="754">
        <v>4819215</v>
      </c>
    </row>
    <row r="267" spans="1:14" s="352" customFormat="1" ht="25.5" customHeight="1">
      <c r="B267" s="68" t="s">
        <v>524</v>
      </c>
      <c r="C267" s="82"/>
      <c r="D267" s="82"/>
      <c r="E267" s="82"/>
      <c r="F267" s="11"/>
      <c r="G267" s="754">
        <v>561000</v>
      </c>
      <c r="H267" s="754"/>
      <c r="I267" s="754">
        <v>561000</v>
      </c>
      <c r="J267" s="754"/>
      <c r="K267" s="754">
        <v>561000</v>
      </c>
      <c r="L267" s="754"/>
      <c r="M267" s="754">
        <v>561000</v>
      </c>
      <c r="N267" s="106"/>
    </row>
    <row r="268" spans="1:14" s="352" customFormat="1" ht="25.5" customHeight="1">
      <c r="B268" s="68" t="s">
        <v>525</v>
      </c>
      <c r="C268" s="82"/>
      <c r="D268" s="82"/>
      <c r="E268" s="82"/>
      <c r="F268" s="106"/>
      <c r="G268" s="754">
        <v>29023499.309999999</v>
      </c>
      <c r="H268" s="754"/>
      <c r="I268" s="754">
        <v>8476666.1500000004</v>
      </c>
      <c r="J268" s="754"/>
      <c r="K268" s="754">
        <v>20566673.25</v>
      </c>
      <c r="L268" s="754"/>
      <c r="M268" s="754">
        <v>3465900</v>
      </c>
      <c r="N268" s="106"/>
    </row>
    <row r="269" spans="1:14" s="352" customFormat="1" ht="25.5" customHeight="1">
      <c r="B269" s="68" t="s">
        <v>526</v>
      </c>
      <c r="C269" s="82"/>
      <c r="D269" s="82"/>
      <c r="E269" s="82"/>
      <c r="F269" s="106"/>
      <c r="G269" s="754">
        <v>356491.28</v>
      </c>
      <c r="H269" s="754"/>
      <c r="I269" s="754">
        <v>358498.13</v>
      </c>
      <c r="J269" s="754"/>
      <c r="K269" s="754">
        <v>190293.67</v>
      </c>
      <c r="L269" s="754"/>
      <c r="M269" s="754">
        <v>222039.65</v>
      </c>
      <c r="N269" s="106"/>
    </row>
    <row r="270" spans="1:14" s="352" customFormat="1" ht="25.5" customHeight="1">
      <c r="A270" s="35"/>
      <c r="B270" s="11"/>
      <c r="C270" s="11"/>
      <c r="D270" s="11"/>
      <c r="E270" s="11"/>
      <c r="F270" s="106"/>
      <c r="G270" s="11"/>
      <c r="H270" s="11"/>
      <c r="I270" s="11"/>
      <c r="J270" s="11"/>
      <c r="K270" s="11"/>
      <c r="L270" s="11"/>
      <c r="M270" s="11"/>
      <c r="N270" s="106"/>
    </row>
    <row r="271" spans="1:14" ht="25.5" customHeight="1">
      <c r="A271" s="35"/>
      <c r="B271" s="11"/>
      <c r="C271" s="11"/>
      <c r="D271" s="11"/>
      <c r="E271" s="11"/>
      <c r="F271" s="106"/>
      <c r="G271" s="11"/>
      <c r="H271" s="11"/>
      <c r="I271" s="11"/>
      <c r="J271" s="11"/>
      <c r="K271" s="11"/>
      <c r="L271" s="11"/>
      <c r="M271" s="11"/>
      <c r="N271" s="106"/>
    </row>
    <row r="272" spans="1:14" ht="25.5" customHeight="1">
      <c r="A272" s="35"/>
      <c r="B272" s="11"/>
      <c r="C272" s="11"/>
      <c r="D272" s="11"/>
      <c r="E272" s="11"/>
      <c r="F272" s="106"/>
      <c r="G272" s="11"/>
      <c r="H272" s="11"/>
      <c r="I272" s="11"/>
      <c r="J272" s="11"/>
      <c r="K272" s="11"/>
      <c r="L272" s="11"/>
      <c r="M272" s="11"/>
      <c r="N272" s="106"/>
    </row>
    <row r="273" spans="1:14" ht="25.5" customHeight="1">
      <c r="A273" s="35"/>
      <c r="B273" s="11"/>
      <c r="C273" s="11"/>
      <c r="D273" s="11"/>
      <c r="E273" s="11"/>
      <c r="F273" s="106"/>
      <c r="G273" s="11"/>
      <c r="H273" s="11"/>
      <c r="I273" s="11"/>
      <c r="J273" s="11"/>
      <c r="K273" s="11"/>
      <c r="L273" s="11"/>
      <c r="M273" s="11"/>
      <c r="N273" s="106"/>
    </row>
    <row r="274" spans="1:14" ht="25.5" customHeight="1">
      <c r="A274" s="35"/>
      <c r="B274" s="11"/>
      <c r="C274" s="11"/>
      <c r="D274" s="11"/>
      <c r="E274" s="11"/>
      <c r="F274" s="106"/>
      <c r="G274" s="11"/>
      <c r="H274" s="11"/>
      <c r="I274" s="11"/>
      <c r="J274" s="11"/>
      <c r="K274" s="11"/>
      <c r="L274" s="11"/>
      <c r="M274" s="11"/>
      <c r="N274" s="106"/>
    </row>
    <row r="275" spans="1:14" ht="25.5" customHeight="1">
      <c r="A275" s="35"/>
      <c r="B275" s="11"/>
      <c r="C275" s="11"/>
      <c r="D275" s="11"/>
      <c r="E275" s="11"/>
      <c r="F275" s="106"/>
      <c r="G275" s="11"/>
      <c r="H275" s="11"/>
      <c r="I275" s="11"/>
      <c r="J275" s="11"/>
      <c r="K275" s="11"/>
      <c r="L275" s="11"/>
      <c r="M275" s="11"/>
      <c r="N275" s="106"/>
    </row>
    <row r="276" spans="1:14" ht="25.5" customHeight="1">
      <c r="A276" s="35"/>
      <c r="B276" s="11"/>
      <c r="C276" s="11"/>
      <c r="D276" s="11"/>
      <c r="E276" s="11"/>
      <c r="F276" s="106"/>
      <c r="G276" s="11"/>
      <c r="H276" s="11"/>
      <c r="I276" s="11"/>
      <c r="J276" s="11"/>
      <c r="K276" s="11"/>
      <c r="L276" s="11"/>
      <c r="M276" s="11"/>
      <c r="N276" s="106"/>
    </row>
    <row r="277" spans="1:14" ht="25.5" customHeight="1">
      <c r="A277" s="35"/>
      <c r="B277" s="11"/>
      <c r="C277" s="11"/>
      <c r="D277" s="11"/>
      <c r="E277" s="11"/>
      <c r="F277" s="106"/>
      <c r="G277" s="11"/>
      <c r="H277" s="11"/>
      <c r="I277" s="11"/>
      <c r="J277" s="11"/>
      <c r="K277" s="11"/>
      <c r="L277" s="11"/>
      <c r="M277" s="11"/>
      <c r="N277" s="106"/>
    </row>
    <row r="278" spans="1:14" s="106" customFormat="1" ht="25.5" customHeight="1">
      <c r="A278" s="35"/>
      <c r="B278" s="11"/>
      <c r="C278" s="11"/>
      <c r="D278" s="11"/>
      <c r="E278" s="109" t="s">
        <v>82</v>
      </c>
      <c r="F278" s="109"/>
      <c r="G278" s="355"/>
      <c r="H278" s="355"/>
      <c r="I278" s="355"/>
      <c r="J278" s="355"/>
      <c r="K278" s="355"/>
      <c r="L278" s="355"/>
      <c r="M278" s="355"/>
    </row>
    <row r="279" spans="1:14" s="106" customFormat="1" ht="25.5" customHeight="1">
      <c r="A279" s="35"/>
      <c r="B279" s="11"/>
      <c r="C279" s="11"/>
      <c r="D279" s="11"/>
      <c r="E279" s="109" t="s">
        <v>473</v>
      </c>
      <c r="F279" s="109"/>
      <c r="G279" s="355"/>
      <c r="H279" s="355"/>
      <c r="I279" s="355"/>
      <c r="J279" s="355"/>
      <c r="K279" s="355"/>
      <c r="L279" s="355"/>
      <c r="M279" s="355"/>
    </row>
    <row r="280" spans="1:14" s="106" customFormat="1" ht="25.5" customHeight="1">
      <c r="A280" s="35"/>
      <c r="B280" s="11"/>
      <c r="C280" s="11"/>
      <c r="D280" s="11"/>
      <c r="E280" s="109"/>
      <c r="F280" s="109"/>
      <c r="G280" s="355"/>
      <c r="H280" s="355"/>
      <c r="I280" s="355"/>
      <c r="J280" s="355"/>
      <c r="K280" s="355"/>
      <c r="L280" s="355"/>
      <c r="M280" s="355"/>
    </row>
    <row r="281" spans="1:14" s="106" customFormat="1" ht="26.25" customHeight="1">
      <c r="A281" s="885" t="s">
        <v>462</v>
      </c>
      <c r="B281" s="885"/>
      <c r="C281" s="885"/>
      <c r="D281" s="885"/>
      <c r="E281" s="885"/>
      <c r="F281" s="885"/>
      <c r="G281" s="885"/>
      <c r="H281" s="885"/>
      <c r="I281" s="885"/>
      <c r="J281" s="885"/>
      <c r="K281" s="885"/>
      <c r="L281" s="885"/>
      <c r="M281" s="885"/>
    </row>
    <row r="282" spans="1:14" s="106" customFormat="1" ht="26.25" customHeight="1">
      <c r="A282" s="35"/>
      <c r="B282" s="11"/>
      <c r="C282" s="11"/>
      <c r="D282" s="11"/>
      <c r="E282" s="11"/>
      <c r="G282" s="11"/>
      <c r="H282" s="11"/>
      <c r="I282" s="11"/>
      <c r="J282" s="11"/>
      <c r="K282" s="11"/>
      <c r="L282" s="11"/>
      <c r="M282" s="11"/>
    </row>
    <row r="283" spans="1:14" s="106" customFormat="1" ht="26.25" customHeight="1">
      <c r="A283" s="187" t="s">
        <v>727</v>
      </c>
      <c r="B283" s="409"/>
      <c r="C283" s="409"/>
      <c r="D283" s="409"/>
      <c r="E283" s="409"/>
      <c r="F283" s="409"/>
      <c r="G283" s="409"/>
      <c r="H283" s="409"/>
      <c r="I283" s="409"/>
      <c r="J283" s="409"/>
      <c r="K283" s="409"/>
      <c r="L283" s="409"/>
      <c r="M283" s="409"/>
    </row>
    <row r="284" spans="1:14" s="106" customFormat="1" ht="26.25" customHeight="1">
      <c r="A284" s="98"/>
      <c r="B284" s="187" t="s">
        <v>677</v>
      </c>
      <c r="C284" s="187"/>
      <c r="D284" s="187"/>
      <c r="E284" s="409"/>
      <c r="F284" s="409"/>
      <c r="G284" s="409"/>
      <c r="H284" s="409"/>
      <c r="I284" s="409"/>
      <c r="J284" s="409"/>
      <c r="K284" s="409"/>
      <c r="L284" s="409"/>
      <c r="M284" s="409"/>
    </row>
    <row r="285" spans="1:14" s="106" customFormat="1" ht="26.25" customHeight="1">
      <c r="A285" s="413"/>
      <c r="B285" s="409"/>
      <c r="C285" s="409"/>
      <c r="D285" s="409"/>
      <c r="E285" s="409"/>
      <c r="F285" s="409"/>
      <c r="M285" s="159" t="s">
        <v>74</v>
      </c>
    </row>
    <row r="286" spans="1:14" s="106" customFormat="1" ht="26.25" customHeight="1">
      <c r="A286" s="413"/>
      <c r="B286" s="409"/>
      <c r="C286" s="409"/>
      <c r="D286" s="409"/>
      <c r="E286" s="409"/>
      <c r="F286" s="409"/>
      <c r="G286" s="407"/>
      <c r="H286" s="407" t="s">
        <v>18</v>
      </c>
      <c r="I286" s="407"/>
      <c r="J286" s="76"/>
      <c r="K286" s="77"/>
      <c r="L286" s="408" t="s">
        <v>24</v>
      </c>
      <c r="M286" s="77"/>
    </row>
    <row r="287" spans="1:14" s="106" customFormat="1" ht="26.25" customHeight="1">
      <c r="A287" s="98"/>
      <c r="B287" s="409"/>
      <c r="C287" s="409"/>
      <c r="D287" s="409"/>
      <c r="E287" s="409"/>
      <c r="F287" s="409"/>
      <c r="G287" s="95" t="s">
        <v>598</v>
      </c>
      <c r="H287" s="95"/>
      <c r="I287" s="95" t="s">
        <v>599</v>
      </c>
      <c r="J287" s="282"/>
      <c r="K287" s="95" t="str">
        <f>+G287</f>
        <v>March 31, 2020</v>
      </c>
      <c r="L287" s="95"/>
      <c r="M287" s="95" t="str">
        <f>+I287</f>
        <v>December 31, 2019</v>
      </c>
    </row>
    <row r="288" spans="1:14" s="106" customFormat="1" ht="26.25" customHeight="1">
      <c r="B288" s="187" t="s">
        <v>528</v>
      </c>
      <c r="C288" s="409"/>
      <c r="D288" s="409"/>
      <c r="E288" s="409"/>
      <c r="F288" s="409"/>
      <c r="G288" s="409"/>
      <c r="H288" s="409"/>
      <c r="I288" s="356"/>
      <c r="J288" s="356"/>
      <c r="K288" s="356"/>
      <c r="L288" s="356"/>
      <c r="M288" s="356"/>
    </row>
    <row r="289" spans="1:14" s="11" customFormat="1" ht="26.25" customHeight="1">
      <c r="B289" s="187" t="s">
        <v>529</v>
      </c>
      <c r="C289" s="409"/>
      <c r="D289" s="409"/>
      <c r="E289" s="409"/>
      <c r="F289" s="409"/>
      <c r="G289" s="755">
        <v>19913145778.990002</v>
      </c>
      <c r="H289" s="756"/>
      <c r="I289" s="755">
        <v>20685923238.82</v>
      </c>
      <c r="J289" s="756"/>
      <c r="K289" s="755">
        <v>19957651128.59</v>
      </c>
      <c r="L289" s="756"/>
      <c r="M289" s="755">
        <v>20706476200.48</v>
      </c>
      <c r="N289" s="106"/>
    </row>
    <row r="290" spans="1:14" s="11" customFormat="1" ht="26.25" customHeight="1">
      <c r="B290" s="187" t="s">
        <v>530</v>
      </c>
      <c r="C290" s="409"/>
      <c r="D290" s="409"/>
      <c r="E290" s="409"/>
      <c r="F290" s="409"/>
      <c r="G290" s="757">
        <v>1151601366.1300001</v>
      </c>
      <c r="H290" s="756"/>
      <c r="I290" s="757">
        <v>1366965858.2</v>
      </c>
      <c r="J290" s="757"/>
      <c r="K290" s="757">
        <v>1186094556.3800001</v>
      </c>
      <c r="L290" s="757"/>
      <c r="M290" s="757">
        <v>1377506660.51</v>
      </c>
      <c r="N290" s="106"/>
    </row>
    <row r="291" spans="1:14" s="106" customFormat="1" ht="26.25" customHeight="1">
      <c r="A291" s="413"/>
      <c r="B291" s="409"/>
      <c r="C291" s="409"/>
      <c r="D291" s="409"/>
      <c r="E291" s="409"/>
      <c r="F291" s="409"/>
      <c r="G291" s="409"/>
      <c r="H291" s="409"/>
      <c r="I291" s="409"/>
      <c r="J291" s="409"/>
      <c r="K291" s="409"/>
      <c r="L291" s="409"/>
      <c r="M291" s="409"/>
    </row>
    <row r="292" spans="1:14" s="106" customFormat="1" ht="26.25" customHeight="1">
      <c r="A292" s="110" t="s">
        <v>728</v>
      </c>
      <c r="B292" s="103"/>
      <c r="C292" s="103"/>
      <c r="D292" s="103"/>
      <c r="E292" s="103"/>
      <c r="F292" s="103"/>
      <c r="G292" s="103"/>
      <c r="H292" s="103"/>
      <c r="I292" s="103"/>
      <c r="J292" s="103"/>
      <c r="K292" s="103"/>
      <c r="L292" s="103"/>
      <c r="M292" s="103"/>
    </row>
    <row r="293" spans="1:14" s="106" customFormat="1" ht="26.25" customHeight="1">
      <c r="A293" s="110"/>
      <c r="B293" s="11" t="s">
        <v>527</v>
      </c>
      <c r="C293" s="11"/>
      <c r="D293" s="11"/>
      <c r="E293" s="103"/>
      <c r="F293" s="103"/>
      <c r="G293" s="110"/>
      <c r="H293" s="110"/>
      <c r="I293" s="110"/>
      <c r="J293" s="110"/>
      <c r="K293" s="14"/>
      <c r="L293" s="14"/>
      <c r="M293" s="11"/>
    </row>
    <row r="294" spans="1:14" s="106" customFormat="1" ht="26.25" customHeight="1">
      <c r="B294" s="110" t="s">
        <v>531</v>
      </c>
      <c r="C294" s="11"/>
      <c r="D294" s="11"/>
      <c r="E294" s="103"/>
      <c r="F294" s="103"/>
      <c r="G294" s="110"/>
      <c r="H294" s="110"/>
      <c r="I294" s="110"/>
      <c r="J294" s="110"/>
      <c r="K294" s="14"/>
      <c r="L294" s="14"/>
      <c r="M294" s="11"/>
    </row>
    <row r="295" spans="1:14" s="106" customFormat="1" ht="26.25" customHeight="1">
      <c r="B295" s="110" t="s">
        <v>532</v>
      </c>
      <c r="C295" s="11"/>
      <c r="D295" s="11"/>
      <c r="E295" s="103"/>
      <c r="F295" s="103"/>
      <c r="G295" s="110"/>
      <c r="H295" s="110"/>
      <c r="I295" s="110"/>
      <c r="J295" s="110"/>
      <c r="K295" s="14"/>
      <c r="L295" s="14"/>
      <c r="M295" s="11"/>
    </row>
    <row r="296" spans="1:14" s="106" customFormat="1" ht="26.25" customHeight="1">
      <c r="B296" s="110" t="s">
        <v>533</v>
      </c>
      <c r="C296" s="11"/>
      <c r="D296" s="11"/>
      <c r="E296" s="103"/>
      <c r="F296" s="103"/>
      <c r="G296" s="110"/>
      <c r="H296" s="110"/>
      <c r="I296" s="110"/>
      <c r="J296" s="110"/>
      <c r="K296" s="14"/>
      <c r="L296" s="14"/>
      <c r="M296" s="11"/>
    </row>
    <row r="297" spans="1:14" s="106" customFormat="1" ht="26.25" customHeight="1">
      <c r="A297" s="110"/>
      <c r="B297" s="11" t="s">
        <v>678</v>
      </c>
      <c r="C297" s="11"/>
      <c r="D297" s="11"/>
      <c r="E297" s="103"/>
      <c r="F297" s="103"/>
      <c r="G297" s="110"/>
      <c r="H297" s="110"/>
      <c r="I297" s="110"/>
      <c r="J297" s="110"/>
      <c r="K297" s="14"/>
      <c r="L297" s="14"/>
      <c r="M297" s="11"/>
    </row>
    <row r="298" spans="1:14" s="106" customFormat="1" ht="26.25" customHeight="1">
      <c r="A298" s="110"/>
      <c r="B298" s="11" t="s">
        <v>679</v>
      </c>
      <c r="C298" s="11"/>
      <c r="D298" s="11"/>
      <c r="E298" s="103"/>
      <c r="F298" s="103"/>
      <c r="G298" s="110"/>
      <c r="H298" s="110"/>
      <c r="I298" s="110"/>
      <c r="J298" s="110"/>
      <c r="K298" s="14"/>
      <c r="L298" s="14"/>
      <c r="M298" s="11"/>
    </row>
    <row r="299" spans="1:14" s="352" customFormat="1" ht="26.25" customHeight="1">
      <c r="A299" s="110"/>
      <c r="B299" s="11"/>
      <c r="C299" s="11"/>
      <c r="D299" s="11"/>
      <c r="E299" s="103"/>
      <c r="F299" s="103"/>
      <c r="G299" s="110"/>
      <c r="H299" s="110"/>
      <c r="I299" s="110"/>
      <c r="J299" s="110"/>
      <c r="K299" s="14"/>
      <c r="L299" s="14"/>
      <c r="M299" s="159" t="s">
        <v>74</v>
      </c>
      <c r="N299" s="106"/>
    </row>
    <row r="300" spans="1:14" s="496" customFormat="1" ht="26.25" customHeight="1">
      <c r="A300" s="299"/>
      <c r="B300" s="190"/>
      <c r="C300" s="190"/>
      <c r="D300" s="190"/>
      <c r="E300" s="190"/>
      <c r="F300" s="190"/>
      <c r="G300" s="495"/>
      <c r="H300" s="495" t="s">
        <v>18</v>
      </c>
      <c r="I300" s="495"/>
      <c r="J300" s="193"/>
      <c r="K300" s="493"/>
      <c r="L300" s="493" t="s">
        <v>24</v>
      </c>
      <c r="M300" s="493"/>
    </row>
    <row r="301" spans="1:14" s="352" customFormat="1" ht="26.25" customHeight="1">
      <c r="A301" s="110"/>
      <c r="B301" s="103"/>
      <c r="C301" s="103"/>
      <c r="D301" s="103"/>
      <c r="E301" s="103"/>
      <c r="F301" s="103"/>
      <c r="G301" s="357" t="s">
        <v>606</v>
      </c>
      <c r="H301" s="111"/>
      <c r="I301" s="357" t="s">
        <v>319</v>
      </c>
      <c r="J301" s="415"/>
      <c r="K301" s="357" t="str">
        <f>+G301</f>
        <v>2020</v>
      </c>
      <c r="L301" s="111"/>
      <c r="M301" s="357" t="str">
        <f>+I301</f>
        <v>2019</v>
      </c>
      <c r="N301" s="106"/>
    </row>
    <row r="302" spans="1:14" s="352" customFormat="1" ht="26.25" customHeight="1" thickBot="1">
      <c r="B302" s="11" t="s">
        <v>104</v>
      </c>
      <c r="C302" s="103"/>
      <c r="D302" s="103"/>
      <c r="E302" s="103"/>
      <c r="F302" s="103"/>
      <c r="G302" s="758">
        <v>1552493.8</v>
      </c>
      <c r="H302" s="759"/>
      <c r="I302" s="758">
        <v>1471179.17</v>
      </c>
      <c r="J302" s="601"/>
      <c r="K302" s="760">
        <v>1303382</v>
      </c>
      <c r="L302" s="759"/>
      <c r="M302" s="760">
        <v>1201994</v>
      </c>
      <c r="N302" s="106"/>
    </row>
    <row r="303" spans="1:14" s="106" customFormat="1" ht="26.25" customHeight="1" thickTop="1">
      <c r="A303" s="110" t="s">
        <v>729</v>
      </c>
      <c r="B303" s="103"/>
      <c r="C303" s="409"/>
      <c r="D303" s="409"/>
      <c r="E303" s="409"/>
      <c r="F303" s="409"/>
      <c r="G303" s="409"/>
      <c r="H303" s="409"/>
      <c r="I303" s="350"/>
      <c r="J303" s="11"/>
      <c r="K303" s="11"/>
      <c r="L303" s="11"/>
      <c r="M303" s="11"/>
    </row>
    <row r="304" spans="1:14" s="106" customFormat="1" ht="26.25" customHeight="1">
      <c r="A304" s="103"/>
      <c r="B304" s="110" t="s">
        <v>534</v>
      </c>
      <c r="C304" s="409"/>
      <c r="D304" s="409"/>
      <c r="E304" s="409"/>
      <c r="F304" s="409"/>
      <c r="G304" s="409"/>
      <c r="H304" s="409"/>
      <c r="I304" s="350"/>
      <c r="J304" s="11"/>
      <c r="K304" s="11"/>
      <c r="L304" s="11"/>
      <c r="M304" s="11"/>
    </row>
    <row r="305" spans="1:14" s="106" customFormat="1" ht="26.25" customHeight="1">
      <c r="B305" s="110" t="s">
        <v>536</v>
      </c>
      <c r="C305" s="409"/>
      <c r="D305" s="409"/>
      <c r="E305" s="409"/>
      <c r="F305" s="409"/>
      <c r="G305" s="409"/>
      <c r="H305" s="409"/>
      <c r="I305" s="350"/>
      <c r="J305" s="11"/>
      <c r="K305" s="11"/>
      <c r="L305" s="11"/>
      <c r="M305" s="11"/>
    </row>
    <row r="306" spans="1:14" s="106" customFormat="1" ht="26.25" customHeight="1">
      <c r="A306" s="71"/>
      <c r="B306" s="21" t="s">
        <v>535</v>
      </c>
      <c r="C306" s="409"/>
      <c r="D306" s="409"/>
      <c r="E306" s="409"/>
      <c r="F306" s="409"/>
      <c r="G306" s="409"/>
      <c r="H306" s="409"/>
      <c r="I306" s="350"/>
      <c r="J306" s="11"/>
      <c r="K306" s="11"/>
      <c r="L306" s="11"/>
      <c r="M306" s="11"/>
    </row>
    <row r="307" spans="1:14" s="106" customFormat="1" ht="26.25" customHeight="1">
      <c r="B307" s="21" t="s">
        <v>537</v>
      </c>
      <c r="C307" s="409"/>
      <c r="D307" s="409"/>
      <c r="E307" s="409"/>
      <c r="F307" s="409"/>
      <c r="G307" s="409"/>
      <c r="H307" s="409"/>
      <c r="I307" s="350"/>
      <c r="J307" s="11"/>
      <c r="K307" s="11"/>
      <c r="L307" s="11"/>
      <c r="M307" s="11"/>
    </row>
    <row r="308" spans="1:14" s="106" customFormat="1" ht="26.25" customHeight="1">
      <c r="B308" s="71" t="s">
        <v>538</v>
      </c>
      <c r="C308" s="409"/>
      <c r="D308" s="409"/>
      <c r="E308" s="409"/>
      <c r="F308" s="409"/>
      <c r="G308" s="409"/>
      <c r="H308" s="409"/>
      <c r="I308" s="350"/>
      <c r="J308" s="11"/>
      <c r="K308" s="11"/>
      <c r="L308" s="11"/>
      <c r="M308" s="11"/>
    </row>
    <row r="309" spans="1:14" s="106" customFormat="1" ht="26.25" customHeight="1">
      <c r="A309" s="71"/>
      <c r="B309" s="21"/>
      <c r="C309" s="511"/>
      <c r="D309" s="511"/>
      <c r="E309" s="511"/>
      <c r="F309" s="511"/>
      <c r="G309" s="511"/>
      <c r="H309" s="511"/>
      <c r="I309" s="350"/>
      <c r="J309" s="11"/>
      <c r="K309" s="11"/>
      <c r="L309" s="11"/>
      <c r="M309" s="11"/>
    </row>
    <row r="310" spans="1:14" s="106" customFormat="1" ht="26.25" customHeight="1">
      <c r="A310" s="71"/>
      <c r="B310" s="21"/>
      <c r="C310" s="409"/>
      <c r="D310" s="409"/>
      <c r="E310" s="409"/>
      <c r="F310" s="409"/>
      <c r="G310" s="409"/>
      <c r="H310" s="409"/>
      <c r="I310" s="350"/>
      <c r="J310" s="11"/>
      <c r="K310" s="11"/>
      <c r="L310" s="11"/>
      <c r="M310" s="11"/>
    </row>
    <row r="311" spans="1:14" s="106" customFormat="1" ht="26.25" customHeight="1">
      <c r="A311" s="39"/>
      <c r="B311" s="109"/>
      <c r="C311" s="109"/>
      <c r="D311" s="11"/>
      <c r="E311" s="109" t="s">
        <v>82</v>
      </c>
      <c r="F311" s="109"/>
      <c r="G311" s="35"/>
      <c r="H311" s="11"/>
      <c r="I311" s="110"/>
      <c r="J311" s="110"/>
      <c r="K311" s="409"/>
      <c r="L311" s="111"/>
      <c r="M311" s="87"/>
      <c r="N311" s="132"/>
    </row>
    <row r="312" spans="1:14" s="106" customFormat="1" ht="26.25" customHeight="1">
      <c r="A312" s="39"/>
      <c r="B312" s="109"/>
      <c r="C312" s="109"/>
      <c r="D312" s="11"/>
      <c r="E312" s="109" t="s">
        <v>473</v>
      </c>
      <c r="F312" s="109"/>
      <c r="G312" s="35"/>
      <c r="H312" s="11"/>
      <c r="I312" s="110"/>
      <c r="J312" s="110"/>
      <c r="K312" s="409"/>
      <c r="L312" s="111"/>
      <c r="M312" s="87"/>
      <c r="N312" s="132"/>
    </row>
    <row r="313" spans="1:14" s="106" customFormat="1" ht="26.25" customHeight="1">
      <c r="A313" s="103"/>
      <c r="B313" s="103"/>
      <c r="C313" s="103"/>
      <c r="D313" s="103"/>
      <c r="E313" s="103"/>
      <c r="F313" s="103"/>
      <c r="G313" s="103"/>
      <c r="H313" s="103"/>
      <c r="I313" s="103"/>
      <c r="J313" s="103"/>
      <c r="K313" s="103"/>
      <c r="L313" s="103"/>
      <c r="M313" s="103"/>
      <c r="N313" s="103"/>
    </row>
    <row r="314" spans="1:14" s="106" customFormat="1" ht="25.15" customHeight="1">
      <c r="A314" s="103"/>
      <c r="B314" s="103"/>
      <c r="C314" s="103"/>
      <c r="D314" s="103"/>
      <c r="E314" s="103"/>
      <c r="F314" s="103"/>
      <c r="G314" s="103"/>
      <c r="H314" s="103"/>
      <c r="I314" s="103"/>
      <c r="J314" s="103"/>
      <c r="K314" s="103"/>
      <c r="L314" s="103"/>
      <c r="M314" s="103"/>
      <c r="N314" s="103"/>
    </row>
    <row r="315" spans="1:14" s="54" customFormat="1" ht="25.15" customHeight="1">
      <c r="A315" s="103"/>
      <c r="B315" s="103"/>
      <c r="C315" s="103"/>
      <c r="D315" s="103"/>
      <c r="E315" s="103"/>
      <c r="F315" s="103"/>
      <c r="G315" s="103"/>
      <c r="H315" s="103"/>
      <c r="I315" s="103"/>
      <c r="J315" s="103"/>
      <c r="K315" s="103"/>
      <c r="L315" s="103"/>
      <c r="M315" s="103"/>
      <c r="N315" s="103"/>
    </row>
    <row r="316" spans="1:14" s="54" customFormat="1" ht="25.15" customHeight="1">
      <c r="A316" s="103"/>
      <c r="B316" s="103"/>
      <c r="C316" s="103"/>
      <c r="D316" s="103"/>
      <c r="E316" s="103"/>
      <c r="F316" s="103"/>
      <c r="G316" s="103"/>
      <c r="H316" s="103"/>
      <c r="I316" s="103"/>
      <c r="J316" s="103"/>
      <c r="K316" s="103"/>
      <c r="L316" s="103"/>
      <c r="M316" s="103"/>
      <c r="N316" s="103"/>
    </row>
    <row r="317" spans="1:14" s="54" customFormat="1" ht="25.15" customHeight="1">
      <c r="A317" s="103"/>
      <c r="B317" s="103"/>
      <c r="C317" s="103"/>
      <c r="D317" s="103"/>
      <c r="E317" s="103"/>
      <c r="F317" s="103"/>
      <c r="G317" s="103"/>
      <c r="H317" s="103"/>
      <c r="I317" s="103"/>
      <c r="J317" s="103"/>
      <c r="K317" s="103"/>
      <c r="L317" s="103"/>
      <c r="M317" s="103"/>
      <c r="N317" s="103"/>
    </row>
    <row r="318" spans="1:14" s="54" customFormat="1" ht="25.15" customHeight="1">
      <c r="A318" s="103"/>
      <c r="B318" s="103"/>
      <c r="C318" s="103"/>
      <c r="D318" s="103"/>
      <c r="E318" s="103"/>
      <c r="F318" s="103"/>
      <c r="G318" s="103"/>
      <c r="H318" s="103"/>
      <c r="I318" s="103"/>
      <c r="J318" s="103"/>
      <c r="K318" s="103"/>
      <c r="L318" s="103"/>
      <c r="M318" s="103"/>
      <c r="N318" s="103"/>
    </row>
    <row r="319" spans="1:14" s="54" customFormat="1" ht="25.15" customHeight="1">
      <c r="A319" s="103"/>
      <c r="B319" s="103"/>
      <c r="C319" s="103"/>
      <c r="D319" s="103"/>
      <c r="E319" s="103"/>
      <c r="F319" s="103"/>
      <c r="G319" s="103"/>
      <c r="H319" s="103"/>
      <c r="I319" s="103"/>
      <c r="J319" s="103"/>
      <c r="K319" s="103"/>
      <c r="L319" s="103"/>
      <c r="M319" s="103"/>
      <c r="N319" s="103"/>
    </row>
    <row r="320" spans="1:14" s="106" customFormat="1" ht="25.15" customHeight="1">
      <c r="A320" s="103"/>
      <c r="B320" s="103"/>
      <c r="C320" s="103"/>
      <c r="D320" s="103"/>
      <c r="E320" s="103"/>
      <c r="F320" s="103"/>
      <c r="G320" s="103"/>
      <c r="H320" s="103"/>
      <c r="I320" s="103"/>
      <c r="J320" s="103"/>
      <c r="K320" s="103"/>
      <c r="L320" s="103"/>
      <c r="M320" s="103"/>
      <c r="N320" s="103"/>
    </row>
    <row r="321" spans="1:14" s="11" customFormat="1" ht="25.15" customHeight="1">
      <c r="A321" s="103"/>
      <c r="B321" s="103"/>
      <c r="C321" s="103"/>
      <c r="D321" s="103"/>
      <c r="E321" s="103"/>
      <c r="F321" s="103"/>
      <c r="G321" s="103"/>
      <c r="H321" s="103"/>
      <c r="I321" s="103"/>
      <c r="J321" s="103"/>
      <c r="K321" s="103"/>
      <c r="L321" s="103"/>
      <c r="M321" s="103"/>
      <c r="N321" s="103"/>
    </row>
    <row r="322" spans="1:14" s="11" customFormat="1" ht="25.15" customHeight="1">
      <c r="A322" s="103"/>
      <c r="B322" s="103"/>
      <c r="C322" s="103"/>
      <c r="D322" s="103"/>
      <c r="E322" s="103"/>
      <c r="F322" s="103"/>
      <c r="G322" s="103"/>
      <c r="H322" s="103"/>
      <c r="I322" s="103"/>
      <c r="J322" s="103"/>
      <c r="K322" s="103"/>
      <c r="L322" s="103"/>
      <c r="M322" s="103"/>
      <c r="N322" s="103"/>
    </row>
  </sheetData>
  <mergeCells count="22">
    <mergeCell ref="A109:M109"/>
    <mergeCell ref="K56:M56"/>
    <mergeCell ref="A142:M142"/>
    <mergeCell ref="A179:M179"/>
    <mergeCell ref="G235:I235"/>
    <mergeCell ref="A72:M72"/>
    <mergeCell ref="A247:M247"/>
    <mergeCell ref="K235:M235"/>
    <mergeCell ref="A281:M281"/>
    <mergeCell ref="A213:M213"/>
    <mergeCell ref="A1:M1"/>
    <mergeCell ref="A37:M37"/>
    <mergeCell ref="G6:I6"/>
    <mergeCell ref="K6:M6"/>
    <mergeCell ref="G42:I42"/>
    <mergeCell ref="K42:M42"/>
    <mergeCell ref="B198:C198"/>
    <mergeCell ref="E198:G198"/>
    <mergeCell ref="B23:C23"/>
    <mergeCell ref="E23:G23"/>
    <mergeCell ref="B221:C221"/>
    <mergeCell ref="E221:G221"/>
  </mergeCells>
  <phoneticPr fontId="0" type="noConversion"/>
  <pageMargins left="0.70866141732283472" right="0.19685039370078741" top="0.74803149606299213" bottom="0.55118110236220474" header="0.31496062992125984" footer="0.31496062992125984"/>
  <pageSetup paperSize="9" scale="90"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
  <sheetViews>
    <sheetView topLeftCell="E4" zoomScale="85" zoomScaleNormal="85" zoomScaleSheetLayoutView="85" workbookViewId="0">
      <selection activeCell="Y13" sqref="Y13"/>
    </sheetView>
  </sheetViews>
  <sheetFormatPr defaultColWidth="9.140625" defaultRowHeight="30" customHeight="1"/>
  <cols>
    <col min="1" max="3" width="9.140625" style="387" customWidth="1"/>
    <col min="4" max="4" width="10.85546875" style="387" customWidth="1"/>
    <col min="5" max="5" width="14.7109375" style="387" customWidth="1"/>
    <col min="6" max="6" width="0.5703125" style="387" customWidth="1"/>
    <col min="7" max="7" width="14.7109375" style="387" customWidth="1"/>
    <col min="8" max="8" width="0.5703125" style="387" customWidth="1"/>
    <col min="9" max="9" width="14.7109375" style="387" customWidth="1"/>
    <col min="10" max="10" width="0.5703125" style="387" customWidth="1"/>
    <col min="11" max="11" width="14.7109375" style="387" customWidth="1"/>
    <col min="12" max="12" width="0.5703125" style="387" customWidth="1"/>
    <col min="13" max="13" width="14.7109375" style="387" customWidth="1"/>
    <col min="14" max="14" width="0.5703125" style="387" customWidth="1"/>
    <col min="15" max="15" width="14.7109375" style="387" customWidth="1"/>
    <col min="16" max="16" width="0.5703125" style="387" customWidth="1"/>
    <col min="17" max="17" width="14.7109375" style="387" customWidth="1"/>
    <col min="18" max="18" width="0.5703125" style="387" customWidth="1"/>
    <col min="19" max="19" width="14.7109375" style="387" customWidth="1"/>
    <col min="20" max="20" width="0.42578125" style="387" customWidth="1"/>
    <col min="21" max="21" width="14.7109375" style="387" customWidth="1"/>
    <col min="22" max="22" width="0.42578125" style="387" customWidth="1"/>
    <col min="23" max="23" width="14.7109375" style="387" customWidth="1"/>
    <col min="24" max="24" width="0.42578125" style="387" customWidth="1"/>
    <col min="25" max="25" width="14.7109375" style="387" customWidth="1"/>
    <col min="26" max="26" width="0.5703125" style="387" customWidth="1"/>
    <col min="27" max="27" width="14.7109375" style="387" customWidth="1"/>
    <col min="28" max="28" width="0.5703125" style="387" customWidth="1"/>
    <col min="29" max="29" width="14.7109375" style="387" customWidth="1"/>
    <col min="30" max="30" width="0.5703125" style="387" customWidth="1"/>
    <col min="31" max="31" width="14.7109375" style="387" customWidth="1"/>
    <col min="32" max="32" width="1.140625" style="387" customWidth="1"/>
    <col min="33" max="33" width="10.140625" style="387" customWidth="1"/>
    <col min="34" max="16384" width="9.140625" style="387"/>
  </cols>
  <sheetData>
    <row r="1" spans="1:31" ht="27" customHeight="1">
      <c r="A1" s="866" t="s">
        <v>700</v>
      </c>
      <c r="B1" s="866"/>
      <c r="C1" s="866"/>
      <c r="D1" s="866"/>
      <c r="E1" s="866"/>
      <c r="F1" s="866"/>
      <c r="G1" s="866"/>
      <c r="H1" s="866"/>
      <c r="I1" s="866"/>
      <c r="J1" s="866"/>
      <c r="K1" s="866"/>
      <c r="L1" s="866"/>
      <c r="M1" s="866"/>
      <c r="N1" s="866"/>
      <c r="O1" s="866"/>
      <c r="P1" s="866"/>
      <c r="Q1" s="866"/>
      <c r="R1" s="866"/>
      <c r="S1" s="866"/>
      <c r="T1" s="866"/>
      <c r="U1" s="866"/>
      <c r="V1" s="866"/>
      <c r="W1" s="866"/>
      <c r="X1" s="866"/>
      <c r="Y1" s="866"/>
      <c r="Z1" s="866"/>
      <c r="AA1" s="866"/>
      <c r="AB1" s="866"/>
      <c r="AC1" s="866"/>
      <c r="AD1" s="866"/>
      <c r="AE1" s="866"/>
    </row>
    <row r="2" spans="1:31" ht="27" customHeight="1">
      <c r="A2" s="388"/>
      <c r="B2" s="389"/>
      <c r="C2" s="389"/>
      <c r="D2" s="389"/>
      <c r="E2" s="388"/>
      <c r="F2" s="388"/>
      <c r="G2" s="388"/>
      <c r="H2" s="388"/>
      <c r="I2" s="388"/>
      <c r="J2" s="388"/>
      <c r="K2" s="388"/>
      <c r="L2" s="388"/>
      <c r="M2" s="388"/>
      <c r="N2" s="388"/>
      <c r="O2" s="388"/>
      <c r="P2" s="388"/>
      <c r="Q2" s="388"/>
      <c r="R2" s="388"/>
      <c r="S2" s="388"/>
      <c r="T2" s="388"/>
      <c r="U2" s="388"/>
      <c r="V2" s="388"/>
      <c r="W2" s="388"/>
      <c r="X2" s="388"/>
      <c r="Y2" s="388"/>
      <c r="Z2" s="388"/>
      <c r="AA2" s="388"/>
      <c r="AB2" s="388"/>
      <c r="AC2" s="388"/>
      <c r="AD2" s="388"/>
      <c r="AE2" s="388"/>
    </row>
    <row r="3" spans="1:31" s="390" customFormat="1" ht="27" customHeight="1">
      <c r="A3" s="39" t="s">
        <v>730</v>
      </c>
    </row>
    <row r="4" spans="1:31" s="390" customFormat="1" ht="27" customHeight="1">
      <c r="A4" s="390" t="s">
        <v>201</v>
      </c>
    </row>
    <row r="5" spans="1:31" s="390" customFormat="1" ht="27" customHeight="1">
      <c r="A5" s="390" t="s">
        <v>731</v>
      </c>
    </row>
    <row r="6" spans="1:31" s="390" customFormat="1" ht="27" customHeight="1">
      <c r="A6" s="390" t="s">
        <v>680</v>
      </c>
    </row>
    <row r="7" spans="1:31" s="390" customFormat="1" ht="27" customHeight="1">
      <c r="A7" s="391"/>
      <c r="B7" s="391"/>
      <c r="C7" s="391"/>
      <c r="D7" s="391"/>
      <c r="E7" s="391"/>
      <c r="F7" s="391">
        <v>1215730954.6100001</v>
      </c>
      <c r="AE7" s="392" t="s">
        <v>74</v>
      </c>
    </row>
    <row r="8" spans="1:31" s="390" customFormat="1" ht="27" customHeight="1">
      <c r="A8" s="391"/>
      <c r="B8" s="391"/>
      <c r="C8" s="391"/>
      <c r="D8" s="391"/>
      <c r="E8" s="393" t="s">
        <v>372</v>
      </c>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row>
    <row r="9" spans="1:31" s="562" customFormat="1" ht="27" customHeight="1">
      <c r="E9" s="895" t="s">
        <v>20</v>
      </c>
      <c r="F9" s="895"/>
      <c r="G9" s="895"/>
      <c r="I9" s="895" t="s">
        <v>21</v>
      </c>
      <c r="J9" s="895"/>
      <c r="K9" s="895"/>
      <c r="M9" s="895" t="s">
        <v>198</v>
      </c>
      <c r="N9" s="895"/>
      <c r="O9" s="895"/>
      <c r="Q9" s="896" t="s">
        <v>226</v>
      </c>
      <c r="R9" s="896"/>
      <c r="S9" s="896"/>
      <c r="U9" s="896" t="s">
        <v>282</v>
      </c>
      <c r="V9" s="896"/>
      <c r="W9" s="896"/>
      <c r="Y9" s="895" t="s">
        <v>22</v>
      </c>
      <c r="Z9" s="895"/>
      <c r="AA9" s="895"/>
      <c r="AC9" s="895" t="s">
        <v>3</v>
      </c>
      <c r="AD9" s="895"/>
      <c r="AE9" s="895"/>
    </row>
    <row r="10" spans="1:31" ht="27" customHeight="1">
      <c r="E10" s="394" t="s">
        <v>606</v>
      </c>
      <c r="F10" s="395"/>
      <c r="G10" s="396" t="s">
        <v>319</v>
      </c>
      <c r="H10" s="563"/>
      <c r="I10" s="394" t="str">
        <f>+E10</f>
        <v>2020</v>
      </c>
      <c r="J10" s="395"/>
      <c r="K10" s="396" t="str">
        <f>+G10</f>
        <v>2019</v>
      </c>
      <c r="L10" s="563"/>
      <c r="M10" s="394" t="str">
        <f>+I10</f>
        <v>2020</v>
      </c>
      <c r="N10" s="395"/>
      <c r="O10" s="396" t="str">
        <f>+K10</f>
        <v>2019</v>
      </c>
      <c r="P10" s="563"/>
      <c r="Q10" s="394" t="str">
        <f>+M10</f>
        <v>2020</v>
      </c>
      <c r="R10" s="395"/>
      <c r="S10" s="396" t="str">
        <f>+O10</f>
        <v>2019</v>
      </c>
      <c r="T10" s="563"/>
      <c r="U10" s="394" t="str">
        <f>+Q10</f>
        <v>2020</v>
      </c>
      <c r="V10" s="395"/>
      <c r="W10" s="396" t="str">
        <f>+S10</f>
        <v>2019</v>
      </c>
      <c r="X10" s="563"/>
      <c r="Y10" s="394" t="str">
        <f>+U10</f>
        <v>2020</v>
      </c>
      <c r="Z10" s="395"/>
      <c r="AA10" s="396" t="str">
        <f>+W10</f>
        <v>2019</v>
      </c>
      <c r="AB10" s="563"/>
      <c r="AC10" s="394" t="str">
        <f>+Y10</f>
        <v>2020</v>
      </c>
      <c r="AD10" s="395"/>
      <c r="AE10" s="396" t="str">
        <f>+AA10</f>
        <v>2019</v>
      </c>
    </row>
    <row r="11" spans="1:31" s="390" customFormat="1" ht="27" customHeight="1">
      <c r="A11" s="390" t="s">
        <v>187</v>
      </c>
      <c r="E11" s="762">
        <v>926668378.51999998</v>
      </c>
      <c r="F11" s="762"/>
      <c r="G11" s="762">
        <v>891536163.41999996</v>
      </c>
      <c r="H11" s="762"/>
      <c r="I11" s="762">
        <v>99019877.810000002</v>
      </c>
      <c r="J11" s="762"/>
      <c r="K11" s="762">
        <v>139742155.40000001</v>
      </c>
      <c r="L11" s="762"/>
      <c r="M11" s="762">
        <v>0</v>
      </c>
      <c r="N11" s="762"/>
      <c r="O11" s="762">
        <v>0</v>
      </c>
      <c r="P11" s="762"/>
      <c r="Q11" s="762">
        <v>0</v>
      </c>
      <c r="R11" s="762"/>
      <c r="S11" s="762">
        <v>0</v>
      </c>
      <c r="T11" s="762"/>
      <c r="U11" s="767">
        <v>0</v>
      </c>
      <c r="V11" s="767"/>
      <c r="W11" s="767">
        <v>0</v>
      </c>
      <c r="X11" s="767"/>
      <c r="Y11" s="767">
        <v>-32414150.260000002</v>
      </c>
      <c r="Z11" s="767"/>
      <c r="AA11" s="767">
        <v>-30519724.66</v>
      </c>
      <c r="AB11" s="779"/>
      <c r="AC11" s="779">
        <f>+E11+I11+M11+Q11+Y11+U11</f>
        <v>993274106.06999993</v>
      </c>
      <c r="AD11" s="779"/>
      <c r="AE11" s="779">
        <f>+G11+K11+O11+S11+AA11+W11</f>
        <v>1000758594.16</v>
      </c>
    </row>
    <row r="12" spans="1:31" s="390" customFormat="1" ht="27" customHeight="1">
      <c r="A12" s="390" t="s">
        <v>188</v>
      </c>
      <c r="E12" s="768">
        <v>-848397245.09000003</v>
      </c>
      <c r="F12" s="768"/>
      <c r="G12" s="767">
        <v>-723010766.25999999</v>
      </c>
      <c r="H12" s="767"/>
      <c r="I12" s="767">
        <v>-87455803.170000002</v>
      </c>
      <c r="J12" s="767"/>
      <c r="K12" s="767">
        <v>-118256866.09999999</v>
      </c>
      <c r="L12" s="767"/>
      <c r="M12" s="767">
        <v>0</v>
      </c>
      <c r="N12" s="762"/>
      <c r="O12" s="767">
        <v>0</v>
      </c>
      <c r="P12" s="767"/>
      <c r="Q12" s="767">
        <v>0</v>
      </c>
      <c r="R12" s="767"/>
      <c r="S12" s="767">
        <v>0</v>
      </c>
      <c r="T12" s="762"/>
      <c r="U12" s="767">
        <v>0</v>
      </c>
      <c r="V12" s="767"/>
      <c r="W12" s="767">
        <v>0</v>
      </c>
      <c r="X12" s="767"/>
      <c r="Y12" s="767">
        <v>32411916.390000001</v>
      </c>
      <c r="Z12" s="767"/>
      <c r="AA12" s="767">
        <v>30519724.66</v>
      </c>
      <c r="AB12" s="779"/>
      <c r="AC12" s="780">
        <f>+E12+I12+M12+Q12+Y12+U12</f>
        <v>-903441131.87</v>
      </c>
      <c r="AD12" s="779"/>
      <c r="AE12" s="779">
        <f>+G12+K12+O12+S12+AA12+W12</f>
        <v>-810747907.70000005</v>
      </c>
    </row>
    <row r="13" spans="1:31" s="390" customFormat="1" ht="27" customHeight="1">
      <c r="A13" s="390" t="s">
        <v>125</v>
      </c>
      <c r="E13" s="769">
        <f t="shared" ref="E13" si="0">SUM(E11:E12)</f>
        <v>78271133.429999948</v>
      </c>
      <c r="F13" s="762"/>
      <c r="G13" s="769">
        <f>SUM(G11:G12)</f>
        <v>168525397.15999997</v>
      </c>
      <c r="H13" s="762"/>
      <c r="I13" s="769">
        <f t="shared" ref="I13:W13" si="1">SUM(I11:I12)</f>
        <v>11564074.640000001</v>
      </c>
      <c r="J13" s="762"/>
      <c r="K13" s="769">
        <f t="shared" si="1"/>
        <v>21485289.300000012</v>
      </c>
      <c r="L13" s="762"/>
      <c r="M13" s="769">
        <f t="shared" si="1"/>
        <v>0</v>
      </c>
      <c r="N13" s="762"/>
      <c r="O13" s="769">
        <f t="shared" si="1"/>
        <v>0</v>
      </c>
      <c r="P13" s="762"/>
      <c r="Q13" s="769">
        <f t="shared" si="1"/>
        <v>0</v>
      </c>
      <c r="R13" s="762"/>
      <c r="S13" s="769">
        <f t="shared" si="1"/>
        <v>0</v>
      </c>
      <c r="T13" s="762"/>
      <c r="U13" s="769">
        <f t="shared" si="1"/>
        <v>0</v>
      </c>
      <c r="V13" s="762"/>
      <c r="W13" s="769">
        <f t="shared" si="1"/>
        <v>0</v>
      </c>
      <c r="X13" s="762"/>
      <c r="Y13" s="762"/>
      <c r="Z13" s="762"/>
      <c r="AA13" s="762"/>
      <c r="AB13" s="781"/>
      <c r="AC13" s="779">
        <f>SUM(AC11:AC12)</f>
        <v>89832974.199999928</v>
      </c>
      <c r="AD13" s="781"/>
      <c r="AE13" s="782">
        <f>SUM(AE11:AE12)</f>
        <v>190010686.45999992</v>
      </c>
    </row>
    <row r="14" spans="1:31" s="390" customFormat="1" ht="27" customHeight="1">
      <c r="A14" s="390" t="s">
        <v>23</v>
      </c>
      <c r="E14" s="768">
        <v>0</v>
      </c>
      <c r="F14" s="768"/>
      <c r="G14" s="767">
        <v>0</v>
      </c>
      <c r="H14" s="767"/>
      <c r="I14" s="767">
        <v>0</v>
      </c>
      <c r="J14" s="762"/>
      <c r="K14" s="767">
        <v>0</v>
      </c>
      <c r="L14" s="767"/>
      <c r="M14" s="767">
        <v>0</v>
      </c>
      <c r="N14" s="762"/>
      <c r="O14" s="767">
        <v>0</v>
      </c>
      <c r="P14" s="767"/>
      <c r="Q14" s="767">
        <v>0</v>
      </c>
      <c r="R14" s="762"/>
      <c r="S14" s="767">
        <v>0</v>
      </c>
      <c r="T14" s="767"/>
      <c r="U14" s="767">
        <v>12954528.23</v>
      </c>
      <c r="V14" s="762"/>
      <c r="W14" s="762">
        <v>4027266.26</v>
      </c>
      <c r="X14" s="762"/>
      <c r="Y14" s="762">
        <v>0</v>
      </c>
      <c r="Z14" s="762"/>
      <c r="AA14" s="762">
        <v>0</v>
      </c>
      <c r="AB14" s="781"/>
      <c r="AC14" s="779">
        <f>+E14+I14+M14+Q14+Y14+U14</f>
        <v>12954528.23</v>
      </c>
      <c r="AD14" s="779"/>
      <c r="AE14" s="779">
        <f>+G14+K14+O14+S14+AA14+W14</f>
        <v>4027266.26</v>
      </c>
    </row>
    <row r="15" spans="1:31" s="390" customFormat="1" ht="27" customHeight="1">
      <c r="A15" s="390" t="s">
        <v>276</v>
      </c>
      <c r="E15" s="768">
        <v>0</v>
      </c>
      <c r="F15" s="768"/>
      <c r="G15" s="767">
        <v>0</v>
      </c>
      <c r="H15" s="767"/>
      <c r="I15" s="767">
        <v>-1913463.2</v>
      </c>
      <c r="J15" s="767"/>
      <c r="K15" s="767">
        <v>-1647661.91</v>
      </c>
      <c r="L15" s="767"/>
      <c r="M15" s="767">
        <v>0</v>
      </c>
      <c r="N15" s="762"/>
      <c r="O15" s="767">
        <v>0</v>
      </c>
      <c r="P15" s="767"/>
      <c r="Q15" s="767">
        <f>-6010023.25-7038.5</f>
        <v>-6017061.75</v>
      </c>
      <c r="R15" s="767"/>
      <c r="S15" s="767">
        <f>-3392748.29-578370.25</f>
        <v>-3971118.54</v>
      </c>
      <c r="T15" s="767"/>
      <c r="U15" s="762">
        <v>0</v>
      </c>
      <c r="V15" s="762"/>
      <c r="W15" s="762">
        <v>0</v>
      </c>
      <c r="X15" s="762"/>
      <c r="Y15" s="762">
        <v>0</v>
      </c>
      <c r="Z15" s="767"/>
      <c r="AA15" s="762">
        <v>0</v>
      </c>
      <c r="AB15" s="779"/>
      <c r="AC15" s="779">
        <f t="shared" ref="AC15:AC20" si="2">+E15+I15+M15+Q15+Y15+U15</f>
        <v>-7930524.9500000002</v>
      </c>
      <c r="AD15" s="779"/>
      <c r="AE15" s="779">
        <f t="shared" ref="AE15:AE20" si="3">+G15+K15+O15+S15+AA15+W15</f>
        <v>-5618780.4500000002</v>
      </c>
    </row>
    <row r="16" spans="1:31" s="390" customFormat="1" ht="27" customHeight="1">
      <c r="A16" s="390" t="s">
        <v>30</v>
      </c>
      <c r="E16" s="768">
        <f>-33198116.69-500606.75</f>
        <v>-33698723.439999998</v>
      </c>
      <c r="F16" s="768"/>
      <c r="G16" s="767">
        <f>-44207077.54-1476788</f>
        <v>-45683865.539999999</v>
      </c>
      <c r="H16" s="767"/>
      <c r="I16" s="767">
        <v>-9679345.3200000003</v>
      </c>
      <c r="J16" s="767"/>
      <c r="K16" s="767">
        <v>-10293751.029999999</v>
      </c>
      <c r="L16" s="767"/>
      <c r="M16" s="767">
        <v>-20200</v>
      </c>
      <c r="N16" s="762"/>
      <c r="O16" s="767">
        <v>-21465</v>
      </c>
      <c r="P16" s="767"/>
      <c r="Q16" s="767">
        <f>-5862021.3-2390.24-20295.5</f>
        <v>-5884707.04</v>
      </c>
      <c r="R16" s="767"/>
      <c r="S16" s="767">
        <f>-3458329.9-46618.75</f>
        <v>-3504948.65</v>
      </c>
      <c r="T16" s="767"/>
      <c r="U16" s="767">
        <v>0</v>
      </c>
      <c r="V16" s="767"/>
      <c r="W16" s="767">
        <v>0</v>
      </c>
      <c r="X16" s="767"/>
      <c r="Y16" s="767">
        <v>354146.83</v>
      </c>
      <c r="Z16" s="767"/>
      <c r="AA16" s="767">
        <v>348999.35</v>
      </c>
      <c r="AB16" s="779"/>
      <c r="AC16" s="779">
        <f t="shared" si="2"/>
        <v>-48928828.969999999</v>
      </c>
      <c r="AD16" s="779"/>
      <c r="AE16" s="779">
        <f t="shared" si="3"/>
        <v>-59155030.869999997</v>
      </c>
    </row>
    <row r="17" spans="1:31" s="390" customFormat="1" ht="27" customHeight="1">
      <c r="A17" s="390" t="s">
        <v>27</v>
      </c>
      <c r="E17" s="768">
        <v>-561000</v>
      </c>
      <c r="F17" s="768"/>
      <c r="G17" s="767">
        <v>-561000</v>
      </c>
      <c r="H17" s="767"/>
      <c r="I17" s="767">
        <v>0</v>
      </c>
      <c r="J17" s="767"/>
      <c r="K17" s="767">
        <v>0</v>
      </c>
      <c r="L17" s="767"/>
      <c r="M17" s="767">
        <v>0</v>
      </c>
      <c r="N17" s="762"/>
      <c r="O17" s="767">
        <v>0</v>
      </c>
      <c r="P17" s="767"/>
      <c r="Q17" s="767">
        <v>0</v>
      </c>
      <c r="R17" s="767"/>
      <c r="S17" s="767">
        <v>0</v>
      </c>
      <c r="T17" s="767"/>
      <c r="U17" s="767">
        <v>0</v>
      </c>
      <c r="V17" s="767"/>
      <c r="W17" s="767">
        <v>0</v>
      </c>
      <c r="X17" s="767"/>
      <c r="Y17" s="767">
        <v>0</v>
      </c>
      <c r="Z17" s="767"/>
      <c r="AA17" s="767">
        <v>0</v>
      </c>
      <c r="AB17" s="779"/>
      <c r="AC17" s="779">
        <f t="shared" si="2"/>
        <v>-561000</v>
      </c>
      <c r="AD17" s="779"/>
      <c r="AE17" s="779">
        <f t="shared" si="3"/>
        <v>-561000</v>
      </c>
    </row>
    <row r="18" spans="1:31" s="390" customFormat="1" ht="27" customHeight="1">
      <c r="A18" s="390" t="s">
        <v>861</v>
      </c>
      <c r="E18" s="768">
        <v>0</v>
      </c>
      <c r="F18" s="768"/>
      <c r="G18" s="767">
        <v>0</v>
      </c>
      <c r="H18" s="767"/>
      <c r="I18" s="767">
        <v>0</v>
      </c>
      <c r="J18" s="767"/>
      <c r="K18" s="767">
        <v>0</v>
      </c>
      <c r="L18" s="767"/>
      <c r="M18" s="767">
        <v>0</v>
      </c>
      <c r="N18" s="762"/>
      <c r="O18" s="767">
        <v>0</v>
      </c>
      <c r="P18" s="767"/>
      <c r="Q18" s="767">
        <v>0</v>
      </c>
      <c r="R18" s="767"/>
      <c r="S18" s="767">
        <v>0</v>
      </c>
      <c r="T18" s="767"/>
      <c r="U18" s="767">
        <v>12009294.779999999</v>
      </c>
      <c r="V18" s="767"/>
      <c r="W18" s="767">
        <v>9585228.3599999994</v>
      </c>
      <c r="X18" s="767"/>
      <c r="Y18" s="762">
        <v>-8373982.2800000003</v>
      </c>
      <c r="Z18" s="762"/>
      <c r="AA18" s="762">
        <v>-6337808.21</v>
      </c>
      <c r="AB18" s="779"/>
      <c r="AC18" s="779">
        <f t="shared" si="2"/>
        <v>3635312.4999999991</v>
      </c>
      <c r="AD18" s="779"/>
      <c r="AE18" s="779">
        <f t="shared" si="3"/>
        <v>3247420.1499999994</v>
      </c>
    </row>
    <row r="19" spans="1:31" s="390" customFormat="1" ht="27" customHeight="1">
      <c r="A19" s="390" t="s">
        <v>29</v>
      </c>
      <c r="E19" s="768">
        <v>-5716783.0300000003</v>
      </c>
      <c r="F19" s="768"/>
      <c r="G19" s="767">
        <v>-3234332.75</v>
      </c>
      <c r="H19" s="767"/>
      <c r="I19" s="767">
        <v>-134213.74</v>
      </c>
      <c r="J19" s="767"/>
      <c r="K19" s="770">
        <v>0</v>
      </c>
      <c r="L19" s="767"/>
      <c r="M19" s="767">
        <v>-5312054.79</v>
      </c>
      <c r="N19" s="762"/>
      <c r="O19" s="767">
        <v>-4403835.6100000003</v>
      </c>
      <c r="P19" s="767"/>
      <c r="Q19" s="767">
        <f>-1319223.62-447759.31-40541.87</f>
        <v>-1807524.8000000003</v>
      </c>
      <c r="R19" s="767"/>
      <c r="S19" s="767">
        <v>-267874.33</v>
      </c>
      <c r="T19" s="767"/>
      <c r="U19" s="767">
        <v>0</v>
      </c>
      <c r="V19" s="767"/>
      <c r="W19" s="767">
        <v>0</v>
      </c>
      <c r="X19" s="767"/>
      <c r="Y19" s="767">
        <v>5759814.0999999996</v>
      </c>
      <c r="Z19" s="767"/>
      <c r="AA19" s="767">
        <v>4671709.9400000004</v>
      </c>
      <c r="AB19" s="779"/>
      <c r="AC19" s="779">
        <f t="shared" si="2"/>
        <v>-7210762.2600000016</v>
      </c>
      <c r="AD19" s="779"/>
      <c r="AE19" s="779">
        <f t="shared" si="3"/>
        <v>-3234332.75</v>
      </c>
    </row>
    <row r="20" spans="1:31" s="390" customFormat="1" ht="27" customHeight="1">
      <c r="A20" s="390" t="s">
        <v>309</v>
      </c>
      <c r="E20" s="768">
        <v>0</v>
      </c>
      <c r="F20" s="768"/>
      <c r="G20" s="767">
        <v>0</v>
      </c>
      <c r="H20" s="767"/>
      <c r="I20" s="767">
        <v>0</v>
      </c>
      <c r="J20" s="767"/>
      <c r="K20" s="767">
        <v>0</v>
      </c>
      <c r="L20" s="767"/>
      <c r="M20" s="767">
        <v>0</v>
      </c>
      <c r="N20" s="762"/>
      <c r="O20" s="767">
        <v>0</v>
      </c>
      <c r="P20" s="767"/>
      <c r="Q20" s="767">
        <v>0</v>
      </c>
      <c r="R20" s="767"/>
      <c r="S20" s="767">
        <v>0</v>
      </c>
      <c r="T20" s="767"/>
      <c r="U20" s="767">
        <v>0</v>
      </c>
      <c r="V20" s="767"/>
      <c r="W20" s="767">
        <v>0</v>
      </c>
      <c r="X20" s="767"/>
      <c r="Y20" s="767">
        <v>7542535.75</v>
      </c>
      <c r="Z20" s="767"/>
      <c r="AA20" s="767">
        <v>-2776690.96</v>
      </c>
      <c r="AB20" s="779"/>
      <c r="AC20" s="779">
        <f t="shared" si="2"/>
        <v>7542535.75</v>
      </c>
      <c r="AD20" s="779"/>
      <c r="AE20" s="779">
        <f t="shared" si="3"/>
        <v>-2776690.96</v>
      </c>
    </row>
    <row r="21" spans="1:31" s="390" customFormat="1" ht="27" customHeight="1">
      <c r="B21" s="390" t="s">
        <v>28</v>
      </c>
      <c r="E21" s="783">
        <f>SUM(E15:E20)</f>
        <v>-39976506.469999999</v>
      </c>
      <c r="F21" s="779"/>
      <c r="G21" s="783">
        <f>SUM(G15:G20)</f>
        <v>-49479198.289999999</v>
      </c>
      <c r="H21" s="779"/>
      <c r="I21" s="783">
        <f>SUM(I15:I20)</f>
        <v>-11727022.26</v>
      </c>
      <c r="J21" s="779"/>
      <c r="K21" s="783">
        <f>SUM(K15:K20)</f>
        <v>-11941412.939999999</v>
      </c>
      <c r="L21" s="779"/>
      <c r="M21" s="783">
        <f>SUM(M15:M20)</f>
        <v>-5332254.79</v>
      </c>
      <c r="N21" s="781"/>
      <c r="O21" s="783">
        <f>SUM(O15:O20)</f>
        <v>-4425300.6100000003</v>
      </c>
      <c r="P21" s="779"/>
      <c r="Q21" s="783">
        <f>SUM(Q15:Q20)</f>
        <v>-13709293.59</v>
      </c>
      <c r="R21" s="779"/>
      <c r="S21" s="783">
        <f>SUM(S15:S20)</f>
        <v>-7743941.5199999996</v>
      </c>
      <c r="T21" s="779"/>
      <c r="U21" s="783">
        <f>SUM(U15:U20)</f>
        <v>12009294.779999999</v>
      </c>
      <c r="V21" s="779"/>
      <c r="W21" s="783">
        <f>SUM(W15:W20)</f>
        <v>9585228.3599999994</v>
      </c>
      <c r="X21" s="779"/>
      <c r="Y21" s="781"/>
      <c r="Z21" s="779"/>
      <c r="AA21" s="781"/>
      <c r="AB21" s="779"/>
      <c r="AC21" s="783">
        <f>SUM(AC15:AD20)</f>
        <v>-53453267.930000007</v>
      </c>
      <c r="AD21" s="779"/>
      <c r="AE21" s="783">
        <f>SUM(AE15:AE20)</f>
        <v>-68098414.879999995</v>
      </c>
    </row>
    <row r="22" spans="1:31" s="390" customFormat="1" ht="27" customHeight="1">
      <c r="A22" s="390" t="s">
        <v>242</v>
      </c>
      <c r="E22" s="779">
        <f>+E21+E14+E13</f>
        <v>38294626.959999949</v>
      </c>
      <c r="F22" s="779"/>
      <c r="G22" s="779">
        <f>+G21+G14+G13</f>
        <v>119046198.86999997</v>
      </c>
      <c r="H22" s="779"/>
      <c r="I22" s="779">
        <f>+I21+I14+I13</f>
        <v>-162947.61999999918</v>
      </c>
      <c r="J22" s="779"/>
      <c r="K22" s="779">
        <f>+K21+K14+K13</f>
        <v>9543876.3600000124</v>
      </c>
      <c r="L22" s="779"/>
      <c r="M22" s="779">
        <f>+M21+M14+M13</f>
        <v>-5332254.79</v>
      </c>
      <c r="N22" s="781"/>
      <c r="O22" s="779">
        <f>+O21+O14+O13</f>
        <v>-4425300.6100000003</v>
      </c>
      <c r="P22" s="779"/>
      <c r="Q22" s="779">
        <f>+Q21+Q14+Q13</f>
        <v>-13709293.59</v>
      </c>
      <c r="R22" s="779"/>
      <c r="S22" s="779">
        <f>+S21+S14+S13</f>
        <v>-7743941.5199999996</v>
      </c>
      <c r="T22" s="779"/>
      <c r="U22" s="779">
        <f>+U21+U14+U13</f>
        <v>24963823.009999998</v>
      </c>
      <c r="V22" s="779"/>
      <c r="W22" s="779">
        <f>+W21+W14+W13</f>
        <v>13612494.619999999</v>
      </c>
      <c r="X22" s="779"/>
      <c r="Y22" s="779"/>
      <c r="Z22" s="779"/>
      <c r="AA22" s="779"/>
      <c r="AB22" s="779"/>
      <c r="AC22" s="779">
        <f>+AC21+AC14+AC13</f>
        <v>49334234.499999925</v>
      </c>
      <c r="AD22" s="779"/>
      <c r="AE22" s="779">
        <f>+AE21+AE14+AE13</f>
        <v>125939537.83999991</v>
      </c>
    </row>
    <row r="23" spans="1:31" s="390" customFormat="1" ht="27" customHeight="1">
      <c r="A23" s="390" t="s">
        <v>249</v>
      </c>
      <c r="E23" s="761">
        <v>-10141321.449999999</v>
      </c>
      <c r="F23" s="761"/>
      <c r="G23" s="762">
        <f>-9631389.53-16467519.39</f>
        <v>-26098908.920000002</v>
      </c>
      <c r="H23" s="762"/>
      <c r="I23" s="762">
        <v>-444504.19</v>
      </c>
      <c r="J23" s="762"/>
      <c r="K23" s="762">
        <v>-1931960.11</v>
      </c>
      <c r="L23" s="762"/>
      <c r="M23" s="762">
        <v>-168959.48</v>
      </c>
      <c r="N23" s="762"/>
      <c r="O23" s="762">
        <v>262184.38</v>
      </c>
      <c r="P23" s="762"/>
      <c r="Q23" s="762">
        <v>2061405.09</v>
      </c>
      <c r="R23" s="762"/>
      <c r="S23" s="762">
        <v>1515312.25</v>
      </c>
      <c r="T23" s="762"/>
      <c r="U23" s="762">
        <v>0</v>
      </c>
      <c r="V23" s="762"/>
      <c r="W23" s="762">
        <v>0</v>
      </c>
      <c r="X23" s="781"/>
      <c r="Y23" s="779"/>
      <c r="Z23" s="781"/>
      <c r="AA23" s="779"/>
      <c r="AB23" s="781"/>
      <c r="AC23" s="780">
        <f>+E23+I23+M23+Q23+Y23+U23</f>
        <v>-8693380.0299999993</v>
      </c>
      <c r="AD23" s="779"/>
      <c r="AE23" s="779">
        <f>+G23+K23+O23+S23+AA23+W23</f>
        <v>-26253372.400000002</v>
      </c>
    </row>
    <row r="24" spans="1:31" s="390" customFormat="1" ht="27" customHeight="1" thickBot="1">
      <c r="A24" s="390" t="s">
        <v>169</v>
      </c>
      <c r="E24" s="784">
        <f t="shared" ref="E24" si="4">SUM(E22:E23)</f>
        <v>28153305.509999949</v>
      </c>
      <c r="F24" s="781"/>
      <c r="G24" s="784">
        <f t="shared" ref="G24:W24" si="5">SUM(G22:G23)</f>
        <v>92947289.949999973</v>
      </c>
      <c r="H24" s="781"/>
      <c r="I24" s="784">
        <f t="shared" si="5"/>
        <v>-607451.80999999912</v>
      </c>
      <c r="J24" s="781"/>
      <c r="K24" s="784">
        <f t="shared" si="5"/>
        <v>7611916.2500000121</v>
      </c>
      <c r="L24" s="781"/>
      <c r="M24" s="784">
        <f t="shared" si="5"/>
        <v>-5501214.2700000005</v>
      </c>
      <c r="N24" s="781"/>
      <c r="O24" s="784">
        <f t="shared" si="5"/>
        <v>-4163116.2300000004</v>
      </c>
      <c r="P24" s="781"/>
      <c r="Q24" s="784">
        <f t="shared" si="5"/>
        <v>-11647888.5</v>
      </c>
      <c r="R24" s="781"/>
      <c r="S24" s="784">
        <f t="shared" si="5"/>
        <v>-6228629.2699999996</v>
      </c>
      <c r="T24" s="781"/>
      <c r="U24" s="784">
        <f t="shared" si="5"/>
        <v>24963823.009999998</v>
      </c>
      <c r="V24" s="781"/>
      <c r="W24" s="784">
        <f t="shared" si="5"/>
        <v>13612494.619999999</v>
      </c>
      <c r="X24" s="781"/>
      <c r="Y24" s="650"/>
      <c r="Z24" s="781"/>
      <c r="AA24" s="650"/>
      <c r="AB24" s="781"/>
      <c r="AC24" s="784">
        <f>SUM(AC22:AC23)</f>
        <v>40640854.469999924</v>
      </c>
      <c r="AD24" s="781"/>
      <c r="AE24" s="784">
        <f>SUM(AE22:AE23)</f>
        <v>99686165.439999908</v>
      </c>
    </row>
    <row r="25" spans="1:31" s="390" customFormat="1" ht="27" customHeight="1" thickTop="1">
      <c r="E25" s="13"/>
      <c r="F25" s="391"/>
      <c r="H25" s="391"/>
      <c r="I25" s="13"/>
      <c r="J25" s="391"/>
      <c r="K25" s="13"/>
      <c r="L25" s="391"/>
      <c r="N25" s="391"/>
      <c r="P25" s="391"/>
      <c r="R25" s="391"/>
      <c r="T25" s="391"/>
      <c r="U25" s="391"/>
      <c r="V25" s="391"/>
      <c r="W25" s="391"/>
      <c r="X25" s="391"/>
      <c r="Z25" s="391"/>
      <c r="AB25" s="391"/>
      <c r="AD25" s="391"/>
      <c r="AE25" s="13"/>
    </row>
    <row r="26" spans="1:31" s="390" customFormat="1" ht="27" customHeight="1">
      <c r="A26" s="397" t="s">
        <v>732</v>
      </c>
      <c r="E26" s="13"/>
      <c r="F26" s="391"/>
      <c r="H26" s="391"/>
      <c r="I26" s="13"/>
      <c r="J26" s="391"/>
      <c r="K26" s="13"/>
      <c r="L26" s="391"/>
      <c r="N26" s="391"/>
      <c r="P26" s="391"/>
      <c r="R26" s="391"/>
      <c r="T26" s="391"/>
      <c r="U26" s="391"/>
      <c r="V26" s="391"/>
      <c r="W26" s="391"/>
      <c r="X26" s="391"/>
      <c r="Z26" s="391"/>
      <c r="AB26" s="391"/>
      <c r="AD26" s="391"/>
      <c r="AE26" s="13"/>
    </row>
    <row r="27" spans="1:31" s="390" customFormat="1" ht="27" customHeight="1">
      <c r="A27" s="397" t="s">
        <v>733</v>
      </c>
      <c r="E27" s="13"/>
      <c r="F27" s="391"/>
      <c r="H27" s="391"/>
      <c r="I27" s="13"/>
      <c r="J27" s="391"/>
      <c r="K27" s="13"/>
      <c r="L27" s="391"/>
      <c r="N27" s="391"/>
      <c r="P27" s="391"/>
      <c r="R27" s="391"/>
      <c r="T27" s="391"/>
      <c r="U27" s="391"/>
      <c r="V27" s="391"/>
      <c r="W27" s="391"/>
      <c r="X27" s="391"/>
      <c r="Z27" s="391"/>
      <c r="AB27" s="391"/>
      <c r="AD27" s="391"/>
      <c r="AE27" s="13"/>
    </row>
    <row r="28" spans="1:31" ht="27" customHeight="1">
      <c r="B28" s="209" t="s">
        <v>841</v>
      </c>
    </row>
    <row r="29" spans="1:31" ht="27" customHeight="1"/>
    <row r="30" spans="1:31" ht="27" customHeight="1"/>
    <row r="31" spans="1:31" ht="27" customHeight="1"/>
    <row r="32" spans="1:31" ht="27" customHeight="1">
      <c r="G32" s="398"/>
      <c r="J32" s="35"/>
      <c r="L32" s="109"/>
      <c r="M32" s="109" t="s">
        <v>82</v>
      </c>
      <c r="N32" s="109"/>
      <c r="O32" s="35"/>
      <c r="P32" s="109"/>
      <c r="T32" s="109"/>
      <c r="U32" s="109"/>
      <c r="V32" s="109"/>
      <c r="W32" s="109"/>
      <c r="X32" s="109"/>
    </row>
    <row r="33" spans="7:24" ht="27" customHeight="1">
      <c r="G33" s="398"/>
      <c r="H33" s="399"/>
      <c r="J33" s="35"/>
      <c r="L33" s="109"/>
      <c r="M33" s="109" t="s">
        <v>473</v>
      </c>
      <c r="N33" s="109"/>
      <c r="O33" s="35"/>
      <c r="P33" s="109"/>
      <c r="T33" s="109"/>
      <c r="U33" s="109"/>
      <c r="V33" s="109"/>
      <c r="W33" s="109"/>
      <c r="X33" s="109"/>
    </row>
  </sheetData>
  <mergeCells count="8">
    <mergeCell ref="A1:AE1"/>
    <mergeCell ref="AC9:AE9"/>
    <mergeCell ref="E9:G9"/>
    <mergeCell ref="I9:K9"/>
    <mergeCell ref="Y9:AA9"/>
    <mergeCell ref="M9:O9"/>
    <mergeCell ref="Q9:S9"/>
    <mergeCell ref="U9:W9"/>
  </mergeCells>
  <pageMargins left="0.5" right="0.19685039370078741" top="0.59055118110236227" bottom="0.39370078740157483" header="0.31496062992125984" footer="0.31496062992125984"/>
  <pageSetup paperSize="9" scale="60" fitToHeight="0" orientation="landscape" r:id="rId1"/>
  <headerFooter alignWithMargins="0"/>
  <ignoredErrors>
    <ignoredError sqref="I21 K21 M21 O21 U21 W21" formulaRange="1"/>
    <ignoredError sqref="AC13 AE13"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31" zoomScaleNormal="100" zoomScaleSheetLayoutView="80" workbookViewId="0">
      <selection activeCell="C193" sqref="C193"/>
    </sheetView>
  </sheetViews>
  <sheetFormatPr defaultColWidth="9.140625" defaultRowHeight="24" customHeight="1"/>
  <cols>
    <col min="1" max="1" width="5.85546875" style="103" customWidth="1"/>
    <col min="2" max="3" width="7.42578125" style="103" customWidth="1"/>
    <col min="4" max="4" width="9.7109375" style="103" customWidth="1"/>
    <col min="5" max="5" width="5.42578125" style="103" customWidth="1"/>
    <col min="6" max="6" width="15.7109375" style="103" customWidth="1"/>
    <col min="7" max="7" width="1.7109375" style="103" customWidth="1"/>
    <col min="8" max="8" width="15.7109375" style="103" customWidth="1"/>
    <col min="9" max="9" width="1.7109375" style="103" customWidth="1"/>
    <col min="10" max="10" width="15.7109375" style="103" customWidth="1"/>
    <col min="11" max="11" width="1.7109375" style="103" customWidth="1"/>
    <col min="12" max="12" width="15.7109375" style="103" customWidth="1"/>
    <col min="13" max="13" width="1.42578125" style="103" customWidth="1"/>
    <col min="14" max="16384" width="9.140625" style="103"/>
  </cols>
  <sheetData>
    <row r="1" spans="1:13" s="98" customFormat="1" ht="29.25" customHeight="1">
      <c r="A1" s="885" t="s">
        <v>701</v>
      </c>
      <c r="B1" s="885"/>
      <c r="C1" s="885"/>
      <c r="D1" s="885"/>
      <c r="E1" s="885"/>
      <c r="F1" s="885"/>
      <c r="G1" s="885"/>
      <c r="H1" s="885"/>
      <c r="I1" s="885"/>
      <c r="J1" s="885"/>
      <c r="K1" s="885"/>
      <c r="L1" s="885"/>
    </row>
    <row r="2" spans="1:13" s="98" customFormat="1" ht="29.25" customHeight="1">
      <c r="A2" s="187"/>
      <c r="B2" s="532"/>
      <c r="C2" s="532"/>
      <c r="D2" s="532"/>
      <c r="E2" s="532"/>
      <c r="F2" s="532"/>
      <c r="G2" s="532"/>
      <c r="H2" s="11"/>
      <c r="I2" s="11"/>
      <c r="J2" s="11"/>
      <c r="K2" s="11"/>
      <c r="L2" s="11"/>
    </row>
    <row r="3" spans="1:13" s="39" customFormat="1" ht="29.25" customHeight="1">
      <c r="A3" s="187" t="s">
        <v>734</v>
      </c>
      <c r="B3" s="109"/>
      <c r="C3" s="109"/>
      <c r="D3" s="109"/>
      <c r="E3" s="109"/>
      <c r="F3" s="35"/>
      <c r="G3" s="11"/>
      <c r="H3" s="110"/>
      <c r="I3" s="110"/>
      <c r="J3" s="532"/>
      <c r="K3" s="111"/>
      <c r="L3" s="87"/>
    </row>
    <row r="4" spans="1:13" s="543" customFormat="1" ht="29.25" customHeight="1">
      <c r="A4" s="209" t="s">
        <v>735</v>
      </c>
    </row>
    <row r="5" spans="1:13" s="249" customFormat="1" ht="29.25" customHeight="1">
      <c r="F5" s="99"/>
      <c r="G5" s="99"/>
      <c r="H5" s="99"/>
      <c r="I5" s="99"/>
      <c r="J5" s="514"/>
      <c r="K5" s="514"/>
      <c r="L5" s="515" t="s">
        <v>74</v>
      </c>
      <c r="M5" s="110"/>
    </row>
    <row r="6" spans="1:13" s="249" customFormat="1" ht="29.25" customHeight="1">
      <c r="F6" s="876" t="s">
        <v>18</v>
      </c>
      <c r="G6" s="876"/>
      <c r="H6" s="876"/>
      <c r="I6" s="414"/>
      <c r="J6" s="877" t="s">
        <v>24</v>
      </c>
      <c r="K6" s="877"/>
      <c r="L6" s="877"/>
      <c r="M6" s="110"/>
    </row>
    <row r="7" spans="1:13" s="249" customFormat="1" ht="29.25" customHeight="1">
      <c r="A7" s="83"/>
      <c r="B7" s="265"/>
      <c r="C7" s="265"/>
      <c r="D7" s="83"/>
      <c r="E7" s="266"/>
      <c r="F7" s="95">
        <v>2020</v>
      </c>
      <c r="G7" s="95"/>
      <c r="H7" s="95">
        <v>2019</v>
      </c>
      <c r="I7" s="534"/>
      <c r="J7" s="95">
        <f>+F7</f>
        <v>2020</v>
      </c>
      <c r="K7" s="95"/>
      <c r="L7" s="95">
        <f>+H7</f>
        <v>2019</v>
      </c>
      <c r="M7" s="110"/>
    </row>
    <row r="8" spans="1:13" s="11" customFormat="1" ht="29.25" customHeight="1">
      <c r="B8" s="209" t="s">
        <v>132</v>
      </c>
      <c r="C8" s="209"/>
      <c r="K8" s="543"/>
    </row>
    <row r="9" spans="1:13" s="11" customFormat="1" ht="29.25" customHeight="1">
      <c r="B9" s="197" t="s">
        <v>862</v>
      </c>
      <c r="C9" s="197"/>
      <c r="F9" s="11">
        <v>8453102.6999999993</v>
      </c>
      <c r="H9" s="11">
        <v>11664884.140000001</v>
      </c>
      <c r="J9" s="11">
        <v>8453102.6999999993</v>
      </c>
      <c r="K9" s="119"/>
      <c r="L9" s="11">
        <v>9631389.5299999993</v>
      </c>
    </row>
    <row r="10" spans="1:13" s="11" customFormat="1" ht="29.25" customHeight="1">
      <c r="B10" s="197" t="s">
        <v>84</v>
      </c>
      <c r="C10" s="197"/>
      <c r="K10" s="119"/>
    </row>
    <row r="11" spans="1:13" s="11" customFormat="1" ht="29.25" customHeight="1">
      <c r="B11" s="197" t="s">
        <v>89</v>
      </c>
      <c r="C11" s="197"/>
      <c r="K11" s="119"/>
    </row>
    <row r="12" spans="1:13" s="11" customFormat="1" ht="29.25" customHeight="1">
      <c r="B12" s="11" t="s">
        <v>90</v>
      </c>
      <c r="K12" s="119"/>
    </row>
    <row r="13" spans="1:13" s="11" customFormat="1" ht="29.25" customHeight="1">
      <c r="B13" s="11" t="s">
        <v>91</v>
      </c>
      <c r="F13" s="502">
        <v>240277.32999999984</v>
      </c>
      <c r="G13" s="132"/>
      <c r="H13" s="132">
        <v>14588488.260000002</v>
      </c>
      <c r="I13" s="132"/>
      <c r="J13" s="132">
        <v>1688218.75</v>
      </c>
      <c r="K13" s="269"/>
      <c r="L13" s="502">
        <v>16467519.390000001</v>
      </c>
    </row>
    <row r="14" spans="1:13" s="11" customFormat="1" ht="29.25" customHeight="1">
      <c r="B14" s="197" t="s">
        <v>420</v>
      </c>
      <c r="C14" s="197"/>
      <c r="F14" s="401"/>
      <c r="G14" s="400"/>
      <c r="H14" s="491"/>
      <c r="I14" s="400"/>
      <c r="J14" s="491"/>
      <c r="K14" s="400"/>
      <c r="L14" s="401"/>
    </row>
    <row r="15" spans="1:13" s="11" customFormat="1" ht="29.25" customHeight="1">
      <c r="B15" s="11" t="s">
        <v>421</v>
      </c>
      <c r="F15" s="401"/>
      <c r="G15" s="400"/>
      <c r="H15" s="401"/>
      <c r="I15" s="400"/>
      <c r="J15" s="401"/>
      <c r="K15" s="400"/>
      <c r="L15" s="401"/>
    </row>
    <row r="16" spans="1:13" s="11" customFormat="1" ht="29.25" customHeight="1" thickBot="1">
      <c r="B16" s="11" t="s">
        <v>422</v>
      </c>
      <c r="F16" s="402">
        <f>SUM(F9:F15)</f>
        <v>8693380.0299999993</v>
      </c>
      <c r="G16" s="400"/>
      <c r="H16" s="402">
        <f>SUM(H9:H15)</f>
        <v>26253372.400000002</v>
      </c>
      <c r="I16" s="400"/>
      <c r="J16" s="402">
        <f>SUM(J9:J15)</f>
        <v>10141321.449999999</v>
      </c>
      <c r="K16" s="400"/>
      <c r="L16" s="402">
        <f>SUM(L9:L15)</f>
        <v>26098908.920000002</v>
      </c>
    </row>
    <row r="17" spans="1:12" s="11" customFormat="1" ht="29.25" customHeight="1" thickTop="1">
      <c r="A17" s="11" t="s">
        <v>681</v>
      </c>
      <c r="F17" s="132"/>
      <c r="H17" s="132"/>
      <c r="J17" s="132"/>
      <c r="L17" s="132"/>
    </row>
    <row r="18" spans="1:12" s="11" customFormat="1" ht="29.25" customHeight="1">
      <c r="A18" s="11" t="s">
        <v>682</v>
      </c>
      <c r="F18" s="132"/>
      <c r="H18" s="132"/>
      <c r="J18" s="132"/>
      <c r="L18" s="132"/>
    </row>
    <row r="19" spans="1:12" s="11" customFormat="1" ht="29.25" customHeight="1">
      <c r="F19" s="110"/>
      <c r="G19" s="110"/>
      <c r="H19" s="110"/>
      <c r="I19" s="110"/>
      <c r="J19" s="14"/>
      <c r="K19" s="14"/>
      <c r="L19" s="241" t="s">
        <v>74</v>
      </c>
    </row>
    <row r="20" spans="1:12" s="11" customFormat="1" ht="29.25" customHeight="1">
      <c r="F20" s="876" t="s">
        <v>18</v>
      </c>
      <c r="G20" s="876"/>
      <c r="H20" s="876"/>
      <c r="I20" s="76"/>
      <c r="J20" s="877" t="s">
        <v>24</v>
      </c>
      <c r="K20" s="877"/>
      <c r="L20" s="877"/>
    </row>
    <row r="21" spans="1:12" s="11" customFormat="1" ht="29.25" customHeight="1">
      <c r="F21" s="95">
        <v>2020</v>
      </c>
      <c r="G21" s="95"/>
      <c r="H21" s="95">
        <v>2019</v>
      </c>
      <c r="I21" s="534"/>
      <c r="J21" s="95">
        <f>+F21</f>
        <v>2020</v>
      </c>
      <c r="K21" s="95"/>
      <c r="L21" s="95">
        <f>+H21</f>
        <v>2019</v>
      </c>
    </row>
    <row r="22" spans="1:12" s="11" customFormat="1" ht="29.25" customHeight="1">
      <c r="B22" s="11" t="s">
        <v>467</v>
      </c>
      <c r="F22" s="132"/>
      <c r="H22" s="132"/>
      <c r="J22" s="132"/>
      <c r="L22" s="132"/>
    </row>
    <row r="23" spans="1:12" s="11" customFormat="1" ht="29.25" customHeight="1">
      <c r="B23" s="11" t="s">
        <v>468</v>
      </c>
      <c r="F23" s="132">
        <v>0</v>
      </c>
      <c r="G23" s="400"/>
      <c r="H23" s="400">
        <v>3772384.98</v>
      </c>
      <c r="I23" s="400"/>
      <c r="J23" s="132">
        <v>0</v>
      </c>
      <c r="K23" s="400"/>
      <c r="L23" s="401">
        <v>2098492.4</v>
      </c>
    </row>
    <row r="24" spans="1:12" s="11" customFormat="1" ht="29.25" customHeight="1">
      <c r="F24" s="132"/>
      <c r="H24" s="132"/>
      <c r="J24" s="132"/>
      <c r="K24" s="119"/>
      <c r="L24" s="132"/>
    </row>
    <row r="25" spans="1:12" s="11" customFormat="1" ht="29.25" customHeight="1">
      <c r="F25" s="132"/>
      <c r="H25" s="132"/>
      <c r="J25" s="132"/>
      <c r="K25" s="119"/>
      <c r="L25" s="132"/>
    </row>
    <row r="26" spans="1:12" s="11" customFormat="1" ht="29.25" customHeight="1">
      <c r="F26" s="132"/>
      <c r="H26" s="132"/>
      <c r="J26" s="132"/>
      <c r="K26" s="119"/>
      <c r="L26" s="132"/>
    </row>
    <row r="27" spans="1:12" s="11" customFormat="1" ht="29.25" customHeight="1">
      <c r="F27" s="132"/>
      <c r="H27" s="132"/>
      <c r="J27" s="132"/>
      <c r="K27" s="119"/>
      <c r="L27" s="132"/>
    </row>
    <row r="28" spans="1:12" s="249" customFormat="1" ht="29.25" customHeight="1">
      <c r="D28" s="109" t="s">
        <v>82</v>
      </c>
      <c r="E28" s="109"/>
      <c r="F28" s="35"/>
    </row>
    <row r="29" spans="1:12" s="249" customFormat="1" ht="29.25" customHeight="1">
      <c r="D29" s="109" t="s">
        <v>157</v>
      </c>
      <c r="E29" s="109"/>
      <c r="F29" s="35"/>
    </row>
    <row r="30" spans="1:12" s="249" customFormat="1" ht="29.25" customHeight="1">
      <c r="D30" s="109"/>
      <c r="E30" s="109"/>
      <c r="F30" s="35"/>
    </row>
    <row r="31" spans="1:12" s="11" customFormat="1" ht="25.5" customHeight="1">
      <c r="A31" s="885" t="s">
        <v>702</v>
      </c>
      <c r="B31" s="885"/>
      <c r="C31" s="885"/>
      <c r="D31" s="885"/>
      <c r="E31" s="885"/>
      <c r="F31" s="885"/>
      <c r="G31" s="885"/>
      <c r="H31" s="885"/>
      <c r="I31" s="885"/>
      <c r="J31" s="885"/>
      <c r="K31" s="885"/>
      <c r="L31" s="885"/>
    </row>
    <row r="32" spans="1:12" s="11" customFormat="1" ht="25.5" customHeight="1">
      <c r="A32" s="533"/>
      <c r="B32" s="533"/>
      <c r="C32" s="533"/>
      <c r="D32" s="533"/>
      <c r="E32" s="533"/>
      <c r="F32" s="533"/>
      <c r="G32" s="533"/>
      <c r="H32" s="533"/>
      <c r="I32" s="533"/>
      <c r="J32" s="533"/>
      <c r="K32" s="533"/>
      <c r="L32" s="533"/>
    </row>
    <row r="33" spans="1:13" s="39" customFormat="1" ht="25.5" customHeight="1">
      <c r="A33" s="187" t="s">
        <v>736</v>
      </c>
      <c r="B33" s="109"/>
      <c r="C33" s="109"/>
      <c r="D33" s="109"/>
      <c r="E33" s="109"/>
      <c r="F33" s="35"/>
      <c r="G33" s="11"/>
      <c r="H33" s="110"/>
      <c r="I33" s="110"/>
      <c r="J33" s="532"/>
      <c r="K33" s="111"/>
      <c r="L33" s="87"/>
    </row>
    <row r="34" spans="1:13" s="543" customFormat="1" ht="25.5" customHeight="1">
      <c r="A34" s="11" t="s">
        <v>737</v>
      </c>
      <c r="B34" s="11"/>
      <c r="C34" s="11"/>
      <c r="D34" s="11"/>
      <c r="E34" s="11"/>
      <c r="F34" s="11"/>
      <c r="G34" s="11"/>
      <c r="H34" s="11"/>
      <c r="I34" s="11"/>
      <c r="J34" s="11"/>
      <c r="K34" s="11"/>
      <c r="L34" s="11"/>
      <c r="M34" s="11"/>
    </row>
    <row r="35" spans="1:13" s="249" customFormat="1" ht="25.5" customHeight="1">
      <c r="A35" s="11" t="s">
        <v>683</v>
      </c>
      <c r="B35" s="11"/>
      <c r="C35" s="11"/>
      <c r="D35" s="11"/>
      <c r="E35" s="11"/>
      <c r="F35" s="11"/>
      <c r="G35" s="11"/>
      <c r="H35" s="11"/>
      <c r="I35" s="11"/>
      <c r="J35" s="11"/>
      <c r="K35" s="11"/>
      <c r="L35" s="11"/>
      <c r="M35" s="11"/>
    </row>
    <row r="36" spans="1:13" s="249" customFormat="1" ht="25.5" customHeight="1">
      <c r="A36" s="543"/>
      <c r="B36" s="543"/>
      <c r="C36" s="543"/>
      <c r="D36" s="543"/>
      <c r="E36" s="543"/>
      <c r="F36" s="544"/>
      <c r="G36" s="544"/>
      <c r="H36" s="544"/>
      <c r="I36" s="544"/>
      <c r="J36" s="544"/>
      <c r="K36" s="544"/>
      <c r="L36" s="515" t="s">
        <v>74</v>
      </c>
      <c r="M36" s="543"/>
    </row>
    <row r="37" spans="1:13" s="249" customFormat="1" ht="25.5" customHeight="1">
      <c r="A37" s="543"/>
      <c r="B37" s="543"/>
      <c r="C37" s="543"/>
      <c r="D37" s="543"/>
      <c r="E37" s="543"/>
      <c r="F37" s="545"/>
      <c r="G37" s="530" t="s">
        <v>18</v>
      </c>
      <c r="H37" s="530"/>
      <c r="I37" s="414"/>
      <c r="J37" s="531"/>
      <c r="K37" s="531" t="s">
        <v>24</v>
      </c>
      <c r="L37" s="531"/>
      <c r="M37" s="543"/>
    </row>
    <row r="38" spans="1:13" s="11" customFormat="1" ht="25.5" customHeight="1">
      <c r="B38" s="546"/>
      <c r="C38" s="547"/>
      <c r="F38" s="335">
        <f>+F21</f>
        <v>2020</v>
      </c>
      <c r="G38" s="95"/>
      <c r="H38" s="335">
        <f>+H21</f>
        <v>2019</v>
      </c>
      <c r="I38" s="534"/>
      <c r="J38" s="335">
        <f>+F38</f>
        <v>2020</v>
      </c>
      <c r="K38" s="95"/>
      <c r="L38" s="335">
        <f>+H38</f>
        <v>2019</v>
      </c>
    </row>
    <row r="39" spans="1:13" s="11" customFormat="1" ht="25.5" customHeight="1" thickBot="1">
      <c r="B39" s="83" t="s">
        <v>85</v>
      </c>
      <c r="C39" s="83"/>
      <c r="F39" s="505">
        <v>49334234.5</v>
      </c>
      <c r="H39" s="505">
        <v>125939537.84000005</v>
      </c>
      <c r="I39" s="82"/>
      <c r="J39" s="763">
        <v>55901356.179999948</v>
      </c>
      <c r="K39" s="82"/>
      <c r="L39" s="763">
        <v>129234078.81</v>
      </c>
    </row>
    <row r="40" spans="1:13" s="11" customFormat="1" ht="25.5" customHeight="1" thickTop="1">
      <c r="B40" s="83" t="s">
        <v>423</v>
      </c>
      <c r="C40" s="83"/>
      <c r="F40" s="548" t="s">
        <v>45</v>
      </c>
      <c r="G40" s="549"/>
      <c r="H40" s="548" t="s">
        <v>45</v>
      </c>
      <c r="I40" s="549"/>
      <c r="J40" s="548" t="s">
        <v>45</v>
      </c>
      <c r="K40" s="549"/>
      <c r="L40" s="548" t="s">
        <v>45</v>
      </c>
    </row>
    <row r="41" spans="1:13" s="11" customFormat="1" ht="25.5" customHeight="1">
      <c r="B41" s="83" t="s">
        <v>86</v>
      </c>
      <c r="C41" s="83"/>
    </row>
    <row r="42" spans="1:13" s="11" customFormat="1" ht="25.5" customHeight="1">
      <c r="B42" s="83" t="s">
        <v>424</v>
      </c>
      <c r="C42" s="83"/>
      <c r="F42" s="11">
        <f>+F39*F40%</f>
        <v>9866846.9000000004</v>
      </c>
      <c r="G42" s="400"/>
      <c r="H42" s="11">
        <f>+H39*H40%</f>
        <v>25187907.568000011</v>
      </c>
      <c r="I42" s="400"/>
      <c r="J42" s="11">
        <f>+J39*J40%</f>
        <v>11180271.23599999</v>
      </c>
      <c r="K42" s="400"/>
      <c r="L42" s="11">
        <f>+L39*L40%</f>
        <v>25846815.762000002</v>
      </c>
    </row>
    <row r="43" spans="1:13" s="11" customFormat="1" ht="25.5" customHeight="1">
      <c r="B43" s="83" t="s">
        <v>96</v>
      </c>
      <c r="C43" s="83"/>
      <c r="F43" s="400"/>
      <c r="G43" s="400"/>
      <c r="H43" s="400"/>
      <c r="I43" s="400"/>
      <c r="J43" s="400"/>
      <c r="K43" s="400"/>
      <c r="L43" s="400"/>
    </row>
    <row r="44" spans="1:13" s="11" customFormat="1" ht="25.5" customHeight="1">
      <c r="B44" s="83" t="s">
        <v>134</v>
      </c>
      <c r="C44" s="83"/>
      <c r="F44" s="400"/>
      <c r="G44" s="400"/>
      <c r="H44" s="400"/>
      <c r="I44" s="400"/>
      <c r="J44" s="400"/>
      <c r="K44" s="400"/>
      <c r="L44" s="400"/>
    </row>
    <row r="45" spans="1:13" s="11" customFormat="1" ht="25.5" customHeight="1">
      <c r="B45" s="83" t="s">
        <v>539</v>
      </c>
      <c r="C45" s="83"/>
      <c r="F45" s="764">
        <v>-1413744.2</v>
      </c>
      <c r="G45" s="764"/>
      <c r="H45" s="765">
        <v>-13523023.428000014</v>
      </c>
      <c r="I45" s="765"/>
      <c r="J45" s="765">
        <v>-2727168.535999991</v>
      </c>
      <c r="K45" s="765"/>
      <c r="L45" s="765">
        <v>-16215426.23</v>
      </c>
    </row>
    <row r="46" spans="1:13" s="11" customFormat="1" ht="25.5" customHeight="1">
      <c r="B46" s="83" t="s">
        <v>540</v>
      </c>
      <c r="C46" s="83"/>
      <c r="F46" s="400"/>
      <c r="G46" s="400"/>
      <c r="H46" s="400"/>
      <c r="I46" s="400"/>
      <c r="J46" s="400"/>
      <c r="K46" s="400"/>
      <c r="L46" s="400"/>
    </row>
    <row r="47" spans="1:13" s="11" customFormat="1" ht="25.5" customHeight="1">
      <c r="B47" s="83" t="s">
        <v>543</v>
      </c>
      <c r="C47" s="83"/>
      <c r="F47" s="400"/>
      <c r="G47" s="400"/>
      <c r="H47" s="400"/>
      <c r="I47" s="400"/>
      <c r="J47" s="400"/>
      <c r="K47" s="400"/>
      <c r="L47" s="400"/>
    </row>
    <row r="48" spans="1:13" s="11" customFormat="1" ht="25.5" customHeight="1">
      <c r="B48" s="83" t="s">
        <v>542</v>
      </c>
      <c r="C48" s="83"/>
      <c r="F48" s="400"/>
      <c r="G48" s="400"/>
      <c r="H48" s="400"/>
      <c r="I48" s="400"/>
      <c r="J48" s="400"/>
      <c r="K48" s="400"/>
      <c r="L48" s="400"/>
    </row>
    <row r="49" spans="1:13" s="11" customFormat="1" ht="25.5" customHeight="1">
      <c r="B49" s="11" t="s">
        <v>541</v>
      </c>
      <c r="F49" s="502">
        <v>240277.32999999984</v>
      </c>
      <c r="H49" s="766">
        <v>14588488.260000002</v>
      </c>
      <c r="I49" s="82"/>
      <c r="J49" s="766">
        <v>1688218.75</v>
      </c>
      <c r="K49" s="82"/>
      <c r="L49" s="766">
        <v>16467519.390000001</v>
      </c>
    </row>
    <row r="50" spans="1:13" s="11" customFormat="1" ht="25.5" customHeight="1">
      <c r="D50" s="11" t="s">
        <v>3</v>
      </c>
      <c r="F50" s="503">
        <f>SUM(F45:F49)</f>
        <v>-1173466.8700000001</v>
      </c>
      <c r="H50" s="503">
        <f>SUM(H45:H49)</f>
        <v>1065464.8319999874</v>
      </c>
      <c r="J50" s="503">
        <f>SUM(J45:J49)</f>
        <v>-1038949.785999991</v>
      </c>
      <c r="K50" s="119"/>
      <c r="L50" s="503">
        <f>SUM(L45:L49)</f>
        <v>252093.16000000015</v>
      </c>
    </row>
    <row r="51" spans="1:13" s="11" customFormat="1" ht="25.5" customHeight="1">
      <c r="B51" s="83" t="s">
        <v>425</v>
      </c>
      <c r="C51" s="197"/>
      <c r="F51" s="401"/>
      <c r="G51" s="400"/>
      <c r="H51" s="401"/>
      <c r="I51" s="400"/>
      <c r="J51" s="401"/>
      <c r="K51" s="400"/>
      <c r="L51" s="401"/>
    </row>
    <row r="52" spans="1:13" s="11" customFormat="1" ht="25.5" customHeight="1">
      <c r="B52" s="83" t="s">
        <v>544</v>
      </c>
      <c r="C52" s="83"/>
      <c r="F52" s="225"/>
      <c r="H52" s="225"/>
      <c r="J52" s="225"/>
      <c r="L52" s="225"/>
    </row>
    <row r="53" spans="1:13" s="11" customFormat="1" ht="25.5" customHeight="1" thickBot="1">
      <c r="B53" s="83" t="s">
        <v>545</v>
      </c>
      <c r="C53" s="83"/>
      <c r="F53" s="492">
        <f>F42+F50</f>
        <v>8693380.0300000012</v>
      </c>
      <c r="H53" s="492">
        <f>H42+H50</f>
        <v>26253372.399999999</v>
      </c>
      <c r="J53" s="492">
        <f>J42+J50</f>
        <v>10141321.449999999</v>
      </c>
      <c r="L53" s="492">
        <f>L42+L50</f>
        <v>26098908.922000002</v>
      </c>
    </row>
    <row r="54" spans="1:13" s="11" customFormat="1" ht="25.5" customHeight="1" thickTop="1" thickBot="1">
      <c r="B54" s="83" t="s">
        <v>131</v>
      </c>
      <c r="C54" s="83"/>
      <c r="F54" s="504">
        <f>+(F53/F39)*100</f>
        <v>17.621394388920741</v>
      </c>
      <c r="H54" s="504">
        <f>+(H53/H39)*100</f>
        <v>20.846012975967572</v>
      </c>
      <c r="J54" s="504">
        <f>+(J53/J39)*100</f>
        <v>18.141458710492429</v>
      </c>
      <c r="L54" s="504">
        <f>+(L53/L39)*100</f>
        <v>20.195067092458352</v>
      </c>
    </row>
    <row r="55" spans="1:13" s="39" customFormat="1" ht="25.5" customHeight="1" thickTop="1">
      <c r="A55" s="248" t="s">
        <v>738</v>
      </c>
      <c r="B55" s="248"/>
      <c r="C55" s="248"/>
      <c r="D55" s="248"/>
      <c r="E55" s="248"/>
      <c r="F55" s="248"/>
      <c r="G55" s="248"/>
      <c r="H55" s="248"/>
      <c r="I55" s="248"/>
      <c r="J55" s="248"/>
      <c r="K55" s="248"/>
      <c r="L55" s="248"/>
      <c r="M55" s="248"/>
    </row>
    <row r="56" spans="1:13" s="11" customFormat="1" ht="25.5" customHeight="1">
      <c r="A56" s="194" t="s">
        <v>739</v>
      </c>
      <c r="B56" s="194"/>
      <c r="C56" s="194"/>
      <c r="D56" s="194"/>
      <c r="E56" s="194"/>
      <c r="F56" s="194"/>
      <c r="G56" s="194"/>
      <c r="H56" s="194"/>
      <c r="I56" s="194"/>
      <c r="J56" s="194"/>
      <c r="K56" s="194"/>
      <c r="L56" s="194"/>
      <c r="M56" s="248"/>
    </row>
    <row r="57" spans="1:13" s="11" customFormat="1" ht="25.5" customHeight="1">
      <c r="A57" s="194" t="s">
        <v>684</v>
      </c>
      <c r="B57" s="194"/>
      <c r="C57" s="194"/>
      <c r="D57" s="194"/>
      <c r="E57" s="194"/>
      <c r="F57" s="194"/>
      <c r="G57" s="194"/>
      <c r="H57" s="194"/>
      <c r="I57" s="194"/>
      <c r="J57" s="194"/>
      <c r="K57" s="194"/>
      <c r="L57" s="194"/>
      <c r="M57" s="248"/>
    </row>
    <row r="58" spans="1:13" s="11" customFormat="1" ht="25.5" customHeight="1">
      <c r="A58" s="194" t="s">
        <v>845</v>
      </c>
      <c r="B58" s="194"/>
      <c r="C58" s="194"/>
      <c r="D58" s="194"/>
      <c r="E58" s="194"/>
      <c r="F58" s="194"/>
      <c r="G58" s="194"/>
      <c r="H58" s="194"/>
      <c r="I58" s="194"/>
      <c r="J58" s="194"/>
      <c r="K58" s="194"/>
      <c r="L58" s="194"/>
      <c r="M58" s="248"/>
    </row>
    <row r="59" spans="1:13" s="11" customFormat="1" ht="25.5" customHeight="1">
      <c r="A59" s="194" t="s">
        <v>846</v>
      </c>
      <c r="B59" s="194"/>
      <c r="C59" s="194"/>
      <c r="D59" s="194"/>
      <c r="E59" s="194"/>
      <c r="F59" s="194"/>
      <c r="G59" s="194"/>
      <c r="H59" s="194"/>
      <c r="I59" s="194"/>
      <c r="J59" s="194"/>
      <c r="K59" s="194"/>
      <c r="L59" s="194"/>
      <c r="M59" s="248"/>
    </row>
    <row r="60" spans="1:13" ht="25.5" customHeight="1"/>
    <row r="61" spans="1:13" ht="25.5" customHeight="1"/>
    <row r="62" spans="1:13" s="249" customFormat="1" ht="25.5" customHeight="1">
      <c r="D62" s="109" t="s">
        <v>82</v>
      </c>
      <c r="E62" s="109"/>
      <c r="F62" s="35"/>
    </row>
    <row r="63" spans="1:13" s="249" customFormat="1" ht="25.5" customHeight="1">
      <c r="D63" s="109" t="s">
        <v>157</v>
      </c>
      <c r="E63" s="109"/>
      <c r="F63" s="35"/>
    </row>
    <row r="64" spans="1:13" ht="25.5" customHeight="1"/>
    <row r="65" ht="25.5" customHeight="1"/>
  </sheetData>
  <mergeCells count="6">
    <mergeCell ref="A1:L1"/>
    <mergeCell ref="F6:H6"/>
    <mergeCell ref="J6:L6"/>
    <mergeCell ref="A31:L31"/>
    <mergeCell ref="F20:H20"/>
    <mergeCell ref="J20:L20"/>
  </mergeCells>
  <pageMargins left="0.6692913385826772" right="0.39370078740157483" top="0.6692913385826772" bottom="0.62992125984251968" header="0.35433070866141736" footer="0.39370078740157483"/>
  <pageSetup paperSize="9" scale="9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9"/>
  <sheetViews>
    <sheetView zoomScaleNormal="100" zoomScaleSheetLayoutView="100" workbookViewId="0">
      <selection activeCell="F36" sqref="F36"/>
    </sheetView>
  </sheetViews>
  <sheetFormatPr defaultColWidth="9.140625" defaultRowHeight="24" customHeight="1"/>
  <cols>
    <col min="1" max="1" width="9.140625" style="84" customWidth="1"/>
    <col min="2" max="2" width="11.140625" style="84" customWidth="1"/>
    <col min="3" max="3" width="9.140625" style="84" customWidth="1"/>
    <col min="4" max="4" width="11" style="84" customWidth="1"/>
    <col min="5" max="5" width="1.140625" style="84" customWidth="1"/>
    <col min="6" max="6" width="15.28515625" style="84" customWidth="1"/>
    <col min="7" max="7" width="1.140625" style="84" customWidth="1"/>
    <col min="8" max="8" width="15.28515625" style="84" customWidth="1"/>
    <col min="9" max="9" width="1.140625" style="84" customWidth="1"/>
    <col min="10" max="10" width="15.28515625" style="84" customWidth="1"/>
    <col min="11" max="11" width="1.140625" style="84" customWidth="1"/>
    <col min="12" max="12" width="15.28515625" style="84" customWidth="1"/>
    <col min="13" max="13" width="2.5703125" style="84" customWidth="1"/>
    <col min="14" max="14" width="9.140625" style="84" customWidth="1"/>
    <col min="15" max="16384" width="9.140625" style="84"/>
  </cols>
  <sheetData>
    <row r="1" spans="1:13" s="8" customFormat="1" ht="29.25" customHeight="1">
      <c r="A1" s="897" t="s">
        <v>703</v>
      </c>
      <c r="B1" s="897"/>
      <c r="C1" s="897"/>
      <c r="D1" s="897"/>
      <c r="E1" s="897"/>
      <c r="F1" s="897"/>
      <c r="G1" s="897"/>
      <c r="H1" s="897"/>
      <c r="I1" s="897"/>
      <c r="J1" s="897"/>
      <c r="K1" s="897"/>
      <c r="L1" s="897"/>
    </row>
    <row r="2" spans="1:13" s="8" customFormat="1" ht="29.25" customHeight="1">
      <c r="A2" s="158"/>
      <c r="B2" s="158"/>
      <c r="C2" s="158"/>
      <c r="D2" s="158"/>
      <c r="E2" s="158"/>
      <c r="F2" s="158"/>
      <c r="G2" s="158"/>
      <c r="H2" s="158"/>
      <c r="I2" s="158"/>
      <c r="J2" s="158"/>
      <c r="K2" s="158"/>
      <c r="L2" s="158"/>
    </row>
    <row r="3" spans="1:13" s="39" customFormat="1" ht="29.25" customHeight="1">
      <c r="A3" s="248" t="s">
        <v>740</v>
      </c>
      <c r="B3" s="248"/>
      <c r="C3" s="248"/>
      <c r="D3" s="248"/>
      <c r="E3" s="248"/>
      <c r="F3" s="248"/>
      <c r="G3" s="248"/>
      <c r="H3" s="248"/>
      <c r="I3" s="248"/>
      <c r="J3" s="248"/>
      <c r="K3" s="248"/>
      <c r="L3" s="248"/>
      <c r="M3" s="248"/>
    </row>
    <row r="4" spans="1:13" s="11" customFormat="1" ht="29.25" customHeight="1">
      <c r="A4" s="194" t="s">
        <v>1065</v>
      </c>
      <c r="B4" s="194"/>
      <c r="C4" s="194"/>
      <c r="D4" s="194"/>
      <c r="E4" s="194"/>
      <c r="F4" s="194"/>
      <c r="G4" s="194"/>
      <c r="H4" s="194"/>
      <c r="I4" s="194"/>
      <c r="J4" s="194"/>
      <c r="K4" s="194"/>
      <c r="L4" s="194"/>
      <c r="M4" s="248"/>
    </row>
    <row r="5" spans="1:13" s="11" customFormat="1" ht="29.25" customHeight="1">
      <c r="A5" s="194" t="s">
        <v>1066</v>
      </c>
      <c r="B5" s="194"/>
      <c r="C5" s="194"/>
      <c r="D5" s="194"/>
      <c r="E5" s="194"/>
      <c r="F5" s="194"/>
      <c r="G5" s="194"/>
      <c r="H5" s="194"/>
      <c r="I5" s="194"/>
      <c r="J5" s="194"/>
      <c r="K5" s="194"/>
      <c r="L5" s="194"/>
      <c r="M5" s="248"/>
    </row>
    <row r="6" spans="1:13" s="11" customFormat="1" ht="29.25" customHeight="1">
      <c r="A6" s="194" t="s">
        <v>685</v>
      </c>
      <c r="B6" s="194"/>
      <c r="C6" s="194"/>
      <c r="D6" s="194"/>
      <c r="E6" s="194"/>
      <c r="F6" s="194"/>
      <c r="G6" s="194"/>
      <c r="H6" s="194"/>
      <c r="I6" s="194"/>
      <c r="J6" s="194"/>
      <c r="K6" s="194"/>
      <c r="L6" s="194"/>
      <c r="M6" s="248"/>
    </row>
    <row r="7" spans="1:13" s="11" customFormat="1" ht="29.25" customHeight="1">
      <c r="A7" s="196" t="s">
        <v>1067</v>
      </c>
      <c r="B7" s="119"/>
      <c r="C7" s="119"/>
      <c r="D7" s="119"/>
      <c r="E7" s="119"/>
      <c r="F7" s="119"/>
      <c r="G7" s="119"/>
      <c r="H7" s="119"/>
      <c r="I7" s="119"/>
      <c r="J7" s="119"/>
      <c r="K7" s="119"/>
      <c r="L7" s="119"/>
      <c r="M7" s="248"/>
    </row>
    <row r="8" spans="1:13" s="11" customFormat="1" ht="29.25" customHeight="1">
      <c r="A8" s="196" t="s">
        <v>1068</v>
      </c>
      <c r="B8" s="119"/>
      <c r="C8" s="119"/>
      <c r="D8" s="119"/>
      <c r="E8" s="119"/>
      <c r="F8" s="119"/>
      <c r="G8" s="119"/>
      <c r="H8" s="119"/>
      <c r="I8" s="119"/>
      <c r="J8" s="119"/>
      <c r="K8" s="119"/>
      <c r="L8" s="119"/>
      <c r="M8" s="83"/>
    </row>
    <row r="9" spans="1:13" s="11" customFormat="1" ht="29.25" customHeight="1">
      <c r="A9" s="196" t="s">
        <v>546</v>
      </c>
      <c r="B9" s="119"/>
      <c r="C9" s="119"/>
      <c r="D9" s="119"/>
      <c r="E9" s="119"/>
      <c r="F9" s="119"/>
      <c r="G9" s="119"/>
      <c r="H9" s="119"/>
      <c r="I9" s="119"/>
      <c r="J9" s="119"/>
      <c r="K9" s="119"/>
      <c r="L9" s="119"/>
      <c r="M9" s="83"/>
    </row>
    <row r="10" spans="1:13" s="11" customFormat="1" ht="29.25" customHeight="1">
      <c r="A10" s="196" t="s">
        <v>847</v>
      </c>
      <c r="B10" s="119"/>
      <c r="C10" s="119"/>
      <c r="D10" s="119"/>
      <c r="E10" s="119"/>
      <c r="F10" s="119"/>
      <c r="G10" s="119"/>
      <c r="H10" s="119"/>
      <c r="I10" s="119"/>
      <c r="J10" s="119"/>
      <c r="K10" s="119"/>
      <c r="L10" s="119"/>
      <c r="M10" s="83"/>
    </row>
    <row r="11" spans="1:13" s="11" customFormat="1" ht="29.25" customHeight="1">
      <c r="A11" s="196" t="s">
        <v>1069</v>
      </c>
      <c r="B11" s="119"/>
      <c r="C11" s="119"/>
      <c r="D11" s="119"/>
      <c r="E11" s="119"/>
      <c r="F11" s="119"/>
      <c r="G11" s="119"/>
      <c r="H11" s="119"/>
      <c r="I11" s="119"/>
      <c r="J11" s="119"/>
      <c r="K11" s="119"/>
      <c r="L11" s="119"/>
      <c r="M11" s="83"/>
    </row>
    <row r="12" spans="1:13" s="11" customFormat="1" ht="29.25" customHeight="1">
      <c r="A12" s="196" t="s">
        <v>848</v>
      </c>
      <c r="B12" s="119"/>
      <c r="C12" s="119"/>
      <c r="D12" s="119"/>
      <c r="E12" s="119"/>
      <c r="F12" s="119"/>
      <c r="G12" s="119"/>
      <c r="H12" s="119"/>
      <c r="I12" s="119"/>
      <c r="J12" s="119"/>
      <c r="K12" s="119"/>
      <c r="L12" s="119"/>
      <c r="M12" s="83"/>
    </row>
    <row r="13" spans="1:13" s="11" customFormat="1" ht="29.25" customHeight="1">
      <c r="A13" s="196" t="s">
        <v>1064</v>
      </c>
      <c r="B13" s="119"/>
      <c r="C13" s="119"/>
      <c r="D13" s="119"/>
      <c r="E13" s="119"/>
      <c r="F13" s="119"/>
      <c r="G13" s="119"/>
      <c r="H13" s="119"/>
      <c r="I13" s="119"/>
      <c r="J13" s="119"/>
      <c r="K13" s="119"/>
      <c r="L13" s="119"/>
      <c r="M13" s="83"/>
    </row>
    <row r="14" spans="1:13" s="11" customFormat="1" ht="29.25" customHeight="1">
      <c r="A14" s="196" t="s">
        <v>1063</v>
      </c>
      <c r="B14" s="119"/>
      <c r="C14" s="119"/>
      <c r="D14" s="119"/>
      <c r="E14" s="119"/>
      <c r="F14" s="119"/>
      <c r="G14" s="119"/>
      <c r="H14" s="119"/>
      <c r="I14" s="119"/>
      <c r="J14" s="119"/>
      <c r="K14" s="119"/>
      <c r="L14" s="119"/>
      <c r="M14" s="83"/>
    </row>
    <row r="15" spans="1:13" s="105" customFormat="1" ht="29.25" customHeight="1">
      <c r="A15" s="105" t="s">
        <v>1070</v>
      </c>
    </row>
    <row r="16" spans="1:13" s="105" customFormat="1" ht="29.25" customHeight="1">
      <c r="A16" s="105" t="s">
        <v>863</v>
      </c>
    </row>
    <row r="17" spans="1:13" s="105" customFormat="1" ht="29.25" customHeight="1">
      <c r="A17" s="105" t="s">
        <v>741</v>
      </c>
    </row>
    <row r="18" spans="1:13" s="105" customFormat="1" ht="29.25" customHeight="1">
      <c r="A18" s="105" t="s">
        <v>864</v>
      </c>
    </row>
    <row r="19" spans="1:13" s="82" customFormat="1" ht="29.25" customHeight="1">
      <c r="A19" s="197" t="s">
        <v>742</v>
      </c>
      <c r="B19" s="196"/>
      <c r="C19" s="197"/>
      <c r="D19" s="198"/>
      <c r="E19" s="197"/>
      <c r="F19" s="199"/>
      <c r="G19" s="199"/>
      <c r="H19" s="197"/>
      <c r="I19" s="200"/>
      <c r="J19" s="197"/>
      <c r="K19" s="197"/>
      <c r="L19" s="144"/>
      <c r="M19" s="83"/>
    </row>
    <row r="20" spans="1:13" s="82" customFormat="1" ht="29.25" customHeight="1">
      <c r="A20" s="201" t="s">
        <v>743</v>
      </c>
      <c r="B20" s="201"/>
      <c r="C20" s="15"/>
      <c r="D20" s="202"/>
      <c r="E20" s="15"/>
      <c r="F20" s="203"/>
      <c r="G20" s="203"/>
      <c r="H20" s="15"/>
      <c r="I20" s="203"/>
      <c r="J20" s="15"/>
      <c r="K20" s="15"/>
      <c r="L20" s="204"/>
      <c r="M20" s="8"/>
    </row>
    <row r="21" spans="1:13" s="82" customFormat="1" ht="29.25" customHeight="1">
      <c r="A21" s="15" t="s">
        <v>554</v>
      </c>
      <c r="B21" s="201"/>
      <c r="C21" s="15"/>
      <c r="D21" s="202"/>
      <c r="E21" s="15"/>
      <c r="F21" s="203"/>
      <c r="G21" s="203"/>
      <c r="H21" s="15"/>
      <c r="I21" s="203"/>
      <c r="J21" s="15"/>
      <c r="K21" s="15"/>
      <c r="L21" s="204"/>
      <c r="M21" s="8"/>
    </row>
    <row r="22" spans="1:13" s="82" customFormat="1" ht="29.25" customHeight="1">
      <c r="A22" s="15" t="s">
        <v>865</v>
      </c>
      <c r="B22" s="201"/>
      <c r="C22" s="15"/>
      <c r="D22" s="198"/>
      <c r="E22" s="197"/>
      <c r="F22" s="199"/>
      <c r="G22" s="203"/>
      <c r="H22" s="15"/>
      <c r="I22" s="203"/>
      <c r="J22" s="15"/>
      <c r="K22" s="15"/>
      <c r="L22" s="204"/>
      <c r="M22" s="8"/>
    </row>
    <row r="23" spans="1:13" s="82" customFormat="1" ht="29.25" customHeight="1">
      <c r="A23" s="201" t="s">
        <v>744</v>
      </c>
      <c r="B23" s="201"/>
      <c r="C23" s="15"/>
      <c r="D23" s="202"/>
      <c r="E23" s="15"/>
      <c r="F23" s="203"/>
      <c r="G23" s="203"/>
      <c r="H23" s="15"/>
      <c r="I23" s="203"/>
      <c r="J23" s="15"/>
      <c r="K23" s="15"/>
      <c r="L23" s="204"/>
      <c r="M23" s="8"/>
    </row>
    <row r="24" spans="1:13" s="82" customFormat="1" ht="29.25" customHeight="1">
      <c r="A24" s="15" t="s">
        <v>1071</v>
      </c>
      <c r="B24" s="201"/>
      <c r="C24" s="15"/>
      <c r="D24" s="202"/>
      <c r="E24" s="15"/>
      <c r="F24" s="203"/>
      <c r="G24" s="203"/>
      <c r="H24" s="15"/>
      <c r="I24" s="203"/>
      <c r="J24" s="15"/>
      <c r="K24" s="15"/>
      <c r="L24" s="204"/>
      <c r="M24" s="8"/>
    </row>
    <row r="25" spans="1:13" s="82" customFormat="1" ht="29.25" customHeight="1">
      <c r="A25" s="15" t="s">
        <v>1073</v>
      </c>
      <c r="B25" s="201"/>
      <c r="C25" s="15"/>
      <c r="D25" s="202"/>
      <c r="E25" s="15"/>
      <c r="F25" s="203"/>
      <c r="G25" s="203"/>
      <c r="H25" s="15"/>
      <c r="I25" s="203"/>
      <c r="J25" s="15"/>
      <c r="K25" s="15"/>
      <c r="L25" s="204"/>
      <c r="M25" s="8"/>
    </row>
    <row r="26" spans="1:13" s="82" customFormat="1" ht="29.25" customHeight="1">
      <c r="A26" s="15" t="s">
        <v>1072</v>
      </c>
      <c r="B26" s="201"/>
      <c r="C26" s="15"/>
      <c r="D26" s="202"/>
      <c r="E26" s="15"/>
      <c r="F26" s="203"/>
      <c r="G26" s="203"/>
      <c r="H26" s="15"/>
      <c r="I26" s="203"/>
      <c r="J26" s="15"/>
      <c r="K26" s="15"/>
      <c r="L26" s="204"/>
      <c r="M26" s="83"/>
    </row>
    <row r="27" spans="1:13" s="82" customFormat="1" ht="29.25" customHeight="1">
      <c r="A27" s="15"/>
      <c r="B27" s="210"/>
      <c r="C27" s="210"/>
      <c r="D27" s="210"/>
      <c r="E27" s="210"/>
      <c r="F27" s="210"/>
      <c r="G27" s="210"/>
      <c r="H27" s="210"/>
      <c r="I27" s="210"/>
      <c r="J27" s="210"/>
      <c r="K27" s="210"/>
      <c r="L27" s="204"/>
      <c r="M27" s="8"/>
    </row>
    <row r="28" spans="1:13" s="82" customFormat="1" ht="29.25" customHeight="1">
      <c r="A28" s="15"/>
      <c r="B28" s="210"/>
      <c r="C28" s="210"/>
      <c r="D28" s="210"/>
      <c r="E28" s="210"/>
      <c r="F28" s="210"/>
      <c r="G28" s="210"/>
      <c r="H28" s="210"/>
      <c r="I28" s="210"/>
      <c r="J28" s="210"/>
      <c r="K28" s="210"/>
      <c r="L28" s="204"/>
      <c r="M28" s="8"/>
    </row>
    <row r="29" spans="1:13" ht="29.25" customHeight="1">
      <c r="B29" s="188"/>
      <c r="C29" s="109" t="s">
        <v>82</v>
      </c>
      <c r="D29" s="109"/>
      <c r="E29" s="35"/>
    </row>
    <row r="30" spans="1:13" ht="29.25" customHeight="1">
      <c r="B30" s="212"/>
      <c r="C30" s="109" t="s">
        <v>1031</v>
      </c>
      <c r="D30" s="109"/>
      <c r="E30" s="35"/>
    </row>
    <row r="31" spans="1:13" ht="29.25" customHeight="1">
      <c r="B31" s="212"/>
      <c r="C31" s="109"/>
      <c r="D31" s="109"/>
      <c r="E31" s="35"/>
    </row>
    <row r="32" spans="1:13" s="8" customFormat="1" ht="26.25" customHeight="1">
      <c r="A32" s="897" t="s">
        <v>699</v>
      </c>
      <c r="B32" s="897"/>
      <c r="C32" s="897"/>
      <c r="D32" s="897"/>
      <c r="E32" s="897"/>
      <c r="F32" s="897"/>
      <c r="G32" s="897"/>
      <c r="H32" s="897"/>
      <c r="I32" s="897"/>
      <c r="J32" s="897"/>
      <c r="K32" s="897"/>
      <c r="L32" s="897"/>
    </row>
    <row r="33" spans="1:13" s="8" customFormat="1" ht="26.25" customHeight="1">
      <c r="A33" s="529"/>
      <c r="B33" s="529"/>
      <c r="C33" s="529"/>
      <c r="D33" s="529"/>
      <c r="E33" s="529"/>
      <c r="F33" s="529"/>
      <c r="G33" s="529"/>
      <c r="H33" s="529"/>
      <c r="I33" s="529"/>
      <c r="J33" s="529"/>
      <c r="K33" s="529"/>
      <c r="L33" s="529"/>
    </row>
    <row r="34" spans="1:13" s="82" customFormat="1" ht="26.25" customHeight="1">
      <c r="A34" s="197" t="s">
        <v>748</v>
      </c>
      <c r="B34" s="196"/>
      <c r="C34" s="197"/>
      <c r="D34" s="198"/>
      <c r="E34" s="197"/>
      <c r="F34" s="199"/>
      <c r="G34" s="199"/>
      <c r="H34" s="197"/>
      <c r="I34" s="200"/>
      <c r="J34" s="197"/>
      <c r="K34" s="197"/>
      <c r="L34" s="144"/>
      <c r="M34" s="83"/>
    </row>
    <row r="35" spans="1:13" s="82" customFormat="1" ht="26.25" customHeight="1">
      <c r="A35" s="205" t="s">
        <v>745</v>
      </c>
      <c r="B35" s="201"/>
      <c r="C35" s="15"/>
      <c r="D35" s="202"/>
      <c r="E35" s="15"/>
      <c r="F35" s="203"/>
      <c r="G35" s="203"/>
      <c r="H35" s="15"/>
      <c r="I35" s="203"/>
      <c r="J35" s="15"/>
      <c r="K35" s="15"/>
      <c r="L35" s="204"/>
    </row>
    <row r="36" spans="1:13" s="82" customFormat="1" ht="26.25" customHeight="1">
      <c r="A36" s="205" t="s">
        <v>1075</v>
      </c>
      <c r="B36" s="201"/>
      <c r="C36" s="15"/>
      <c r="D36" s="202"/>
      <c r="E36" s="15"/>
      <c r="F36" s="203"/>
      <c r="G36" s="203"/>
      <c r="H36" s="15"/>
      <c r="I36" s="203"/>
      <c r="J36" s="15"/>
      <c r="K36" s="15"/>
      <c r="L36" s="204"/>
    </row>
    <row r="37" spans="1:13" s="82" customFormat="1" ht="26.25" customHeight="1">
      <c r="A37" s="206" t="s">
        <v>360</v>
      </c>
      <c r="B37" s="201"/>
      <c r="C37" s="15"/>
      <c r="D37" s="202"/>
      <c r="E37" s="15"/>
      <c r="F37" s="203"/>
      <c r="G37" s="203"/>
      <c r="H37" s="15"/>
      <c r="I37" s="203"/>
      <c r="J37" s="15"/>
      <c r="K37" s="15"/>
      <c r="L37" s="204"/>
    </row>
    <row r="38" spans="1:13" s="82" customFormat="1" ht="26.25" customHeight="1">
      <c r="A38" s="206" t="s">
        <v>362</v>
      </c>
      <c r="B38" s="201"/>
      <c r="C38" s="15"/>
      <c r="D38" s="202"/>
      <c r="E38" s="15"/>
      <c r="F38" s="203"/>
      <c r="G38" s="203"/>
      <c r="H38" s="15"/>
      <c r="I38" s="203"/>
      <c r="J38" s="15"/>
      <c r="K38" s="15"/>
      <c r="L38" s="204"/>
    </row>
    <row r="39" spans="1:13" s="82" customFormat="1" ht="26.25" customHeight="1">
      <c r="A39" s="206" t="s">
        <v>361</v>
      </c>
      <c r="B39" s="201"/>
      <c r="C39" s="15"/>
      <c r="D39" s="202"/>
      <c r="E39" s="15"/>
      <c r="F39" s="203"/>
      <c r="G39" s="203"/>
      <c r="H39" s="15"/>
      <c r="I39" s="203"/>
      <c r="J39" s="15"/>
      <c r="K39" s="15"/>
      <c r="L39" s="204"/>
    </row>
    <row r="40" spans="1:13" s="207" customFormat="1" ht="26.25" customHeight="1">
      <c r="A40" s="201" t="s">
        <v>746</v>
      </c>
      <c r="M40" s="208"/>
    </row>
    <row r="41" spans="1:13" s="207" customFormat="1" ht="26.25" customHeight="1">
      <c r="A41" s="54" t="s">
        <v>402</v>
      </c>
    </row>
    <row r="42" spans="1:13" s="207" customFormat="1" ht="26.25" customHeight="1">
      <c r="A42" s="54" t="s">
        <v>403</v>
      </c>
    </row>
    <row r="43" spans="1:13" s="207" customFormat="1" ht="26.25" customHeight="1">
      <c r="A43" s="54" t="s">
        <v>866</v>
      </c>
    </row>
    <row r="44" spans="1:13" s="82" customFormat="1" ht="26.25" customHeight="1">
      <c r="A44" s="15" t="s">
        <v>747</v>
      </c>
      <c r="B44" s="201"/>
      <c r="C44" s="15"/>
      <c r="D44" s="202"/>
      <c r="E44" s="15"/>
      <c r="F44" s="203"/>
      <c r="G44" s="203"/>
      <c r="H44" s="15"/>
      <c r="I44" s="203"/>
      <c r="J44" s="15"/>
      <c r="K44" s="15"/>
      <c r="L44" s="204"/>
      <c r="M44" s="8"/>
    </row>
    <row r="45" spans="1:13" s="82" customFormat="1" ht="26.25" customHeight="1">
      <c r="A45" s="15" t="s">
        <v>364</v>
      </c>
      <c r="B45" s="109"/>
      <c r="C45" s="209"/>
      <c r="D45" s="117"/>
      <c r="E45" s="209"/>
      <c r="F45" s="118"/>
      <c r="G45" s="118"/>
      <c r="H45" s="209"/>
      <c r="I45" s="118"/>
      <c r="J45" s="209"/>
      <c r="K45" s="209"/>
      <c r="L45" s="119"/>
      <c r="M45" s="8"/>
    </row>
    <row r="46" spans="1:13" s="82" customFormat="1" ht="26.25" customHeight="1">
      <c r="A46" s="15" t="s">
        <v>363</v>
      </c>
      <c r="B46" s="210"/>
      <c r="C46" s="210"/>
      <c r="D46" s="210"/>
      <c r="E46" s="210"/>
      <c r="F46" s="210"/>
      <c r="G46" s="210"/>
      <c r="H46" s="210"/>
      <c r="I46" s="210"/>
      <c r="J46" s="210"/>
      <c r="K46" s="210"/>
      <c r="L46" s="204"/>
      <c r="M46" s="8"/>
    </row>
    <row r="47" spans="1:13" s="8" customFormat="1" ht="26.25" customHeight="1">
      <c r="A47" s="15" t="s">
        <v>749</v>
      </c>
      <c r="B47" s="210"/>
      <c r="C47" s="210"/>
      <c r="D47" s="210"/>
      <c r="E47" s="210"/>
      <c r="F47" s="210"/>
      <c r="G47" s="210"/>
      <c r="H47" s="210"/>
      <c r="I47" s="210"/>
      <c r="J47" s="210"/>
      <c r="K47" s="210"/>
      <c r="L47" s="204"/>
    </row>
    <row r="48" spans="1:13" s="8" customFormat="1" ht="26.25" customHeight="1">
      <c r="A48" s="15" t="s">
        <v>549</v>
      </c>
      <c r="B48" s="210"/>
      <c r="C48" s="210"/>
      <c r="D48" s="210"/>
      <c r="E48" s="210"/>
      <c r="F48" s="210"/>
      <c r="G48" s="210"/>
      <c r="H48" s="210"/>
      <c r="I48" s="210"/>
      <c r="J48" s="210"/>
      <c r="K48" s="210"/>
      <c r="L48" s="204"/>
    </row>
    <row r="49" spans="1:12" s="8" customFormat="1" ht="26.25" customHeight="1">
      <c r="A49" s="15" t="s">
        <v>550</v>
      </c>
      <c r="B49" s="210"/>
      <c r="C49" s="210"/>
      <c r="D49" s="210"/>
      <c r="E49" s="210"/>
      <c r="F49" s="210"/>
      <c r="G49" s="210"/>
      <c r="H49" s="210"/>
      <c r="I49" s="210"/>
      <c r="J49" s="210"/>
      <c r="K49" s="210"/>
      <c r="L49" s="204"/>
    </row>
    <row r="50" spans="1:12" s="8" customFormat="1" ht="26.25" customHeight="1">
      <c r="A50" s="15" t="s">
        <v>547</v>
      </c>
      <c r="B50" s="210"/>
      <c r="C50" s="210"/>
      <c r="D50" s="210"/>
      <c r="E50" s="210"/>
      <c r="F50" s="210"/>
      <c r="G50" s="210"/>
      <c r="H50" s="210"/>
      <c r="I50" s="210"/>
      <c r="J50" s="210"/>
      <c r="K50" s="210"/>
      <c r="L50" s="204"/>
    </row>
    <row r="51" spans="1:12" s="8" customFormat="1" ht="26.25" customHeight="1">
      <c r="A51" s="15" t="s">
        <v>548</v>
      </c>
      <c r="B51" s="210"/>
      <c r="C51" s="210"/>
      <c r="D51" s="210"/>
      <c r="E51" s="210"/>
      <c r="F51" s="210"/>
      <c r="G51" s="210"/>
      <c r="H51" s="210"/>
      <c r="I51" s="210"/>
      <c r="J51" s="210"/>
      <c r="K51" s="210"/>
      <c r="L51" s="204"/>
    </row>
    <row r="52" spans="1:12" s="8" customFormat="1" ht="26.25" customHeight="1">
      <c r="A52" s="15" t="s">
        <v>551</v>
      </c>
      <c r="B52" s="210"/>
      <c r="C52" s="210"/>
      <c r="D52" s="210"/>
      <c r="E52" s="210"/>
      <c r="F52" s="210"/>
      <c r="G52" s="210"/>
      <c r="H52" s="210"/>
      <c r="I52" s="210"/>
      <c r="J52" s="210"/>
      <c r="K52" s="210"/>
      <c r="L52" s="204"/>
    </row>
    <row r="53" spans="1:12" s="8" customFormat="1" ht="26.25" customHeight="1">
      <c r="A53" s="9" t="s">
        <v>750</v>
      </c>
      <c r="B53" s="158"/>
      <c r="C53" s="158"/>
      <c r="D53" s="158"/>
      <c r="E53" s="158"/>
      <c r="F53" s="158"/>
      <c r="G53" s="158"/>
      <c r="H53" s="158"/>
      <c r="I53" s="158"/>
      <c r="J53" s="158"/>
      <c r="K53" s="158"/>
      <c r="L53" s="158"/>
    </row>
    <row r="54" spans="1:12" s="8" customFormat="1" ht="26.25" customHeight="1">
      <c r="A54" s="9" t="s">
        <v>385</v>
      </c>
      <c r="B54" s="158"/>
      <c r="C54" s="158"/>
      <c r="D54" s="158"/>
      <c r="E54" s="158"/>
      <c r="F54" s="158"/>
      <c r="G54" s="158"/>
      <c r="H54" s="158"/>
      <c r="I54" s="158"/>
      <c r="J54" s="158"/>
      <c r="K54" s="158"/>
      <c r="L54" s="158"/>
    </row>
    <row r="55" spans="1:12" s="8" customFormat="1" ht="26.25" customHeight="1">
      <c r="A55" s="9" t="s">
        <v>386</v>
      </c>
      <c r="B55" s="15"/>
      <c r="C55" s="9"/>
      <c r="D55" s="9"/>
      <c r="E55" s="9"/>
      <c r="F55" s="9"/>
      <c r="G55" s="9"/>
      <c r="H55" s="10"/>
      <c r="I55" s="10"/>
      <c r="J55" s="10"/>
      <c r="K55" s="9"/>
      <c r="L55" s="9"/>
    </row>
    <row r="56" spans="1:12" s="8" customFormat="1" ht="26.25" customHeight="1">
      <c r="A56" s="9" t="s">
        <v>686</v>
      </c>
      <c r="B56" s="9"/>
      <c r="C56" s="9"/>
      <c r="D56" s="9"/>
      <c r="E56" s="9"/>
      <c r="F56" s="9"/>
      <c r="G56" s="9"/>
      <c r="H56" s="9"/>
      <c r="I56" s="10"/>
      <c r="J56" s="10"/>
      <c r="K56" s="10"/>
      <c r="L56" s="9"/>
    </row>
    <row r="57" spans="1:12" s="8" customFormat="1" ht="26.25" customHeight="1">
      <c r="A57" s="9"/>
      <c r="B57" s="9"/>
      <c r="C57" s="9"/>
      <c r="D57" s="9"/>
      <c r="E57" s="189"/>
      <c r="F57" s="189"/>
      <c r="G57" s="189"/>
      <c r="H57" s="189"/>
      <c r="I57" s="189"/>
      <c r="J57" s="191"/>
      <c r="K57" s="191"/>
      <c r="L57" s="159" t="s">
        <v>74</v>
      </c>
    </row>
    <row r="58" spans="1:12" s="8" customFormat="1" ht="26.25" customHeight="1">
      <c r="A58" s="9"/>
      <c r="B58" s="9"/>
      <c r="C58" s="9"/>
      <c r="D58" s="9"/>
      <c r="E58" s="9"/>
      <c r="F58" s="899" t="s">
        <v>18</v>
      </c>
      <c r="G58" s="899"/>
      <c r="H58" s="899"/>
      <c r="I58" s="19"/>
      <c r="J58" s="898" t="s">
        <v>24</v>
      </c>
      <c r="K58" s="898"/>
      <c r="L58" s="898"/>
    </row>
    <row r="59" spans="1:12" s="8" customFormat="1" ht="26.25" customHeight="1">
      <c r="A59" s="9"/>
      <c r="B59" s="9"/>
      <c r="C59" s="9"/>
      <c r="D59" s="9"/>
      <c r="E59" s="9"/>
      <c r="F59" s="192" t="s">
        <v>598</v>
      </c>
      <c r="G59" s="192"/>
      <c r="H59" s="192" t="s">
        <v>599</v>
      </c>
      <c r="I59" s="211"/>
      <c r="J59" s="192" t="str">
        <f>+F59</f>
        <v>March 31, 2020</v>
      </c>
      <c r="K59" s="192"/>
      <c r="L59" s="192" t="str">
        <f>+H59</f>
        <v>December 31, 2019</v>
      </c>
    </row>
    <row r="60" spans="1:12" s="8" customFormat="1" ht="26.25" customHeight="1" thickBot="1">
      <c r="A60" s="9"/>
      <c r="B60" s="9" t="s">
        <v>93</v>
      </c>
      <c r="C60" s="9"/>
      <c r="D60" s="9"/>
      <c r="E60" s="9"/>
      <c r="F60" s="56">
        <v>1.97</v>
      </c>
      <c r="G60" s="57"/>
      <c r="H60" s="137">
        <v>1.7</v>
      </c>
      <c r="I60" s="57"/>
      <c r="J60" s="137">
        <v>1.51</v>
      </c>
      <c r="K60" s="57"/>
      <c r="L60" s="137">
        <v>1.26</v>
      </c>
    </row>
    <row r="61" spans="1:12" s="8" customFormat="1" ht="26.25" customHeight="1" thickTop="1">
      <c r="A61" s="9"/>
      <c r="B61" s="9"/>
      <c r="C61" s="9"/>
      <c r="D61" s="9"/>
      <c r="E61" s="9"/>
      <c r="F61" s="57"/>
      <c r="G61" s="57"/>
      <c r="H61" s="57"/>
      <c r="I61" s="57"/>
      <c r="J61" s="57"/>
      <c r="K61" s="57"/>
      <c r="L61" s="57"/>
    </row>
    <row r="62" spans="1:12" s="8" customFormat="1" ht="26.25" customHeight="1">
      <c r="A62" s="9"/>
      <c r="B62" s="9"/>
      <c r="C62" s="9"/>
      <c r="D62" s="9"/>
      <c r="E62" s="9"/>
      <c r="F62" s="57"/>
      <c r="G62" s="57"/>
      <c r="H62" s="57"/>
      <c r="I62" s="57"/>
      <c r="J62" s="57"/>
      <c r="K62" s="57"/>
      <c r="L62" s="57"/>
    </row>
    <row r="63" spans="1:12" s="8" customFormat="1" ht="26.25" customHeight="1">
      <c r="A63" s="9"/>
      <c r="B63" s="9"/>
      <c r="C63" s="109" t="s">
        <v>82</v>
      </c>
      <c r="D63" s="109"/>
      <c r="E63" s="9"/>
      <c r="F63" s="57"/>
      <c r="G63" s="57"/>
      <c r="H63" s="57"/>
      <c r="I63" s="57"/>
      <c r="J63" s="57"/>
      <c r="K63" s="57"/>
      <c r="L63" s="57"/>
    </row>
    <row r="64" spans="1:12" s="8" customFormat="1" ht="26.25" customHeight="1">
      <c r="A64" s="9"/>
      <c r="B64" s="9"/>
      <c r="C64" s="109" t="s">
        <v>1031</v>
      </c>
      <c r="D64" s="109"/>
      <c r="E64" s="9"/>
      <c r="F64" s="57"/>
      <c r="G64" s="57"/>
      <c r="H64" s="57"/>
      <c r="I64" s="57"/>
      <c r="J64" s="57"/>
      <c r="K64" s="57"/>
      <c r="L64" s="57"/>
    </row>
    <row r="65" spans="1:12" s="8" customFormat="1" ht="26.25" customHeight="1">
      <c r="A65" s="9"/>
      <c r="B65" s="9"/>
      <c r="C65" s="9"/>
      <c r="D65" s="9"/>
      <c r="E65" s="9"/>
      <c r="F65" s="57"/>
      <c r="G65" s="57"/>
      <c r="H65" s="57"/>
      <c r="I65" s="57"/>
      <c r="J65" s="57"/>
      <c r="K65" s="57"/>
      <c r="L65" s="57"/>
    </row>
    <row r="66" spans="1:12" s="8" customFormat="1" ht="26.25" customHeight="1">
      <c r="A66" s="897" t="s">
        <v>1032</v>
      </c>
      <c r="B66" s="897"/>
      <c r="C66" s="897"/>
      <c r="D66" s="897"/>
      <c r="E66" s="897"/>
      <c r="F66" s="897"/>
      <c r="G66" s="897"/>
      <c r="H66" s="897"/>
      <c r="I66" s="897"/>
      <c r="J66" s="897"/>
      <c r="K66" s="897"/>
      <c r="L66" s="897"/>
    </row>
    <row r="67" spans="1:12" s="8" customFormat="1" ht="26.25" customHeight="1">
      <c r="A67" s="9"/>
      <c r="B67" s="9"/>
      <c r="C67" s="9"/>
      <c r="D67" s="9"/>
      <c r="E67" s="9"/>
      <c r="F67" s="57"/>
      <c r="G67" s="57"/>
      <c r="H67" s="57"/>
      <c r="I67" s="57"/>
      <c r="J67" s="57"/>
      <c r="K67" s="57"/>
      <c r="L67" s="57"/>
    </row>
    <row r="68" spans="1:12" s="9" customFormat="1" ht="28.5" customHeight="1">
      <c r="A68" s="7" t="s">
        <v>751</v>
      </c>
      <c r="B68" s="7"/>
      <c r="C68" s="7"/>
      <c r="D68" s="7"/>
      <c r="E68" s="7"/>
      <c r="F68" s="7"/>
      <c r="G68" s="7"/>
      <c r="H68" s="7"/>
      <c r="I68" s="7"/>
      <c r="J68" s="7"/>
      <c r="K68" s="7"/>
    </row>
    <row r="69" spans="1:12" s="9" customFormat="1" ht="28.5" customHeight="1">
      <c r="A69" s="54" t="s">
        <v>687</v>
      </c>
      <c r="C69" s="54"/>
      <c r="D69" s="54"/>
      <c r="E69" s="54"/>
      <c r="F69" s="54"/>
      <c r="G69" s="54"/>
      <c r="H69" s="54"/>
      <c r="I69" s="54"/>
      <c r="J69" s="54"/>
      <c r="K69" s="54"/>
    </row>
    <row r="70" spans="1:12" s="9" customFormat="1" ht="28.5" customHeight="1">
      <c r="A70" s="54" t="s">
        <v>552</v>
      </c>
      <c r="B70" s="54"/>
      <c r="C70" s="54"/>
      <c r="D70" s="54"/>
      <c r="E70" s="54"/>
      <c r="F70" s="54"/>
      <c r="G70" s="54"/>
      <c r="H70" s="54"/>
      <c r="I70" s="54"/>
      <c r="J70" s="54"/>
      <c r="K70" s="54"/>
    </row>
    <row r="71" spans="1:12" s="9" customFormat="1" ht="28.5" customHeight="1">
      <c r="A71" s="20"/>
      <c r="B71" s="18"/>
      <c r="C71" s="18"/>
      <c r="D71" s="18"/>
      <c r="E71" s="84"/>
      <c r="F71" s="18"/>
      <c r="G71" s="49"/>
      <c r="H71" s="18"/>
      <c r="I71" s="18"/>
      <c r="J71" s="18"/>
      <c r="K71" s="18"/>
      <c r="L71" s="50" t="s">
        <v>74</v>
      </c>
    </row>
    <row r="72" spans="1:12" s="9" customFormat="1" ht="28.5" customHeight="1">
      <c r="A72" s="20"/>
      <c r="B72" s="18"/>
      <c r="C72" s="18"/>
      <c r="D72" s="18"/>
      <c r="E72" s="84"/>
      <c r="F72" s="51" t="s">
        <v>234</v>
      </c>
      <c r="G72" s="49"/>
      <c r="H72" s="51" t="s">
        <v>235</v>
      </c>
      <c r="I72" s="49"/>
      <c r="J72" s="51" t="s">
        <v>236</v>
      </c>
      <c r="K72" s="49"/>
      <c r="L72" s="51" t="s">
        <v>3</v>
      </c>
    </row>
    <row r="73" spans="1:12" s="9" customFormat="1" ht="28.5" customHeight="1">
      <c r="A73" s="52" t="s">
        <v>18</v>
      </c>
      <c r="B73" s="18"/>
      <c r="C73" s="18"/>
      <c r="D73" s="18"/>
      <c r="E73" s="84"/>
      <c r="F73" s="53"/>
      <c r="G73" s="49"/>
      <c r="H73" s="53"/>
      <c r="I73" s="49"/>
      <c r="J73" s="53"/>
      <c r="K73" s="49"/>
      <c r="L73" s="53"/>
    </row>
    <row r="74" spans="1:12" s="9" customFormat="1" ht="28.5" customHeight="1">
      <c r="A74" s="52" t="s">
        <v>237</v>
      </c>
      <c r="B74" s="18"/>
      <c r="C74" s="18"/>
      <c r="D74" s="18"/>
      <c r="E74" s="84"/>
      <c r="F74" s="18"/>
      <c r="G74" s="49"/>
      <c r="H74" s="18"/>
      <c r="I74" s="18"/>
      <c r="J74" s="18"/>
      <c r="K74" s="18" t="s">
        <v>135</v>
      </c>
      <c r="L74" s="18"/>
    </row>
    <row r="75" spans="1:12" s="9" customFormat="1" ht="28.5" customHeight="1">
      <c r="A75" s="52" t="s">
        <v>1074</v>
      </c>
      <c r="B75" s="18"/>
      <c r="C75" s="18"/>
      <c r="D75" s="18"/>
      <c r="E75" s="84"/>
      <c r="F75" s="58">
        <v>0</v>
      </c>
      <c r="G75" s="59"/>
      <c r="H75" s="60">
        <v>6312903.9699999997</v>
      </c>
      <c r="I75" s="58"/>
      <c r="J75" s="58">
        <v>0</v>
      </c>
      <c r="K75" s="58"/>
      <c r="L75" s="58">
        <f>SUM(F75:J75)</f>
        <v>6312903.9699999997</v>
      </c>
    </row>
    <row r="76" spans="1:12" s="9" customFormat="1" ht="28.5" customHeight="1">
      <c r="A76" s="52" t="s">
        <v>876</v>
      </c>
      <c r="B76" s="18"/>
      <c r="C76" s="18"/>
      <c r="D76" s="18"/>
      <c r="E76" s="84"/>
      <c r="F76" s="58">
        <v>0</v>
      </c>
      <c r="G76" s="59"/>
      <c r="H76" s="60">
        <v>0</v>
      </c>
      <c r="I76" s="58"/>
      <c r="J76" s="58">
        <v>155058418.09</v>
      </c>
      <c r="K76" s="58"/>
      <c r="L76" s="58">
        <f>SUM(F76:J76)</f>
        <v>155058418.09</v>
      </c>
    </row>
    <row r="77" spans="1:12" s="9" customFormat="1" ht="28.5" customHeight="1" thickBot="1">
      <c r="A77" s="52"/>
      <c r="B77" s="796" t="s">
        <v>3</v>
      </c>
      <c r="C77" s="18"/>
      <c r="D77" s="18"/>
      <c r="E77" s="84"/>
      <c r="F77" s="797">
        <f>SUM(F75:F76)</f>
        <v>0</v>
      </c>
      <c r="G77" s="59"/>
      <c r="H77" s="797">
        <f>SUM(H75:H76)</f>
        <v>6312903.9699999997</v>
      </c>
      <c r="I77" s="58"/>
      <c r="J77" s="797">
        <f>SUM(J75:J76)</f>
        <v>155058418.09</v>
      </c>
      <c r="K77" s="58"/>
      <c r="L77" s="797">
        <f>SUM(L75:L76)</f>
        <v>161371322.06</v>
      </c>
    </row>
    <row r="78" spans="1:12" s="9" customFormat="1" ht="28.5" customHeight="1" thickTop="1">
      <c r="A78" s="52" t="s">
        <v>24</v>
      </c>
      <c r="B78" s="18"/>
      <c r="C78" s="18"/>
      <c r="D78" s="18"/>
      <c r="E78" s="84"/>
      <c r="F78" s="58"/>
      <c r="G78" s="59"/>
      <c r="H78" s="58"/>
      <c r="I78" s="58"/>
      <c r="J78" s="58"/>
      <c r="K78" s="58"/>
      <c r="L78" s="58"/>
    </row>
    <row r="79" spans="1:12" s="9" customFormat="1" ht="28.5" customHeight="1">
      <c r="A79" s="52" t="s">
        <v>237</v>
      </c>
      <c r="B79" s="18"/>
      <c r="C79" s="18"/>
      <c r="D79" s="18"/>
      <c r="E79" s="84"/>
      <c r="F79" s="58"/>
      <c r="G79" s="59"/>
      <c r="H79" s="58"/>
      <c r="I79" s="58"/>
      <c r="J79" s="58"/>
      <c r="K79" s="58"/>
      <c r="L79" s="58"/>
    </row>
    <row r="80" spans="1:12" s="9" customFormat="1" ht="28.5" customHeight="1">
      <c r="A80" s="52" t="s">
        <v>876</v>
      </c>
      <c r="B80" s="18"/>
      <c r="C80" s="18"/>
      <c r="D80" s="18"/>
      <c r="F80" s="60">
        <v>0</v>
      </c>
      <c r="G80" s="60"/>
      <c r="H80" s="506">
        <v>0</v>
      </c>
      <c r="I80" s="61"/>
      <c r="J80" s="60">
        <v>104826376.62</v>
      </c>
      <c r="K80" s="60"/>
      <c r="L80" s="58">
        <f>SUM(F80:J80)</f>
        <v>104826376.62</v>
      </c>
    </row>
    <row r="81" spans="1:12" s="9" customFormat="1" ht="28.5" customHeight="1">
      <c r="A81" s="18" t="s">
        <v>553</v>
      </c>
      <c r="C81" s="18"/>
      <c r="D81" s="18"/>
      <c r="E81" s="47"/>
      <c r="F81" s="48"/>
      <c r="G81" s="47"/>
      <c r="H81" s="47"/>
      <c r="I81" s="47"/>
      <c r="J81" s="47"/>
      <c r="K81" s="47"/>
    </row>
    <row r="82" spans="1:12" s="9" customFormat="1" ht="28.5" customHeight="1">
      <c r="A82" s="196" t="s">
        <v>469</v>
      </c>
      <c r="B82" s="115"/>
      <c r="C82" s="115"/>
      <c r="D82" s="115"/>
      <c r="E82" s="115"/>
      <c r="F82" s="116"/>
      <c r="G82" s="115"/>
      <c r="H82" s="115"/>
      <c r="I82" s="115"/>
      <c r="J82" s="7"/>
      <c r="K82" s="7"/>
      <c r="L82" s="7"/>
    </row>
    <row r="83" spans="1:12" s="9" customFormat="1" ht="28.5" customHeight="1">
      <c r="A83" s="196" t="s">
        <v>688</v>
      </c>
      <c r="B83" s="115"/>
      <c r="C83" s="115"/>
      <c r="D83" s="115"/>
      <c r="E83" s="115"/>
      <c r="F83" s="116"/>
      <c r="G83" s="115"/>
      <c r="H83" s="115"/>
      <c r="I83" s="115"/>
      <c r="J83" s="7"/>
      <c r="K83" s="7"/>
      <c r="L83" s="7"/>
    </row>
    <row r="84" spans="1:12" s="9" customFormat="1" ht="28.5" customHeight="1">
      <c r="A84" s="20"/>
      <c r="B84" s="18"/>
      <c r="C84" s="18"/>
      <c r="D84" s="18"/>
      <c r="E84" s="47"/>
      <c r="F84" s="48"/>
      <c r="G84" s="47"/>
      <c r="H84" s="47"/>
      <c r="I84" s="47"/>
      <c r="J84" s="47"/>
      <c r="K84" s="47"/>
    </row>
    <row r="85" spans="1:12" s="9" customFormat="1" ht="28.5" customHeight="1">
      <c r="A85" s="20"/>
      <c r="B85" s="18"/>
      <c r="C85" s="18"/>
      <c r="D85" s="18"/>
      <c r="E85" s="47"/>
      <c r="F85" s="48"/>
      <c r="G85" s="47"/>
      <c r="H85" s="47"/>
      <c r="I85" s="47"/>
      <c r="J85" s="47"/>
      <c r="K85" s="47"/>
    </row>
    <row r="86" spans="1:12" s="206" customFormat="1" ht="28.5" customHeight="1">
      <c r="B86" s="188"/>
      <c r="D86" s="109"/>
      <c r="E86" s="35"/>
    </row>
    <row r="87" spans="1:12" s="206" customFormat="1" ht="28.5" customHeight="1">
      <c r="B87" s="210"/>
      <c r="D87" s="109"/>
      <c r="E87" s="35"/>
    </row>
    <row r="88" spans="1:12" ht="28.5" customHeight="1">
      <c r="C88" s="109" t="s">
        <v>82</v>
      </c>
    </row>
    <row r="89" spans="1:12" ht="28.5" customHeight="1">
      <c r="C89" s="109" t="s">
        <v>1031</v>
      </c>
    </row>
  </sheetData>
  <mergeCells count="5">
    <mergeCell ref="A1:L1"/>
    <mergeCell ref="J58:L58"/>
    <mergeCell ref="F58:H58"/>
    <mergeCell ref="A32:L32"/>
    <mergeCell ref="A66:L66"/>
  </mergeCells>
  <pageMargins left="0.78740157480314965" right="0.39370078740157483" top="0.66" bottom="0.39370078740157483"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vt:i4>
      </vt:variant>
    </vt:vector>
  </HeadingPairs>
  <TitlesOfParts>
    <vt:vector size="20" baseType="lpstr">
      <vt:lpstr>Note P1-6</vt:lpstr>
      <vt:lpstr>P7</vt:lpstr>
      <vt:lpstr>P8-11</vt:lpstr>
      <vt:lpstr>P12-19</vt:lpstr>
      <vt:lpstr>P20-23</vt:lpstr>
      <vt:lpstr>P24-27</vt:lpstr>
      <vt:lpstr>P28</vt:lpstr>
      <vt:lpstr>P29</vt:lpstr>
      <vt:lpstr>P30</vt:lpstr>
      <vt:lpstr>P31</vt:lpstr>
      <vt:lpstr>P32</vt:lpstr>
      <vt:lpstr>P33</vt:lpstr>
      <vt:lpstr>P34</vt:lpstr>
      <vt:lpstr>P35-43</vt:lpstr>
      <vt:lpstr>P44</vt:lpstr>
      <vt:lpstr>P45-46</vt:lpstr>
      <vt:lpstr>P47-49</vt:lpstr>
      <vt:lpstr>'P29'!Print_Area</vt:lpstr>
      <vt:lpstr>'P32'!Print_Area</vt:lpstr>
      <vt:lpstr>'P44'!Print_Area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2020-05-13T10:11:43Z</cp:lastPrinted>
  <dcterms:created xsi:type="dcterms:W3CDTF">2009-02-16T08:22:07Z</dcterms:created>
  <dcterms:modified xsi:type="dcterms:W3CDTF">2020-05-14T01:09:54Z</dcterms:modified>
</cp:coreProperties>
</file>