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saengow\AppData\Local\Temp\wzb388\TH\"/>
    </mc:Choice>
  </mc:AlternateContent>
  <xr:revisionPtr revIDLastSave="0" documentId="13_ncr:1_{2D089528-0D30-4D50-9585-C891B6D83785}" xr6:coauthVersionLast="44" xr6:coauthVersionMax="44" xr10:uidLastSave="{00000000-0000-0000-0000-000000000000}"/>
  <bookViews>
    <workbookView xWindow="-110" yWindow="-110" windowWidth="19420" windowHeight="10420" tabRatio="829" xr2:uid="{00000000-000D-0000-FFFF-FFFF00000000}"/>
  </bookViews>
  <sheets>
    <sheet name="BS 3-5" sheetId="1" r:id="rId1"/>
    <sheet name="PL 6-7" sheetId="2" r:id="rId2"/>
    <sheet name="SH Conso_8" sheetId="12" r:id="rId3"/>
    <sheet name="SH Conso_9" sheetId="6" r:id="rId4"/>
    <sheet name="SH Sep_10" sheetId="13" r:id="rId5"/>
    <sheet name="SH Sep_11" sheetId="11" r:id="rId6"/>
    <sheet name="CF 12-14" sheetId="5" r:id="rId7"/>
    <sheet name="Segment" sheetId="9" state="hidden" r:id="rId8"/>
  </sheets>
  <definedNames>
    <definedName name="____________tt1" localSheetId="2">#REF!</definedName>
    <definedName name="____________tt1" localSheetId="4">#REF!</definedName>
    <definedName name="____________tt1" localSheetId="5">#REF!</definedName>
    <definedName name="____________tt1">#REF!</definedName>
    <definedName name="____________tt10" localSheetId="2">#REF!</definedName>
    <definedName name="____________tt10" localSheetId="4">#REF!</definedName>
    <definedName name="____________tt10" localSheetId="5">#REF!</definedName>
    <definedName name="____________tt10">#REF!</definedName>
    <definedName name="____________tt11" localSheetId="2">#REF!</definedName>
    <definedName name="____________tt11" localSheetId="4">#REF!</definedName>
    <definedName name="____________tt11" localSheetId="5">#REF!</definedName>
    <definedName name="____________tt11">#REF!</definedName>
    <definedName name="____________tt12" localSheetId="2">#REF!</definedName>
    <definedName name="____________tt12" localSheetId="4">#REF!</definedName>
    <definedName name="____________tt12" localSheetId="5">#REF!</definedName>
    <definedName name="____________tt12">#REF!</definedName>
    <definedName name="____________tt13" localSheetId="2">#REF!</definedName>
    <definedName name="____________tt13" localSheetId="4">#REF!</definedName>
    <definedName name="____________tt13" localSheetId="5">#REF!</definedName>
    <definedName name="____________tt13">#REF!</definedName>
    <definedName name="____________tt14" localSheetId="2">#REF!</definedName>
    <definedName name="____________tt14" localSheetId="4">#REF!</definedName>
    <definedName name="____________tt14" localSheetId="5">#REF!</definedName>
    <definedName name="____________tt14">#REF!</definedName>
    <definedName name="____________tt15" localSheetId="2">#REF!</definedName>
    <definedName name="____________tt15" localSheetId="4">#REF!</definedName>
    <definedName name="____________tt15" localSheetId="5">#REF!</definedName>
    <definedName name="____________tt15">#REF!</definedName>
    <definedName name="____________tt16" localSheetId="2">#REF!</definedName>
    <definedName name="____________tt16" localSheetId="4">#REF!</definedName>
    <definedName name="____________tt16" localSheetId="5">#REF!</definedName>
    <definedName name="____________tt16">#REF!</definedName>
    <definedName name="____________tt17" localSheetId="2">#REF!</definedName>
    <definedName name="____________tt17" localSheetId="4">#REF!</definedName>
    <definedName name="____________tt17" localSheetId="5">#REF!</definedName>
    <definedName name="____________tt17">#REF!</definedName>
    <definedName name="____________tt18" localSheetId="2">#REF!</definedName>
    <definedName name="____________tt18" localSheetId="4">#REF!</definedName>
    <definedName name="____________tt18" localSheetId="5">#REF!</definedName>
    <definedName name="____________tt18">#REF!</definedName>
    <definedName name="____________tt19" localSheetId="2">#REF!</definedName>
    <definedName name="____________tt19" localSheetId="4">#REF!</definedName>
    <definedName name="____________tt19" localSheetId="5">#REF!</definedName>
    <definedName name="____________tt19">#REF!</definedName>
    <definedName name="____________tt2" localSheetId="2">#REF!</definedName>
    <definedName name="____________tt2" localSheetId="4">#REF!</definedName>
    <definedName name="____________tt2" localSheetId="5">#REF!</definedName>
    <definedName name="____________tt2">#REF!</definedName>
    <definedName name="____________tt20" localSheetId="2">#REF!</definedName>
    <definedName name="____________tt20" localSheetId="4">#REF!</definedName>
    <definedName name="____________tt20" localSheetId="5">#REF!</definedName>
    <definedName name="____________tt20">#REF!</definedName>
    <definedName name="____________tt21" localSheetId="2">#REF!</definedName>
    <definedName name="____________tt21" localSheetId="4">#REF!</definedName>
    <definedName name="____________tt21" localSheetId="5">#REF!</definedName>
    <definedName name="____________tt21">#REF!</definedName>
    <definedName name="____________tt3" localSheetId="2">#REF!</definedName>
    <definedName name="____________tt3" localSheetId="4">#REF!</definedName>
    <definedName name="____________tt3" localSheetId="5">#REF!</definedName>
    <definedName name="____________tt3">#REF!</definedName>
    <definedName name="____________tt4" localSheetId="2">#REF!</definedName>
    <definedName name="____________tt4" localSheetId="4">#REF!</definedName>
    <definedName name="____________tt4" localSheetId="5">#REF!</definedName>
    <definedName name="____________tt4">#REF!</definedName>
    <definedName name="____________tt5" localSheetId="2">#REF!</definedName>
    <definedName name="____________tt5" localSheetId="4">#REF!</definedName>
    <definedName name="____________tt5" localSheetId="5">#REF!</definedName>
    <definedName name="____________tt5">#REF!</definedName>
    <definedName name="____________tt6" localSheetId="2">#REF!</definedName>
    <definedName name="____________tt6" localSheetId="4">#REF!</definedName>
    <definedName name="____________tt6" localSheetId="5">#REF!</definedName>
    <definedName name="____________tt6">#REF!</definedName>
    <definedName name="____________tt7" localSheetId="2">#REF!</definedName>
    <definedName name="____________tt7" localSheetId="4">#REF!</definedName>
    <definedName name="____________tt7" localSheetId="5">#REF!</definedName>
    <definedName name="____________tt7">#REF!</definedName>
    <definedName name="____________tt8" localSheetId="2">#REF!</definedName>
    <definedName name="____________tt8" localSheetId="4">#REF!</definedName>
    <definedName name="____________tt8" localSheetId="5">#REF!</definedName>
    <definedName name="____________tt8">#REF!</definedName>
    <definedName name="____________tt9" localSheetId="2">#REF!</definedName>
    <definedName name="____________tt9" localSheetId="4">#REF!</definedName>
    <definedName name="____________tt9" localSheetId="5">#REF!</definedName>
    <definedName name="____________tt9">#REF!</definedName>
    <definedName name="___________tt1" localSheetId="2">#REF!</definedName>
    <definedName name="___________tt1" localSheetId="4">#REF!</definedName>
    <definedName name="___________tt1" localSheetId="5">#REF!</definedName>
    <definedName name="___________tt1">#REF!</definedName>
    <definedName name="___________tt10" localSheetId="2">#REF!</definedName>
    <definedName name="___________tt10" localSheetId="4">#REF!</definedName>
    <definedName name="___________tt10" localSheetId="5">#REF!</definedName>
    <definedName name="___________tt10">#REF!</definedName>
    <definedName name="___________tt11" localSheetId="2">#REF!</definedName>
    <definedName name="___________tt11" localSheetId="4">#REF!</definedName>
    <definedName name="___________tt11" localSheetId="5">#REF!</definedName>
    <definedName name="___________tt11">#REF!</definedName>
    <definedName name="___________tt12" localSheetId="2">#REF!</definedName>
    <definedName name="___________tt12" localSheetId="4">#REF!</definedName>
    <definedName name="___________tt12" localSheetId="5">#REF!</definedName>
    <definedName name="___________tt12">#REF!</definedName>
    <definedName name="___________tt13" localSheetId="2">#REF!</definedName>
    <definedName name="___________tt13" localSheetId="4">#REF!</definedName>
    <definedName name="___________tt13" localSheetId="5">#REF!</definedName>
    <definedName name="___________tt13">#REF!</definedName>
    <definedName name="___________tt14" localSheetId="2">#REF!</definedName>
    <definedName name="___________tt14" localSheetId="4">#REF!</definedName>
    <definedName name="___________tt14" localSheetId="5">#REF!</definedName>
    <definedName name="___________tt14">#REF!</definedName>
    <definedName name="___________tt15" localSheetId="2">#REF!</definedName>
    <definedName name="___________tt15" localSheetId="4">#REF!</definedName>
    <definedName name="___________tt15" localSheetId="5">#REF!</definedName>
    <definedName name="___________tt15">#REF!</definedName>
    <definedName name="___________tt16" localSheetId="2">#REF!</definedName>
    <definedName name="___________tt16" localSheetId="4">#REF!</definedName>
    <definedName name="___________tt16" localSheetId="5">#REF!</definedName>
    <definedName name="___________tt16">#REF!</definedName>
    <definedName name="___________tt17" localSheetId="2">#REF!</definedName>
    <definedName name="___________tt17" localSheetId="4">#REF!</definedName>
    <definedName name="___________tt17" localSheetId="5">#REF!</definedName>
    <definedName name="___________tt17">#REF!</definedName>
    <definedName name="___________tt18" localSheetId="2">#REF!</definedName>
    <definedName name="___________tt18" localSheetId="4">#REF!</definedName>
    <definedName name="___________tt18" localSheetId="5">#REF!</definedName>
    <definedName name="___________tt18">#REF!</definedName>
    <definedName name="___________tt19" localSheetId="2">#REF!</definedName>
    <definedName name="___________tt19" localSheetId="4">#REF!</definedName>
    <definedName name="___________tt19" localSheetId="5">#REF!</definedName>
    <definedName name="___________tt19">#REF!</definedName>
    <definedName name="___________tt2" localSheetId="2">#REF!</definedName>
    <definedName name="___________tt2" localSheetId="4">#REF!</definedName>
    <definedName name="___________tt2" localSheetId="5">#REF!</definedName>
    <definedName name="___________tt2">#REF!</definedName>
    <definedName name="___________tt20" localSheetId="2">#REF!</definedName>
    <definedName name="___________tt20" localSheetId="4">#REF!</definedName>
    <definedName name="___________tt20" localSheetId="5">#REF!</definedName>
    <definedName name="___________tt20">#REF!</definedName>
    <definedName name="___________tt21" localSheetId="2">#REF!</definedName>
    <definedName name="___________tt21" localSheetId="4">#REF!</definedName>
    <definedName name="___________tt21" localSheetId="5">#REF!</definedName>
    <definedName name="___________tt21">#REF!</definedName>
    <definedName name="___________tt3" localSheetId="2">#REF!</definedName>
    <definedName name="___________tt3" localSheetId="4">#REF!</definedName>
    <definedName name="___________tt3" localSheetId="5">#REF!</definedName>
    <definedName name="___________tt3">#REF!</definedName>
    <definedName name="___________tt4" localSheetId="2">#REF!</definedName>
    <definedName name="___________tt4" localSheetId="4">#REF!</definedName>
    <definedName name="___________tt4" localSheetId="5">#REF!</definedName>
    <definedName name="___________tt4">#REF!</definedName>
    <definedName name="___________tt5" localSheetId="2">#REF!</definedName>
    <definedName name="___________tt5" localSheetId="4">#REF!</definedName>
    <definedName name="___________tt5" localSheetId="5">#REF!</definedName>
    <definedName name="___________tt5">#REF!</definedName>
    <definedName name="___________tt6" localSheetId="2">#REF!</definedName>
    <definedName name="___________tt6" localSheetId="4">#REF!</definedName>
    <definedName name="___________tt6" localSheetId="5">#REF!</definedName>
    <definedName name="___________tt6">#REF!</definedName>
    <definedName name="___________tt7" localSheetId="2">#REF!</definedName>
    <definedName name="___________tt7" localSheetId="4">#REF!</definedName>
    <definedName name="___________tt7" localSheetId="5">#REF!</definedName>
    <definedName name="___________tt7">#REF!</definedName>
    <definedName name="___________tt8" localSheetId="2">#REF!</definedName>
    <definedName name="___________tt8" localSheetId="4">#REF!</definedName>
    <definedName name="___________tt8" localSheetId="5">#REF!</definedName>
    <definedName name="___________tt8">#REF!</definedName>
    <definedName name="___________tt9" localSheetId="2">#REF!</definedName>
    <definedName name="___________tt9" localSheetId="4">#REF!</definedName>
    <definedName name="___________tt9" localSheetId="5">#REF!</definedName>
    <definedName name="___________tt9">#REF!</definedName>
    <definedName name="__________tt1" localSheetId="2">#REF!</definedName>
    <definedName name="__________tt1" localSheetId="4">#REF!</definedName>
    <definedName name="__________tt1" localSheetId="5">#REF!</definedName>
    <definedName name="__________tt1">#REF!</definedName>
    <definedName name="__________tt10" localSheetId="2">#REF!</definedName>
    <definedName name="__________tt10" localSheetId="4">#REF!</definedName>
    <definedName name="__________tt10" localSheetId="5">#REF!</definedName>
    <definedName name="__________tt10">#REF!</definedName>
    <definedName name="__________tt11" localSheetId="2">#REF!</definedName>
    <definedName name="__________tt11" localSheetId="4">#REF!</definedName>
    <definedName name="__________tt11" localSheetId="5">#REF!</definedName>
    <definedName name="__________tt11">#REF!</definedName>
    <definedName name="__________tt12" localSheetId="2">#REF!</definedName>
    <definedName name="__________tt12" localSheetId="4">#REF!</definedName>
    <definedName name="__________tt12" localSheetId="5">#REF!</definedName>
    <definedName name="__________tt12">#REF!</definedName>
    <definedName name="__________tt13" localSheetId="2">#REF!</definedName>
    <definedName name="__________tt13" localSheetId="4">#REF!</definedName>
    <definedName name="__________tt13" localSheetId="5">#REF!</definedName>
    <definedName name="__________tt13">#REF!</definedName>
    <definedName name="__________tt14" localSheetId="2">#REF!</definedName>
    <definedName name="__________tt14" localSheetId="4">#REF!</definedName>
    <definedName name="__________tt14" localSheetId="5">#REF!</definedName>
    <definedName name="__________tt14">#REF!</definedName>
    <definedName name="__________tt15" localSheetId="2">#REF!</definedName>
    <definedName name="__________tt15" localSheetId="4">#REF!</definedName>
    <definedName name="__________tt15" localSheetId="5">#REF!</definedName>
    <definedName name="__________tt15">#REF!</definedName>
    <definedName name="__________tt16" localSheetId="2">#REF!</definedName>
    <definedName name="__________tt16" localSheetId="4">#REF!</definedName>
    <definedName name="__________tt16" localSheetId="5">#REF!</definedName>
    <definedName name="__________tt16">#REF!</definedName>
    <definedName name="__________tt17" localSheetId="2">#REF!</definedName>
    <definedName name="__________tt17" localSheetId="4">#REF!</definedName>
    <definedName name="__________tt17" localSheetId="5">#REF!</definedName>
    <definedName name="__________tt17">#REF!</definedName>
    <definedName name="__________tt18" localSheetId="2">#REF!</definedName>
    <definedName name="__________tt18" localSheetId="4">#REF!</definedName>
    <definedName name="__________tt18" localSheetId="5">#REF!</definedName>
    <definedName name="__________tt18">#REF!</definedName>
    <definedName name="__________tt19" localSheetId="2">#REF!</definedName>
    <definedName name="__________tt19" localSheetId="4">#REF!</definedName>
    <definedName name="__________tt19" localSheetId="5">#REF!</definedName>
    <definedName name="__________tt19">#REF!</definedName>
    <definedName name="__________tt2" localSheetId="2">#REF!</definedName>
    <definedName name="__________tt2" localSheetId="4">#REF!</definedName>
    <definedName name="__________tt2" localSheetId="5">#REF!</definedName>
    <definedName name="__________tt2">#REF!</definedName>
    <definedName name="__________tt20" localSheetId="2">#REF!</definedName>
    <definedName name="__________tt20" localSheetId="4">#REF!</definedName>
    <definedName name="__________tt20" localSheetId="5">#REF!</definedName>
    <definedName name="__________tt20">#REF!</definedName>
    <definedName name="__________tt21" localSheetId="2">#REF!</definedName>
    <definedName name="__________tt21" localSheetId="4">#REF!</definedName>
    <definedName name="__________tt21" localSheetId="5">#REF!</definedName>
    <definedName name="__________tt21">#REF!</definedName>
    <definedName name="__________tt3" localSheetId="2">#REF!</definedName>
    <definedName name="__________tt3" localSheetId="4">#REF!</definedName>
    <definedName name="__________tt3" localSheetId="5">#REF!</definedName>
    <definedName name="__________tt3">#REF!</definedName>
    <definedName name="__________tt4" localSheetId="2">#REF!</definedName>
    <definedName name="__________tt4" localSheetId="4">#REF!</definedName>
    <definedName name="__________tt4" localSheetId="5">#REF!</definedName>
    <definedName name="__________tt4">#REF!</definedName>
    <definedName name="__________tt5" localSheetId="2">#REF!</definedName>
    <definedName name="__________tt5" localSheetId="4">#REF!</definedName>
    <definedName name="__________tt5" localSheetId="5">#REF!</definedName>
    <definedName name="__________tt5">#REF!</definedName>
    <definedName name="__________tt6" localSheetId="2">#REF!</definedName>
    <definedName name="__________tt6" localSheetId="4">#REF!</definedName>
    <definedName name="__________tt6" localSheetId="5">#REF!</definedName>
    <definedName name="__________tt6">#REF!</definedName>
    <definedName name="__________tt7" localSheetId="2">#REF!</definedName>
    <definedName name="__________tt7" localSheetId="4">#REF!</definedName>
    <definedName name="__________tt7" localSheetId="5">#REF!</definedName>
    <definedName name="__________tt7">#REF!</definedName>
    <definedName name="__________tt8" localSheetId="2">#REF!</definedName>
    <definedName name="__________tt8" localSheetId="4">#REF!</definedName>
    <definedName name="__________tt8" localSheetId="5">#REF!</definedName>
    <definedName name="__________tt8">#REF!</definedName>
    <definedName name="__________tt9" localSheetId="2">#REF!</definedName>
    <definedName name="__________tt9" localSheetId="4">#REF!</definedName>
    <definedName name="__________tt9" localSheetId="5">#REF!</definedName>
    <definedName name="__________tt9">#REF!</definedName>
    <definedName name="_________tt1" localSheetId="2">#REF!</definedName>
    <definedName name="_________tt1" localSheetId="4">#REF!</definedName>
    <definedName name="_________tt1" localSheetId="5">#REF!</definedName>
    <definedName name="_________tt1">#REF!</definedName>
    <definedName name="_________tt10" localSheetId="2">#REF!</definedName>
    <definedName name="_________tt10" localSheetId="4">#REF!</definedName>
    <definedName name="_________tt10" localSheetId="5">#REF!</definedName>
    <definedName name="_________tt10">#REF!</definedName>
    <definedName name="_________tt11" localSheetId="2">#REF!</definedName>
    <definedName name="_________tt11" localSheetId="4">#REF!</definedName>
    <definedName name="_________tt11" localSheetId="5">#REF!</definedName>
    <definedName name="_________tt11">#REF!</definedName>
    <definedName name="_________tt12" localSheetId="2">#REF!</definedName>
    <definedName name="_________tt12" localSheetId="4">#REF!</definedName>
    <definedName name="_________tt12" localSheetId="5">#REF!</definedName>
    <definedName name="_________tt12">#REF!</definedName>
    <definedName name="_________tt13" localSheetId="2">#REF!</definedName>
    <definedName name="_________tt13" localSheetId="4">#REF!</definedName>
    <definedName name="_________tt13" localSheetId="5">#REF!</definedName>
    <definedName name="_________tt13">#REF!</definedName>
    <definedName name="_________tt14" localSheetId="2">#REF!</definedName>
    <definedName name="_________tt14" localSheetId="4">#REF!</definedName>
    <definedName name="_________tt14" localSheetId="5">#REF!</definedName>
    <definedName name="_________tt14">#REF!</definedName>
    <definedName name="_________tt15" localSheetId="2">#REF!</definedName>
    <definedName name="_________tt15" localSheetId="4">#REF!</definedName>
    <definedName name="_________tt15" localSheetId="5">#REF!</definedName>
    <definedName name="_________tt15">#REF!</definedName>
    <definedName name="_________tt16" localSheetId="2">#REF!</definedName>
    <definedName name="_________tt16" localSheetId="4">#REF!</definedName>
    <definedName name="_________tt16" localSheetId="5">#REF!</definedName>
    <definedName name="_________tt16">#REF!</definedName>
    <definedName name="_________tt17" localSheetId="2">#REF!</definedName>
    <definedName name="_________tt17" localSheetId="4">#REF!</definedName>
    <definedName name="_________tt17" localSheetId="5">#REF!</definedName>
    <definedName name="_________tt17">#REF!</definedName>
    <definedName name="_________tt18" localSheetId="2">#REF!</definedName>
    <definedName name="_________tt18" localSheetId="4">#REF!</definedName>
    <definedName name="_________tt18" localSheetId="5">#REF!</definedName>
    <definedName name="_________tt18">#REF!</definedName>
    <definedName name="_________tt19" localSheetId="2">#REF!</definedName>
    <definedName name="_________tt19" localSheetId="4">#REF!</definedName>
    <definedName name="_________tt19" localSheetId="5">#REF!</definedName>
    <definedName name="_________tt19">#REF!</definedName>
    <definedName name="_________tt2" localSheetId="2">#REF!</definedName>
    <definedName name="_________tt2" localSheetId="4">#REF!</definedName>
    <definedName name="_________tt2" localSheetId="5">#REF!</definedName>
    <definedName name="_________tt2">#REF!</definedName>
    <definedName name="_________tt20" localSheetId="2">#REF!</definedName>
    <definedName name="_________tt20" localSheetId="4">#REF!</definedName>
    <definedName name="_________tt20" localSheetId="5">#REF!</definedName>
    <definedName name="_________tt20">#REF!</definedName>
    <definedName name="_________tt21" localSheetId="2">#REF!</definedName>
    <definedName name="_________tt21" localSheetId="4">#REF!</definedName>
    <definedName name="_________tt21" localSheetId="5">#REF!</definedName>
    <definedName name="_________tt21">#REF!</definedName>
    <definedName name="_________tt3" localSheetId="2">#REF!</definedName>
    <definedName name="_________tt3" localSheetId="4">#REF!</definedName>
    <definedName name="_________tt3" localSheetId="5">#REF!</definedName>
    <definedName name="_________tt3">#REF!</definedName>
    <definedName name="_________tt4" localSheetId="2">#REF!</definedName>
    <definedName name="_________tt4" localSheetId="4">#REF!</definedName>
    <definedName name="_________tt4" localSheetId="5">#REF!</definedName>
    <definedName name="_________tt4">#REF!</definedName>
    <definedName name="_________tt5" localSheetId="2">#REF!</definedName>
    <definedName name="_________tt5" localSheetId="4">#REF!</definedName>
    <definedName name="_________tt5" localSheetId="5">#REF!</definedName>
    <definedName name="_________tt5">#REF!</definedName>
    <definedName name="_________tt6" localSheetId="2">#REF!</definedName>
    <definedName name="_________tt6" localSheetId="4">#REF!</definedName>
    <definedName name="_________tt6" localSheetId="5">#REF!</definedName>
    <definedName name="_________tt6">#REF!</definedName>
    <definedName name="_________tt7" localSheetId="2">#REF!</definedName>
    <definedName name="_________tt7" localSheetId="4">#REF!</definedName>
    <definedName name="_________tt7" localSheetId="5">#REF!</definedName>
    <definedName name="_________tt7">#REF!</definedName>
    <definedName name="_________tt8" localSheetId="2">#REF!</definedName>
    <definedName name="_________tt8" localSheetId="4">#REF!</definedName>
    <definedName name="_________tt8" localSheetId="5">#REF!</definedName>
    <definedName name="_________tt8">#REF!</definedName>
    <definedName name="_________tt9" localSheetId="2">#REF!</definedName>
    <definedName name="_________tt9" localSheetId="4">#REF!</definedName>
    <definedName name="_________tt9" localSheetId="5">#REF!</definedName>
    <definedName name="_________tt9">#REF!</definedName>
    <definedName name="________tt1" localSheetId="2">#REF!</definedName>
    <definedName name="________tt1" localSheetId="4">#REF!</definedName>
    <definedName name="________tt1" localSheetId="5">#REF!</definedName>
    <definedName name="________tt1">#REF!</definedName>
    <definedName name="________tt10" localSheetId="2">#REF!</definedName>
    <definedName name="________tt10" localSheetId="4">#REF!</definedName>
    <definedName name="________tt10" localSheetId="5">#REF!</definedName>
    <definedName name="________tt10">#REF!</definedName>
    <definedName name="________tt11" localSheetId="2">#REF!</definedName>
    <definedName name="________tt11" localSheetId="4">#REF!</definedName>
    <definedName name="________tt11" localSheetId="5">#REF!</definedName>
    <definedName name="________tt11">#REF!</definedName>
    <definedName name="________tt12" localSheetId="2">#REF!</definedName>
    <definedName name="________tt12" localSheetId="4">#REF!</definedName>
    <definedName name="________tt12" localSheetId="5">#REF!</definedName>
    <definedName name="________tt12">#REF!</definedName>
    <definedName name="________tt13" localSheetId="2">#REF!</definedName>
    <definedName name="________tt13" localSheetId="4">#REF!</definedName>
    <definedName name="________tt13" localSheetId="5">#REF!</definedName>
    <definedName name="________tt13">#REF!</definedName>
    <definedName name="________tt14" localSheetId="2">#REF!</definedName>
    <definedName name="________tt14" localSheetId="4">#REF!</definedName>
    <definedName name="________tt14" localSheetId="5">#REF!</definedName>
    <definedName name="________tt14">#REF!</definedName>
    <definedName name="________tt15" localSheetId="2">#REF!</definedName>
    <definedName name="________tt15" localSheetId="4">#REF!</definedName>
    <definedName name="________tt15" localSheetId="5">#REF!</definedName>
    <definedName name="________tt15">#REF!</definedName>
    <definedName name="________tt16" localSheetId="2">#REF!</definedName>
    <definedName name="________tt16" localSheetId="4">#REF!</definedName>
    <definedName name="________tt16" localSheetId="5">#REF!</definedName>
    <definedName name="________tt16">#REF!</definedName>
    <definedName name="________tt17" localSheetId="2">#REF!</definedName>
    <definedName name="________tt17" localSheetId="4">#REF!</definedName>
    <definedName name="________tt17" localSheetId="5">#REF!</definedName>
    <definedName name="________tt17">#REF!</definedName>
    <definedName name="________tt18" localSheetId="2">#REF!</definedName>
    <definedName name="________tt18" localSheetId="4">#REF!</definedName>
    <definedName name="________tt18" localSheetId="5">#REF!</definedName>
    <definedName name="________tt18">#REF!</definedName>
    <definedName name="________tt19" localSheetId="2">#REF!</definedName>
    <definedName name="________tt19" localSheetId="4">#REF!</definedName>
    <definedName name="________tt19" localSheetId="5">#REF!</definedName>
    <definedName name="________tt19">#REF!</definedName>
    <definedName name="________tt2" localSheetId="2">#REF!</definedName>
    <definedName name="________tt2" localSheetId="4">#REF!</definedName>
    <definedName name="________tt2" localSheetId="5">#REF!</definedName>
    <definedName name="________tt2">#REF!</definedName>
    <definedName name="________tt20" localSheetId="2">#REF!</definedName>
    <definedName name="________tt20" localSheetId="4">#REF!</definedName>
    <definedName name="________tt20" localSheetId="5">#REF!</definedName>
    <definedName name="________tt20">#REF!</definedName>
    <definedName name="________tt21" localSheetId="2">#REF!</definedName>
    <definedName name="________tt21" localSheetId="4">#REF!</definedName>
    <definedName name="________tt21" localSheetId="5">#REF!</definedName>
    <definedName name="________tt21">#REF!</definedName>
    <definedName name="________tt3" localSheetId="2">#REF!</definedName>
    <definedName name="________tt3" localSheetId="4">#REF!</definedName>
    <definedName name="________tt3" localSheetId="5">#REF!</definedName>
    <definedName name="________tt3">#REF!</definedName>
    <definedName name="________tt4" localSheetId="2">#REF!</definedName>
    <definedName name="________tt4" localSheetId="4">#REF!</definedName>
    <definedName name="________tt4" localSheetId="5">#REF!</definedName>
    <definedName name="________tt4">#REF!</definedName>
    <definedName name="________tt5" localSheetId="2">#REF!</definedName>
    <definedName name="________tt5" localSheetId="4">#REF!</definedName>
    <definedName name="________tt5" localSheetId="5">#REF!</definedName>
    <definedName name="________tt5">#REF!</definedName>
    <definedName name="________tt6" localSheetId="2">#REF!</definedName>
    <definedName name="________tt6" localSheetId="4">#REF!</definedName>
    <definedName name="________tt6" localSheetId="5">#REF!</definedName>
    <definedName name="________tt6">#REF!</definedName>
    <definedName name="________tt7" localSheetId="2">#REF!</definedName>
    <definedName name="________tt7" localSheetId="4">#REF!</definedName>
    <definedName name="________tt7" localSheetId="5">#REF!</definedName>
    <definedName name="________tt7">#REF!</definedName>
    <definedName name="________tt8" localSheetId="2">#REF!</definedName>
    <definedName name="________tt8" localSheetId="4">#REF!</definedName>
    <definedName name="________tt8" localSheetId="5">#REF!</definedName>
    <definedName name="________tt8">#REF!</definedName>
    <definedName name="________tt9" localSheetId="2">#REF!</definedName>
    <definedName name="________tt9" localSheetId="4">#REF!</definedName>
    <definedName name="________tt9" localSheetId="5">#REF!</definedName>
    <definedName name="________tt9">#REF!</definedName>
    <definedName name="_______tt1" localSheetId="2">#REF!</definedName>
    <definedName name="_______tt1" localSheetId="4">#REF!</definedName>
    <definedName name="_______tt1" localSheetId="5">#REF!</definedName>
    <definedName name="_______tt1">#REF!</definedName>
    <definedName name="_______tt10" localSheetId="2">#REF!</definedName>
    <definedName name="_______tt10" localSheetId="4">#REF!</definedName>
    <definedName name="_______tt10" localSheetId="5">#REF!</definedName>
    <definedName name="_______tt10">#REF!</definedName>
    <definedName name="_______tt11" localSheetId="2">#REF!</definedName>
    <definedName name="_______tt11" localSheetId="4">#REF!</definedName>
    <definedName name="_______tt11" localSheetId="5">#REF!</definedName>
    <definedName name="_______tt11">#REF!</definedName>
    <definedName name="_______tt12" localSheetId="2">#REF!</definedName>
    <definedName name="_______tt12" localSheetId="4">#REF!</definedName>
    <definedName name="_______tt12" localSheetId="5">#REF!</definedName>
    <definedName name="_______tt12">#REF!</definedName>
    <definedName name="_______tt13" localSheetId="2">#REF!</definedName>
    <definedName name="_______tt13" localSheetId="4">#REF!</definedName>
    <definedName name="_______tt13" localSheetId="5">#REF!</definedName>
    <definedName name="_______tt13">#REF!</definedName>
    <definedName name="_______tt14" localSheetId="2">#REF!</definedName>
    <definedName name="_______tt14" localSheetId="4">#REF!</definedName>
    <definedName name="_______tt14" localSheetId="5">#REF!</definedName>
    <definedName name="_______tt14">#REF!</definedName>
    <definedName name="_______tt15" localSheetId="2">#REF!</definedName>
    <definedName name="_______tt15" localSheetId="4">#REF!</definedName>
    <definedName name="_______tt15" localSheetId="5">#REF!</definedName>
    <definedName name="_______tt15">#REF!</definedName>
    <definedName name="_______tt16" localSheetId="2">#REF!</definedName>
    <definedName name="_______tt16" localSheetId="4">#REF!</definedName>
    <definedName name="_______tt16" localSheetId="5">#REF!</definedName>
    <definedName name="_______tt16">#REF!</definedName>
    <definedName name="_______tt17" localSheetId="2">#REF!</definedName>
    <definedName name="_______tt17" localSheetId="4">#REF!</definedName>
    <definedName name="_______tt17" localSheetId="5">#REF!</definedName>
    <definedName name="_______tt17">#REF!</definedName>
    <definedName name="_______tt18" localSheetId="2">#REF!</definedName>
    <definedName name="_______tt18" localSheetId="4">#REF!</definedName>
    <definedName name="_______tt18" localSheetId="5">#REF!</definedName>
    <definedName name="_______tt18">#REF!</definedName>
    <definedName name="_______tt19" localSheetId="2">#REF!</definedName>
    <definedName name="_______tt19" localSheetId="4">#REF!</definedName>
    <definedName name="_______tt19" localSheetId="5">#REF!</definedName>
    <definedName name="_______tt19">#REF!</definedName>
    <definedName name="_______tt2" localSheetId="2">#REF!</definedName>
    <definedName name="_______tt2" localSheetId="4">#REF!</definedName>
    <definedName name="_______tt2" localSheetId="5">#REF!</definedName>
    <definedName name="_______tt2">#REF!</definedName>
    <definedName name="_______tt20" localSheetId="2">#REF!</definedName>
    <definedName name="_______tt20" localSheetId="4">#REF!</definedName>
    <definedName name="_______tt20" localSheetId="5">#REF!</definedName>
    <definedName name="_______tt20">#REF!</definedName>
    <definedName name="_______tt21" localSheetId="2">#REF!</definedName>
    <definedName name="_______tt21" localSheetId="4">#REF!</definedName>
    <definedName name="_______tt21" localSheetId="5">#REF!</definedName>
    <definedName name="_______tt21">#REF!</definedName>
    <definedName name="_______tt3" localSheetId="2">#REF!</definedName>
    <definedName name="_______tt3" localSheetId="4">#REF!</definedName>
    <definedName name="_______tt3" localSheetId="5">#REF!</definedName>
    <definedName name="_______tt3">#REF!</definedName>
    <definedName name="_______tt4" localSheetId="2">#REF!</definedName>
    <definedName name="_______tt4" localSheetId="4">#REF!</definedName>
    <definedName name="_______tt4" localSheetId="5">#REF!</definedName>
    <definedName name="_______tt4">#REF!</definedName>
    <definedName name="_______tt5" localSheetId="2">#REF!</definedName>
    <definedName name="_______tt5" localSheetId="4">#REF!</definedName>
    <definedName name="_______tt5" localSheetId="5">#REF!</definedName>
    <definedName name="_______tt5">#REF!</definedName>
    <definedName name="_______tt6" localSheetId="2">#REF!</definedName>
    <definedName name="_______tt6" localSheetId="4">#REF!</definedName>
    <definedName name="_______tt6" localSheetId="5">#REF!</definedName>
    <definedName name="_______tt6">#REF!</definedName>
    <definedName name="_______tt7" localSheetId="2">#REF!</definedName>
    <definedName name="_______tt7" localSheetId="4">#REF!</definedName>
    <definedName name="_______tt7" localSheetId="5">#REF!</definedName>
    <definedName name="_______tt7">#REF!</definedName>
    <definedName name="_______tt8" localSheetId="2">#REF!</definedName>
    <definedName name="_______tt8" localSheetId="4">#REF!</definedName>
    <definedName name="_______tt8" localSheetId="5">#REF!</definedName>
    <definedName name="_______tt8">#REF!</definedName>
    <definedName name="_______tt9" localSheetId="2">#REF!</definedName>
    <definedName name="_______tt9" localSheetId="4">#REF!</definedName>
    <definedName name="_______tt9" localSheetId="5">#REF!</definedName>
    <definedName name="_______tt9">#REF!</definedName>
    <definedName name="______tt1" localSheetId="2">#REF!</definedName>
    <definedName name="______tt1" localSheetId="4">#REF!</definedName>
    <definedName name="______tt1" localSheetId="5">#REF!</definedName>
    <definedName name="______tt1">#REF!</definedName>
    <definedName name="______tt10" localSheetId="2">#REF!</definedName>
    <definedName name="______tt10" localSheetId="4">#REF!</definedName>
    <definedName name="______tt10" localSheetId="5">#REF!</definedName>
    <definedName name="______tt10">#REF!</definedName>
    <definedName name="______tt11" localSheetId="2">#REF!</definedName>
    <definedName name="______tt11" localSheetId="4">#REF!</definedName>
    <definedName name="______tt11" localSheetId="5">#REF!</definedName>
    <definedName name="______tt11">#REF!</definedName>
    <definedName name="______tt12" localSheetId="2">#REF!</definedName>
    <definedName name="______tt12" localSheetId="4">#REF!</definedName>
    <definedName name="______tt12" localSheetId="5">#REF!</definedName>
    <definedName name="______tt12">#REF!</definedName>
    <definedName name="______tt13" localSheetId="2">#REF!</definedName>
    <definedName name="______tt13" localSheetId="4">#REF!</definedName>
    <definedName name="______tt13" localSheetId="5">#REF!</definedName>
    <definedName name="______tt13">#REF!</definedName>
    <definedName name="______tt14" localSheetId="2">#REF!</definedName>
    <definedName name="______tt14" localSheetId="4">#REF!</definedName>
    <definedName name="______tt14" localSheetId="5">#REF!</definedName>
    <definedName name="______tt14">#REF!</definedName>
    <definedName name="______tt15" localSheetId="2">#REF!</definedName>
    <definedName name="______tt15" localSheetId="4">#REF!</definedName>
    <definedName name="______tt15" localSheetId="5">#REF!</definedName>
    <definedName name="______tt15">#REF!</definedName>
    <definedName name="______tt16" localSheetId="2">#REF!</definedName>
    <definedName name="______tt16" localSheetId="4">#REF!</definedName>
    <definedName name="______tt16" localSheetId="5">#REF!</definedName>
    <definedName name="______tt16">#REF!</definedName>
    <definedName name="______tt17" localSheetId="2">#REF!</definedName>
    <definedName name="______tt17" localSheetId="4">#REF!</definedName>
    <definedName name="______tt17" localSheetId="5">#REF!</definedName>
    <definedName name="______tt17">#REF!</definedName>
    <definedName name="______tt18" localSheetId="2">#REF!</definedName>
    <definedName name="______tt18" localSheetId="4">#REF!</definedName>
    <definedName name="______tt18" localSheetId="5">#REF!</definedName>
    <definedName name="______tt18">#REF!</definedName>
    <definedName name="______tt19" localSheetId="2">#REF!</definedName>
    <definedName name="______tt19" localSheetId="4">#REF!</definedName>
    <definedName name="______tt19" localSheetId="5">#REF!</definedName>
    <definedName name="______tt19">#REF!</definedName>
    <definedName name="______tt2" localSheetId="2">#REF!</definedName>
    <definedName name="______tt2" localSheetId="4">#REF!</definedName>
    <definedName name="______tt2" localSheetId="5">#REF!</definedName>
    <definedName name="______tt2">#REF!</definedName>
    <definedName name="______tt20" localSheetId="2">#REF!</definedName>
    <definedName name="______tt20" localSheetId="4">#REF!</definedName>
    <definedName name="______tt20" localSheetId="5">#REF!</definedName>
    <definedName name="______tt20">#REF!</definedName>
    <definedName name="______tt21" localSheetId="2">#REF!</definedName>
    <definedName name="______tt21" localSheetId="4">#REF!</definedName>
    <definedName name="______tt21" localSheetId="5">#REF!</definedName>
    <definedName name="______tt21">#REF!</definedName>
    <definedName name="______tt3" localSheetId="2">#REF!</definedName>
    <definedName name="______tt3" localSheetId="4">#REF!</definedName>
    <definedName name="______tt3" localSheetId="5">#REF!</definedName>
    <definedName name="______tt3">#REF!</definedName>
    <definedName name="______tt4" localSheetId="2">#REF!</definedName>
    <definedName name="______tt4" localSheetId="4">#REF!</definedName>
    <definedName name="______tt4" localSheetId="5">#REF!</definedName>
    <definedName name="______tt4">#REF!</definedName>
    <definedName name="______tt5" localSheetId="2">#REF!</definedName>
    <definedName name="______tt5" localSheetId="4">#REF!</definedName>
    <definedName name="______tt5" localSheetId="5">#REF!</definedName>
    <definedName name="______tt5">#REF!</definedName>
    <definedName name="______tt6" localSheetId="2">#REF!</definedName>
    <definedName name="______tt6" localSheetId="4">#REF!</definedName>
    <definedName name="______tt6" localSheetId="5">#REF!</definedName>
    <definedName name="______tt6">#REF!</definedName>
    <definedName name="______tt7" localSheetId="2">#REF!</definedName>
    <definedName name="______tt7" localSheetId="4">#REF!</definedName>
    <definedName name="______tt7" localSheetId="5">#REF!</definedName>
    <definedName name="______tt7">#REF!</definedName>
    <definedName name="______tt8" localSheetId="2">#REF!</definedName>
    <definedName name="______tt8" localSheetId="4">#REF!</definedName>
    <definedName name="______tt8" localSheetId="5">#REF!</definedName>
    <definedName name="______tt8">#REF!</definedName>
    <definedName name="______tt9" localSheetId="2">#REF!</definedName>
    <definedName name="______tt9" localSheetId="4">#REF!</definedName>
    <definedName name="______tt9" localSheetId="5">#REF!</definedName>
    <definedName name="______tt9">#REF!</definedName>
    <definedName name="_____tt1" localSheetId="2">#REF!</definedName>
    <definedName name="_____tt1" localSheetId="4">#REF!</definedName>
    <definedName name="_____tt1" localSheetId="5">#REF!</definedName>
    <definedName name="_____tt1">#REF!</definedName>
    <definedName name="_____tt10" localSheetId="2">#REF!</definedName>
    <definedName name="_____tt10" localSheetId="4">#REF!</definedName>
    <definedName name="_____tt10" localSheetId="5">#REF!</definedName>
    <definedName name="_____tt10">#REF!</definedName>
    <definedName name="_____tt11" localSheetId="2">#REF!</definedName>
    <definedName name="_____tt11" localSheetId="4">#REF!</definedName>
    <definedName name="_____tt11" localSheetId="5">#REF!</definedName>
    <definedName name="_____tt11">#REF!</definedName>
    <definedName name="_____tt12" localSheetId="2">#REF!</definedName>
    <definedName name="_____tt12" localSheetId="4">#REF!</definedName>
    <definedName name="_____tt12" localSheetId="5">#REF!</definedName>
    <definedName name="_____tt12">#REF!</definedName>
    <definedName name="_____tt13" localSheetId="2">#REF!</definedName>
    <definedName name="_____tt13" localSheetId="4">#REF!</definedName>
    <definedName name="_____tt13" localSheetId="5">#REF!</definedName>
    <definedName name="_____tt13">#REF!</definedName>
    <definedName name="_____tt14" localSheetId="2">#REF!</definedName>
    <definedName name="_____tt14" localSheetId="4">#REF!</definedName>
    <definedName name="_____tt14" localSheetId="5">#REF!</definedName>
    <definedName name="_____tt14">#REF!</definedName>
    <definedName name="_____tt15" localSheetId="2">#REF!</definedName>
    <definedName name="_____tt15" localSheetId="4">#REF!</definedName>
    <definedName name="_____tt15" localSheetId="5">#REF!</definedName>
    <definedName name="_____tt15">#REF!</definedName>
    <definedName name="_____tt16" localSheetId="2">#REF!</definedName>
    <definedName name="_____tt16" localSheetId="4">#REF!</definedName>
    <definedName name="_____tt16" localSheetId="5">#REF!</definedName>
    <definedName name="_____tt16">#REF!</definedName>
    <definedName name="_____tt17" localSheetId="2">#REF!</definedName>
    <definedName name="_____tt17" localSheetId="4">#REF!</definedName>
    <definedName name="_____tt17" localSheetId="5">#REF!</definedName>
    <definedName name="_____tt17">#REF!</definedName>
    <definedName name="_____tt18" localSheetId="2">#REF!</definedName>
    <definedName name="_____tt18" localSheetId="4">#REF!</definedName>
    <definedName name="_____tt18" localSheetId="5">#REF!</definedName>
    <definedName name="_____tt18">#REF!</definedName>
    <definedName name="_____tt19" localSheetId="2">#REF!</definedName>
    <definedName name="_____tt19" localSheetId="4">#REF!</definedName>
    <definedName name="_____tt19" localSheetId="5">#REF!</definedName>
    <definedName name="_____tt19">#REF!</definedName>
    <definedName name="_____tt2" localSheetId="2">#REF!</definedName>
    <definedName name="_____tt2" localSheetId="4">#REF!</definedName>
    <definedName name="_____tt2" localSheetId="5">#REF!</definedName>
    <definedName name="_____tt2">#REF!</definedName>
    <definedName name="_____tt20" localSheetId="2">#REF!</definedName>
    <definedName name="_____tt20" localSheetId="4">#REF!</definedName>
    <definedName name="_____tt20" localSheetId="5">#REF!</definedName>
    <definedName name="_____tt20">#REF!</definedName>
    <definedName name="_____tt21" localSheetId="2">#REF!</definedName>
    <definedName name="_____tt21" localSheetId="4">#REF!</definedName>
    <definedName name="_____tt21" localSheetId="5">#REF!</definedName>
    <definedName name="_____tt21">#REF!</definedName>
    <definedName name="_____tt3" localSheetId="2">#REF!</definedName>
    <definedName name="_____tt3" localSheetId="4">#REF!</definedName>
    <definedName name="_____tt3" localSheetId="5">#REF!</definedName>
    <definedName name="_____tt3">#REF!</definedName>
    <definedName name="_____tt4" localSheetId="2">#REF!</definedName>
    <definedName name="_____tt4" localSheetId="4">#REF!</definedName>
    <definedName name="_____tt4" localSheetId="5">#REF!</definedName>
    <definedName name="_____tt4">#REF!</definedName>
    <definedName name="_____tt5" localSheetId="2">#REF!</definedName>
    <definedName name="_____tt5" localSheetId="4">#REF!</definedName>
    <definedName name="_____tt5" localSheetId="5">#REF!</definedName>
    <definedName name="_____tt5">#REF!</definedName>
    <definedName name="_____tt6" localSheetId="2">#REF!</definedName>
    <definedName name="_____tt6" localSheetId="4">#REF!</definedName>
    <definedName name="_____tt6" localSheetId="5">#REF!</definedName>
    <definedName name="_____tt6">#REF!</definedName>
    <definedName name="_____tt7" localSheetId="2">#REF!</definedName>
    <definedName name="_____tt7" localSheetId="4">#REF!</definedName>
    <definedName name="_____tt7" localSheetId="5">#REF!</definedName>
    <definedName name="_____tt7">#REF!</definedName>
    <definedName name="_____tt8" localSheetId="2">#REF!</definedName>
    <definedName name="_____tt8" localSheetId="4">#REF!</definedName>
    <definedName name="_____tt8" localSheetId="5">#REF!</definedName>
    <definedName name="_____tt8">#REF!</definedName>
    <definedName name="_____tt9" localSheetId="2">#REF!</definedName>
    <definedName name="_____tt9" localSheetId="4">#REF!</definedName>
    <definedName name="_____tt9" localSheetId="5">#REF!</definedName>
    <definedName name="_____tt9">#REF!</definedName>
    <definedName name="____tt1" localSheetId="2">#REF!</definedName>
    <definedName name="____tt1" localSheetId="4">#REF!</definedName>
    <definedName name="____tt1" localSheetId="5">#REF!</definedName>
    <definedName name="____tt1">#REF!</definedName>
    <definedName name="____tt10" localSheetId="2">#REF!</definedName>
    <definedName name="____tt10" localSheetId="4">#REF!</definedName>
    <definedName name="____tt10" localSheetId="5">#REF!</definedName>
    <definedName name="____tt10">#REF!</definedName>
    <definedName name="____tt11" localSheetId="2">#REF!</definedName>
    <definedName name="____tt11" localSheetId="4">#REF!</definedName>
    <definedName name="____tt11" localSheetId="5">#REF!</definedName>
    <definedName name="____tt11">#REF!</definedName>
    <definedName name="____tt12" localSheetId="2">#REF!</definedName>
    <definedName name="____tt12" localSheetId="4">#REF!</definedName>
    <definedName name="____tt12" localSheetId="5">#REF!</definedName>
    <definedName name="____tt12">#REF!</definedName>
    <definedName name="____tt13" localSheetId="2">#REF!</definedName>
    <definedName name="____tt13" localSheetId="4">#REF!</definedName>
    <definedName name="____tt13" localSheetId="5">#REF!</definedName>
    <definedName name="____tt13">#REF!</definedName>
    <definedName name="____tt14" localSheetId="2">#REF!</definedName>
    <definedName name="____tt14" localSheetId="4">#REF!</definedName>
    <definedName name="____tt14" localSheetId="5">#REF!</definedName>
    <definedName name="____tt14">#REF!</definedName>
    <definedName name="____tt15" localSheetId="2">#REF!</definedName>
    <definedName name="____tt15" localSheetId="4">#REF!</definedName>
    <definedName name="____tt15" localSheetId="5">#REF!</definedName>
    <definedName name="____tt15">#REF!</definedName>
    <definedName name="____tt16" localSheetId="2">#REF!</definedName>
    <definedName name="____tt16" localSheetId="4">#REF!</definedName>
    <definedName name="____tt16" localSheetId="5">#REF!</definedName>
    <definedName name="____tt16">#REF!</definedName>
    <definedName name="____tt17" localSheetId="2">#REF!</definedName>
    <definedName name="____tt17" localSheetId="4">#REF!</definedName>
    <definedName name="____tt17" localSheetId="5">#REF!</definedName>
    <definedName name="____tt17">#REF!</definedName>
    <definedName name="____tt18" localSheetId="2">#REF!</definedName>
    <definedName name="____tt18" localSheetId="4">#REF!</definedName>
    <definedName name="____tt18" localSheetId="5">#REF!</definedName>
    <definedName name="____tt18">#REF!</definedName>
    <definedName name="____tt19" localSheetId="2">#REF!</definedName>
    <definedName name="____tt19" localSheetId="4">#REF!</definedName>
    <definedName name="____tt19" localSheetId="5">#REF!</definedName>
    <definedName name="____tt19">#REF!</definedName>
    <definedName name="____tt2" localSheetId="2">#REF!</definedName>
    <definedName name="____tt2" localSheetId="4">#REF!</definedName>
    <definedName name="____tt2" localSheetId="5">#REF!</definedName>
    <definedName name="____tt2">#REF!</definedName>
    <definedName name="____tt20" localSheetId="2">#REF!</definedName>
    <definedName name="____tt20" localSheetId="4">#REF!</definedName>
    <definedName name="____tt20" localSheetId="5">#REF!</definedName>
    <definedName name="____tt20">#REF!</definedName>
    <definedName name="____tt21" localSheetId="2">#REF!</definedName>
    <definedName name="____tt21" localSheetId="4">#REF!</definedName>
    <definedName name="____tt21" localSheetId="5">#REF!</definedName>
    <definedName name="____tt21">#REF!</definedName>
    <definedName name="____tt3" localSheetId="2">#REF!</definedName>
    <definedName name="____tt3" localSheetId="4">#REF!</definedName>
    <definedName name="____tt3" localSheetId="5">#REF!</definedName>
    <definedName name="____tt3">#REF!</definedName>
    <definedName name="____tt4" localSheetId="2">#REF!</definedName>
    <definedName name="____tt4" localSheetId="4">#REF!</definedName>
    <definedName name="____tt4" localSheetId="5">#REF!</definedName>
    <definedName name="____tt4">#REF!</definedName>
    <definedName name="____tt5" localSheetId="2">#REF!</definedName>
    <definedName name="____tt5" localSheetId="4">#REF!</definedName>
    <definedName name="____tt5" localSheetId="5">#REF!</definedName>
    <definedName name="____tt5">#REF!</definedName>
    <definedName name="____tt6" localSheetId="2">#REF!</definedName>
    <definedName name="____tt6" localSheetId="4">#REF!</definedName>
    <definedName name="____tt6" localSheetId="5">#REF!</definedName>
    <definedName name="____tt6">#REF!</definedName>
    <definedName name="____tt7" localSheetId="2">#REF!</definedName>
    <definedName name="____tt7" localSheetId="4">#REF!</definedName>
    <definedName name="____tt7" localSheetId="5">#REF!</definedName>
    <definedName name="____tt7">#REF!</definedName>
    <definedName name="____tt8" localSheetId="2">#REF!</definedName>
    <definedName name="____tt8" localSheetId="4">#REF!</definedName>
    <definedName name="____tt8" localSheetId="5">#REF!</definedName>
    <definedName name="____tt8">#REF!</definedName>
    <definedName name="____tt9" localSheetId="2">#REF!</definedName>
    <definedName name="____tt9" localSheetId="4">#REF!</definedName>
    <definedName name="____tt9" localSheetId="5">#REF!</definedName>
    <definedName name="____tt9">#REF!</definedName>
    <definedName name="___tt1" localSheetId="2">#REF!</definedName>
    <definedName name="___tt1" localSheetId="4">#REF!</definedName>
    <definedName name="___tt1" localSheetId="5">#REF!</definedName>
    <definedName name="___tt1">#REF!</definedName>
    <definedName name="___tt10" localSheetId="2">#REF!</definedName>
    <definedName name="___tt10" localSheetId="4">#REF!</definedName>
    <definedName name="___tt10" localSheetId="5">#REF!</definedName>
    <definedName name="___tt10">#REF!</definedName>
    <definedName name="___tt11" localSheetId="2">#REF!</definedName>
    <definedName name="___tt11" localSheetId="4">#REF!</definedName>
    <definedName name="___tt11" localSheetId="5">#REF!</definedName>
    <definedName name="___tt11">#REF!</definedName>
    <definedName name="___tt12" localSheetId="2">#REF!</definedName>
    <definedName name="___tt12" localSheetId="4">#REF!</definedName>
    <definedName name="___tt12" localSheetId="5">#REF!</definedName>
    <definedName name="___tt12">#REF!</definedName>
    <definedName name="___tt13" localSheetId="2">#REF!</definedName>
    <definedName name="___tt13" localSheetId="4">#REF!</definedName>
    <definedName name="___tt13" localSheetId="5">#REF!</definedName>
    <definedName name="___tt13">#REF!</definedName>
    <definedName name="___tt14" localSheetId="2">#REF!</definedName>
    <definedName name="___tt14" localSheetId="4">#REF!</definedName>
    <definedName name="___tt14" localSheetId="5">#REF!</definedName>
    <definedName name="___tt14">#REF!</definedName>
    <definedName name="___tt15" localSheetId="2">#REF!</definedName>
    <definedName name="___tt15" localSheetId="4">#REF!</definedName>
    <definedName name="___tt15" localSheetId="5">#REF!</definedName>
    <definedName name="___tt15">#REF!</definedName>
    <definedName name="___tt16" localSheetId="2">#REF!</definedName>
    <definedName name="___tt16" localSheetId="4">#REF!</definedName>
    <definedName name="___tt16" localSheetId="5">#REF!</definedName>
    <definedName name="___tt16">#REF!</definedName>
    <definedName name="___tt17" localSheetId="2">#REF!</definedName>
    <definedName name="___tt17" localSheetId="4">#REF!</definedName>
    <definedName name="___tt17" localSheetId="5">#REF!</definedName>
    <definedName name="___tt17">#REF!</definedName>
    <definedName name="___tt18" localSheetId="2">#REF!</definedName>
    <definedName name="___tt18" localSheetId="4">#REF!</definedName>
    <definedName name="___tt18" localSheetId="5">#REF!</definedName>
    <definedName name="___tt18">#REF!</definedName>
    <definedName name="___tt19" localSheetId="2">#REF!</definedName>
    <definedName name="___tt19" localSheetId="4">#REF!</definedName>
    <definedName name="___tt19" localSheetId="5">#REF!</definedName>
    <definedName name="___tt19">#REF!</definedName>
    <definedName name="___tt2" localSheetId="2">#REF!</definedName>
    <definedName name="___tt2" localSheetId="4">#REF!</definedName>
    <definedName name="___tt2" localSheetId="5">#REF!</definedName>
    <definedName name="___tt2">#REF!</definedName>
    <definedName name="___tt20" localSheetId="2">#REF!</definedName>
    <definedName name="___tt20" localSheetId="4">#REF!</definedName>
    <definedName name="___tt20" localSheetId="5">#REF!</definedName>
    <definedName name="___tt20">#REF!</definedName>
    <definedName name="___tt21" localSheetId="2">#REF!</definedName>
    <definedName name="___tt21" localSheetId="4">#REF!</definedName>
    <definedName name="___tt21" localSheetId="5">#REF!</definedName>
    <definedName name="___tt21">#REF!</definedName>
    <definedName name="___tt3" localSheetId="2">#REF!</definedName>
    <definedName name="___tt3" localSheetId="4">#REF!</definedName>
    <definedName name="___tt3" localSheetId="5">#REF!</definedName>
    <definedName name="___tt3">#REF!</definedName>
    <definedName name="___tt4" localSheetId="2">#REF!</definedName>
    <definedName name="___tt4" localSheetId="4">#REF!</definedName>
    <definedName name="___tt4" localSheetId="5">#REF!</definedName>
    <definedName name="___tt4">#REF!</definedName>
    <definedName name="___tt5" localSheetId="2">#REF!</definedName>
    <definedName name="___tt5" localSheetId="4">#REF!</definedName>
    <definedName name="___tt5" localSheetId="5">#REF!</definedName>
    <definedName name="___tt5">#REF!</definedName>
    <definedName name="___tt6" localSheetId="2">#REF!</definedName>
    <definedName name="___tt6" localSheetId="4">#REF!</definedName>
    <definedName name="___tt6" localSheetId="5">#REF!</definedName>
    <definedName name="___tt6">#REF!</definedName>
    <definedName name="___tt7" localSheetId="2">#REF!</definedName>
    <definedName name="___tt7" localSheetId="4">#REF!</definedName>
    <definedName name="___tt7" localSheetId="5">#REF!</definedName>
    <definedName name="___tt7">#REF!</definedName>
    <definedName name="___tt8" localSheetId="2">#REF!</definedName>
    <definedName name="___tt8" localSheetId="4">#REF!</definedName>
    <definedName name="___tt8" localSheetId="5">#REF!</definedName>
    <definedName name="___tt8">#REF!</definedName>
    <definedName name="___tt9" localSheetId="2">#REF!</definedName>
    <definedName name="___tt9" localSheetId="4">#REF!</definedName>
    <definedName name="___tt9" localSheetId="5">#REF!</definedName>
    <definedName name="___tt9">#REF!</definedName>
    <definedName name="__tt1" localSheetId="2">#REF!</definedName>
    <definedName name="__tt1" localSheetId="4">#REF!</definedName>
    <definedName name="__tt1" localSheetId="5">#REF!</definedName>
    <definedName name="__tt1">#REF!</definedName>
    <definedName name="__tt10" localSheetId="2">#REF!</definedName>
    <definedName name="__tt10" localSheetId="4">#REF!</definedName>
    <definedName name="__tt10" localSheetId="5">#REF!</definedName>
    <definedName name="__tt10">#REF!</definedName>
    <definedName name="__tt11" localSheetId="2">#REF!</definedName>
    <definedName name="__tt11" localSheetId="4">#REF!</definedName>
    <definedName name="__tt11" localSheetId="5">#REF!</definedName>
    <definedName name="__tt11">#REF!</definedName>
    <definedName name="__tt12" localSheetId="2">#REF!</definedName>
    <definedName name="__tt12" localSheetId="4">#REF!</definedName>
    <definedName name="__tt12" localSheetId="5">#REF!</definedName>
    <definedName name="__tt12">#REF!</definedName>
    <definedName name="__tt13" localSheetId="2">#REF!</definedName>
    <definedName name="__tt13" localSheetId="4">#REF!</definedName>
    <definedName name="__tt13" localSheetId="5">#REF!</definedName>
    <definedName name="__tt13">#REF!</definedName>
    <definedName name="__tt14" localSheetId="2">#REF!</definedName>
    <definedName name="__tt14" localSheetId="4">#REF!</definedName>
    <definedName name="__tt14" localSheetId="5">#REF!</definedName>
    <definedName name="__tt14">#REF!</definedName>
    <definedName name="__tt15" localSheetId="2">#REF!</definedName>
    <definedName name="__tt15" localSheetId="4">#REF!</definedName>
    <definedName name="__tt15" localSheetId="5">#REF!</definedName>
    <definedName name="__tt15">#REF!</definedName>
    <definedName name="__tt16" localSheetId="2">#REF!</definedName>
    <definedName name="__tt16" localSheetId="4">#REF!</definedName>
    <definedName name="__tt16" localSheetId="5">#REF!</definedName>
    <definedName name="__tt16">#REF!</definedName>
    <definedName name="__tt17" localSheetId="2">#REF!</definedName>
    <definedName name="__tt17" localSheetId="4">#REF!</definedName>
    <definedName name="__tt17" localSheetId="5">#REF!</definedName>
    <definedName name="__tt17">#REF!</definedName>
    <definedName name="__tt18" localSheetId="2">#REF!</definedName>
    <definedName name="__tt18" localSheetId="4">#REF!</definedName>
    <definedName name="__tt18" localSheetId="5">#REF!</definedName>
    <definedName name="__tt18">#REF!</definedName>
    <definedName name="__tt19" localSheetId="2">#REF!</definedName>
    <definedName name="__tt19" localSheetId="4">#REF!</definedName>
    <definedName name="__tt19" localSheetId="5">#REF!</definedName>
    <definedName name="__tt19">#REF!</definedName>
    <definedName name="__tt2" localSheetId="2">#REF!</definedName>
    <definedName name="__tt2" localSheetId="4">#REF!</definedName>
    <definedName name="__tt2" localSheetId="5">#REF!</definedName>
    <definedName name="__tt2">#REF!</definedName>
    <definedName name="__tt20" localSheetId="2">#REF!</definedName>
    <definedName name="__tt20" localSheetId="4">#REF!</definedName>
    <definedName name="__tt20" localSheetId="5">#REF!</definedName>
    <definedName name="__tt20">#REF!</definedName>
    <definedName name="__tt21" localSheetId="2">#REF!</definedName>
    <definedName name="__tt21" localSheetId="4">#REF!</definedName>
    <definedName name="__tt21" localSheetId="5">#REF!</definedName>
    <definedName name="__tt21">#REF!</definedName>
    <definedName name="__tt3" localSheetId="2">#REF!</definedName>
    <definedName name="__tt3" localSheetId="4">#REF!</definedName>
    <definedName name="__tt3" localSheetId="5">#REF!</definedName>
    <definedName name="__tt3">#REF!</definedName>
    <definedName name="__tt4" localSheetId="2">#REF!</definedName>
    <definedName name="__tt4" localSheetId="4">#REF!</definedName>
    <definedName name="__tt4" localSheetId="5">#REF!</definedName>
    <definedName name="__tt4">#REF!</definedName>
    <definedName name="__tt5" localSheetId="2">#REF!</definedName>
    <definedName name="__tt5" localSheetId="4">#REF!</definedName>
    <definedName name="__tt5" localSheetId="5">#REF!</definedName>
    <definedName name="__tt5">#REF!</definedName>
    <definedName name="__tt6" localSheetId="2">#REF!</definedName>
    <definedName name="__tt6" localSheetId="4">#REF!</definedName>
    <definedName name="__tt6" localSheetId="5">#REF!</definedName>
    <definedName name="__tt6">#REF!</definedName>
    <definedName name="__tt7" localSheetId="2">#REF!</definedName>
    <definedName name="__tt7" localSheetId="4">#REF!</definedName>
    <definedName name="__tt7" localSheetId="5">#REF!</definedName>
    <definedName name="__tt7">#REF!</definedName>
    <definedName name="__tt8" localSheetId="2">#REF!</definedName>
    <definedName name="__tt8" localSheetId="4">#REF!</definedName>
    <definedName name="__tt8" localSheetId="5">#REF!</definedName>
    <definedName name="__tt8">#REF!</definedName>
    <definedName name="__tt9" localSheetId="2">#REF!</definedName>
    <definedName name="__tt9" localSheetId="4">#REF!</definedName>
    <definedName name="__tt9" localSheetId="5">#REF!</definedName>
    <definedName name="__tt9">#REF!</definedName>
    <definedName name="_xlnm._FilterDatabase" localSheetId="6" hidden="1">'CF 12-14'!$A$1:$IU$88</definedName>
    <definedName name="_Toc249339931" localSheetId="1">'PL 6-7'!#REF!</definedName>
    <definedName name="_Toc249339934" localSheetId="1">'PL 6-7'!#REF!</definedName>
    <definedName name="_tt1" localSheetId="2">#REF!</definedName>
    <definedName name="_tt1" localSheetId="4">#REF!</definedName>
    <definedName name="_tt1" localSheetId="5">#REF!</definedName>
    <definedName name="_tt1">#REF!</definedName>
    <definedName name="_tt10" localSheetId="2">#REF!</definedName>
    <definedName name="_tt10" localSheetId="4">#REF!</definedName>
    <definedName name="_tt10" localSheetId="5">#REF!</definedName>
    <definedName name="_tt10">#REF!</definedName>
    <definedName name="_tt11" localSheetId="2">#REF!</definedName>
    <definedName name="_tt11" localSheetId="4">#REF!</definedName>
    <definedName name="_tt11" localSheetId="5">#REF!</definedName>
    <definedName name="_tt11">#REF!</definedName>
    <definedName name="_tt12" localSheetId="2">#REF!</definedName>
    <definedName name="_tt12" localSheetId="4">#REF!</definedName>
    <definedName name="_tt12" localSheetId="5">#REF!</definedName>
    <definedName name="_tt12">#REF!</definedName>
    <definedName name="_tt13" localSheetId="2">#REF!</definedName>
    <definedName name="_tt13" localSheetId="4">#REF!</definedName>
    <definedName name="_tt13" localSheetId="5">#REF!</definedName>
    <definedName name="_tt13">#REF!</definedName>
    <definedName name="_tt14" localSheetId="2">#REF!</definedName>
    <definedName name="_tt14" localSheetId="4">#REF!</definedName>
    <definedName name="_tt14" localSheetId="5">#REF!</definedName>
    <definedName name="_tt14">#REF!</definedName>
    <definedName name="_tt15" localSheetId="2">#REF!</definedName>
    <definedName name="_tt15" localSheetId="4">#REF!</definedName>
    <definedName name="_tt15" localSheetId="5">#REF!</definedName>
    <definedName name="_tt15">#REF!</definedName>
    <definedName name="_tt16" localSheetId="2">#REF!</definedName>
    <definedName name="_tt16" localSheetId="4">#REF!</definedName>
    <definedName name="_tt16" localSheetId="5">#REF!</definedName>
    <definedName name="_tt16">#REF!</definedName>
    <definedName name="_tt17" localSheetId="2">#REF!</definedName>
    <definedName name="_tt17" localSheetId="4">#REF!</definedName>
    <definedName name="_tt17" localSheetId="5">#REF!</definedName>
    <definedName name="_tt17">#REF!</definedName>
    <definedName name="_tt18" localSheetId="2">#REF!</definedName>
    <definedName name="_tt18" localSheetId="4">#REF!</definedName>
    <definedName name="_tt18" localSheetId="5">#REF!</definedName>
    <definedName name="_tt18">#REF!</definedName>
    <definedName name="_tt19" localSheetId="2">#REF!</definedName>
    <definedName name="_tt19" localSheetId="4">#REF!</definedName>
    <definedName name="_tt19" localSheetId="5">#REF!</definedName>
    <definedName name="_tt19">#REF!</definedName>
    <definedName name="_tt2" localSheetId="2">#REF!</definedName>
    <definedName name="_tt2" localSheetId="4">#REF!</definedName>
    <definedName name="_tt2" localSheetId="5">#REF!</definedName>
    <definedName name="_tt2">#REF!</definedName>
    <definedName name="_tt20" localSheetId="2">#REF!</definedName>
    <definedName name="_tt20" localSheetId="4">#REF!</definedName>
    <definedName name="_tt20" localSheetId="5">#REF!</definedName>
    <definedName name="_tt20">#REF!</definedName>
    <definedName name="_tt21" localSheetId="2">#REF!</definedName>
    <definedName name="_tt21" localSheetId="4">#REF!</definedName>
    <definedName name="_tt21" localSheetId="5">#REF!</definedName>
    <definedName name="_tt21">#REF!</definedName>
    <definedName name="_tt3" localSheetId="2">#REF!</definedName>
    <definedName name="_tt3" localSheetId="4">#REF!</definedName>
    <definedName name="_tt3" localSheetId="5">#REF!</definedName>
    <definedName name="_tt3">#REF!</definedName>
    <definedName name="_tt4" localSheetId="2">#REF!</definedName>
    <definedName name="_tt4" localSheetId="4">#REF!</definedName>
    <definedName name="_tt4" localSheetId="5">#REF!</definedName>
    <definedName name="_tt4">#REF!</definedName>
    <definedName name="_tt5" localSheetId="2">#REF!</definedName>
    <definedName name="_tt5" localSheetId="4">#REF!</definedName>
    <definedName name="_tt5" localSheetId="5">#REF!</definedName>
    <definedName name="_tt5">#REF!</definedName>
    <definedName name="_tt6" localSheetId="2">#REF!</definedName>
    <definedName name="_tt6" localSheetId="4">#REF!</definedName>
    <definedName name="_tt6" localSheetId="5">#REF!</definedName>
    <definedName name="_tt6">#REF!</definedName>
    <definedName name="_tt7" localSheetId="2">#REF!</definedName>
    <definedName name="_tt7" localSheetId="4">#REF!</definedName>
    <definedName name="_tt7" localSheetId="5">#REF!</definedName>
    <definedName name="_tt7">#REF!</definedName>
    <definedName name="_tt8" localSheetId="2">#REF!</definedName>
    <definedName name="_tt8" localSheetId="4">#REF!</definedName>
    <definedName name="_tt8" localSheetId="5">#REF!</definedName>
    <definedName name="_tt8">#REF!</definedName>
    <definedName name="_tt9" localSheetId="2">#REF!</definedName>
    <definedName name="_tt9" localSheetId="4">#REF!</definedName>
    <definedName name="_tt9" localSheetId="5">#REF!</definedName>
    <definedName name="_tt9">#REF!</definedName>
    <definedName name="_xlnm.Print_Area" localSheetId="0">'BS 3-5'!$A$1:$L$91</definedName>
    <definedName name="_xlnm.Print_Area" localSheetId="6">'CF 12-14'!$A$1:$M$87</definedName>
    <definedName name="_xlnm.Print_Area" localSheetId="1">'PL 6-7'!$A$1:$M$66</definedName>
    <definedName name="_xlnm.Print_Area" localSheetId="2">'SH Conso_8'!$A$1:$AA$21</definedName>
    <definedName name="_xlnm.Print_Area" localSheetId="3">'SH Conso_9'!$A$1:$AE$27</definedName>
    <definedName name="_xlnm.Print_Area" localSheetId="4">'SH Sep_10'!$A$1:$Q$17</definedName>
    <definedName name="_xlnm.Print_Area" localSheetId="5">'SH Sep_11'!$A$1:$S$22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12" i="9" l="1"/>
  <c r="AD6" i="9"/>
  <c r="Z1" i="9"/>
  <c r="AB1" i="9"/>
  <c r="AD1" i="9"/>
  <c r="AF1" i="9"/>
  <c r="Z2" i="9"/>
  <c r="AB2" i="9"/>
  <c r="Z3" i="9"/>
  <c r="AB3" i="9"/>
  <c r="B4" i="9"/>
  <c r="D4" i="9"/>
  <c r="F4" i="9"/>
  <c r="Z4" i="9"/>
  <c r="H4" i="9"/>
  <c r="J4" i="9"/>
  <c r="L4" i="9"/>
  <c r="N4" i="9"/>
  <c r="P4" i="9"/>
  <c r="R4" i="9"/>
  <c r="T4" i="9"/>
  <c r="V4" i="9"/>
  <c r="X4" i="9"/>
  <c r="Z5" i="9"/>
  <c r="AB5" i="9"/>
  <c r="AD5" i="9"/>
  <c r="AF5" i="9"/>
  <c r="X6" i="9"/>
  <c r="Z6" i="9"/>
  <c r="AB6" i="9"/>
  <c r="AF6" i="9"/>
  <c r="B7" i="9"/>
  <c r="D7" i="9"/>
  <c r="F7" i="9"/>
  <c r="H7" i="9"/>
  <c r="J7" i="9"/>
  <c r="L7" i="9"/>
  <c r="N7" i="9"/>
  <c r="P7" i="9"/>
  <c r="R7" i="9"/>
  <c r="T7" i="9"/>
  <c r="V7" i="9"/>
  <c r="X7" i="9"/>
  <c r="AB7" i="9"/>
  <c r="Z8" i="9"/>
  <c r="AB8" i="9"/>
  <c r="AF8" i="9"/>
  <c r="X9" i="9"/>
  <c r="Z9" i="9"/>
  <c r="P10" i="9"/>
  <c r="X10" i="9"/>
  <c r="Z10" i="9"/>
  <c r="P11" i="9"/>
  <c r="V11" i="9"/>
  <c r="AF11" i="9"/>
  <c r="P12" i="9"/>
  <c r="AB12" i="9"/>
  <c r="V12" i="9"/>
  <c r="Z12" i="9"/>
  <c r="Z13" i="9"/>
  <c r="AB13" i="9"/>
  <c r="B14" i="9"/>
  <c r="D14" i="9"/>
  <c r="F14" i="9"/>
  <c r="H14" i="9"/>
  <c r="J14" i="9"/>
  <c r="L14" i="9"/>
  <c r="N14" i="9"/>
  <c r="R14" i="9"/>
  <c r="T14" i="9"/>
  <c r="V19" i="9"/>
  <c r="V20" i="9"/>
  <c r="AF20" i="9"/>
  <c r="V21" i="9"/>
  <c r="V23" i="9"/>
  <c r="X23" i="9"/>
  <c r="AD10" i="9"/>
  <c r="AD20" i="9"/>
  <c r="AB4" i="9"/>
  <c r="X14" i="9"/>
  <c r="AB9" i="9"/>
  <c r="AF10" i="9"/>
  <c r="AB10" i="9"/>
  <c r="Z11" i="9"/>
  <c r="Z14" i="9"/>
  <c r="AD11" i="9"/>
  <c r="V14" i="9"/>
  <c r="AB11" i="9"/>
  <c r="P14" i="9"/>
  <c r="Z7" i="9"/>
  <c r="AB14" i="9"/>
  <c r="AD8" i="9"/>
  <c r="AD9" i="9"/>
  <c r="AF12" i="9"/>
  <c r="AF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Kanchana Malaiphong</author>
  </authors>
  <commentList>
    <comment ref="G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Kanchana Malaiphong:</t>
        </r>
        <r>
          <rPr>
            <sz val="9"/>
            <color indexed="81"/>
            <rFont val="Tahoma"/>
            <family val="2"/>
          </rPr>
          <t xml:space="preserve">
Include gain on  derivative, net</t>
        </r>
      </text>
    </comment>
  </commentList>
</comments>
</file>

<file path=xl/sharedStrings.xml><?xml version="1.0" encoding="utf-8"?>
<sst xmlns="http://schemas.openxmlformats.org/spreadsheetml/2006/main" count="480" uniqueCount="239">
  <si>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</si>
  <si>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</si>
  <si>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</si>
  <si>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</si>
  <si>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</si>
  <si>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</si>
  <si>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</si>
  <si>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</si>
  <si>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</si>
  <si>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</si>
  <si>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ในการเบิกใช้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</si>
  <si>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</si>
  <si>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</si>
  <si>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</si>
  <si>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</si>
  <si>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</si>
  <si>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</si>
  <si>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</si>
  <si>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</si>
  <si>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</si>
  <si>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</si>
  <si>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</si>
  <si>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</si>
  <si>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</si>
  <si>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</si>
  <si>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</si>
  <si>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</si>
  <si>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</si>
  <si>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</si>
  <si>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</si>
  <si>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กำไรสะสม</t>
  </si>
  <si>
    <t>กระแสเงินสดจากกิจกรรมดำเนินงาน</t>
  </si>
  <si>
    <t>ดอกเบี้ยจ่าย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</si>
  <si>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</si>
  <si>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</si>
  <si>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</si>
  <si>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</si>
  <si>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งบการเงินเฉพาะกิจการ</t>
  </si>
  <si>
    <t>เงินกู้ยืมระยะสั้นจากสถาบันการเงิน</t>
  </si>
  <si>
    <t>หนี้สินไม่หมุนเวียนอื่น</t>
  </si>
  <si>
    <t>เงินลงทุนในบริษัทร่วมและการร่วมค้า</t>
  </si>
  <si>
    <t>ส่วนเกินมูลค่าหุ้นสามัญ</t>
  </si>
  <si>
    <t xml:space="preserve"> </t>
  </si>
  <si>
    <t>31 ธันวาคม</t>
  </si>
  <si>
    <t>(พันบาท)</t>
  </si>
  <si>
    <t>บริษัท พริมา มารีน จำกัด (มหาชน) และบริษัทย่อย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</si>
  <si>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</si>
  <si>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</si>
  <si>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</si>
  <si>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รวมส่วนของบริษัทใหญ่</t>
  </si>
  <si>
    <t>องค์ประกอบอื่นของส่วนของผู้ถือหุ้น</t>
  </si>
  <si>
    <t>รวมหนี้สินและส่วนของผู้ถือหุ้น</t>
  </si>
  <si>
    <t>และการร่วมค้า</t>
  </si>
  <si>
    <t>ส่วนที่เป็นของส่วนได้เสียที่ไม่มีอำนาจควบคุม</t>
  </si>
  <si>
    <t>หนี้สินภาษีเงินได้รอการตัดบัญชี</t>
  </si>
  <si>
    <t>รวม</t>
  </si>
  <si>
    <t>ส่วนได้เสีย</t>
  </si>
  <si>
    <t>งบการเงิน</t>
  </si>
  <si>
    <t>ควบคุม</t>
  </si>
  <si>
    <t>ทุนสำรองตามกฎหมาย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</si>
  <si>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</si>
  <si>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</si>
  <si>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</si>
  <si>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จากการแปลงค่างบการเงิน</t>
  </si>
  <si>
    <t>ภายใต้การควบคุมเดียวกัน</t>
  </si>
  <si>
    <t>ตามกฎหมาย</t>
  </si>
  <si>
    <t>รวมส่วนของ</t>
  </si>
  <si>
    <t>แก่กิจการที่เกี่ยวข้องกัน</t>
  </si>
  <si>
    <t>กำไรขั้นต้น</t>
  </si>
  <si>
    <t>กำไรก่อนค่าใช้จ่าย</t>
  </si>
  <si>
    <t>กำไรหรือขาดทุนในภายหลัง</t>
  </si>
  <si>
    <t>ผลต่างของอัตราแลกเปลี่ยน</t>
  </si>
  <si>
    <t>(ไม่ได้ตรวจสอบ)</t>
  </si>
  <si>
    <t>จัดสรรแล้ว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</si>
  <si>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</si>
  <si>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</si>
  <si>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</si>
  <si>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</si>
  <si>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</si>
  <si>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 xml:space="preserve">   </t>
  </si>
  <si>
    <t>กำไรจากอัตราแลกเปลี่ยน</t>
  </si>
  <si>
    <t>ภาษีเงินได้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</si>
  <si>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</si>
  <si>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</si>
  <si>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</si>
  <si>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</si>
  <si>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</si>
  <si>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</si>
  <si>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ส่วนต่างจากการรวมธุรกิจ</t>
  </si>
  <si>
    <t>จ่ายภาษีเงินได้</t>
  </si>
  <si>
    <t>กำไรต่อหุ้นขั้นพื้นฐาน</t>
  </si>
  <si>
    <t>กำไรเบ็ดเสร็จรวมสำหรับงวด</t>
  </si>
  <si>
    <t>กำไรสำหรับงวด</t>
  </si>
  <si>
    <t>รายการที่อาจถูกจัดประเภทใหม่ไว้ใน</t>
  </si>
  <si>
    <t>การแบ่งปันกำไร</t>
  </si>
  <si>
    <t>ส่วนที่เป็นของบริษัทใหญ่</t>
  </si>
  <si>
    <t>งบกำไรขาดทุนเบ็ดเสร็จ (ไม่ได้ตรวจสอบ)</t>
  </si>
  <si>
    <t xml:space="preserve">การแบ่งปันกำไรเบ็ดเสร็จรวม </t>
  </si>
  <si>
    <t>งบแสดงการเปลี่ยนแปลงส่วนของผู้ถือหุ้น (ไม่ได้ตรวจสอบ)</t>
  </si>
  <si>
    <t>ส่วนแบ่ง</t>
  </si>
  <si>
    <t>ส่วนของ</t>
  </si>
  <si>
    <t>ส่วนต่าง</t>
  </si>
  <si>
    <t>ส่วนเกิน</t>
  </si>
  <si>
    <t>กำไร (ขาดทุน)</t>
  </si>
  <si>
    <t>จากการรวมธุรกิจ</t>
  </si>
  <si>
    <t>เบ็ดเสร็จอื่นใน</t>
  </si>
  <si>
    <t>องค์ประกอบ</t>
  </si>
  <si>
    <t>มูลค่าหุ้น</t>
  </si>
  <si>
    <t>ภายใต้การควบคุม</t>
  </si>
  <si>
    <t>ทุนสำรอง</t>
  </si>
  <si>
    <t>ยังไม่ได้</t>
  </si>
  <si>
    <t>แปลงค่า</t>
  </si>
  <si>
    <t>บริษัทร่วม</t>
  </si>
  <si>
    <t>อื่นของส่วน</t>
  </si>
  <si>
    <t>ผู้ถือหุ้นของ</t>
  </si>
  <si>
    <t>สามัญ</t>
  </si>
  <si>
    <t>เดียวกัน</t>
  </si>
  <si>
    <t>จัดสรร</t>
  </si>
  <si>
    <t>ของผู้ถือหุ้น</t>
  </si>
  <si>
    <t>บริษัทใหญ่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</si>
  <si>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</si>
  <si>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</si>
  <si>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</si>
  <si>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</si>
  <si>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</si>
  <si>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ขาดทุน (กำไร) จากการจำหน่ายอุปกรณ์</t>
  </si>
  <si>
    <t>และเรือเดินทะเล</t>
  </si>
  <si>
    <t>กระแสเงินสดสุทธิได้มาจากการดำเนินงาน</t>
  </si>
  <si>
    <t>งบกระแสเงินสด (ไม่ได้ตรวจสอบ)</t>
  </si>
  <si>
    <t>ก่อนผลกระทบของอัตราแลกเปลี่ยน</t>
  </si>
  <si>
    <t>ชำระแล้ว</t>
  </si>
  <si>
    <t>ที่ออกและ</t>
  </si>
  <si>
    <t>ต้นทุนการให้บริการ</t>
  </si>
  <si>
    <t>รวมรายการที่อาจถูกจัดประเภทใหม่ไว้ใน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</si>
  <si>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</si>
  <si>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 (ไม่ได้ตรวจสอบ)</t>
  </si>
  <si>
    <t>การรวมธุรกิจ</t>
  </si>
  <si>
    <t>ส่วนต่างจาก</t>
  </si>
  <si>
    <t>ภายใต้การ</t>
  </si>
  <si>
    <t>ควบคุมเดียวกัน</t>
  </si>
  <si>
    <t>รายการที่ไม่ใช่เงินสด</t>
  </si>
  <si>
    <t>เจ้าหนี้จากการซื้ออุปกรณ์และเรือเดินทะเล</t>
  </si>
  <si>
    <t>ผลกระทบของอัตราแลกเปลี่ยนที่มีต่อเงินสดและ</t>
  </si>
  <si>
    <t>รายการเทียบเท่าเงินสด</t>
  </si>
  <si>
    <t>ที่ไม่มีอำนาจ</t>
  </si>
  <si>
    <t>ส่วนแบ่งกำไรเบ็ดเสร็จอื่นในบริษัทร่วม</t>
  </si>
  <si>
    <t>กำไร (ขาดทุน) เบ็ดเสร็จอื่นสำหรับงวด - สุทธิจากภาษี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</si>
  <si>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</si>
  <si>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</si>
  <si>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ค่าใช้จ่ายประมาณการหนี้สินสำหรับผลประโยชน์พนักงาน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</si>
  <si>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</si>
  <si>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</si>
  <si>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เงินฝากสถาบันการเงินที่มีข้อจำกัด</t>
  </si>
  <si>
    <t>ที่ดิน อาคาร อุปกรณ์และเรือเดินทะเล</t>
  </si>
  <si>
    <t>ค่าความนิยม</t>
  </si>
  <si>
    <t>2562</t>
  </si>
  <si>
    <t>ยอดคงเหลือ ณ วันที่ 1 มกราคม 2562</t>
  </si>
  <si>
    <t>รวมกำไร (ขาดทุน) เบ็ดเสร็จสำหรับงวด</t>
  </si>
  <si>
    <t>เงินสดและรายการเทียบเท่าเงินสด ณ 1 มกราคม</t>
  </si>
  <si>
    <t>เงินสดจ่ายเพื่อซื้อเงินลงทุนระยะยาวอื่น</t>
  </si>
  <si>
    <t>กระแสเงินสดสุทธิได้มาจาก (ใช้ไปใน) กิจกรรมจัดหาเงิน</t>
  </si>
  <si>
    <t>สำหรับงวดสามเดือนสิ้นสุดวันที่</t>
  </si>
  <si>
    <t>เงินปันผลรับ</t>
  </si>
  <si>
    <t>เงินสดและรายการเทียบเท่าเงินสดลดลงสุทธิ</t>
  </si>
  <si>
    <t>เงินปันผลจ่ายให้ส่วนได้เสียที่ไม่มีอำนาจควบคุม</t>
  </si>
  <si>
    <t>กำไรจากอัตราแลกเปลี่ยนที่ยังไม่เกิดขึ้น</t>
  </si>
  <si>
    <t>การเปลี่ยนแปลง</t>
  </si>
  <si>
    <t>ส่วนได้เสียของ</t>
  </si>
  <si>
    <t>ในบริษัทย่อย</t>
  </si>
  <si>
    <t>31 มีนาคม</t>
  </si>
  <si>
    <t>สินทรัพย์ภาษีเงินได้รอการตัดบัญชี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</si>
  <si>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</si>
  <si>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</si>
  <si>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</si>
  <si>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</si>
  <si>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</si>
  <si>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ยอดคงเหลือ ณ วันที่ 31 มีนาคม 2563</t>
  </si>
  <si>
    <t>เงินสดรับ (จ่าย) จากเงินฝากสถาบันการเงินที่มีข้อจำกัด</t>
  </si>
  <si>
    <t>เงินสดจ่ายเพื่อซ่อมเรือครั้งใหญ่และซื้ออุปกรณ์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</si>
  <si>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</si>
  <si>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</si>
  <si>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</si>
  <si>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</si>
  <si>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4, 8</t>
  </si>
  <si>
    <t>รายการที่จะไม่ถูกจัดประเภทใหม่ไว้ใน</t>
  </si>
  <si>
    <t>ผลกำไรจากการวัดมูลค่าใหม่ของ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</si>
  <si>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</si>
  <si>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</si>
  <si>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ไว้ในกำไรหรือขาดทุนในภายหลัง</t>
  </si>
  <si>
    <t>ป้องกัน</t>
  </si>
  <si>
    <t>ความเสี่ยง</t>
  </si>
  <si>
    <t>ค่าเสื่อมราคาและค่าตัดจำหน่าย</t>
  </si>
  <si>
    <t>ส่วนแบ่งกำไรของการร่วมค้า และบริษัทร่วม</t>
  </si>
  <si>
    <t xml:space="preserve"> ที่ใช้วิธีส่วนได้เสีย (สุทธิจากภาษี)</t>
  </si>
  <si>
    <t>เงินสดและรายการเทียบเท่าเงินสด ณ 31 มีนาคม</t>
  </si>
  <si>
    <t>ผลต่าง</t>
  </si>
  <si>
    <t>ของอัตรา</t>
  </si>
  <si>
    <t>แลกเปลี่ยน</t>
  </si>
  <si>
    <t>จากการ</t>
  </si>
  <si>
    <t>ที่ใช้วิธี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</si>
  <si>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</si>
  <si>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</si>
  <si>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ขาดทุนจากอัตราแลกเปลี่ยนสุทธิ</t>
  </si>
  <si>
    <t>กำไรจากกิจกรรมดำเนินงาน</t>
  </si>
  <si>
    <t>และการร่วมค้าที่ใช้วิธีส่วนได้เสีย</t>
  </si>
  <si>
    <t>ส่วนแบ่งกำไรจากเงินลงทุนในบริษัทร่วม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</si>
  <si>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</si>
  <si>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</si>
  <si>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ผลขาดทุนจากการป้องกันความเสี่ยง</t>
  </si>
  <si>
    <t>กระแสเงินสด - สุทธิจากภาษี</t>
  </si>
  <si>
    <t>และการร่วมค้า ตามวิธีส่วนได้เสีย</t>
  </si>
  <si>
    <t>กระแสเงินสด</t>
  </si>
  <si>
    <t>ผลขาดทุน</t>
  </si>
  <si>
    <t>ผลกระทบจากการเปลี่ยนแปลงนโยบายการบัญชี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</si>
  <si>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</si>
  <si>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</si>
  <si>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</si>
  <si>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 xml:space="preserve">ยอดคงเหลือ ณ วันที่ 31 ธันวาคม 2562 ตามที่รายงานในงวดก่อน </t>
  </si>
  <si>
    <t>กำไรจากการปรับมูลค่ายุติธรรม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</si>
  <si>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</si>
  <si>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กิจกรรมดำเนินงาน </t>
  </si>
  <si>
    <t>เงินสดรับจากการขายอุปกรณ์</t>
  </si>
  <si>
    <t>เงินสดรับชำระคืนจากเงินให้กู้ยืมระยะยาว</t>
  </si>
  <si>
    <t>กระแสเงินสดสุทธิได้มาจาก (ใช้ไปใน) กิจกรรมลงทุน</t>
  </si>
  <si>
    <t>เงินสดจ่ายจากเงินเบิกเกินบัญชีและ</t>
  </si>
  <si>
    <t>เงินสดและรายการเทียบเท่าเงินสดเพิ่มขึ้น (ลดลง) สุทธิ</t>
  </si>
  <si>
    <t xml:space="preserve">(หุ้นสามัญจำนวน 2,500 ล้านหุ้น </t>
  </si>
  <si>
    <t>มูลค่า 1 บาทต่อหุ้น)</t>
  </si>
  <si>
    <t>จากการป้องกัน</t>
  </si>
  <si>
    <t>การเพิ่มขึ้นของสินทรัพย์สิทธิการใช้</t>
  </si>
  <si>
    <t>เงินสดจ่ายชำระหนี้สินตามสัญญาเช่า</t>
  </si>
  <si>
    <t>4, 10</t>
  </si>
  <si>
    <t>เงินปันผลค้างรับ</t>
  </si>
  <si>
    <t>สินทรัพย์อนุพันธ์</t>
  </si>
  <si>
    <t>หนี้สินอนุพันธ์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</si>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</sst>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i/>
      <sz val="13"/>
      <name val="Angsana New"/>
      <family val="1"/>
    </font>
    <font>
      <b/>
      <u/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/>
  </cellStyleXfs>
  <cellXfs count="265">
    <xf numFmtId="0" fontId="0" fillId="0" borderId="0" xfId="0"/>
    <xf numFmtId="165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23" fillId="0" borderId="0" xfId="0" applyFont="1" applyAlignment="1">
      <alignment vertical="center" wrapText="1"/>
    </xf>
    <xf numFmtId="3" fontId="0" fillId="0" borderId="0" xfId="0" applyNumberFormat="1"/>
    <xf numFmtId="3" fontId="23" fillId="0" borderId="0" xfId="0" applyNumberFormat="1" applyFont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23" fillId="0" borderId="0" xfId="0" applyFont="1" applyAlignment="1">
      <alignment horizontal="center" vertical="center" wrapText="1"/>
    </xf>
    <xf numFmtId="3" fontId="23" fillId="0" borderId="0" xfId="0" applyNumberFormat="1" applyFont="1" applyAlignment="1">
      <alignment horizontal="right" vertical="center" wrapText="1"/>
    </xf>
    <xf numFmtId="3" fontId="23" fillId="0" borderId="3" xfId="0" applyNumberFormat="1" applyFont="1" applyBorder="1" applyAlignment="1">
      <alignment horizontal="justify" vertical="center" wrapText="1"/>
    </xf>
    <xf numFmtId="3" fontId="23" fillId="0" borderId="3" xfId="0" applyNumberFormat="1" applyFont="1" applyBorder="1" applyAlignment="1">
      <alignment horizontal="right" vertical="center" wrapText="1"/>
    </xf>
    <xf numFmtId="0" fontId="23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3" fontId="23" fillId="0" borderId="2" xfId="0" applyNumberFormat="1" applyFont="1" applyBorder="1" applyAlignment="1">
      <alignment horizontal="justify" vertical="center" wrapText="1"/>
    </xf>
    <xf numFmtId="3" fontId="23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3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2" xfId="0" applyNumberFormat="1" applyFont="1" applyBorder="1" applyAlignment="1">
      <alignment horizontal="justify" vertical="center" wrapText="1"/>
    </xf>
    <xf numFmtId="3" fontId="23" fillId="2" borderId="2" xfId="0" applyNumberFormat="1" applyFont="1" applyFill="1" applyBorder="1" applyAlignment="1">
      <alignment horizontal="justify" vertical="center" wrapText="1"/>
    </xf>
    <xf numFmtId="3" fontId="23" fillId="2" borderId="0" xfId="0" applyNumberFormat="1" applyFont="1" applyFill="1" applyAlignment="1">
      <alignment horizontal="justify" vertical="center" wrapText="1"/>
    </xf>
    <xf numFmtId="3" fontId="23" fillId="0" borderId="0" xfId="0" applyNumberFormat="1" applyFont="1" applyFill="1" applyAlignment="1">
      <alignment horizontal="justify" vertical="center" wrapText="1"/>
    </xf>
    <xf numFmtId="3" fontId="23" fillId="0" borderId="4" xfId="0" applyNumberFormat="1" applyFont="1" applyBorder="1" applyAlignment="1">
      <alignment horizontal="justify" vertical="center" wrapText="1"/>
    </xf>
    <xf numFmtId="3" fontId="23" fillId="0" borderId="5" xfId="0" applyNumberFormat="1" applyFont="1" applyBorder="1" applyAlignment="1">
      <alignment horizontal="justify" vertical="center" wrapText="1"/>
    </xf>
    <xf numFmtId="0" fontId="23" fillId="0" borderId="5" xfId="0" applyFont="1" applyBorder="1" applyAlignment="1">
      <alignment horizontal="justify" vertical="center" wrapText="1"/>
    </xf>
    <xf numFmtId="0" fontId="24" fillId="3" borderId="0" xfId="0" applyFont="1" applyFill="1" applyAlignment="1">
      <alignment vertical="center" wrapText="1"/>
    </xf>
    <xf numFmtId="3" fontId="23" fillId="3" borderId="2" xfId="0" applyNumberFormat="1" applyFont="1" applyFill="1" applyBorder="1" applyAlignment="1">
      <alignment horizontal="justify" vertical="center" wrapText="1"/>
    </xf>
    <xf numFmtId="0" fontId="23" fillId="3" borderId="0" xfId="0" applyFont="1" applyFill="1" applyAlignment="1">
      <alignment horizontal="justify" vertical="center" wrapText="1"/>
    </xf>
    <xf numFmtId="0" fontId="23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1" fillId="3" borderId="0" xfId="0" applyFont="1" applyFill="1" applyAlignment="1">
      <alignment vertical="center" wrapText="1"/>
    </xf>
    <xf numFmtId="3" fontId="23" fillId="3" borderId="0" xfId="0" applyNumberFormat="1" applyFont="1" applyFill="1" applyAlignment="1">
      <alignment horizontal="justify" vertical="center" wrapText="1"/>
    </xf>
    <xf numFmtId="0" fontId="14" fillId="3" borderId="0" xfId="0" applyFont="1" applyFill="1" applyAlignment="1">
      <alignment vertical="center" wrapText="1"/>
    </xf>
    <xf numFmtId="3" fontId="23" fillId="3" borderId="0" xfId="0" applyNumberFormat="1" applyFont="1" applyFill="1" applyAlignment="1">
      <alignment horizontal="right" vertical="center" wrapText="1"/>
    </xf>
    <xf numFmtId="0" fontId="13" fillId="3" borderId="0" xfId="0" applyFont="1" applyFill="1" applyAlignment="1">
      <alignment vertical="center" wrapText="1"/>
    </xf>
    <xf numFmtId="3" fontId="23" fillId="2" borderId="5" xfId="0" applyNumberFormat="1" applyFont="1" applyFill="1" applyBorder="1" applyAlignment="1">
      <alignment horizontal="justify" vertical="center" wrapText="1"/>
    </xf>
    <xf numFmtId="0" fontId="23" fillId="2" borderId="0" xfId="0" applyFont="1" applyFill="1" applyAlignment="1">
      <alignment horizontal="justify" vertical="center" wrapText="1"/>
    </xf>
    <xf numFmtId="3" fontId="23" fillId="2" borderId="3" xfId="0" applyNumberFormat="1" applyFont="1" applyFill="1" applyBorder="1" applyAlignment="1">
      <alignment horizontal="justify" vertical="center" wrapText="1"/>
    </xf>
    <xf numFmtId="0" fontId="23" fillId="0" borderId="0" xfId="0" applyFont="1" applyFill="1" applyAlignment="1">
      <alignment horizontal="justify" vertical="center" wrapText="1"/>
    </xf>
    <xf numFmtId="3" fontId="23" fillId="0" borderId="3" xfId="0" applyNumberFormat="1" applyFont="1" applyFill="1" applyBorder="1" applyAlignment="1">
      <alignment horizontal="justify" vertical="center" wrapText="1"/>
    </xf>
    <xf numFmtId="43" fontId="2" fillId="0" borderId="0" xfId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left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5" fontId="4" fillId="0" borderId="0" xfId="5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8" fontId="4" fillId="0" borderId="0" xfId="2" applyNumberFormat="1" applyFont="1" applyFill="1" applyBorder="1" applyAlignment="1">
      <alignment vertical="top"/>
    </xf>
    <xf numFmtId="168" fontId="4" fillId="0" borderId="1" xfId="1" applyNumberFormat="1" applyFont="1" applyFill="1" applyBorder="1" applyAlignment="1">
      <alignment vertical="top"/>
    </xf>
    <xf numFmtId="168" fontId="3" fillId="0" borderId="0" xfId="1" applyNumberFormat="1" applyFont="1" applyFill="1" applyAlignment="1">
      <alignment horizontal="right" vertical="top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9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3" fillId="0" borderId="1" xfId="1" applyNumberFormat="1" applyFont="1" applyFill="1" applyBorder="1" applyAlignment="1">
      <alignment vertical="top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/>
    </xf>
    <xf numFmtId="168" fontId="3" fillId="0" borderId="7" xfId="1" applyNumberFormat="1" applyFont="1" applyFill="1" applyBorder="1" applyAlignment="1">
      <alignment horizontal="right" vertical="top"/>
    </xf>
    <xf numFmtId="168" fontId="4" fillId="0" borderId="1" xfId="1" applyNumberFormat="1" applyFont="1" applyFill="1" applyBorder="1" applyAlignment="1">
      <alignment horizontal="right" vertical="top"/>
    </xf>
    <xf numFmtId="168" fontId="17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0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8" fontId="4" fillId="0" borderId="0" xfId="1" applyNumberFormat="1" applyFont="1" applyFill="1" applyBorder="1" applyAlignment="1">
      <alignment vertical="top"/>
    </xf>
    <xf numFmtId="168" fontId="6" fillId="0" borderId="0" xfId="1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168" fontId="3" fillId="0" borderId="2" xfId="1" applyNumberFormat="1" applyFont="1" applyBorder="1" applyAlignment="1">
      <alignment vertical="center"/>
    </xf>
    <xf numFmtId="168" fontId="3" fillId="0" borderId="0" xfId="1" applyNumberFormat="1" applyFont="1" applyAlignment="1">
      <alignment vertical="center"/>
    </xf>
    <xf numFmtId="0" fontId="9" fillId="0" borderId="0" xfId="0" applyFont="1" applyAlignment="1">
      <alignment horizontal="left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8" fontId="4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vertical="center"/>
    </xf>
    <xf numFmtId="0" fontId="3" fillId="0" borderId="0" xfId="0" applyFont="1" applyAlignment="1">
      <alignment horizontal="left"/>
    </xf>
    <xf numFmtId="168" fontId="3" fillId="0" borderId="1" xfId="1" applyNumberFormat="1" applyFont="1" applyBorder="1" applyAlignment="1">
      <alignment vertical="center"/>
    </xf>
    <xf numFmtId="168" fontId="3" fillId="0" borderId="7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top"/>
    </xf>
    <xf numFmtId="2" fontId="4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center" wrapText="1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 wrapText="1"/>
    </xf>
  </cellXfs>
  <cellStyles count="6">
    <cellStyle name="Comma" xfId="1" builtinId="3"/>
    <cellStyle name="Currency" xfId="2" builtinId="4"/>
    <cellStyle name="Normal" xfId="0" builtinId="0"/>
    <cellStyle name="Normal 8 2" xfId="3" xr:uid="{00000000-0005-0000-0000-000003000000}"/>
    <cellStyle name="Normal_3M Thailand 311244 - T" xfId="4" xr:uid="{00000000-0005-0000-0000-000004000000}"/>
    <cellStyle name="Normal_Akara_June Eng09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3"/>
  <sheetViews>
    <sheetView tabSelected="1" view="pageBreakPreview" zoomScale="85" zoomScaleNormal="85" zoomScaleSheetLayoutView="85" workbookViewId="0">
      <selection activeCell="C93" sqref="C93"/>
    </sheetView>
  </sheetViews>
  <sheetFormatPr defaultColWidth="9.09765625" defaultRowHeight="22.5" customHeight="1" x14ac:dyDescent="0.75"/>
  <cols>
    <col min="1" max="2" width="2" style="3" customWidth="1"/>
    <col min="3" max="3" width="34.69921875" style="3" customWidth="1"/>
    <col min="4" max="4" width="7.296875" style="24" customWidth="1"/>
    <col min="5" max="5" width="0.8984375" style="24" customWidth="1"/>
    <col min="6" max="6" width="12.59765625" style="2" customWidth="1"/>
    <col min="7" max="7" width="0.8984375" style="2" customWidth="1"/>
    <col min="8" max="8" width="12.09765625" style="2" customWidth="1"/>
    <col min="9" max="9" width="0.8984375" style="2" customWidth="1"/>
    <col min="10" max="10" width="12.59765625" style="3" customWidth="1"/>
    <col min="11" max="11" width="0.8984375" style="2" customWidth="1"/>
    <col min="12" max="12" width="11.296875" style="3" customWidth="1"/>
    <col min="13" max="16384" width="9.09765625" style="3"/>
  </cols>
  <sheetData>
    <row r="1" spans="1:12" s="21" customFormat="1" ht="22.5" customHeight="1" x14ac:dyDescent="0.75">
      <c r="A1" s="19" t="s">
        <v>45</v>
      </c>
      <c r="B1" s="19"/>
      <c r="C1" s="19"/>
      <c r="D1" s="23"/>
      <c r="E1" s="23"/>
      <c r="F1" s="2"/>
      <c r="G1" s="2"/>
      <c r="H1" s="2"/>
      <c r="I1" s="2"/>
      <c r="J1" s="3"/>
      <c r="K1" s="2"/>
      <c r="L1" s="3"/>
    </row>
    <row r="2" spans="1:12" s="21" customFormat="1" ht="22.5" customHeight="1" x14ac:dyDescent="0.75">
      <c r="A2" s="19" t="s">
        <v>0</v>
      </c>
      <c r="B2" s="19"/>
      <c r="C2" s="19"/>
      <c r="D2" s="23"/>
      <c r="E2" s="23"/>
      <c r="F2" s="2"/>
      <c r="G2" s="2"/>
      <c r="H2" s="2"/>
      <c r="I2" s="2"/>
      <c r="J2" s="3"/>
      <c r="K2" s="2"/>
      <c r="L2" s="3"/>
    </row>
    <row r="3" spans="1:12" ht="22.5" customHeight="1" x14ac:dyDescent="0.75">
      <c r="F3" s="7"/>
      <c r="G3" s="7"/>
      <c r="H3" s="7"/>
      <c r="I3" s="7"/>
      <c r="K3" s="7"/>
    </row>
    <row r="4" spans="1:12" s="11" customFormat="1" ht="22.5" customHeight="1" x14ac:dyDescent="0.75">
      <c r="A4" s="8"/>
      <c r="B4" s="8"/>
      <c r="C4" s="9"/>
      <c r="D4" s="28"/>
      <c r="E4" s="28"/>
      <c r="F4" s="255" t="s">
        <v>1</v>
      </c>
      <c r="G4" s="255"/>
      <c r="H4" s="255"/>
      <c r="I4" s="10"/>
      <c r="J4" s="255" t="s">
        <v>37</v>
      </c>
      <c r="K4" s="255"/>
      <c r="L4" s="255"/>
    </row>
    <row r="5" spans="1:12" ht="22.5" customHeight="1" x14ac:dyDescent="0.65">
      <c r="F5" s="22" t="s">
        <v>169</v>
      </c>
      <c r="G5" s="22"/>
      <c r="H5" s="22" t="s">
        <v>43</v>
      </c>
      <c r="I5" s="22"/>
      <c r="J5" s="22" t="s">
        <v>169</v>
      </c>
      <c r="K5" s="22"/>
      <c r="L5" s="22" t="s">
        <v>43</v>
      </c>
    </row>
    <row r="6" spans="1:12" ht="22.5" customHeight="1" x14ac:dyDescent="0.65">
      <c r="A6" s="19" t="s">
        <v>3</v>
      </c>
      <c r="D6" s="25" t="s">
        <v>2</v>
      </c>
      <c r="E6" s="25"/>
      <c r="F6" s="22">
        <v>2563</v>
      </c>
      <c r="G6" s="22"/>
      <c r="H6" s="22">
        <v>2562</v>
      </c>
      <c r="I6" s="22"/>
      <c r="J6" s="22">
        <v>2563</v>
      </c>
      <c r="K6" s="22"/>
      <c r="L6" s="22">
        <v>2562</v>
      </c>
    </row>
    <row r="7" spans="1:12" ht="22.5" customHeight="1" x14ac:dyDescent="0.65">
      <c r="A7" s="26"/>
      <c r="D7" s="25"/>
      <c r="E7" s="25"/>
      <c r="F7" s="22" t="s">
        <v>72</v>
      </c>
      <c r="G7" s="200"/>
      <c r="H7" s="200"/>
      <c r="I7" s="22"/>
      <c r="J7" s="22" t="s">
        <v>72</v>
      </c>
      <c r="K7" s="200"/>
      <c r="L7" s="200"/>
    </row>
    <row r="8" spans="1:12" ht="22.5" customHeight="1" x14ac:dyDescent="0.75">
      <c r="A8" s="1"/>
      <c r="B8" s="1"/>
      <c r="C8" s="1"/>
      <c r="D8" s="25"/>
      <c r="E8" s="25"/>
      <c r="F8" s="254" t="s">
        <v>44</v>
      </c>
      <c r="G8" s="254"/>
      <c r="H8" s="254"/>
      <c r="I8" s="254"/>
      <c r="J8" s="254"/>
      <c r="K8" s="254"/>
      <c r="L8" s="254"/>
    </row>
    <row r="9" spans="1:12" ht="22.5" customHeight="1" x14ac:dyDescent="0.75">
      <c r="A9" s="27" t="s">
        <v>4</v>
      </c>
      <c r="B9" s="1"/>
      <c r="C9" s="1"/>
      <c r="F9" s="29"/>
      <c r="G9" s="29"/>
      <c r="H9" s="29"/>
      <c r="I9" s="29"/>
      <c r="J9" s="29"/>
      <c r="K9" s="29"/>
      <c r="L9" s="29"/>
    </row>
    <row r="10" spans="1:12" ht="22.5" customHeight="1" x14ac:dyDescent="0.75">
      <c r="A10" s="12" t="s">
        <v>5</v>
      </c>
      <c r="F10" s="40">
        <v>1194094</v>
      </c>
      <c r="G10" s="40"/>
      <c r="H10" s="40">
        <v>941646</v>
      </c>
      <c r="I10" s="40"/>
      <c r="J10" s="40">
        <v>724718</v>
      </c>
      <c r="K10" s="40"/>
      <c r="L10" s="40">
        <v>403535</v>
      </c>
    </row>
    <row r="11" spans="1:12" ht="22.5" customHeight="1" x14ac:dyDescent="0.75">
      <c r="A11" s="12" t="s">
        <v>201</v>
      </c>
      <c r="D11" s="24" t="s">
        <v>231</v>
      </c>
      <c r="F11" s="40">
        <v>483860</v>
      </c>
      <c r="G11" s="40"/>
      <c r="H11" s="40">
        <v>508915</v>
      </c>
      <c r="I11" s="40"/>
      <c r="J11" s="40">
        <v>323228</v>
      </c>
      <c r="K11" s="40"/>
      <c r="L11" s="40">
        <v>152709</v>
      </c>
    </row>
    <row r="12" spans="1:12" ht="22.5" customHeight="1" x14ac:dyDescent="0.75">
      <c r="A12" s="3" t="s">
        <v>150</v>
      </c>
      <c r="F12" s="40"/>
      <c r="G12" s="40"/>
      <c r="H12" s="40"/>
      <c r="I12" s="40"/>
      <c r="J12" s="40"/>
      <c r="K12" s="40"/>
      <c r="L12" s="40"/>
    </row>
    <row r="13" spans="1:12" ht="22.5" customHeight="1" x14ac:dyDescent="0.75">
      <c r="B13" s="3" t="s">
        <v>151</v>
      </c>
      <c r="D13" s="24" t="s">
        <v>231</v>
      </c>
      <c r="F13" s="40">
        <v>0</v>
      </c>
      <c r="G13" s="40"/>
      <c r="H13" s="40">
        <v>87953</v>
      </c>
      <c r="I13" s="40"/>
      <c r="J13" s="40">
        <v>0</v>
      </c>
      <c r="K13" s="40"/>
      <c r="L13" s="40">
        <v>0</v>
      </c>
    </row>
    <row r="14" spans="1:12" ht="22.5" customHeight="1" x14ac:dyDescent="0.65">
      <c r="A14" s="13" t="s">
        <v>6</v>
      </c>
      <c r="F14" s="40">
        <v>146818</v>
      </c>
      <c r="G14" s="40"/>
      <c r="H14" s="40">
        <v>146967</v>
      </c>
      <c r="I14" s="40"/>
      <c r="J14" s="40">
        <v>8962</v>
      </c>
      <c r="K14" s="40"/>
      <c r="L14" s="40">
        <v>1702</v>
      </c>
    </row>
    <row r="15" spans="1:12" ht="22.5" customHeight="1" x14ac:dyDescent="0.75">
      <c r="A15" s="12" t="s">
        <v>233</v>
      </c>
      <c r="F15" s="40">
        <v>9563</v>
      </c>
      <c r="G15" s="40"/>
      <c r="H15" s="40">
        <v>0</v>
      </c>
      <c r="I15" s="40"/>
      <c r="J15" s="40">
        <v>0</v>
      </c>
      <c r="K15" s="40"/>
      <c r="L15" s="40">
        <v>0</v>
      </c>
    </row>
    <row r="16" spans="1:12" ht="22.5" customHeight="1" x14ac:dyDescent="0.65">
      <c r="A16" s="13" t="s">
        <v>7</v>
      </c>
      <c r="F16" s="41">
        <v>9180</v>
      </c>
      <c r="G16" s="40"/>
      <c r="H16" s="41">
        <v>4248</v>
      </c>
      <c r="I16" s="40"/>
      <c r="J16" s="41">
        <v>8643</v>
      </c>
      <c r="K16" s="40"/>
      <c r="L16" s="41">
        <v>3448</v>
      </c>
    </row>
    <row r="17" spans="1:12" ht="22.5" customHeight="1" x14ac:dyDescent="0.75">
      <c r="A17" s="1" t="s">
        <v>8</v>
      </c>
      <c r="F17" s="42">
        <v>1843515</v>
      </c>
      <c r="G17" s="43"/>
      <c r="H17" s="42">
        <v>1689729</v>
      </c>
      <c r="I17" s="43"/>
      <c r="J17" s="42">
        <v>1065551</v>
      </c>
      <c r="K17" s="43"/>
      <c r="L17" s="42">
        <v>561394</v>
      </c>
    </row>
    <row r="18" spans="1:12" ht="22.5" customHeight="1" x14ac:dyDescent="0.75">
      <c r="F18" s="40"/>
      <c r="G18" s="40"/>
      <c r="H18" s="40"/>
      <c r="I18" s="40"/>
      <c r="J18" s="40"/>
      <c r="K18" s="40"/>
      <c r="L18" s="40"/>
    </row>
    <row r="19" spans="1:12" ht="22.5" customHeight="1" x14ac:dyDescent="0.75">
      <c r="A19" s="27" t="s">
        <v>9</v>
      </c>
      <c r="B19" s="1"/>
      <c r="C19" s="1"/>
      <c r="F19" s="40"/>
      <c r="G19" s="40"/>
      <c r="H19" s="40"/>
      <c r="I19" s="40"/>
      <c r="J19" s="40"/>
      <c r="K19" s="40"/>
      <c r="L19" s="40"/>
    </row>
    <row r="20" spans="1:12" ht="22.5" customHeight="1" x14ac:dyDescent="0.75">
      <c r="A20" s="12" t="s">
        <v>152</v>
      </c>
      <c r="F20" s="40"/>
      <c r="G20" s="40"/>
      <c r="H20" s="40"/>
      <c r="I20" s="40"/>
      <c r="J20" s="40"/>
      <c r="K20" s="40"/>
      <c r="L20" s="40"/>
    </row>
    <row r="21" spans="1:12" ht="22.5" customHeight="1" x14ac:dyDescent="0.75">
      <c r="A21" s="12"/>
      <c r="B21" s="3" t="s">
        <v>10</v>
      </c>
      <c r="D21" s="24">
        <v>10</v>
      </c>
      <c r="F21" s="40">
        <v>61696</v>
      </c>
      <c r="G21" s="40"/>
      <c r="H21" s="40">
        <v>937</v>
      </c>
      <c r="I21" s="40"/>
      <c r="J21" s="40">
        <v>52722</v>
      </c>
      <c r="K21" s="40"/>
      <c r="L21" s="40">
        <v>166</v>
      </c>
    </row>
    <row r="22" spans="1:12" ht="22.5" customHeight="1" x14ac:dyDescent="0.75">
      <c r="A22" s="11" t="s">
        <v>40</v>
      </c>
      <c r="D22" s="24">
        <v>5</v>
      </c>
      <c r="F22" s="40">
        <v>667461</v>
      </c>
      <c r="G22" s="40"/>
      <c r="H22" s="40">
        <v>644908</v>
      </c>
      <c r="I22" s="40"/>
      <c r="J22" s="40">
        <v>351908</v>
      </c>
      <c r="K22" s="40"/>
      <c r="L22" s="40">
        <v>351908</v>
      </c>
    </row>
    <row r="23" spans="1:12" ht="22.5" customHeight="1" x14ac:dyDescent="0.75">
      <c r="A23" s="11" t="s">
        <v>11</v>
      </c>
      <c r="D23" s="24">
        <v>6</v>
      </c>
      <c r="F23" s="18">
        <v>0</v>
      </c>
      <c r="G23" s="40"/>
      <c r="H23" s="40">
        <v>0</v>
      </c>
      <c r="I23" s="40"/>
      <c r="J23" s="40">
        <v>3948466</v>
      </c>
      <c r="K23" s="40"/>
      <c r="L23" s="40">
        <v>3948466</v>
      </c>
    </row>
    <row r="24" spans="1:12" ht="22.5" customHeight="1" x14ac:dyDescent="0.75">
      <c r="A24" s="12" t="s">
        <v>153</v>
      </c>
      <c r="D24" s="24">
        <v>7</v>
      </c>
      <c r="F24" s="40">
        <v>9581066</v>
      </c>
      <c r="G24" s="40"/>
      <c r="H24" s="40">
        <v>9537763</v>
      </c>
      <c r="I24" s="40"/>
      <c r="J24" s="40">
        <v>3967258</v>
      </c>
      <c r="K24" s="40"/>
      <c r="L24" s="40">
        <v>4014188</v>
      </c>
    </row>
    <row r="25" spans="1:12" ht="22.5" customHeight="1" x14ac:dyDescent="0.75">
      <c r="A25" s="12" t="s">
        <v>154</v>
      </c>
      <c r="F25" s="40">
        <v>1022246</v>
      </c>
      <c r="G25" s="40"/>
      <c r="H25" s="40">
        <v>1022246</v>
      </c>
      <c r="I25" s="40"/>
      <c r="J25" s="40">
        <v>0</v>
      </c>
      <c r="K25" s="40"/>
      <c r="L25" s="40">
        <v>0</v>
      </c>
    </row>
    <row r="26" spans="1:12" ht="22.5" customHeight="1" x14ac:dyDescent="0.75">
      <c r="A26" s="12" t="s">
        <v>179</v>
      </c>
      <c r="F26" s="40">
        <v>106488</v>
      </c>
      <c r="G26" s="40"/>
      <c r="H26" s="40">
        <v>107584</v>
      </c>
      <c r="I26" s="40"/>
      <c r="J26" s="40">
        <v>561</v>
      </c>
      <c r="K26" s="40"/>
      <c r="L26" s="40">
        <v>582</v>
      </c>
    </row>
    <row r="27" spans="1:12" ht="22.5" customHeight="1" x14ac:dyDescent="0.75">
      <c r="A27" s="12" t="s">
        <v>170</v>
      </c>
      <c r="F27" s="40">
        <v>20457</v>
      </c>
      <c r="G27" s="40"/>
      <c r="H27" s="40">
        <v>23262</v>
      </c>
      <c r="I27" s="40"/>
      <c r="J27" s="40">
        <v>0</v>
      </c>
      <c r="K27" s="40"/>
      <c r="L27" s="40">
        <v>0</v>
      </c>
    </row>
    <row r="28" spans="1:12" ht="22.5" customHeight="1" x14ac:dyDescent="0.75">
      <c r="A28" s="15" t="s">
        <v>12</v>
      </c>
      <c r="D28" s="24">
        <v>4</v>
      </c>
      <c r="F28" s="36">
        <v>35315</v>
      </c>
      <c r="G28" s="40"/>
      <c r="H28" s="36">
        <v>36565</v>
      </c>
      <c r="I28" s="40"/>
      <c r="J28" s="41">
        <v>17428</v>
      </c>
      <c r="K28" s="40"/>
      <c r="L28" s="36">
        <v>15558</v>
      </c>
    </row>
    <row r="29" spans="1:12" ht="22.5" customHeight="1" x14ac:dyDescent="0.75">
      <c r="A29" s="1" t="s">
        <v>13</v>
      </c>
      <c r="F29" s="42">
        <v>11494729</v>
      </c>
      <c r="G29" s="43"/>
      <c r="H29" s="42">
        <v>11373265</v>
      </c>
      <c r="I29" s="43"/>
      <c r="J29" s="42">
        <v>8338343</v>
      </c>
      <c r="K29" s="43"/>
      <c r="L29" s="42">
        <v>8330868</v>
      </c>
    </row>
    <row r="30" spans="1:12" ht="22.5" customHeight="1" x14ac:dyDescent="0.75">
      <c r="F30" s="40"/>
      <c r="G30" s="40"/>
      <c r="H30" s="40"/>
      <c r="I30" s="40"/>
      <c r="J30" s="40"/>
      <c r="K30" s="40"/>
      <c r="L30" s="40"/>
    </row>
    <row r="31" spans="1:12" ht="22.5" customHeight="1" thickBot="1" x14ac:dyDescent="0.8">
      <c r="A31" s="1" t="s">
        <v>14</v>
      </c>
      <c r="B31" s="1"/>
      <c r="C31" s="1"/>
      <c r="F31" s="44">
        <v>13338244</v>
      </c>
      <c r="G31" s="43"/>
      <c r="H31" s="44">
        <v>13062994</v>
      </c>
      <c r="I31" s="43"/>
      <c r="J31" s="44">
        <v>9403894</v>
      </c>
      <c r="K31" s="43"/>
      <c r="L31" s="44">
        <v>8892262</v>
      </c>
    </row>
    <row r="32" spans="1:12" s="6" customFormat="1" ht="22.5" customHeight="1" thickTop="1" x14ac:dyDescent="0.75">
      <c r="D32" s="25"/>
      <c r="E32" s="25"/>
      <c r="F32" s="5"/>
      <c r="G32" s="5"/>
      <c r="H32" s="5"/>
      <c r="I32" s="5"/>
      <c r="J32" s="5"/>
      <c r="K32" s="5"/>
      <c r="L32" s="5"/>
    </row>
    <row r="33" spans="1:12" s="21" customFormat="1" ht="22.5" customHeight="1" x14ac:dyDescent="0.75">
      <c r="A33" s="19" t="s">
        <v>45</v>
      </c>
      <c r="B33" s="19"/>
      <c r="C33" s="19"/>
      <c r="D33" s="23"/>
      <c r="E33" s="23"/>
      <c r="F33" s="20"/>
      <c r="G33" s="20"/>
      <c r="H33" s="20"/>
      <c r="I33" s="20"/>
      <c r="J33" s="20"/>
      <c r="K33" s="20"/>
      <c r="L33" s="20"/>
    </row>
    <row r="34" spans="1:12" s="21" customFormat="1" ht="22.5" customHeight="1" x14ac:dyDescent="0.75">
      <c r="A34" s="19" t="s">
        <v>0</v>
      </c>
      <c r="B34" s="19"/>
      <c r="C34" s="19"/>
      <c r="D34" s="23"/>
      <c r="E34" s="23"/>
      <c r="F34" s="20"/>
      <c r="G34" s="20"/>
      <c r="H34" s="20"/>
      <c r="I34" s="20"/>
      <c r="J34" s="20"/>
      <c r="K34" s="20"/>
      <c r="L34" s="20"/>
    </row>
    <row r="35" spans="1:12" ht="22.5" customHeight="1" x14ac:dyDescent="0.75">
      <c r="A35" s="4"/>
      <c r="B35" s="4"/>
      <c r="C35" s="4"/>
      <c r="D35" s="25"/>
      <c r="E35" s="25"/>
      <c r="F35" s="5"/>
      <c r="G35" s="5"/>
      <c r="H35" s="5"/>
      <c r="I35" s="5"/>
      <c r="J35" s="5"/>
      <c r="K35" s="5"/>
      <c r="L35" s="5"/>
    </row>
    <row r="36" spans="1:12" s="11" customFormat="1" ht="22.5" customHeight="1" x14ac:dyDescent="0.75">
      <c r="A36" s="8"/>
      <c r="B36" s="8"/>
      <c r="C36" s="9"/>
      <c r="D36" s="28"/>
      <c r="E36" s="28"/>
      <c r="F36" s="255" t="s">
        <v>1</v>
      </c>
      <c r="G36" s="255"/>
      <c r="H36" s="255"/>
      <c r="I36" s="10"/>
      <c r="J36" s="255" t="s">
        <v>37</v>
      </c>
      <c r="K36" s="255"/>
      <c r="L36" s="255"/>
    </row>
    <row r="37" spans="1:12" ht="22.5" customHeight="1" x14ac:dyDescent="0.65">
      <c r="F37" s="22" t="s">
        <v>169</v>
      </c>
      <c r="G37" s="22"/>
      <c r="H37" s="22" t="s">
        <v>43</v>
      </c>
      <c r="I37" s="22"/>
      <c r="J37" s="22" t="s">
        <v>169</v>
      </c>
      <c r="K37" s="22"/>
      <c r="L37" s="22" t="s">
        <v>43</v>
      </c>
    </row>
    <row r="38" spans="1:12" ht="22.5" customHeight="1" x14ac:dyDescent="0.65">
      <c r="A38" s="19" t="s">
        <v>46</v>
      </c>
      <c r="D38" s="25" t="s">
        <v>2</v>
      </c>
      <c r="E38" s="25"/>
      <c r="F38" s="22">
        <v>2563</v>
      </c>
      <c r="G38" s="22"/>
      <c r="H38" s="22">
        <v>2562</v>
      </c>
      <c r="I38" s="22"/>
      <c r="J38" s="22">
        <v>2563</v>
      </c>
      <c r="K38" s="22"/>
      <c r="L38" s="22">
        <v>2562</v>
      </c>
    </row>
    <row r="39" spans="1:12" ht="22.5" customHeight="1" x14ac:dyDescent="0.65">
      <c r="A39" s="26"/>
      <c r="D39" s="25"/>
      <c r="E39" s="25"/>
      <c r="F39" s="22" t="s">
        <v>72</v>
      </c>
      <c r="G39" s="200"/>
      <c r="H39" s="200"/>
      <c r="I39" s="22"/>
      <c r="J39" s="22" t="s">
        <v>72</v>
      </c>
      <c r="K39" s="200"/>
      <c r="L39" s="200"/>
    </row>
    <row r="40" spans="1:12" ht="22.5" customHeight="1" x14ac:dyDescent="0.75">
      <c r="A40" s="1"/>
      <c r="B40" s="1"/>
      <c r="C40" s="1"/>
      <c r="D40" s="25"/>
      <c r="E40" s="25"/>
      <c r="F40" s="254" t="s">
        <v>44</v>
      </c>
      <c r="G40" s="254"/>
      <c r="H40" s="254"/>
      <c r="I40" s="254"/>
      <c r="J40" s="254"/>
      <c r="K40" s="254"/>
      <c r="L40" s="254"/>
    </row>
    <row r="41" spans="1:12" ht="22.5" customHeight="1" x14ac:dyDescent="0.75">
      <c r="A41" s="27" t="s">
        <v>15</v>
      </c>
      <c r="B41" s="1"/>
      <c r="C41" s="1"/>
      <c r="F41" s="30"/>
      <c r="G41" s="30"/>
      <c r="H41" s="30"/>
      <c r="I41" s="30"/>
      <c r="J41" s="30"/>
      <c r="K41" s="30"/>
      <c r="L41" s="30"/>
    </row>
    <row r="42" spans="1:12" ht="22.5" customHeight="1" x14ac:dyDescent="0.75">
      <c r="A42" s="3" t="s">
        <v>200</v>
      </c>
      <c r="D42" s="24">
        <v>4</v>
      </c>
      <c r="F42" s="35">
        <v>518976</v>
      </c>
      <c r="G42" s="35"/>
      <c r="H42" s="35">
        <v>517321</v>
      </c>
      <c r="I42" s="35"/>
      <c r="J42" s="35">
        <v>220858</v>
      </c>
      <c r="K42" s="35"/>
      <c r="L42" s="35">
        <v>209435</v>
      </c>
    </row>
    <row r="43" spans="1:12" ht="22.5" customHeight="1" x14ac:dyDescent="0.75">
      <c r="A43" s="3" t="s">
        <v>236</v>
      </c>
      <c r="B43" s="1"/>
      <c r="C43" s="1"/>
      <c r="D43" s="3"/>
      <c r="E43" s="3"/>
      <c r="F43" s="3"/>
      <c r="G43" s="3"/>
      <c r="H43" s="35"/>
      <c r="I43" s="3"/>
      <c r="K43" s="35"/>
      <c r="L43" s="35"/>
    </row>
    <row r="44" spans="1:12" ht="22.5" customHeight="1" x14ac:dyDescent="0.75">
      <c r="B44" s="3" t="s">
        <v>60</v>
      </c>
      <c r="C44" s="1"/>
      <c r="D44" s="24">
        <v>10</v>
      </c>
      <c r="F44" s="35">
        <v>1135893</v>
      </c>
      <c r="G44" s="35"/>
      <c r="H44" s="35">
        <v>1139168</v>
      </c>
      <c r="I44" s="35"/>
      <c r="J44" s="35">
        <v>462921</v>
      </c>
      <c r="K44" s="35"/>
      <c r="L44" s="35">
        <v>445277</v>
      </c>
    </row>
    <row r="45" spans="1:12" ht="22.5" customHeight="1" x14ac:dyDescent="0.75">
      <c r="A45" s="15" t="s">
        <v>182</v>
      </c>
      <c r="B45" s="16"/>
      <c r="C45" s="245"/>
      <c r="F45" s="35"/>
      <c r="G45" s="35"/>
      <c r="H45" s="35"/>
      <c r="I45" s="35"/>
      <c r="J45" s="35"/>
      <c r="K45" s="35"/>
      <c r="L45" s="35"/>
    </row>
    <row r="46" spans="1:12" ht="22.5" customHeight="1" x14ac:dyDescent="0.75">
      <c r="A46" s="15"/>
      <c r="B46" s="16" t="s">
        <v>60</v>
      </c>
      <c r="C46" s="245"/>
      <c r="D46" s="24">
        <v>10</v>
      </c>
      <c r="F46" s="35">
        <v>87134</v>
      </c>
      <c r="G46" s="35"/>
      <c r="H46" s="35">
        <v>78299</v>
      </c>
      <c r="I46" s="35"/>
      <c r="J46" s="35">
        <v>54507</v>
      </c>
      <c r="K46" s="35"/>
      <c r="L46" s="35">
        <v>53198</v>
      </c>
    </row>
    <row r="47" spans="1:12" ht="22.5" customHeight="1" x14ac:dyDescent="0.75">
      <c r="A47" s="15" t="s">
        <v>180</v>
      </c>
      <c r="B47" s="16"/>
      <c r="F47" s="35">
        <v>117401</v>
      </c>
      <c r="G47" s="35"/>
      <c r="H47" s="35">
        <v>73105</v>
      </c>
      <c r="I47" s="35"/>
      <c r="J47" s="35">
        <v>0</v>
      </c>
      <c r="K47" s="35"/>
      <c r="L47" s="35">
        <v>0</v>
      </c>
    </row>
    <row r="48" spans="1:12" ht="22.5" customHeight="1" x14ac:dyDescent="0.75">
      <c r="A48" s="15" t="s">
        <v>16</v>
      </c>
      <c r="B48" s="16"/>
      <c r="F48" s="36">
        <v>22226</v>
      </c>
      <c r="G48" s="37"/>
      <c r="H48" s="36">
        <v>25004</v>
      </c>
      <c r="I48" s="37"/>
      <c r="J48" s="36">
        <v>1803</v>
      </c>
      <c r="K48" s="37"/>
      <c r="L48" s="36">
        <v>3436</v>
      </c>
    </row>
    <row r="49" spans="1:12" ht="22.5" customHeight="1" x14ac:dyDescent="0.75">
      <c r="A49" s="1" t="s">
        <v>17</v>
      </c>
      <c r="F49" s="45">
        <v>1881630</v>
      </c>
      <c r="G49" s="46"/>
      <c r="H49" s="45">
        <v>1832897</v>
      </c>
      <c r="I49" s="46"/>
      <c r="J49" s="45">
        <v>740089</v>
      </c>
      <c r="K49" s="46"/>
      <c r="L49" s="45">
        <v>711346</v>
      </c>
    </row>
    <row r="50" spans="1:12" ht="22.5" customHeight="1" x14ac:dyDescent="0.75">
      <c r="A50" s="1"/>
      <c r="B50" s="1"/>
      <c r="C50" s="1"/>
      <c r="F50" s="35"/>
      <c r="G50" s="35"/>
      <c r="H50" s="35"/>
      <c r="I50" s="35"/>
      <c r="J50" s="35"/>
      <c r="K50" s="35"/>
      <c r="L50" s="35"/>
    </row>
    <row r="51" spans="1:12" ht="22.5" customHeight="1" x14ac:dyDescent="0.75">
      <c r="A51" s="27" t="s">
        <v>18</v>
      </c>
      <c r="B51" s="1"/>
      <c r="C51" s="1"/>
      <c r="F51" s="35"/>
      <c r="G51" s="35"/>
      <c r="H51" s="35"/>
      <c r="I51" s="35"/>
      <c r="J51" s="35"/>
      <c r="K51" s="35"/>
      <c r="L51" s="35"/>
    </row>
    <row r="52" spans="1:12" ht="22.5" customHeight="1" x14ac:dyDescent="0.75">
      <c r="A52" s="3" t="s">
        <v>235</v>
      </c>
      <c r="B52" s="1"/>
      <c r="C52" s="1"/>
      <c r="D52" s="24">
        <v>10</v>
      </c>
      <c r="F52" s="35">
        <v>3475541</v>
      </c>
      <c r="G52" s="35"/>
      <c r="H52" s="35">
        <v>3626381</v>
      </c>
      <c r="I52" s="35"/>
      <c r="J52" s="35">
        <v>1828360</v>
      </c>
      <c r="K52" s="35"/>
      <c r="L52" s="35">
        <v>1855202</v>
      </c>
    </row>
    <row r="53" spans="1:12" ht="22.5" customHeight="1" x14ac:dyDescent="0.75">
      <c r="A53" s="3" t="s">
        <v>181</v>
      </c>
      <c r="B53" s="245"/>
      <c r="C53" s="1"/>
      <c r="D53" s="24">
        <v>10</v>
      </c>
      <c r="F53" s="35">
        <v>192697</v>
      </c>
      <c r="G53" s="35"/>
      <c r="H53" s="35">
        <v>210476</v>
      </c>
      <c r="I53" s="35"/>
      <c r="J53" s="35">
        <v>122477</v>
      </c>
      <c r="K53" s="35"/>
      <c r="L53" s="35">
        <v>135236</v>
      </c>
    </row>
    <row r="54" spans="1:12" ht="22.5" customHeight="1" x14ac:dyDescent="0.65">
      <c r="A54" s="13" t="s">
        <v>54</v>
      </c>
      <c r="B54" s="1"/>
      <c r="C54" s="1"/>
      <c r="F54" s="35">
        <v>57464</v>
      </c>
      <c r="G54" s="35"/>
      <c r="H54" s="35">
        <v>60249</v>
      </c>
      <c r="I54" s="35"/>
      <c r="J54" s="37">
        <v>11305</v>
      </c>
      <c r="K54" s="35"/>
      <c r="L54" s="35">
        <v>17865</v>
      </c>
    </row>
    <row r="55" spans="1:12" ht="22.5" customHeight="1" x14ac:dyDescent="0.75">
      <c r="A55" s="3" t="s">
        <v>61</v>
      </c>
      <c r="B55" s="1"/>
      <c r="C55" s="1"/>
      <c r="F55" s="37"/>
      <c r="G55" s="35"/>
      <c r="H55" s="37"/>
      <c r="I55" s="35"/>
      <c r="J55" s="37"/>
      <c r="K55" s="35"/>
      <c r="L55" s="37"/>
    </row>
    <row r="56" spans="1:12" ht="22.5" customHeight="1" x14ac:dyDescent="0.75">
      <c r="B56" s="3" t="s">
        <v>62</v>
      </c>
      <c r="C56" s="1"/>
      <c r="F56" s="37">
        <v>57453</v>
      </c>
      <c r="G56" s="35"/>
      <c r="H56" s="37">
        <v>52669</v>
      </c>
      <c r="I56" s="35"/>
      <c r="J56" s="37">
        <v>12121</v>
      </c>
      <c r="K56" s="35"/>
      <c r="L56" s="37">
        <v>11713</v>
      </c>
    </row>
    <row r="57" spans="1:12" ht="22.5" customHeight="1" x14ac:dyDescent="0.75">
      <c r="A57" s="3" t="s">
        <v>234</v>
      </c>
      <c r="C57" s="1"/>
      <c r="F57" s="37">
        <v>46712</v>
      </c>
      <c r="G57" s="35"/>
      <c r="H57" s="37">
        <v>0</v>
      </c>
      <c r="I57" s="35"/>
      <c r="J57" s="37">
        <v>34969</v>
      </c>
      <c r="K57" s="35"/>
      <c r="L57" s="37">
        <v>0</v>
      </c>
    </row>
    <row r="58" spans="1:12" ht="22.5" customHeight="1" x14ac:dyDescent="0.75">
      <c r="A58" s="3" t="s">
        <v>39</v>
      </c>
      <c r="B58" s="1"/>
      <c r="C58" s="1"/>
      <c r="F58" s="36">
        <v>403</v>
      </c>
      <c r="G58" s="35"/>
      <c r="H58" s="36">
        <v>479</v>
      </c>
      <c r="I58" s="35"/>
      <c r="J58" s="36">
        <v>193</v>
      </c>
      <c r="K58" s="35"/>
      <c r="L58" s="36">
        <v>223</v>
      </c>
    </row>
    <row r="59" spans="1:12" ht="22.5" customHeight="1" x14ac:dyDescent="0.75">
      <c r="A59" s="1" t="s">
        <v>19</v>
      </c>
      <c r="F59" s="45">
        <v>3830270</v>
      </c>
      <c r="G59" s="46"/>
      <c r="H59" s="45">
        <v>3950254</v>
      </c>
      <c r="I59" s="46"/>
      <c r="J59" s="45">
        <v>2009425</v>
      </c>
      <c r="K59" s="46"/>
      <c r="L59" s="45">
        <v>2020239</v>
      </c>
    </row>
    <row r="60" spans="1:12" ht="22.5" customHeight="1" x14ac:dyDescent="0.75">
      <c r="F60" s="37"/>
      <c r="G60" s="37"/>
      <c r="H60" s="37"/>
      <c r="I60" s="37"/>
      <c r="J60" s="37"/>
      <c r="K60" s="37"/>
      <c r="L60" s="37"/>
    </row>
    <row r="61" spans="1:12" ht="22.5" customHeight="1" x14ac:dyDescent="0.75">
      <c r="A61" s="1" t="s">
        <v>20</v>
      </c>
      <c r="B61" s="1"/>
      <c r="C61" s="1"/>
      <c r="F61" s="45">
        <v>5711900</v>
      </c>
      <c r="G61" s="38"/>
      <c r="H61" s="45">
        <v>5783151</v>
      </c>
      <c r="I61" s="38"/>
      <c r="J61" s="45">
        <v>2749514</v>
      </c>
      <c r="K61" s="38"/>
      <c r="L61" s="45">
        <v>2731585</v>
      </c>
    </row>
    <row r="62" spans="1:12" s="6" customFormat="1" ht="22.5" customHeight="1" x14ac:dyDescent="0.75">
      <c r="D62" s="25"/>
      <c r="E62" s="25"/>
      <c r="F62" s="5"/>
      <c r="G62" s="5"/>
      <c r="H62" s="5"/>
      <c r="I62" s="5"/>
      <c r="J62" s="5"/>
      <c r="K62" s="5"/>
      <c r="L62" s="5"/>
    </row>
    <row r="63" spans="1:12" s="21" customFormat="1" ht="22.5" customHeight="1" x14ac:dyDescent="0.75">
      <c r="A63" s="19" t="s">
        <v>45</v>
      </c>
      <c r="B63" s="19"/>
      <c r="C63" s="19"/>
      <c r="D63" s="23"/>
      <c r="E63" s="23"/>
      <c r="F63" s="20"/>
      <c r="G63" s="20"/>
      <c r="H63" s="20"/>
      <c r="I63" s="20"/>
      <c r="J63" s="20"/>
      <c r="K63" s="20"/>
      <c r="L63" s="20"/>
    </row>
    <row r="64" spans="1:12" s="21" customFormat="1" ht="22.5" customHeight="1" x14ac:dyDescent="0.75">
      <c r="A64" s="19" t="s">
        <v>0</v>
      </c>
      <c r="B64" s="19"/>
      <c r="C64" s="19"/>
      <c r="D64" s="23"/>
      <c r="E64" s="23"/>
      <c r="F64" s="20"/>
      <c r="G64" s="20"/>
      <c r="H64" s="20"/>
      <c r="I64" s="20"/>
      <c r="J64" s="20"/>
      <c r="K64" s="20"/>
      <c r="L64" s="20"/>
    </row>
    <row r="65" spans="1:12" s="6" customFormat="1" ht="22.5" customHeight="1" x14ac:dyDescent="0.75">
      <c r="A65" s="4" t="s">
        <v>42</v>
      </c>
      <c r="B65" s="4"/>
      <c r="C65" s="4"/>
      <c r="D65" s="25"/>
      <c r="E65" s="25"/>
      <c r="F65" s="5"/>
      <c r="G65" s="5"/>
      <c r="H65" s="5"/>
      <c r="I65" s="5"/>
      <c r="J65" s="5"/>
      <c r="K65" s="5"/>
      <c r="L65" s="5"/>
    </row>
    <row r="66" spans="1:12" s="11" customFormat="1" ht="22.5" customHeight="1" x14ac:dyDescent="0.75">
      <c r="A66" s="8"/>
      <c r="B66" s="8"/>
      <c r="C66" s="9"/>
      <c r="D66" s="28"/>
      <c r="E66" s="28"/>
      <c r="F66" s="255" t="s">
        <v>1</v>
      </c>
      <c r="G66" s="255"/>
      <c r="H66" s="255"/>
      <c r="I66" s="10"/>
      <c r="J66" s="255" t="s">
        <v>37</v>
      </c>
      <c r="K66" s="255"/>
      <c r="L66" s="255"/>
    </row>
    <row r="67" spans="1:12" ht="22.5" customHeight="1" x14ac:dyDescent="0.65">
      <c r="F67" s="22" t="s">
        <v>169</v>
      </c>
      <c r="G67" s="22"/>
      <c r="H67" s="22" t="s">
        <v>43</v>
      </c>
      <c r="I67" s="22"/>
      <c r="J67" s="22" t="s">
        <v>169</v>
      </c>
      <c r="K67" s="22"/>
      <c r="L67" s="22" t="s">
        <v>43</v>
      </c>
    </row>
    <row r="68" spans="1:12" ht="22.5" customHeight="1" x14ac:dyDescent="0.65">
      <c r="A68" s="19" t="s">
        <v>46</v>
      </c>
      <c r="D68" s="25" t="s">
        <v>2</v>
      </c>
      <c r="E68" s="25"/>
      <c r="F68" s="22">
        <v>2563</v>
      </c>
      <c r="G68" s="22"/>
      <c r="H68" s="22">
        <v>2562</v>
      </c>
      <c r="I68" s="22"/>
      <c r="J68" s="22">
        <v>2563</v>
      </c>
      <c r="K68" s="22"/>
      <c r="L68" s="22">
        <v>2562</v>
      </c>
    </row>
    <row r="69" spans="1:12" ht="22.5" customHeight="1" x14ac:dyDescent="0.65">
      <c r="A69" s="26"/>
      <c r="D69" s="25"/>
      <c r="E69" s="25"/>
      <c r="F69" s="22" t="s">
        <v>72</v>
      </c>
      <c r="G69" s="200"/>
      <c r="H69" s="200"/>
      <c r="I69" s="22"/>
      <c r="J69" s="22" t="s">
        <v>72</v>
      </c>
      <c r="K69" s="200"/>
      <c r="L69" s="200"/>
    </row>
    <row r="70" spans="1:12" ht="22.5" customHeight="1" x14ac:dyDescent="0.75">
      <c r="A70" s="1"/>
      <c r="B70" s="1"/>
      <c r="C70" s="1"/>
      <c r="D70" s="25"/>
      <c r="E70" s="25"/>
      <c r="F70" s="254" t="s">
        <v>44</v>
      </c>
      <c r="G70" s="254"/>
      <c r="H70" s="254"/>
      <c r="I70" s="254"/>
      <c r="J70" s="254"/>
      <c r="K70" s="254"/>
      <c r="L70" s="254"/>
    </row>
    <row r="71" spans="1:12" ht="22.5" customHeight="1" x14ac:dyDescent="0.75">
      <c r="A71" s="27" t="s">
        <v>47</v>
      </c>
      <c r="B71" s="1"/>
      <c r="C71" s="1"/>
      <c r="F71" s="29"/>
      <c r="G71" s="29"/>
      <c r="H71" s="29"/>
      <c r="I71" s="29"/>
      <c r="J71" s="29"/>
      <c r="K71" s="29"/>
      <c r="L71" s="29"/>
    </row>
    <row r="72" spans="1:12" ht="22.5" customHeight="1" x14ac:dyDescent="0.75">
      <c r="A72" s="3" t="s">
        <v>21</v>
      </c>
      <c r="F72" s="29"/>
      <c r="G72" s="29"/>
      <c r="H72" s="29"/>
      <c r="I72" s="29"/>
      <c r="J72" s="29"/>
      <c r="K72" s="29"/>
      <c r="L72" s="29"/>
    </row>
    <row r="73" spans="1:12" ht="22.5" customHeight="1" x14ac:dyDescent="0.75">
      <c r="B73" s="3" t="s">
        <v>22</v>
      </c>
      <c r="F73" s="3"/>
      <c r="G73" s="3"/>
      <c r="H73" s="3"/>
      <c r="I73" s="3"/>
      <c r="K73" s="3"/>
    </row>
    <row r="74" spans="1:12" ht="22.5" customHeight="1" x14ac:dyDescent="0.65">
      <c r="B74" s="228" t="s">
        <v>226</v>
      </c>
      <c r="F74" s="48"/>
      <c r="G74" s="34"/>
      <c r="H74" s="48"/>
      <c r="I74" s="34"/>
      <c r="J74" s="48"/>
      <c r="K74" s="34"/>
      <c r="L74" s="48"/>
    </row>
    <row r="75" spans="1:12" ht="22.5" customHeight="1" thickBot="1" x14ac:dyDescent="0.7">
      <c r="B75" s="228"/>
      <c r="C75" s="245" t="s">
        <v>227</v>
      </c>
      <c r="F75" s="47">
        <v>2500000</v>
      </c>
      <c r="G75" s="18"/>
      <c r="H75" s="47">
        <v>2500000</v>
      </c>
      <c r="I75" s="18"/>
      <c r="J75" s="47">
        <v>2500000</v>
      </c>
      <c r="K75" s="18"/>
      <c r="L75" s="47">
        <v>2500000</v>
      </c>
    </row>
    <row r="76" spans="1:12" ht="22.5" customHeight="1" thickTop="1" x14ac:dyDescent="0.75">
      <c r="B76" s="3" t="s">
        <v>23</v>
      </c>
      <c r="F76" s="48"/>
      <c r="G76" s="18"/>
      <c r="H76" s="48"/>
      <c r="I76" s="18"/>
      <c r="J76" s="48"/>
      <c r="K76" s="18"/>
      <c r="L76" s="48"/>
    </row>
    <row r="77" spans="1:12" ht="22.5" customHeight="1" x14ac:dyDescent="0.65">
      <c r="B77" s="228" t="s">
        <v>226</v>
      </c>
      <c r="F77" s="40"/>
      <c r="G77" s="18"/>
      <c r="H77" s="40"/>
      <c r="I77" s="18"/>
      <c r="J77" s="40"/>
      <c r="K77" s="18"/>
      <c r="L77" s="40"/>
    </row>
    <row r="78" spans="1:12" ht="22.5" customHeight="1" x14ac:dyDescent="0.65">
      <c r="B78" s="228"/>
      <c r="C78" s="245" t="s">
        <v>227</v>
      </c>
      <c r="F78" s="40">
        <v>2500000</v>
      </c>
      <c r="G78" s="18"/>
      <c r="H78" s="40">
        <v>2500000</v>
      </c>
      <c r="I78" s="18"/>
      <c r="J78" s="40">
        <v>2500000</v>
      </c>
      <c r="K78" s="18"/>
      <c r="L78" s="40">
        <v>2500000</v>
      </c>
    </row>
    <row r="79" spans="1:12" ht="22.5" customHeight="1" x14ac:dyDescent="0.75">
      <c r="A79" s="3" t="s">
        <v>41</v>
      </c>
      <c r="F79" s="48">
        <v>3407489</v>
      </c>
      <c r="G79" s="34"/>
      <c r="H79" s="48">
        <v>3407489</v>
      </c>
      <c r="I79" s="48"/>
      <c r="J79" s="48">
        <v>3407489</v>
      </c>
      <c r="K79" s="48"/>
      <c r="L79" s="48">
        <v>3407489</v>
      </c>
    </row>
    <row r="80" spans="1:12" ht="22.5" customHeight="1" x14ac:dyDescent="0.75">
      <c r="A80" s="3" t="s">
        <v>88</v>
      </c>
      <c r="F80" s="3"/>
      <c r="G80" s="3"/>
      <c r="H80" s="3"/>
      <c r="I80" s="3"/>
      <c r="K80" s="3"/>
    </row>
    <row r="81" spans="1:12" ht="22.5" customHeight="1" x14ac:dyDescent="0.75">
      <c r="B81" s="3" t="s">
        <v>64</v>
      </c>
      <c r="F81" s="48">
        <v>-417157</v>
      </c>
      <c r="G81" s="34"/>
      <c r="H81" s="48">
        <v>-417157</v>
      </c>
      <c r="I81" s="48"/>
      <c r="J81" s="48">
        <v>-351494</v>
      </c>
      <c r="K81" s="48"/>
      <c r="L81" s="48">
        <v>-351494</v>
      </c>
    </row>
    <row r="82" spans="1:12" ht="22.5" customHeight="1" x14ac:dyDescent="0.75">
      <c r="A82" s="3" t="s">
        <v>30</v>
      </c>
      <c r="F82" s="18"/>
      <c r="G82" s="18"/>
      <c r="H82" s="40"/>
      <c r="I82" s="40"/>
      <c r="J82" s="40"/>
      <c r="K82" s="40"/>
      <c r="L82" s="40"/>
    </row>
    <row r="83" spans="1:12" ht="22.5" customHeight="1" x14ac:dyDescent="0.75">
      <c r="B83" s="3" t="s">
        <v>73</v>
      </c>
      <c r="F83" s="18"/>
      <c r="G83" s="18"/>
      <c r="H83" s="40"/>
      <c r="I83" s="40"/>
      <c r="J83" s="40"/>
      <c r="K83" s="40"/>
      <c r="L83" s="40"/>
    </row>
    <row r="84" spans="1:12" ht="22.5" customHeight="1" x14ac:dyDescent="0.75">
      <c r="C84" s="3" t="s">
        <v>59</v>
      </c>
      <c r="F84" s="40">
        <v>155200</v>
      </c>
      <c r="G84" s="18"/>
      <c r="H84" s="40">
        <v>155200</v>
      </c>
      <c r="I84" s="40"/>
      <c r="J84" s="40">
        <v>155200</v>
      </c>
      <c r="K84" s="40"/>
      <c r="L84" s="40">
        <v>155200</v>
      </c>
    </row>
    <row r="85" spans="1:12" ht="22.5" customHeight="1" x14ac:dyDescent="0.75">
      <c r="B85" s="3" t="s">
        <v>24</v>
      </c>
      <c r="D85" s="24">
        <v>3</v>
      </c>
      <c r="F85" s="40">
        <v>1808086</v>
      </c>
      <c r="G85" s="18"/>
      <c r="H85" s="40">
        <v>1544921</v>
      </c>
      <c r="I85" s="40"/>
      <c r="J85" s="40">
        <v>971160</v>
      </c>
      <c r="K85" s="40"/>
      <c r="L85" s="40">
        <v>449482</v>
      </c>
    </row>
    <row r="86" spans="1:12" ht="22.5" customHeight="1" x14ac:dyDescent="0.75">
      <c r="A86" s="3" t="s">
        <v>50</v>
      </c>
      <c r="D86" s="24">
        <v>3</v>
      </c>
      <c r="F86" s="41">
        <v>-153804</v>
      </c>
      <c r="G86" s="34"/>
      <c r="H86" s="41">
        <v>-275115</v>
      </c>
      <c r="I86" s="48"/>
      <c r="J86" s="36">
        <v>-27975</v>
      </c>
      <c r="K86" s="48"/>
      <c r="L86" s="36">
        <v>0</v>
      </c>
    </row>
    <row r="87" spans="1:12" s="1" customFormat="1" ht="22.5" customHeight="1" x14ac:dyDescent="0.75">
      <c r="A87" s="1" t="s">
        <v>49</v>
      </c>
      <c r="D87" s="50"/>
      <c r="E87" s="50"/>
      <c r="F87" s="49">
        <v>7299814</v>
      </c>
      <c r="G87" s="39"/>
      <c r="H87" s="49">
        <v>6915338</v>
      </c>
      <c r="I87" s="49"/>
      <c r="J87" s="49">
        <v>6654380</v>
      </c>
      <c r="K87" s="49"/>
      <c r="L87" s="49">
        <v>6160677</v>
      </c>
    </row>
    <row r="88" spans="1:12" ht="22.5" customHeight="1" x14ac:dyDescent="0.75">
      <c r="A88" s="3" t="s">
        <v>36</v>
      </c>
      <c r="F88" s="41">
        <v>326530</v>
      </c>
      <c r="G88" s="34"/>
      <c r="H88" s="41">
        <v>364505</v>
      </c>
      <c r="I88" s="48"/>
      <c r="J88" s="36">
        <v>0</v>
      </c>
      <c r="K88" s="48"/>
      <c r="L88" s="36">
        <v>0</v>
      </c>
    </row>
    <row r="89" spans="1:12" ht="22.5" customHeight="1" x14ac:dyDescent="0.75">
      <c r="A89" s="1" t="s">
        <v>48</v>
      </c>
      <c r="B89" s="1"/>
      <c r="C89" s="1"/>
      <c r="F89" s="42">
        <v>7626344</v>
      </c>
      <c r="G89" s="39"/>
      <c r="H89" s="42">
        <v>7279843</v>
      </c>
      <c r="I89" s="49"/>
      <c r="J89" s="42">
        <v>6654380</v>
      </c>
      <c r="K89" s="49"/>
      <c r="L89" s="42">
        <v>6160677</v>
      </c>
    </row>
    <row r="90" spans="1:12" ht="22.5" customHeight="1" x14ac:dyDescent="0.75">
      <c r="F90" s="34"/>
      <c r="G90" s="34"/>
      <c r="H90" s="48"/>
      <c r="I90" s="48"/>
      <c r="J90" s="48"/>
      <c r="K90" s="48"/>
      <c r="L90" s="48"/>
    </row>
    <row r="91" spans="1:12" ht="22.5" customHeight="1" thickBot="1" x14ac:dyDescent="0.8">
      <c r="A91" s="1" t="s">
        <v>51</v>
      </c>
      <c r="B91" s="1"/>
      <c r="C91" s="1"/>
      <c r="F91" s="44">
        <v>13338244</v>
      </c>
      <c r="G91" s="39"/>
      <c r="H91" s="44">
        <v>13062994</v>
      </c>
      <c r="I91" s="49"/>
      <c r="J91" s="44">
        <v>9403894</v>
      </c>
      <c r="K91" s="49"/>
      <c r="L91" s="44">
        <v>8892262</v>
      </c>
    </row>
    <row r="92" spans="1:12" ht="22.5" customHeight="1" thickTop="1" x14ac:dyDescent="0.75">
      <c r="A92" s="1"/>
      <c r="B92" s="1"/>
      <c r="C92" s="1"/>
      <c r="F92" s="5"/>
      <c r="G92" s="5"/>
      <c r="H92" s="5"/>
      <c r="I92" s="5"/>
      <c r="J92" s="5"/>
      <c r="K92" s="5"/>
      <c r="L92" s="5"/>
    </row>
    <row r="93" spans="1:12" ht="22.5" customHeight="1" x14ac:dyDescent="0.75">
      <c r="D93" s="3"/>
      <c r="E93" s="3"/>
      <c r="F93" s="99"/>
      <c r="G93" s="99"/>
      <c r="H93" s="99"/>
      <c r="I93" s="99"/>
      <c r="J93" s="99"/>
      <c r="K93" s="99"/>
      <c r="L93" s="99"/>
    </row>
  </sheetData>
  <mergeCells count="9">
    <mergeCell ref="F70:L70"/>
    <mergeCell ref="F4:H4"/>
    <mergeCell ref="J4:L4"/>
    <mergeCell ref="F36:H36"/>
    <mergeCell ref="J36:L36"/>
    <mergeCell ref="F66:H66"/>
    <mergeCell ref="J66:L66"/>
    <mergeCell ref="F8:L8"/>
    <mergeCell ref="F40:L40"/>
  </mergeCells>
  <pageMargins left="0.8" right="0.8" top="0.48" bottom="0.5" header="0.5" footer="0.5"/>
  <pageSetup paperSize="9" scale="94" firstPageNumber="3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2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83"/>
  <sheetViews>
    <sheetView view="pageBreakPreview" topLeftCell="A55" zoomScale="90" zoomScaleNormal="70" zoomScaleSheetLayoutView="90" workbookViewId="0">
      <selection activeCell="G5" sqref="G5:I5"/>
    </sheetView>
  </sheetViews>
  <sheetFormatPr defaultColWidth="9.09765625" defaultRowHeight="22.5" customHeight="1" x14ac:dyDescent="0.75"/>
  <cols>
    <col min="1" max="3" width="1.3984375" style="3" customWidth="1"/>
    <col min="4" max="4" width="41.69921875" style="3" customWidth="1"/>
    <col min="5" max="5" width="9.69921875" style="24" customWidth="1"/>
    <col min="6" max="6" width="2.69921875" style="185" customWidth="1"/>
    <col min="7" max="7" width="12.69921875" style="2" customWidth="1"/>
    <col min="8" max="8" width="2.69921875" style="2" customWidth="1"/>
    <col min="9" max="9" width="12.69921875" style="2" customWidth="1"/>
    <col min="10" max="10" width="2.69921875" style="3" customWidth="1"/>
    <col min="11" max="11" width="12.69921875" style="2" customWidth="1"/>
    <col min="12" max="12" width="2.69921875" style="2" customWidth="1"/>
    <col min="13" max="13" width="12.69921875" style="2" customWidth="1"/>
    <col min="14" max="14" width="9.09765625" style="3"/>
    <col min="15" max="15" width="2.3984375" style="3" customWidth="1"/>
    <col min="16" max="16" width="22.8984375" style="3" customWidth="1"/>
    <col min="17" max="17" width="9.09765625" style="3"/>
    <col min="18" max="18" width="11.59765625" style="3" customWidth="1"/>
    <col min="19" max="19" width="1.09765625" style="3" customWidth="1"/>
    <col min="20" max="23" width="10.59765625" style="3" customWidth="1"/>
    <col min="24" max="24" width="9.296875" style="3" bestFit="1" customWidth="1"/>
    <col min="25" max="16384" width="9.09765625" style="3"/>
  </cols>
  <sheetData>
    <row r="1" spans="1:23" s="21" customFormat="1" ht="22.5" customHeight="1" x14ac:dyDescent="0.75">
      <c r="A1" s="19" t="s">
        <v>45</v>
      </c>
      <c r="B1" s="19"/>
      <c r="C1" s="19"/>
      <c r="D1" s="19"/>
      <c r="E1" s="23"/>
      <c r="F1" s="146"/>
      <c r="G1" s="20"/>
      <c r="H1" s="20"/>
      <c r="I1" s="20"/>
      <c r="K1" s="20"/>
      <c r="L1" s="20"/>
      <c r="M1" s="20"/>
    </row>
    <row r="2" spans="1:23" s="21" customFormat="1" ht="22.5" customHeight="1" x14ac:dyDescent="0.75">
      <c r="A2" s="147" t="s">
        <v>135</v>
      </c>
      <c r="B2" s="19"/>
      <c r="C2" s="19"/>
      <c r="D2" s="19"/>
      <c r="E2" s="23"/>
      <c r="F2" s="146"/>
      <c r="G2" s="20"/>
      <c r="H2" s="20"/>
      <c r="I2" s="20"/>
      <c r="K2" s="20"/>
      <c r="L2" s="20"/>
      <c r="M2" s="20"/>
    </row>
    <row r="3" spans="1:23" s="6" customFormat="1" ht="22.5" customHeight="1" x14ac:dyDescent="0.75">
      <c r="A3" s="4"/>
      <c r="B3" s="4"/>
      <c r="C3" s="4"/>
      <c r="D3" s="4"/>
      <c r="E3" s="25"/>
      <c r="F3" s="186"/>
      <c r="G3" s="5"/>
      <c r="H3" s="5"/>
      <c r="I3" s="5"/>
      <c r="K3" s="5"/>
      <c r="L3" s="5"/>
      <c r="M3" s="5"/>
    </row>
    <row r="4" spans="1:23" s="6" customFormat="1" ht="22.5" customHeight="1" x14ac:dyDescent="0.75">
      <c r="E4" s="25"/>
      <c r="F4" s="186"/>
      <c r="G4" s="258" t="s">
        <v>1</v>
      </c>
      <c r="H4" s="258"/>
      <c r="I4" s="258"/>
      <c r="J4" s="116"/>
      <c r="K4" s="258" t="s">
        <v>37</v>
      </c>
      <c r="L4" s="258"/>
      <c r="M4" s="258"/>
    </row>
    <row r="5" spans="1:23" s="6" customFormat="1" ht="22.5" customHeight="1" x14ac:dyDescent="0.75">
      <c r="E5" s="25"/>
      <c r="F5" s="186"/>
      <c r="G5" s="259" t="s">
        <v>161</v>
      </c>
      <c r="H5" s="259"/>
      <c r="I5" s="259"/>
      <c r="K5" s="259" t="s">
        <v>161</v>
      </c>
      <c r="L5" s="259"/>
      <c r="M5" s="259"/>
    </row>
    <row r="6" spans="1:23" s="6" customFormat="1" ht="22.5" customHeight="1" x14ac:dyDescent="0.75">
      <c r="D6" s="184"/>
      <c r="E6" s="187"/>
      <c r="F6" s="117"/>
      <c r="G6" s="257" t="s">
        <v>169</v>
      </c>
      <c r="H6" s="257"/>
      <c r="I6" s="257"/>
      <c r="J6" s="186"/>
      <c r="K6" s="257" t="s">
        <v>169</v>
      </c>
      <c r="L6" s="257"/>
      <c r="M6" s="257"/>
    </row>
    <row r="7" spans="1:23" s="6" customFormat="1" ht="22.5" customHeight="1" x14ac:dyDescent="0.75">
      <c r="E7" s="25" t="s">
        <v>2</v>
      </c>
      <c r="F7" s="186"/>
      <c r="G7" s="119" t="s">
        <v>171</v>
      </c>
      <c r="H7" s="120"/>
      <c r="I7" s="119" t="s">
        <v>155</v>
      </c>
      <c r="J7" s="186"/>
      <c r="K7" s="119" t="s">
        <v>171</v>
      </c>
      <c r="L7" s="120"/>
      <c r="M7" s="119" t="s">
        <v>155</v>
      </c>
      <c r="T7" s="184"/>
      <c r="U7" s="184"/>
      <c r="V7" s="184"/>
    </row>
    <row r="8" spans="1:23" s="6" customFormat="1" ht="22.5" customHeight="1" x14ac:dyDescent="0.75">
      <c r="F8" s="186"/>
      <c r="G8" s="256" t="s">
        <v>44</v>
      </c>
      <c r="H8" s="256"/>
      <c r="I8" s="256"/>
      <c r="J8" s="256"/>
      <c r="K8" s="256"/>
      <c r="L8" s="256"/>
      <c r="M8" s="256"/>
      <c r="T8" s="184"/>
      <c r="U8" s="184"/>
      <c r="V8" s="184"/>
    </row>
    <row r="9" spans="1:23" ht="22.5" customHeight="1" x14ac:dyDescent="0.75">
      <c r="A9" s="3" t="s">
        <v>25</v>
      </c>
      <c r="E9" s="24" t="s">
        <v>183</v>
      </c>
      <c r="G9" s="40">
        <v>1505558</v>
      </c>
      <c r="H9" s="40"/>
      <c r="I9" s="40">
        <v>1188686</v>
      </c>
      <c r="J9" s="40"/>
      <c r="K9" s="40">
        <v>493054</v>
      </c>
      <c r="L9" s="40"/>
      <c r="M9" s="40">
        <v>350525</v>
      </c>
      <c r="T9" s="40"/>
      <c r="U9" s="40"/>
      <c r="V9" s="40"/>
      <c r="W9" s="40"/>
    </row>
    <row r="10" spans="1:23" ht="22.5" customHeight="1" x14ac:dyDescent="0.75">
      <c r="A10" s="12" t="s">
        <v>132</v>
      </c>
      <c r="E10" s="24">
        <v>4</v>
      </c>
      <c r="G10" s="41">
        <v>-1004438</v>
      </c>
      <c r="H10" s="40"/>
      <c r="I10" s="41">
        <v>-844307</v>
      </c>
      <c r="J10" s="40"/>
      <c r="K10" s="41">
        <v>-394970</v>
      </c>
      <c r="L10" s="40"/>
      <c r="M10" s="41">
        <v>-268953</v>
      </c>
      <c r="T10" s="40"/>
      <c r="U10" s="40"/>
      <c r="V10" s="40"/>
      <c r="W10" s="40"/>
    </row>
    <row r="11" spans="1:23" ht="22.5" customHeight="1" x14ac:dyDescent="0.75">
      <c r="A11" s="1" t="s">
        <v>68</v>
      </c>
      <c r="B11" s="1"/>
      <c r="C11" s="1"/>
      <c r="D11" s="1"/>
      <c r="G11" s="43">
        <v>501120</v>
      </c>
      <c r="H11" s="40"/>
      <c r="I11" s="43">
        <v>344379</v>
      </c>
      <c r="J11" s="43"/>
      <c r="K11" s="43">
        <v>98084</v>
      </c>
      <c r="L11" s="40"/>
      <c r="M11" s="43">
        <v>81572</v>
      </c>
      <c r="T11" s="40"/>
      <c r="U11" s="40"/>
      <c r="V11" s="40"/>
      <c r="W11" s="40"/>
    </row>
    <row r="12" spans="1:23" ht="22.5" customHeight="1" x14ac:dyDescent="0.75">
      <c r="A12" s="3" t="s">
        <v>162</v>
      </c>
      <c r="E12" s="24">
        <v>4</v>
      </c>
      <c r="G12" s="40">
        <v>0</v>
      </c>
      <c r="H12" s="40"/>
      <c r="I12" s="40">
        <v>0</v>
      </c>
      <c r="J12" s="40"/>
      <c r="K12" s="40">
        <v>563112</v>
      </c>
      <c r="L12" s="40"/>
      <c r="M12" s="40">
        <v>0</v>
      </c>
      <c r="T12" s="40"/>
      <c r="U12" s="40"/>
      <c r="V12" s="40"/>
      <c r="W12" s="40"/>
    </row>
    <row r="13" spans="1:23" ht="22.5" customHeight="1" x14ac:dyDescent="0.75">
      <c r="A13" s="3" t="s">
        <v>26</v>
      </c>
      <c r="E13" s="24">
        <v>4</v>
      </c>
      <c r="G13" s="36">
        <v>25781</v>
      </c>
      <c r="H13" s="40"/>
      <c r="I13" s="36">
        <v>8990</v>
      </c>
      <c r="J13" s="40"/>
      <c r="K13" s="36">
        <v>4395</v>
      </c>
      <c r="L13" s="40"/>
      <c r="M13" s="36">
        <v>5507</v>
      </c>
      <c r="T13" s="40"/>
      <c r="U13" s="40"/>
      <c r="V13" s="40"/>
      <c r="W13" s="40"/>
    </row>
    <row r="14" spans="1:23" ht="22.5" customHeight="1" x14ac:dyDescent="0.75">
      <c r="A14" s="1" t="s">
        <v>69</v>
      </c>
      <c r="G14" s="49">
        <v>526901</v>
      </c>
      <c r="H14" s="48"/>
      <c r="I14" s="49">
        <v>353369</v>
      </c>
      <c r="J14" s="48"/>
      <c r="K14" s="49">
        <v>665591</v>
      </c>
      <c r="L14" s="48"/>
      <c r="M14" s="49">
        <v>87079</v>
      </c>
      <c r="T14" s="40"/>
      <c r="U14" s="40"/>
      <c r="V14" s="40"/>
      <c r="W14" s="40"/>
    </row>
    <row r="15" spans="1:23" ht="22.5" customHeight="1" x14ac:dyDescent="0.75">
      <c r="A15" s="3" t="s">
        <v>27</v>
      </c>
      <c r="E15" s="24">
        <v>4</v>
      </c>
      <c r="G15" s="48">
        <v>-85137</v>
      </c>
      <c r="H15" s="40"/>
      <c r="I15" s="48">
        <v>-87828</v>
      </c>
      <c r="J15" s="40"/>
      <c r="K15" s="48">
        <v>-47001</v>
      </c>
      <c r="L15" s="40"/>
      <c r="M15" s="48">
        <v>-49228</v>
      </c>
      <c r="T15" s="40"/>
      <c r="U15" s="40"/>
      <c r="V15" s="40"/>
      <c r="W15" s="40"/>
    </row>
    <row r="16" spans="1:23" ht="22.5" customHeight="1" x14ac:dyDescent="0.75">
      <c r="A16" s="3" t="s">
        <v>202</v>
      </c>
      <c r="G16" s="41">
        <v>-76846</v>
      </c>
      <c r="H16" s="40"/>
      <c r="I16" s="41">
        <v>-5563</v>
      </c>
      <c r="J16" s="40"/>
      <c r="K16" s="41">
        <v>-67885</v>
      </c>
      <c r="L16" s="40"/>
      <c r="M16" s="41">
        <v>-4732</v>
      </c>
      <c r="T16" s="40"/>
      <c r="U16" s="40"/>
      <c r="V16" s="40"/>
      <c r="W16" s="40"/>
    </row>
    <row r="17" spans="1:23" ht="22.5" customHeight="1" x14ac:dyDescent="0.75">
      <c r="A17" s="1" t="s">
        <v>203</v>
      </c>
      <c r="B17" s="1"/>
      <c r="G17" s="49">
        <v>364918</v>
      </c>
      <c r="H17" s="49"/>
      <c r="I17" s="49">
        <v>259978</v>
      </c>
      <c r="J17" s="49"/>
      <c r="K17" s="49">
        <v>550705</v>
      </c>
      <c r="L17" s="49"/>
      <c r="M17" s="49">
        <v>33119</v>
      </c>
      <c r="T17" s="40"/>
      <c r="U17" s="40"/>
      <c r="V17" s="40"/>
      <c r="W17" s="40"/>
    </row>
    <row r="18" spans="1:23" ht="22.5" customHeight="1" x14ac:dyDescent="0.75">
      <c r="A18" s="3" t="s">
        <v>28</v>
      </c>
      <c r="G18" s="48">
        <v>-57151</v>
      </c>
      <c r="H18" s="48"/>
      <c r="I18" s="48">
        <v>-37311</v>
      </c>
      <c r="J18" s="48"/>
      <c r="K18" s="48">
        <v>-28594</v>
      </c>
      <c r="L18" s="48"/>
      <c r="M18" s="48">
        <v>-7730</v>
      </c>
      <c r="T18" s="40"/>
      <c r="U18" s="40"/>
      <c r="V18" s="40"/>
      <c r="W18" s="40"/>
    </row>
    <row r="19" spans="1:23" ht="22.5" customHeight="1" x14ac:dyDescent="0.75">
      <c r="A19" s="3" t="s">
        <v>205</v>
      </c>
      <c r="B19" s="1"/>
      <c r="G19" s="48"/>
      <c r="H19" s="48"/>
      <c r="I19" s="48"/>
      <c r="J19" s="48"/>
      <c r="K19" s="48"/>
      <c r="L19" s="48"/>
      <c r="M19" s="48"/>
      <c r="T19" s="40"/>
      <c r="U19" s="40"/>
      <c r="V19" s="40"/>
      <c r="W19" s="40"/>
    </row>
    <row r="20" spans="1:23" ht="22.5" customHeight="1" x14ac:dyDescent="0.75">
      <c r="B20" s="3" t="s">
        <v>204</v>
      </c>
      <c r="G20" s="41">
        <v>41601</v>
      </c>
      <c r="H20" s="40"/>
      <c r="I20" s="41">
        <v>36160</v>
      </c>
      <c r="J20" s="40"/>
      <c r="K20" s="41">
        <v>0</v>
      </c>
      <c r="L20" s="40"/>
      <c r="M20" s="41">
        <v>0</v>
      </c>
      <c r="T20" s="40"/>
      <c r="U20" s="40"/>
      <c r="V20" s="40"/>
      <c r="W20" s="40"/>
    </row>
    <row r="21" spans="1:23" ht="22.5" customHeight="1" x14ac:dyDescent="0.75">
      <c r="A21" s="1" t="s">
        <v>206</v>
      </c>
      <c r="G21" s="49">
        <v>349368</v>
      </c>
      <c r="H21" s="49"/>
      <c r="I21" s="49">
        <v>258827</v>
      </c>
      <c r="J21" s="49"/>
      <c r="K21" s="49">
        <v>522111</v>
      </c>
      <c r="L21" s="49"/>
      <c r="M21" s="49">
        <v>25389</v>
      </c>
      <c r="T21" s="40"/>
      <c r="U21" s="40"/>
      <c r="V21" s="40"/>
      <c r="W21" s="40"/>
    </row>
    <row r="22" spans="1:23" ht="22.5" customHeight="1" x14ac:dyDescent="0.75">
      <c r="A22" s="3" t="s">
        <v>207</v>
      </c>
      <c r="G22" s="36">
        <v>-53820</v>
      </c>
      <c r="H22" s="35"/>
      <c r="I22" s="36">
        <v>-18282</v>
      </c>
      <c r="J22" s="40"/>
      <c r="K22" s="36">
        <v>-433</v>
      </c>
      <c r="L22" s="35"/>
      <c r="M22" s="36">
        <v>565</v>
      </c>
      <c r="T22" s="40"/>
      <c r="U22" s="40"/>
      <c r="V22" s="40"/>
      <c r="W22" s="40"/>
    </row>
    <row r="23" spans="1:23" ht="22.5" customHeight="1" thickBot="1" x14ac:dyDescent="0.8">
      <c r="A23" s="1" t="s">
        <v>92</v>
      </c>
      <c r="G23" s="44">
        <v>295548</v>
      </c>
      <c r="H23" s="43"/>
      <c r="I23" s="44">
        <v>240545</v>
      </c>
      <c r="J23" s="43"/>
      <c r="K23" s="44">
        <v>521678</v>
      </c>
      <c r="L23" s="43"/>
      <c r="M23" s="44">
        <v>25954</v>
      </c>
      <c r="T23" s="40"/>
      <c r="U23" s="40"/>
      <c r="V23" s="40"/>
      <c r="W23" s="40"/>
    </row>
    <row r="24" spans="1:23" ht="22.5" customHeight="1" thickTop="1" x14ac:dyDescent="0.75">
      <c r="G24" s="124"/>
      <c r="T24" s="40"/>
      <c r="U24" s="40"/>
      <c r="V24" s="40"/>
      <c r="W24" s="40"/>
    </row>
    <row r="25" spans="1:23" s="21" customFormat="1" ht="22.5" customHeight="1" x14ac:dyDescent="0.75">
      <c r="A25" s="19" t="s">
        <v>45</v>
      </c>
      <c r="B25" s="19"/>
      <c r="C25" s="19"/>
      <c r="D25" s="19"/>
      <c r="E25" s="23"/>
      <c r="F25" s="146"/>
      <c r="G25" s="20"/>
      <c r="H25" s="20"/>
      <c r="I25" s="20"/>
      <c r="K25" s="20"/>
      <c r="L25" s="20"/>
      <c r="M25" s="20"/>
    </row>
    <row r="26" spans="1:23" s="21" customFormat="1" ht="22.5" customHeight="1" x14ac:dyDescent="0.75">
      <c r="A26" s="147" t="s">
        <v>96</v>
      </c>
      <c r="B26" s="112"/>
      <c r="C26" s="112"/>
      <c r="D26" s="112"/>
      <c r="E26" s="113"/>
      <c r="F26" s="148"/>
      <c r="G26" s="149"/>
      <c r="H26" s="149"/>
      <c r="I26" s="149"/>
      <c r="J26" s="150"/>
      <c r="K26" s="149"/>
      <c r="L26" s="149"/>
      <c r="M26" s="149"/>
    </row>
    <row r="27" spans="1:23" ht="22.5" customHeight="1" x14ac:dyDescent="0.75">
      <c r="A27" s="4"/>
      <c r="B27" s="4"/>
      <c r="C27" s="4"/>
      <c r="D27" s="4"/>
      <c r="E27" s="25"/>
      <c r="F27" s="186"/>
      <c r="G27" s="5"/>
      <c r="H27" s="5"/>
      <c r="I27" s="5"/>
      <c r="J27" s="6"/>
      <c r="K27" s="5"/>
      <c r="L27" s="5"/>
      <c r="M27" s="5"/>
    </row>
    <row r="28" spans="1:23" ht="22.5" customHeight="1" x14ac:dyDescent="0.75">
      <c r="A28" s="6"/>
      <c r="B28" s="6"/>
      <c r="C28" s="6"/>
      <c r="D28" s="6"/>
      <c r="E28" s="25"/>
      <c r="F28" s="186"/>
      <c r="G28" s="258" t="s">
        <v>1</v>
      </c>
      <c r="H28" s="258"/>
      <c r="I28" s="258"/>
      <c r="J28" s="116"/>
      <c r="K28" s="258" t="s">
        <v>37</v>
      </c>
      <c r="L28" s="258"/>
      <c r="M28" s="258"/>
    </row>
    <row r="29" spans="1:23" ht="22.5" customHeight="1" x14ac:dyDescent="0.75">
      <c r="A29" s="6"/>
      <c r="B29" s="6"/>
      <c r="C29" s="6"/>
      <c r="D29" s="6"/>
      <c r="E29" s="25"/>
      <c r="F29" s="186"/>
      <c r="G29" s="259" t="s">
        <v>161</v>
      </c>
      <c r="H29" s="259"/>
      <c r="I29" s="259"/>
      <c r="J29" s="6"/>
      <c r="K29" s="259" t="s">
        <v>161</v>
      </c>
      <c r="L29" s="259"/>
      <c r="M29" s="259"/>
    </row>
    <row r="30" spans="1:23" ht="22.5" customHeight="1" x14ac:dyDescent="0.75">
      <c r="A30" s="6"/>
      <c r="B30" s="6"/>
      <c r="C30" s="6"/>
      <c r="D30" s="184"/>
      <c r="E30" s="187"/>
      <c r="F30" s="117"/>
      <c r="G30" s="257" t="s">
        <v>169</v>
      </c>
      <c r="H30" s="257"/>
      <c r="I30" s="257"/>
      <c r="J30" s="186"/>
      <c r="K30" s="257" t="s">
        <v>169</v>
      </c>
      <c r="L30" s="257"/>
      <c r="M30" s="257"/>
    </row>
    <row r="31" spans="1:23" ht="22.5" customHeight="1" x14ac:dyDescent="0.75">
      <c r="A31" s="6"/>
      <c r="B31" s="6"/>
      <c r="C31" s="6"/>
      <c r="D31" s="6"/>
      <c r="F31" s="186"/>
      <c r="G31" s="119" t="s">
        <v>171</v>
      </c>
      <c r="H31" s="120"/>
      <c r="I31" s="119" t="s">
        <v>155</v>
      </c>
      <c r="J31" s="186"/>
      <c r="K31" s="119" t="s">
        <v>171</v>
      </c>
      <c r="L31" s="120"/>
      <c r="M31" s="119" t="s">
        <v>155</v>
      </c>
    </row>
    <row r="32" spans="1:23" ht="22.5" customHeight="1" x14ac:dyDescent="0.75">
      <c r="A32" s="6"/>
      <c r="B32" s="6"/>
      <c r="C32" s="6"/>
      <c r="D32" s="6"/>
      <c r="E32" s="3"/>
      <c r="F32" s="186"/>
      <c r="G32" s="256" t="s">
        <v>44</v>
      </c>
      <c r="H32" s="256"/>
      <c r="I32" s="256"/>
      <c r="J32" s="256"/>
      <c r="K32" s="256"/>
      <c r="L32" s="256"/>
      <c r="M32" s="256"/>
    </row>
    <row r="33" spans="1:13" ht="22.5" customHeight="1" x14ac:dyDescent="0.75">
      <c r="A33" s="1" t="s">
        <v>92</v>
      </c>
      <c r="G33" s="43">
        <v>295548</v>
      </c>
      <c r="H33" s="43"/>
      <c r="I33" s="43">
        <v>240545</v>
      </c>
      <c r="J33" s="43"/>
      <c r="K33" s="43">
        <v>521678</v>
      </c>
      <c r="L33" s="43"/>
      <c r="M33" s="43">
        <v>25954</v>
      </c>
    </row>
    <row r="34" spans="1:13" ht="22.5" customHeight="1" x14ac:dyDescent="0.75">
      <c r="G34" s="40"/>
      <c r="H34" s="40"/>
      <c r="I34" s="40"/>
      <c r="J34" s="40"/>
      <c r="K34" s="40"/>
      <c r="L34" s="40"/>
      <c r="M34" s="40"/>
    </row>
    <row r="35" spans="1:13" ht="22.5" customHeight="1" x14ac:dyDescent="0.75">
      <c r="A35" s="1" t="s">
        <v>29</v>
      </c>
      <c r="G35" s="48"/>
      <c r="H35" s="48"/>
      <c r="I35" s="48"/>
      <c r="J35" s="48"/>
      <c r="K35" s="48"/>
      <c r="L35" s="48"/>
      <c r="M35" s="48"/>
    </row>
    <row r="36" spans="1:13" ht="22.5" customHeight="1" x14ac:dyDescent="0.75">
      <c r="A36" s="27" t="s">
        <v>93</v>
      </c>
      <c r="B36" s="27"/>
      <c r="G36" s="48"/>
      <c r="H36" s="48"/>
      <c r="I36" s="48"/>
      <c r="J36" s="48"/>
      <c r="K36" s="48"/>
      <c r="L36" s="48"/>
      <c r="M36" s="48"/>
    </row>
    <row r="37" spans="1:13" ht="22.5" customHeight="1" x14ac:dyDescent="0.75">
      <c r="A37" s="27"/>
      <c r="B37" s="27" t="s">
        <v>70</v>
      </c>
      <c r="G37" s="48"/>
      <c r="H37" s="48"/>
      <c r="I37" s="48"/>
      <c r="J37" s="48"/>
      <c r="K37" s="48"/>
      <c r="L37" s="48"/>
      <c r="M37" s="48"/>
    </row>
    <row r="38" spans="1:13" ht="22.5" customHeight="1" x14ac:dyDescent="0.75">
      <c r="A38" s="3" t="s">
        <v>71</v>
      </c>
      <c r="G38" s="48"/>
      <c r="H38" s="48"/>
      <c r="I38" s="48"/>
      <c r="J38" s="48"/>
      <c r="K38" s="48"/>
      <c r="L38" s="48"/>
      <c r="M38" s="48"/>
    </row>
    <row r="39" spans="1:13" ht="22.5" customHeight="1" x14ac:dyDescent="0.75">
      <c r="B39" s="3" t="s">
        <v>63</v>
      </c>
      <c r="G39" s="48">
        <v>137580</v>
      </c>
      <c r="H39" s="48"/>
      <c r="I39" s="48">
        <v>-21879</v>
      </c>
      <c r="J39" s="48"/>
      <c r="K39" s="48">
        <v>0</v>
      </c>
      <c r="L39" s="48"/>
      <c r="M39" s="48">
        <v>0</v>
      </c>
    </row>
    <row r="40" spans="1:13" ht="22.5" customHeight="1" x14ac:dyDescent="0.75">
      <c r="A40" s="3" t="s">
        <v>208</v>
      </c>
      <c r="E40" s="185"/>
      <c r="G40" s="48"/>
      <c r="H40" s="48"/>
      <c r="I40" s="48"/>
      <c r="J40" s="48"/>
      <c r="K40" s="48"/>
      <c r="L40" s="48"/>
      <c r="M40" s="48"/>
    </row>
    <row r="41" spans="1:13" ht="22.5" customHeight="1" x14ac:dyDescent="0.75">
      <c r="B41" s="3" t="s">
        <v>209</v>
      </c>
      <c r="E41" s="185"/>
      <c r="G41" s="48">
        <v>-28829</v>
      </c>
      <c r="H41" s="48"/>
      <c r="I41" s="48">
        <v>0</v>
      </c>
      <c r="J41" s="48"/>
      <c r="K41" s="48">
        <v>-17893</v>
      </c>
      <c r="L41" s="48"/>
      <c r="M41" s="48">
        <v>0</v>
      </c>
    </row>
    <row r="42" spans="1:13" ht="22.5" customHeight="1" x14ac:dyDescent="0.75">
      <c r="A42" s="3" t="s">
        <v>145</v>
      </c>
      <c r="G42" s="48"/>
      <c r="H42" s="48"/>
      <c r="I42" s="48"/>
      <c r="J42" s="48"/>
      <c r="K42" s="48"/>
      <c r="L42" s="48"/>
      <c r="M42" s="48"/>
    </row>
    <row r="43" spans="1:13" ht="22.5" customHeight="1" x14ac:dyDescent="0.75">
      <c r="A43" s="1"/>
      <c r="B43" s="3" t="s">
        <v>210</v>
      </c>
      <c r="D43" s="1"/>
      <c r="G43" s="41">
        <v>7202</v>
      </c>
      <c r="H43" s="48"/>
      <c r="I43" s="41">
        <v>-1054</v>
      </c>
      <c r="J43" s="48"/>
      <c r="K43" s="41">
        <v>0</v>
      </c>
      <c r="L43" s="48"/>
      <c r="M43" s="41">
        <v>0</v>
      </c>
    </row>
    <row r="44" spans="1:13" ht="22.5" customHeight="1" x14ac:dyDescent="0.75">
      <c r="A44" s="1" t="s">
        <v>133</v>
      </c>
      <c r="D44" s="1"/>
      <c r="G44" s="48"/>
      <c r="H44" s="48"/>
      <c r="I44" s="48"/>
      <c r="J44" s="48"/>
      <c r="K44" s="48"/>
      <c r="L44" s="48"/>
      <c r="M44" s="48"/>
    </row>
    <row r="45" spans="1:13" ht="22.5" customHeight="1" x14ac:dyDescent="0.75">
      <c r="B45" s="1" t="s">
        <v>70</v>
      </c>
      <c r="G45" s="42">
        <v>115953</v>
      </c>
      <c r="H45" s="49"/>
      <c r="I45" s="42">
        <v>-22933</v>
      </c>
      <c r="J45" s="49"/>
      <c r="K45" s="42">
        <v>-17893</v>
      </c>
      <c r="L45" s="49"/>
      <c r="M45" s="42">
        <v>0</v>
      </c>
    </row>
    <row r="46" spans="1:13" s="233" customFormat="1" ht="22.5" customHeight="1" x14ac:dyDescent="0.7">
      <c r="A46" s="231" t="s">
        <v>184</v>
      </c>
      <c r="B46" s="232"/>
      <c r="E46" s="234"/>
      <c r="F46" s="235"/>
      <c r="G46" s="230"/>
      <c r="H46" s="230"/>
      <c r="I46" s="230"/>
      <c r="J46" s="230"/>
      <c r="K46" s="230"/>
      <c r="L46" s="230"/>
      <c r="M46" s="230"/>
    </row>
    <row r="47" spans="1:13" s="233" customFormat="1" ht="22.5" customHeight="1" x14ac:dyDescent="0.7">
      <c r="B47" s="231" t="s">
        <v>70</v>
      </c>
      <c r="E47" s="234"/>
      <c r="F47" s="235"/>
      <c r="G47" s="230"/>
      <c r="H47" s="230"/>
      <c r="I47" s="230"/>
      <c r="J47" s="230"/>
      <c r="K47" s="230"/>
      <c r="L47" s="230"/>
      <c r="M47" s="230"/>
    </row>
    <row r="48" spans="1:13" s="233" customFormat="1" ht="22.5" customHeight="1" x14ac:dyDescent="0.75">
      <c r="A48" s="233" t="s">
        <v>185</v>
      </c>
      <c r="B48" s="232"/>
      <c r="E48" s="234"/>
      <c r="F48" s="235"/>
      <c r="G48" s="230"/>
      <c r="H48" s="230"/>
      <c r="I48" s="230"/>
      <c r="J48" s="230"/>
      <c r="K48" s="230"/>
      <c r="L48" s="230"/>
      <c r="M48" s="230"/>
    </row>
    <row r="49" spans="1:13" s="233" customFormat="1" ht="22.5" customHeight="1" x14ac:dyDescent="0.75">
      <c r="B49" s="233" t="s">
        <v>186</v>
      </c>
      <c r="E49" s="234"/>
      <c r="F49" s="235"/>
      <c r="G49" s="236">
        <v>-2840</v>
      </c>
      <c r="H49" s="237"/>
      <c r="I49" s="236">
        <v>0</v>
      </c>
      <c r="J49" s="237"/>
      <c r="K49" s="236">
        <v>0</v>
      </c>
      <c r="L49" s="237"/>
      <c r="M49" s="236">
        <v>0</v>
      </c>
    </row>
    <row r="50" spans="1:13" s="233" customFormat="1" ht="22.5" customHeight="1" x14ac:dyDescent="0.7">
      <c r="A50" s="238" t="s">
        <v>187</v>
      </c>
      <c r="B50" s="232"/>
      <c r="E50" s="234"/>
      <c r="F50" s="235"/>
    </row>
    <row r="51" spans="1:13" s="233" customFormat="1" ht="22.5" customHeight="1" x14ac:dyDescent="0.7">
      <c r="A51" s="238"/>
      <c r="B51" s="232" t="s">
        <v>188</v>
      </c>
      <c r="E51" s="234"/>
      <c r="F51" s="235"/>
      <c r="G51" s="239">
        <v>-2840</v>
      </c>
      <c r="H51" s="230"/>
      <c r="I51" s="239">
        <v>0</v>
      </c>
      <c r="J51" s="230"/>
      <c r="K51" s="239">
        <v>0</v>
      </c>
      <c r="L51" s="230"/>
      <c r="M51" s="239">
        <v>0</v>
      </c>
    </row>
    <row r="52" spans="1:13" ht="22.5" customHeight="1" x14ac:dyDescent="0.7">
      <c r="A52" s="1" t="s">
        <v>146</v>
      </c>
      <c r="B52" s="151"/>
      <c r="D52" s="152"/>
      <c r="G52" s="42">
        <v>113113</v>
      </c>
      <c r="H52" s="49"/>
      <c r="I52" s="42">
        <v>-22933</v>
      </c>
      <c r="J52" s="49"/>
      <c r="K52" s="42">
        <v>-17893</v>
      </c>
      <c r="L52" s="49"/>
      <c r="M52" s="42">
        <v>0</v>
      </c>
    </row>
    <row r="53" spans="1:13" ht="22.5" customHeight="1" thickBot="1" x14ac:dyDescent="0.8">
      <c r="A53" s="1" t="s">
        <v>91</v>
      </c>
      <c r="G53" s="192">
        <v>408661</v>
      </c>
      <c r="H53" s="49"/>
      <c r="I53" s="192">
        <v>217612</v>
      </c>
      <c r="J53" s="49"/>
      <c r="K53" s="192">
        <v>503785</v>
      </c>
      <c r="L53" s="49"/>
      <c r="M53" s="192">
        <v>25954</v>
      </c>
    </row>
    <row r="54" spans="1:13" ht="22.5" customHeight="1" thickTop="1" x14ac:dyDescent="0.75">
      <c r="A54" s="1"/>
      <c r="G54" s="48"/>
      <c r="H54" s="48"/>
      <c r="I54" s="48"/>
      <c r="J54" s="48"/>
      <c r="K54" s="48"/>
      <c r="L54" s="48"/>
      <c r="M54" s="48"/>
    </row>
    <row r="55" spans="1:13" ht="22.5" customHeight="1" x14ac:dyDescent="0.75">
      <c r="A55" s="1" t="s">
        <v>94</v>
      </c>
      <c r="G55" s="48"/>
      <c r="H55" s="48"/>
      <c r="I55" s="48"/>
      <c r="J55" s="48"/>
      <c r="K55" s="48"/>
      <c r="L55" s="48"/>
      <c r="M55" s="48"/>
    </row>
    <row r="56" spans="1:13" ht="22.5" customHeight="1" x14ac:dyDescent="0.75">
      <c r="A56" s="1"/>
      <c r="B56" s="3" t="s">
        <v>95</v>
      </c>
      <c r="G56" s="48">
        <v>266447</v>
      </c>
      <c r="H56" s="48"/>
      <c r="I56" s="48">
        <v>221309</v>
      </c>
      <c r="J56" s="48"/>
      <c r="K56" s="48">
        <v>521678</v>
      </c>
      <c r="L56" s="48"/>
      <c r="M56" s="48">
        <v>25954</v>
      </c>
    </row>
    <row r="57" spans="1:13" ht="22.5" customHeight="1" x14ac:dyDescent="0.75">
      <c r="B57" s="3" t="s">
        <v>53</v>
      </c>
      <c r="G57" s="48">
        <v>29101</v>
      </c>
      <c r="H57" s="48"/>
      <c r="I57" s="48">
        <v>19236</v>
      </c>
      <c r="J57" s="48"/>
      <c r="K57" s="48">
        <v>0</v>
      </c>
      <c r="L57" s="48"/>
      <c r="M57" s="48">
        <v>0</v>
      </c>
    </row>
    <row r="58" spans="1:13" ht="22.5" customHeight="1" thickBot="1" x14ac:dyDescent="0.8">
      <c r="A58" s="1"/>
      <c r="G58" s="192">
        <v>295548</v>
      </c>
      <c r="H58" s="49"/>
      <c r="I58" s="192">
        <v>240545</v>
      </c>
      <c r="J58" s="49"/>
      <c r="K58" s="192">
        <v>521678</v>
      </c>
      <c r="L58" s="49"/>
      <c r="M58" s="192">
        <v>25954</v>
      </c>
    </row>
    <row r="59" spans="1:13" ht="22.5" customHeight="1" thickTop="1" x14ac:dyDescent="0.75">
      <c r="A59" s="1"/>
      <c r="G59" s="48"/>
      <c r="H59" s="48"/>
      <c r="I59" s="48"/>
      <c r="J59" s="48"/>
      <c r="K59" s="48"/>
      <c r="L59" s="48"/>
      <c r="M59" s="48"/>
    </row>
    <row r="60" spans="1:13" ht="22.5" customHeight="1" x14ac:dyDescent="0.7">
      <c r="A60" s="152" t="s">
        <v>97</v>
      </c>
      <c r="G60" s="48"/>
      <c r="H60" s="48"/>
      <c r="I60" s="48"/>
      <c r="J60" s="48"/>
      <c r="K60" s="48"/>
      <c r="L60" s="48"/>
      <c r="M60" s="48"/>
    </row>
    <row r="61" spans="1:13" ht="22.5" customHeight="1" x14ac:dyDescent="0.65">
      <c r="B61" s="13" t="s">
        <v>95</v>
      </c>
      <c r="G61" s="48">
        <v>394122</v>
      </c>
      <c r="H61" s="48"/>
      <c r="I61" s="48">
        <v>200012</v>
      </c>
      <c r="J61" s="48"/>
      <c r="K61" s="48">
        <v>503785</v>
      </c>
      <c r="L61" s="48"/>
      <c r="M61" s="48">
        <v>25954</v>
      </c>
    </row>
    <row r="62" spans="1:13" ht="22.5" customHeight="1" x14ac:dyDescent="0.65">
      <c r="B62" s="13" t="s">
        <v>53</v>
      </c>
      <c r="G62" s="41">
        <v>14539</v>
      </c>
      <c r="H62" s="48"/>
      <c r="I62" s="41">
        <v>17600</v>
      </c>
      <c r="J62" s="48"/>
      <c r="K62" s="41">
        <v>0</v>
      </c>
      <c r="L62" s="48"/>
      <c r="M62" s="41">
        <v>0</v>
      </c>
    </row>
    <row r="63" spans="1:13" ht="22.5" customHeight="1" thickBot="1" x14ac:dyDescent="0.8">
      <c r="A63" s="1"/>
      <c r="G63" s="192">
        <v>408661</v>
      </c>
      <c r="H63" s="49"/>
      <c r="I63" s="192">
        <v>217612</v>
      </c>
      <c r="J63" s="49"/>
      <c r="K63" s="192">
        <v>503785</v>
      </c>
      <c r="L63" s="49"/>
      <c r="M63" s="192">
        <v>25954</v>
      </c>
    </row>
    <row r="64" spans="1:13" ht="22.5" customHeight="1" thickTop="1" x14ac:dyDescent="0.75">
      <c r="A64" s="1"/>
      <c r="G64" s="49"/>
      <c r="H64" s="49"/>
      <c r="I64" s="49"/>
      <c r="J64" s="49"/>
      <c r="K64" s="49"/>
      <c r="L64" s="49"/>
      <c r="M64" s="49"/>
    </row>
    <row r="65" spans="1:13" ht="22" customHeight="1" x14ac:dyDescent="0.75">
      <c r="A65" s="1" t="s">
        <v>134</v>
      </c>
      <c r="G65" s="49"/>
      <c r="H65" s="49"/>
      <c r="I65" s="49"/>
      <c r="J65" s="49"/>
      <c r="K65" s="49"/>
      <c r="L65" s="49"/>
      <c r="M65" s="49"/>
    </row>
    <row r="66" spans="1:13" ht="22.5" customHeight="1" thickBot="1" x14ac:dyDescent="0.8">
      <c r="A66" s="3" t="s">
        <v>90</v>
      </c>
      <c r="G66" s="246">
        <v>0.1065788</v>
      </c>
      <c r="H66" s="49"/>
      <c r="I66" s="246">
        <v>8.8523599999999994E-2</v>
      </c>
      <c r="J66" s="49"/>
      <c r="K66" s="246">
        <v>0.2086712</v>
      </c>
      <c r="L66" s="49"/>
      <c r="M66" s="246">
        <v>1.03816E-2</v>
      </c>
    </row>
    <row r="67" spans="1:13" ht="22.5" customHeight="1" thickTop="1" x14ac:dyDescent="0.75">
      <c r="A67" s="1"/>
      <c r="G67" s="5"/>
      <c r="H67" s="5"/>
      <c r="I67" s="5"/>
      <c r="J67" s="5"/>
      <c r="K67" s="5"/>
      <c r="L67" s="5"/>
      <c r="M67" s="5"/>
    </row>
    <row r="68" spans="1:13" ht="22.5" customHeight="1" x14ac:dyDescent="0.65">
      <c r="B68" s="13"/>
      <c r="E68" s="185"/>
      <c r="G68" s="5"/>
      <c r="H68" s="5"/>
      <c r="I68" s="5"/>
      <c r="J68" s="5"/>
      <c r="K68" s="5"/>
      <c r="L68" s="5"/>
      <c r="M68" s="5"/>
    </row>
    <row r="69" spans="1:13" ht="22.5" customHeight="1" x14ac:dyDescent="0.65">
      <c r="B69" s="13"/>
      <c r="E69" s="185"/>
      <c r="G69" s="5"/>
      <c r="H69" s="5"/>
      <c r="I69" s="5"/>
      <c r="J69" s="5"/>
      <c r="K69" s="5"/>
      <c r="L69" s="5"/>
      <c r="M69" s="5"/>
    </row>
    <row r="70" spans="1:13" ht="22.5" customHeight="1" x14ac:dyDescent="0.75">
      <c r="E70" s="185"/>
      <c r="G70" s="5"/>
      <c r="H70" s="5"/>
      <c r="I70" s="5"/>
      <c r="J70" s="5"/>
      <c r="K70" s="5"/>
      <c r="L70" s="5"/>
      <c r="M70" s="5"/>
    </row>
    <row r="71" spans="1:13" ht="22.5" customHeight="1" x14ac:dyDescent="0.75">
      <c r="E71" s="185"/>
      <c r="G71" s="5"/>
      <c r="H71" s="5"/>
      <c r="I71" s="5"/>
      <c r="J71" s="5"/>
      <c r="K71" s="5"/>
      <c r="L71" s="5"/>
      <c r="M71" s="5"/>
    </row>
    <row r="72" spans="1:13" ht="22.5" customHeight="1" x14ac:dyDescent="0.7">
      <c r="A72" s="152"/>
      <c r="E72" s="185"/>
      <c r="G72" s="188"/>
      <c r="H72" s="188"/>
      <c r="I72" s="188"/>
      <c r="J72" s="188"/>
      <c r="K72" s="188"/>
      <c r="L72" s="188"/>
      <c r="M72" s="188"/>
    </row>
    <row r="73" spans="1:13" ht="22.5" customHeight="1" x14ac:dyDescent="0.65">
      <c r="A73" s="13"/>
      <c r="B73" s="13"/>
      <c r="E73" s="185"/>
      <c r="G73" s="189"/>
      <c r="H73" s="34"/>
      <c r="I73" s="189"/>
      <c r="J73" s="6"/>
      <c r="K73" s="190"/>
      <c r="L73" s="188"/>
      <c r="M73" s="190"/>
    </row>
    <row r="74" spans="1:13" ht="22.5" customHeight="1" x14ac:dyDescent="0.75">
      <c r="E74" s="185"/>
      <c r="G74" s="124"/>
      <c r="H74" s="124"/>
      <c r="I74" s="124"/>
      <c r="J74" s="124"/>
      <c r="K74" s="124"/>
      <c r="L74" s="124"/>
      <c r="M74" s="124"/>
    </row>
    <row r="75" spans="1:13" ht="22.5" customHeight="1" x14ac:dyDescent="0.75">
      <c r="E75" s="185"/>
      <c r="G75" s="124"/>
      <c r="H75" s="124"/>
      <c r="I75" s="124"/>
      <c r="J75" s="124"/>
      <c r="K75" s="124"/>
      <c r="L75" s="124"/>
      <c r="M75" s="124"/>
    </row>
    <row r="76" spans="1:13" ht="22.5" customHeight="1" x14ac:dyDescent="0.75">
      <c r="E76" s="185"/>
      <c r="G76" s="124"/>
      <c r="H76" s="124"/>
      <c r="I76" s="124"/>
      <c r="J76" s="124"/>
      <c r="K76" s="124"/>
      <c r="L76" s="124"/>
      <c r="M76" s="124"/>
    </row>
    <row r="77" spans="1:13" ht="22.5" customHeight="1" x14ac:dyDescent="0.75">
      <c r="E77" s="185"/>
      <c r="G77" s="124"/>
      <c r="H77" s="124"/>
      <c r="I77" s="124"/>
      <c r="J77" s="124"/>
      <c r="K77" s="124"/>
      <c r="L77" s="124"/>
      <c r="M77" s="124"/>
    </row>
    <row r="78" spans="1:13" ht="22.5" customHeight="1" x14ac:dyDescent="0.75">
      <c r="E78" s="185"/>
      <c r="G78" s="124"/>
      <c r="H78" s="124"/>
      <c r="I78" s="124"/>
      <c r="J78" s="124"/>
      <c r="K78" s="124"/>
      <c r="L78" s="124"/>
      <c r="M78" s="124"/>
    </row>
    <row r="79" spans="1:13" ht="22.5" customHeight="1" x14ac:dyDescent="0.75">
      <c r="E79" s="185"/>
      <c r="G79" s="124"/>
      <c r="H79" s="124"/>
      <c r="I79" s="124"/>
      <c r="J79" s="124"/>
      <c r="K79" s="124"/>
      <c r="L79" s="124"/>
      <c r="M79" s="124"/>
    </row>
    <row r="80" spans="1:13" ht="22.5" customHeight="1" x14ac:dyDescent="0.75">
      <c r="E80" s="185"/>
      <c r="G80" s="124"/>
      <c r="H80" s="124"/>
      <c r="I80" s="124"/>
      <c r="J80" s="124"/>
      <c r="K80" s="124"/>
      <c r="L80" s="124"/>
      <c r="M80" s="124"/>
    </row>
    <row r="81" spans="5:13" ht="22.5" customHeight="1" x14ac:dyDescent="0.75">
      <c r="E81" s="185"/>
      <c r="G81" s="124"/>
      <c r="H81" s="124"/>
      <c r="I81" s="124"/>
      <c r="J81" s="124"/>
      <c r="K81" s="124"/>
      <c r="L81" s="124"/>
      <c r="M81" s="124"/>
    </row>
    <row r="82" spans="5:13" ht="22.5" customHeight="1" x14ac:dyDescent="0.75">
      <c r="E82" s="185"/>
      <c r="J82" s="2"/>
    </row>
    <row r="83" spans="5:13" ht="22.5" customHeight="1" x14ac:dyDescent="0.75">
      <c r="E83" s="185"/>
    </row>
  </sheetData>
  <mergeCells count="14">
    <mergeCell ref="G32:M32"/>
    <mergeCell ref="G30:I30"/>
    <mergeCell ref="G4:I4"/>
    <mergeCell ref="K4:M4"/>
    <mergeCell ref="G5:I5"/>
    <mergeCell ref="K5:M5"/>
    <mergeCell ref="G29:I29"/>
    <mergeCell ref="G6:I6"/>
    <mergeCell ref="K6:M6"/>
    <mergeCell ref="G8:M8"/>
    <mergeCell ref="G28:I28"/>
    <mergeCell ref="K28:M28"/>
    <mergeCell ref="K29:M29"/>
    <mergeCell ref="K30:M30"/>
  </mergeCells>
  <pageMargins left="0.8" right="0.8" top="0.48" bottom="0.5" header="0.5" footer="0.5"/>
  <pageSetup paperSize="9" scale="79" firstPageNumber="6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3"/>
  <sheetViews>
    <sheetView view="pageBreakPreview" topLeftCell="A16" zoomScale="90" zoomScaleNormal="80" zoomScaleSheetLayoutView="90" workbookViewId="0">
      <selection activeCell="D28" sqref="D28"/>
    </sheetView>
  </sheetViews>
  <sheetFormatPr defaultColWidth="9.09765625" defaultRowHeight="22.5" customHeight="1" x14ac:dyDescent="0.75"/>
  <cols>
    <col min="1" max="1" width="1.69921875" style="106" customWidth="1"/>
    <col min="2" max="3" width="1.69921875" style="108" customWidth="1"/>
    <col min="4" max="4" width="37.3984375" style="107" customWidth="1"/>
    <col min="5" max="5" width="5.3984375" style="109" customWidth="1"/>
    <col min="6" max="6" width="0.69921875" style="106" customWidth="1"/>
    <col min="7" max="7" width="10.8984375" style="101" customWidth="1"/>
    <col min="8" max="8" width="0.69921875" style="101" customWidth="1"/>
    <col min="9" max="9" width="11.69921875" style="101" customWidth="1"/>
    <col min="10" max="10" width="0.69921875" style="101" customWidth="1"/>
    <col min="11" max="11" width="12.3984375" style="101" customWidth="1"/>
    <col min="12" max="12" width="0.69921875" style="101" customWidth="1"/>
    <col min="13" max="13" width="10.69921875" style="101" customWidth="1"/>
    <col min="14" max="14" width="0.69921875" style="101" customWidth="1"/>
    <col min="15" max="15" width="10.59765625" style="101" customWidth="1"/>
    <col min="16" max="16" width="0.69921875" style="101" customWidth="1"/>
    <col min="17" max="17" width="10.3984375" style="101" customWidth="1"/>
    <col min="18" max="18" width="0.69921875" style="101" customWidth="1"/>
    <col min="19" max="19" width="12.8984375" style="101" customWidth="1"/>
    <col min="20" max="20" width="0.69921875" style="101" customWidth="1"/>
    <col min="21" max="21" width="12" style="101" customWidth="1"/>
    <col min="22" max="22" width="0.69921875" style="101" customWidth="1"/>
    <col min="23" max="23" width="11" style="101" customWidth="1"/>
    <col min="24" max="24" width="0.69921875" style="101" customWidth="1"/>
    <col min="25" max="25" width="10.8984375" style="106" customWidth="1"/>
    <col min="26" max="26" width="0.69921875" style="106" customWidth="1"/>
    <col min="27" max="27" width="10.59765625" style="106" customWidth="1"/>
    <col min="28" max="28" width="11" style="213" bestFit="1" customWidth="1"/>
    <col min="29" max="16384" width="9.09765625" style="106"/>
  </cols>
  <sheetData>
    <row r="1" spans="1:28" ht="22.5" customHeight="1" x14ac:dyDescent="0.75">
      <c r="A1" s="153" t="s">
        <v>45</v>
      </c>
      <c r="B1" s="126"/>
      <c r="C1" s="126"/>
      <c r="D1" s="127"/>
      <c r="E1" s="143"/>
      <c r="F1" s="144"/>
      <c r="G1" s="145"/>
      <c r="H1" s="145"/>
      <c r="I1" s="145"/>
      <c r="J1" s="102"/>
      <c r="K1" s="104"/>
      <c r="L1" s="102"/>
      <c r="M1" s="105"/>
      <c r="N1" s="102"/>
      <c r="O1" s="102"/>
      <c r="P1" s="102"/>
      <c r="Q1" s="102"/>
      <c r="R1" s="102"/>
      <c r="S1" s="102"/>
      <c r="T1" s="102"/>
      <c r="U1" s="102"/>
      <c r="V1" s="102"/>
    </row>
    <row r="2" spans="1:28" s="128" customFormat="1" ht="22.5" customHeight="1" x14ac:dyDescent="0.75">
      <c r="A2" s="153" t="s">
        <v>98</v>
      </c>
      <c r="B2" s="129"/>
      <c r="C2" s="129"/>
      <c r="D2" s="130"/>
      <c r="E2" s="14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AB2" s="18"/>
    </row>
    <row r="3" spans="1:28" s="128" customFormat="1" ht="15" customHeight="1" x14ac:dyDescent="0.75">
      <c r="A3" s="153"/>
      <c r="B3" s="129"/>
      <c r="C3" s="129"/>
      <c r="D3" s="130"/>
      <c r="E3" s="14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AB3" s="18"/>
    </row>
    <row r="4" spans="1:28" ht="22.5" customHeight="1" x14ac:dyDescent="0.75">
      <c r="G4" s="258" t="s">
        <v>1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</row>
    <row r="5" spans="1:28" ht="22.5" customHeight="1" x14ac:dyDescent="0.75">
      <c r="A5" s="128"/>
      <c r="B5" s="129"/>
      <c r="C5" s="129"/>
      <c r="D5" s="130"/>
      <c r="E5" s="140"/>
      <c r="F5" s="128"/>
      <c r="G5" s="160"/>
      <c r="H5" s="160"/>
      <c r="I5" s="160"/>
      <c r="J5" s="160"/>
      <c r="K5" s="160"/>
      <c r="L5" s="160"/>
      <c r="M5" s="260" t="s">
        <v>30</v>
      </c>
      <c r="N5" s="260"/>
      <c r="O5" s="260"/>
      <c r="P5" s="5"/>
      <c r="Q5" s="260" t="s">
        <v>50</v>
      </c>
      <c r="R5" s="260"/>
      <c r="S5" s="260"/>
      <c r="T5" s="260"/>
      <c r="U5" s="260"/>
      <c r="V5" s="160"/>
      <c r="W5" s="160"/>
      <c r="X5" s="160"/>
      <c r="Y5" s="160"/>
      <c r="Z5" s="160"/>
      <c r="AA5" s="139"/>
    </row>
    <row r="6" spans="1:28" ht="22.5" customHeight="1" x14ac:dyDescent="0.75">
      <c r="A6" s="128"/>
      <c r="B6" s="129"/>
      <c r="C6" s="129"/>
      <c r="D6" s="130"/>
      <c r="E6" s="140"/>
      <c r="F6" s="128"/>
      <c r="G6" s="160"/>
      <c r="H6" s="160"/>
      <c r="I6" s="160"/>
      <c r="J6" s="160"/>
      <c r="K6" s="160"/>
      <c r="L6" s="160"/>
      <c r="M6" s="51"/>
      <c r="N6" s="51"/>
      <c r="O6" s="51"/>
      <c r="P6" s="5"/>
      <c r="Q6" s="51"/>
      <c r="R6" s="51"/>
      <c r="S6" s="156" t="s">
        <v>99</v>
      </c>
      <c r="T6" s="51"/>
      <c r="U6" s="51"/>
      <c r="V6" s="160"/>
      <c r="W6" s="160"/>
      <c r="X6" s="160"/>
      <c r="Y6" s="160"/>
      <c r="Z6" s="160"/>
      <c r="AA6" s="139"/>
    </row>
    <row r="7" spans="1:28" ht="22.5" customHeight="1" x14ac:dyDescent="0.75">
      <c r="A7" s="128"/>
      <c r="B7" s="129"/>
      <c r="C7" s="129"/>
      <c r="D7" s="130"/>
      <c r="E7" s="140"/>
      <c r="F7" s="128"/>
      <c r="G7" s="160"/>
      <c r="H7" s="160"/>
      <c r="I7" s="160"/>
      <c r="J7" s="160"/>
      <c r="K7" s="160"/>
      <c r="L7" s="160"/>
      <c r="M7" s="51"/>
      <c r="N7" s="51"/>
      <c r="O7" s="51"/>
      <c r="P7" s="5"/>
      <c r="Q7" s="51" t="s">
        <v>195</v>
      </c>
      <c r="R7" s="51"/>
      <c r="S7" s="159" t="s">
        <v>103</v>
      </c>
      <c r="T7" s="51"/>
      <c r="U7" s="51"/>
      <c r="V7" s="160"/>
      <c r="W7" s="160"/>
      <c r="X7" s="160"/>
      <c r="Y7" s="160"/>
      <c r="Z7" s="160"/>
      <c r="AA7" s="139"/>
    </row>
    <row r="8" spans="1:28" ht="22.5" customHeight="1" x14ac:dyDescent="0.75">
      <c r="A8" s="128"/>
      <c r="B8" s="129"/>
      <c r="C8" s="129"/>
      <c r="D8" s="130"/>
      <c r="E8" s="140"/>
      <c r="F8" s="128"/>
      <c r="G8" s="100"/>
      <c r="H8" s="100"/>
      <c r="I8" s="100"/>
      <c r="J8" s="100"/>
      <c r="K8" s="100"/>
      <c r="L8" s="100"/>
      <c r="M8" s="160"/>
      <c r="N8" s="160"/>
      <c r="O8" s="160"/>
      <c r="P8" s="54"/>
      <c r="Q8" s="156" t="s">
        <v>196</v>
      </c>
      <c r="R8" s="156"/>
      <c r="S8" s="159" t="s">
        <v>105</v>
      </c>
      <c r="T8" s="156"/>
      <c r="U8" s="156"/>
      <c r="V8" s="157"/>
      <c r="W8" s="52"/>
      <c r="X8" s="155"/>
      <c r="Y8" s="159"/>
      <c r="Z8" s="54"/>
      <c r="AA8" s="158"/>
    </row>
    <row r="9" spans="1:28" ht="22.5" customHeight="1" x14ac:dyDescent="0.75">
      <c r="A9" s="128"/>
      <c r="B9" s="129"/>
      <c r="C9" s="129"/>
      <c r="D9" s="130"/>
      <c r="E9" s="140"/>
      <c r="F9" s="128"/>
      <c r="G9" s="100"/>
      <c r="H9" s="100"/>
      <c r="I9" s="100"/>
      <c r="J9" s="100"/>
      <c r="K9" s="159" t="s">
        <v>137</v>
      </c>
      <c r="L9" s="160"/>
      <c r="M9" s="159"/>
      <c r="N9" s="100"/>
      <c r="O9" s="52"/>
      <c r="P9" s="54"/>
      <c r="Q9" s="159" t="s">
        <v>197</v>
      </c>
      <c r="R9" s="156"/>
      <c r="S9" s="159" t="s">
        <v>112</v>
      </c>
      <c r="T9" s="156"/>
      <c r="U9" s="156" t="s">
        <v>55</v>
      </c>
      <c r="V9" s="54"/>
      <c r="W9" s="52"/>
      <c r="X9" s="156"/>
      <c r="Y9" s="159"/>
      <c r="Z9" s="156"/>
      <c r="AA9" s="52"/>
    </row>
    <row r="10" spans="1:28" ht="22.5" customHeight="1" x14ac:dyDescent="0.75">
      <c r="A10" s="128"/>
      <c r="B10" s="129"/>
      <c r="C10" s="129"/>
      <c r="D10" s="130"/>
      <c r="E10" s="140"/>
      <c r="F10" s="128"/>
      <c r="G10" s="51" t="s">
        <v>21</v>
      </c>
      <c r="H10" s="51"/>
      <c r="I10" s="161" t="s">
        <v>102</v>
      </c>
      <c r="J10" s="100"/>
      <c r="K10" s="159" t="s">
        <v>136</v>
      </c>
      <c r="L10" s="100"/>
      <c r="M10" s="159"/>
      <c r="N10" s="100"/>
      <c r="O10" s="52"/>
      <c r="P10" s="156"/>
      <c r="Q10" s="159" t="s">
        <v>198</v>
      </c>
      <c r="R10" s="156"/>
      <c r="S10" s="159" t="s">
        <v>52</v>
      </c>
      <c r="T10" s="54"/>
      <c r="U10" s="156" t="s">
        <v>106</v>
      </c>
      <c r="V10" s="54"/>
      <c r="W10" s="159" t="s">
        <v>66</v>
      </c>
      <c r="X10" s="156"/>
      <c r="Y10" s="159" t="s">
        <v>56</v>
      </c>
      <c r="Z10" s="156"/>
      <c r="AA10" s="159" t="s">
        <v>55</v>
      </c>
    </row>
    <row r="11" spans="1:28" ht="22.5" customHeight="1" x14ac:dyDescent="0.75">
      <c r="A11" s="261"/>
      <c r="B11" s="133"/>
      <c r="C11" s="133"/>
      <c r="D11" s="134"/>
      <c r="E11" s="142"/>
      <c r="F11" s="141"/>
      <c r="G11" s="31" t="s">
        <v>131</v>
      </c>
      <c r="H11" s="31"/>
      <c r="I11" s="162" t="s">
        <v>107</v>
      </c>
      <c r="J11" s="131"/>
      <c r="K11" s="159" t="s">
        <v>138</v>
      </c>
      <c r="L11" s="100"/>
      <c r="M11" s="159" t="s">
        <v>109</v>
      </c>
      <c r="N11" s="131"/>
      <c r="O11" s="159" t="s">
        <v>110</v>
      </c>
      <c r="P11" s="156"/>
      <c r="Q11" s="159" t="s">
        <v>111</v>
      </c>
      <c r="R11" s="156"/>
      <c r="S11" s="159" t="s">
        <v>199</v>
      </c>
      <c r="T11" s="156"/>
      <c r="U11" s="159" t="s">
        <v>113</v>
      </c>
      <c r="V11" s="54"/>
      <c r="W11" s="159" t="s">
        <v>114</v>
      </c>
      <c r="X11" s="156"/>
      <c r="Y11" s="159" t="s">
        <v>144</v>
      </c>
      <c r="Z11" s="156"/>
      <c r="AA11" s="159" t="s">
        <v>100</v>
      </c>
    </row>
    <row r="12" spans="1:28" ht="22.5" customHeight="1" x14ac:dyDescent="0.75">
      <c r="A12" s="261"/>
      <c r="B12" s="133"/>
      <c r="C12" s="133"/>
      <c r="D12" s="134"/>
      <c r="E12" s="138"/>
      <c r="F12" s="128"/>
      <c r="G12" s="31" t="s">
        <v>130</v>
      </c>
      <c r="H12" s="31"/>
      <c r="I12" s="162" t="s">
        <v>115</v>
      </c>
      <c r="J12" s="131"/>
      <c r="K12" s="159" t="s">
        <v>139</v>
      </c>
      <c r="L12" s="131"/>
      <c r="M12" s="159" t="s">
        <v>65</v>
      </c>
      <c r="N12" s="131"/>
      <c r="O12" s="159" t="s">
        <v>117</v>
      </c>
      <c r="P12" s="156"/>
      <c r="Q12" s="159" t="s">
        <v>57</v>
      </c>
      <c r="R12" s="156"/>
      <c r="S12" s="159" t="s">
        <v>56</v>
      </c>
      <c r="T12" s="156"/>
      <c r="U12" s="159" t="s">
        <v>118</v>
      </c>
      <c r="V12" s="54"/>
      <c r="W12" s="159" t="s">
        <v>119</v>
      </c>
      <c r="X12" s="156"/>
      <c r="Y12" s="159" t="s">
        <v>58</v>
      </c>
      <c r="Z12" s="156"/>
      <c r="AA12" s="159" t="s">
        <v>120</v>
      </c>
    </row>
    <row r="13" spans="1:28" ht="22.5" customHeight="1" x14ac:dyDescent="0.75">
      <c r="A13" s="163" t="s">
        <v>174</v>
      </c>
      <c r="B13" s="133"/>
      <c r="C13" s="133"/>
      <c r="D13" s="134"/>
      <c r="E13" s="128"/>
      <c r="F13" s="135"/>
      <c r="G13" s="254" t="s">
        <v>44</v>
      </c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</row>
    <row r="14" spans="1:28" ht="22.5" customHeight="1" x14ac:dyDescent="0.75">
      <c r="A14" s="163" t="s">
        <v>156</v>
      </c>
      <c r="B14" s="168"/>
      <c r="C14" s="168"/>
      <c r="D14" s="168"/>
      <c r="E14" s="169"/>
      <c r="F14" s="135"/>
      <c r="G14" s="177">
        <v>2500000</v>
      </c>
      <c r="H14" s="194"/>
      <c r="I14" s="177">
        <v>3407489</v>
      </c>
      <c r="J14" s="194"/>
      <c r="K14" s="177">
        <v>-417157</v>
      </c>
      <c r="L14" s="194"/>
      <c r="M14" s="177">
        <v>124600</v>
      </c>
      <c r="N14" s="194"/>
      <c r="O14" s="177">
        <v>1052136</v>
      </c>
      <c r="P14" s="194"/>
      <c r="Q14" s="230">
        <v>-54658</v>
      </c>
      <c r="R14" s="194"/>
      <c r="S14" s="177">
        <v>-21873</v>
      </c>
      <c r="T14" s="194"/>
      <c r="U14" s="177">
        <v>-76531</v>
      </c>
      <c r="V14" s="194"/>
      <c r="W14" s="230">
        <v>6590537</v>
      </c>
      <c r="X14" s="194"/>
      <c r="Y14" s="177">
        <v>379937</v>
      </c>
      <c r="Z14" s="194"/>
      <c r="AA14" s="177">
        <v>6970474</v>
      </c>
    </row>
    <row r="15" spans="1:28" ht="15" customHeight="1" x14ac:dyDescent="0.75">
      <c r="A15" s="163"/>
      <c r="B15" s="129"/>
      <c r="C15" s="129"/>
      <c r="D15" s="130"/>
      <c r="E15" s="140"/>
      <c r="F15" s="128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3"/>
      <c r="X15" s="40"/>
      <c r="Y15" s="40"/>
      <c r="Z15" s="40"/>
      <c r="AA15" s="40"/>
    </row>
    <row r="16" spans="1:28" ht="22.5" customHeight="1" x14ac:dyDescent="0.75">
      <c r="A16" s="163" t="s">
        <v>122</v>
      </c>
      <c r="B16" s="129"/>
      <c r="C16" s="129"/>
      <c r="D16" s="130"/>
      <c r="E16" s="140"/>
      <c r="F16" s="128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40"/>
      <c r="AA16" s="40"/>
    </row>
    <row r="17" spans="1:27" ht="22.5" customHeight="1" x14ac:dyDescent="0.75">
      <c r="A17" s="154" t="s">
        <v>123</v>
      </c>
      <c r="B17" s="129"/>
      <c r="C17" s="129"/>
      <c r="D17" s="130"/>
      <c r="E17" s="140"/>
      <c r="F17" s="128"/>
      <c r="G17" s="195">
        <v>0</v>
      </c>
      <c r="H17" s="195"/>
      <c r="I17" s="195">
        <v>0</v>
      </c>
      <c r="J17" s="195"/>
      <c r="K17" s="195">
        <v>0</v>
      </c>
      <c r="L17" s="195"/>
      <c r="M17" s="195">
        <v>0</v>
      </c>
      <c r="N17" s="195"/>
      <c r="O17" s="195">
        <v>221309</v>
      </c>
      <c r="P17" s="195"/>
      <c r="Q17" s="195">
        <v>0</v>
      </c>
      <c r="R17" s="195"/>
      <c r="S17" s="195">
        <v>0</v>
      </c>
      <c r="T17" s="195"/>
      <c r="U17" s="195">
        <v>0</v>
      </c>
      <c r="V17" s="195"/>
      <c r="W17" s="211">
        <v>221309</v>
      </c>
      <c r="X17" s="195"/>
      <c r="Y17" s="195">
        <v>19236</v>
      </c>
      <c r="Z17" s="40"/>
      <c r="AA17" s="40">
        <v>240545</v>
      </c>
    </row>
    <row r="18" spans="1:27" ht="22.5" customHeight="1" x14ac:dyDescent="0.75">
      <c r="A18" s="154" t="s">
        <v>124</v>
      </c>
      <c r="B18" s="137"/>
      <c r="C18" s="129"/>
      <c r="D18" s="130"/>
      <c r="E18" s="140"/>
      <c r="F18" s="128"/>
      <c r="G18" s="176">
        <v>0</v>
      </c>
      <c r="H18" s="195"/>
      <c r="I18" s="176">
        <v>0</v>
      </c>
      <c r="J18" s="195"/>
      <c r="K18" s="176">
        <v>0</v>
      </c>
      <c r="L18" s="195"/>
      <c r="M18" s="176">
        <v>0</v>
      </c>
      <c r="N18" s="195"/>
      <c r="O18" s="176">
        <v>0</v>
      </c>
      <c r="P18" s="195"/>
      <c r="Q18" s="41">
        <v>-20243</v>
      </c>
      <c r="R18" s="48"/>
      <c r="S18" s="176">
        <v>-1054</v>
      </c>
      <c r="T18" s="48"/>
      <c r="U18" s="41">
        <v>-21297</v>
      </c>
      <c r="V18" s="195"/>
      <c r="W18" s="206">
        <v>-21297</v>
      </c>
      <c r="X18" s="195"/>
      <c r="Y18" s="176">
        <v>-1636</v>
      </c>
      <c r="Z18" s="40"/>
      <c r="AA18" s="41">
        <v>-22933</v>
      </c>
    </row>
    <row r="19" spans="1:27" ht="22.5" customHeight="1" x14ac:dyDescent="0.75">
      <c r="A19" s="163" t="s">
        <v>157</v>
      </c>
      <c r="B19" s="122"/>
      <c r="C19" s="174"/>
      <c r="D19" s="141"/>
      <c r="E19" s="171"/>
      <c r="F19" s="141"/>
      <c r="G19" s="196">
        <v>0</v>
      </c>
      <c r="H19" s="164"/>
      <c r="I19" s="196">
        <v>0</v>
      </c>
      <c r="J19" s="164"/>
      <c r="K19" s="196">
        <v>0</v>
      </c>
      <c r="L19" s="164"/>
      <c r="M19" s="196">
        <v>0</v>
      </c>
      <c r="N19" s="164"/>
      <c r="O19" s="196">
        <v>221309</v>
      </c>
      <c r="P19" s="196"/>
      <c r="Q19" s="196">
        <v>-20243</v>
      </c>
      <c r="R19" s="164"/>
      <c r="S19" s="196">
        <v>-1054</v>
      </c>
      <c r="T19" s="164"/>
      <c r="U19" s="196">
        <v>-21297</v>
      </c>
      <c r="V19" s="164"/>
      <c r="W19" s="196">
        <v>200012</v>
      </c>
      <c r="X19" s="164"/>
      <c r="Y19" s="196">
        <v>17600</v>
      </c>
      <c r="Z19" s="43"/>
      <c r="AA19" s="196">
        <v>217612</v>
      </c>
    </row>
    <row r="20" spans="1:27" ht="15" customHeight="1" x14ac:dyDescent="0.75">
      <c r="A20" s="163"/>
      <c r="B20" s="114"/>
      <c r="C20" s="137"/>
      <c r="D20" s="130"/>
      <c r="E20" s="142"/>
      <c r="F20" s="13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27" ht="22.5" customHeight="1" thickBot="1" x14ac:dyDescent="0.8">
      <c r="A21" s="163" t="s">
        <v>175</v>
      </c>
      <c r="B21" s="136"/>
      <c r="C21" s="136"/>
      <c r="D21" s="141"/>
      <c r="E21" s="173"/>
      <c r="F21" s="172"/>
      <c r="G21" s="229">
        <v>2500000</v>
      </c>
      <c r="H21" s="49"/>
      <c r="I21" s="229">
        <v>3407489</v>
      </c>
      <c r="J21" s="49"/>
      <c r="K21" s="229">
        <v>-417157</v>
      </c>
      <c r="L21" s="49"/>
      <c r="M21" s="229">
        <v>124600</v>
      </c>
      <c r="N21" s="49"/>
      <c r="O21" s="229">
        <v>1273445</v>
      </c>
      <c r="P21" s="49"/>
      <c r="Q21" s="229">
        <v>-74901</v>
      </c>
      <c r="R21" s="49"/>
      <c r="S21" s="229">
        <v>-22927</v>
      </c>
      <c r="T21" s="49"/>
      <c r="U21" s="229">
        <v>-97828</v>
      </c>
      <c r="V21" s="49"/>
      <c r="W21" s="229">
        <v>6790549</v>
      </c>
      <c r="X21" s="49"/>
      <c r="Y21" s="229">
        <v>397537</v>
      </c>
      <c r="Z21" s="43"/>
      <c r="AA21" s="229">
        <v>7188086</v>
      </c>
    </row>
    <row r="22" spans="1:27" ht="22.5" customHeight="1" thickTop="1" x14ac:dyDescent="0.75"/>
    <row r="23" spans="1:27" ht="22.5" customHeight="1" x14ac:dyDescent="0.75">
      <c r="Y23" s="207"/>
      <c r="AA23" s="207"/>
    </row>
  </sheetData>
  <mergeCells count="5">
    <mergeCell ref="G4:AA4"/>
    <mergeCell ref="M5:O5"/>
    <mergeCell ref="Q5:U5"/>
    <mergeCell ref="A11:A12"/>
    <mergeCell ref="G13:AA13"/>
  </mergeCells>
  <pageMargins left="0.78" right="0.7" top="0.75" bottom="0.75" header="0.3" footer="0.3"/>
  <pageSetup paperSize="9" scale="79" firstPageNumber="8" orientation="landscape" useFirstPageNumber="1" r:id="rId1"/>
  <headerFooter scaleWithDoc="0" alignWithMargins="0">
    <oddFooter xml:space="preserve">&amp;L&amp;"Angsana New,Regular"&amp;15
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G29"/>
  <sheetViews>
    <sheetView view="pageBreakPreview" topLeftCell="A19" zoomScale="80" zoomScaleNormal="80" zoomScaleSheetLayoutView="80" workbookViewId="0">
      <selection activeCell="O27" sqref="O27"/>
    </sheetView>
  </sheetViews>
  <sheetFormatPr defaultColWidth="9.09765625" defaultRowHeight="22.5" customHeight="1" x14ac:dyDescent="0.75"/>
  <cols>
    <col min="1" max="1" width="1.69921875" style="106" customWidth="1"/>
    <col min="2" max="3" width="1.69921875" style="108" customWidth="1"/>
    <col min="4" max="4" width="43.3984375" style="107" customWidth="1"/>
    <col min="5" max="5" width="8" style="109" customWidth="1"/>
    <col min="6" max="6" width="0.69921875" style="106" customWidth="1"/>
    <col min="7" max="7" width="10.8984375" style="101" customWidth="1"/>
    <col min="8" max="8" width="0.69921875" style="101" customWidth="1"/>
    <col min="9" max="9" width="11.69921875" style="101" customWidth="1"/>
    <col min="10" max="10" width="0.69921875" style="101" customWidth="1"/>
    <col min="11" max="11" width="12.3984375" style="101" customWidth="1"/>
    <col min="12" max="12" width="0.69921875" style="101" customWidth="1"/>
    <col min="13" max="13" width="10.69921875" style="101" customWidth="1"/>
    <col min="14" max="14" width="0.69921875" style="101" customWidth="1"/>
    <col min="15" max="15" width="11" style="101" bestFit="1" customWidth="1"/>
    <col min="16" max="16" width="0.69921875" style="101" customWidth="1"/>
    <col min="17" max="17" width="10.3984375" style="101" customWidth="1"/>
    <col min="18" max="18" width="0.69921875" style="101" customWidth="1"/>
    <col min="19" max="19" width="12.8984375" style="101" customWidth="1"/>
    <col min="20" max="20" width="0.69921875" style="101" customWidth="1"/>
    <col min="21" max="21" width="12.8984375" style="101" customWidth="1"/>
    <col min="22" max="22" width="0.69921875" style="101" customWidth="1"/>
    <col min="23" max="23" width="12" style="101" customWidth="1"/>
    <col min="24" max="24" width="0.69921875" style="101" customWidth="1"/>
    <col min="25" max="25" width="12" style="101" customWidth="1"/>
    <col min="26" max="26" width="0.69921875" style="101" customWidth="1"/>
    <col min="27" max="27" width="11" style="101" customWidth="1"/>
    <col min="28" max="28" width="0.69921875" style="101" customWidth="1"/>
    <col min="29" max="29" width="10.8984375" style="106" customWidth="1"/>
    <col min="30" max="30" width="0.69921875" style="106" customWidth="1"/>
    <col min="31" max="31" width="11" style="106" bestFit="1" customWidth="1"/>
    <col min="32" max="32" width="11" style="213" bestFit="1" customWidth="1"/>
    <col min="33" max="16384" width="9.09765625" style="106"/>
  </cols>
  <sheetData>
    <row r="1" spans="1:32" ht="22.5" customHeight="1" x14ac:dyDescent="0.75">
      <c r="A1" s="153" t="s">
        <v>45</v>
      </c>
      <c r="B1" s="126"/>
      <c r="C1" s="126"/>
      <c r="D1" s="127"/>
      <c r="E1" s="143"/>
      <c r="F1" s="144"/>
      <c r="G1" s="145"/>
      <c r="H1" s="145"/>
      <c r="I1" s="145"/>
      <c r="J1" s="102"/>
      <c r="K1" s="104"/>
      <c r="L1" s="102"/>
      <c r="M1" s="105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pans="1:32" s="128" customFormat="1" ht="22.5" customHeight="1" x14ac:dyDescent="0.75">
      <c r="A2" s="153" t="s">
        <v>98</v>
      </c>
      <c r="B2" s="129"/>
      <c r="C2" s="129"/>
      <c r="D2" s="130"/>
      <c r="E2" s="14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F2" s="18"/>
    </row>
    <row r="3" spans="1:32" s="128" customFormat="1" ht="22.5" customHeight="1" x14ac:dyDescent="0.75">
      <c r="A3" s="153"/>
      <c r="B3" s="129"/>
      <c r="C3" s="129"/>
      <c r="D3" s="130"/>
      <c r="E3" s="14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F3" s="18"/>
    </row>
    <row r="4" spans="1:32" ht="22.5" customHeight="1" x14ac:dyDescent="0.75">
      <c r="G4" s="258" t="s">
        <v>1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</row>
    <row r="5" spans="1:32" ht="22.5" customHeight="1" x14ac:dyDescent="0.75">
      <c r="A5" s="128"/>
      <c r="B5" s="129"/>
      <c r="C5" s="129"/>
      <c r="D5" s="130"/>
      <c r="E5" s="140"/>
      <c r="F5" s="128"/>
      <c r="G5" s="160"/>
      <c r="H5" s="160"/>
      <c r="I5" s="160"/>
      <c r="J5" s="160"/>
      <c r="K5" s="160"/>
      <c r="L5" s="160"/>
      <c r="M5" s="260" t="s">
        <v>30</v>
      </c>
      <c r="N5" s="260"/>
      <c r="O5" s="260"/>
      <c r="P5" s="5"/>
      <c r="Q5" s="260" t="s">
        <v>50</v>
      </c>
      <c r="R5" s="260"/>
      <c r="S5" s="260"/>
      <c r="T5" s="260"/>
      <c r="U5" s="260"/>
      <c r="V5" s="260"/>
      <c r="W5" s="260"/>
      <c r="X5" s="260"/>
      <c r="Y5" s="260"/>
      <c r="Z5" s="160"/>
      <c r="AA5" s="160"/>
      <c r="AB5" s="160"/>
      <c r="AC5" s="160"/>
      <c r="AD5" s="160"/>
      <c r="AE5" s="139"/>
    </row>
    <row r="6" spans="1:32" ht="22.5" customHeight="1" x14ac:dyDescent="0.75">
      <c r="A6" s="128"/>
      <c r="B6" s="129"/>
      <c r="C6" s="129"/>
      <c r="D6" s="130"/>
      <c r="E6" s="140"/>
      <c r="F6" s="128"/>
      <c r="G6" s="160"/>
      <c r="H6" s="160"/>
      <c r="I6" s="160"/>
      <c r="J6" s="160"/>
      <c r="K6" s="160"/>
      <c r="L6" s="160"/>
      <c r="M6" s="51"/>
      <c r="N6" s="51"/>
      <c r="O6" s="51"/>
      <c r="P6" s="5"/>
      <c r="Q6" s="51"/>
      <c r="R6" s="51"/>
      <c r="S6" s="51" t="s">
        <v>99</v>
      </c>
      <c r="T6" s="51"/>
      <c r="U6" s="51"/>
      <c r="V6" s="51"/>
      <c r="W6" s="51"/>
      <c r="X6" s="51"/>
      <c r="Y6" s="51"/>
      <c r="Z6" s="160"/>
      <c r="AA6" s="160"/>
      <c r="AB6" s="160"/>
      <c r="AC6" s="160"/>
      <c r="AD6" s="160"/>
      <c r="AE6" s="139"/>
    </row>
    <row r="7" spans="1:32" ht="22.5" customHeight="1" x14ac:dyDescent="0.75">
      <c r="A7" s="128"/>
      <c r="B7" s="129"/>
      <c r="C7" s="129"/>
      <c r="D7" s="130"/>
      <c r="E7" s="140"/>
      <c r="F7" s="128"/>
      <c r="G7" s="160"/>
      <c r="H7" s="160"/>
      <c r="I7" s="160"/>
      <c r="J7" s="160"/>
      <c r="K7" s="160"/>
      <c r="L7" s="160"/>
      <c r="M7" s="51"/>
      <c r="N7" s="51"/>
      <c r="O7" s="51"/>
      <c r="P7" s="5"/>
      <c r="Q7" s="51" t="s">
        <v>195</v>
      </c>
      <c r="R7" s="51"/>
      <c r="S7" s="51" t="s">
        <v>103</v>
      </c>
      <c r="T7" s="51"/>
      <c r="U7" s="51"/>
      <c r="V7" s="51"/>
      <c r="W7" s="51"/>
      <c r="X7" s="51"/>
      <c r="Y7" s="51"/>
      <c r="Z7" s="160"/>
      <c r="AA7" s="160"/>
      <c r="AB7" s="160"/>
      <c r="AC7" s="160"/>
      <c r="AD7" s="160"/>
      <c r="AE7" s="139"/>
    </row>
    <row r="8" spans="1:32" ht="22.5" customHeight="1" x14ac:dyDescent="0.75">
      <c r="A8" s="128"/>
      <c r="B8" s="129"/>
      <c r="C8" s="129"/>
      <c r="D8" s="130"/>
      <c r="E8" s="140"/>
      <c r="F8" s="128"/>
      <c r="G8" s="100"/>
      <c r="H8" s="100"/>
      <c r="I8" s="100"/>
      <c r="J8" s="100"/>
      <c r="K8" s="100"/>
      <c r="L8" s="100"/>
      <c r="M8" s="160"/>
      <c r="N8" s="160"/>
      <c r="O8" s="160"/>
      <c r="P8" s="54"/>
      <c r="Q8" s="156" t="s">
        <v>196</v>
      </c>
      <c r="R8" s="156"/>
      <c r="S8" s="156" t="s">
        <v>105</v>
      </c>
      <c r="T8" s="156"/>
      <c r="U8" s="159"/>
      <c r="V8" s="156"/>
      <c r="W8" s="156" t="s">
        <v>212</v>
      </c>
      <c r="X8" s="156"/>
      <c r="Y8" s="156"/>
      <c r="Z8" s="157"/>
      <c r="AA8" s="52"/>
      <c r="AB8" s="155"/>
      <c r="AC8" s="159"/>
      <c r="AD8" s="54"/>
      <c r="AE8" s="158"/>
    </row>
    <row r="9" spans="1:32" ht="22.5" customHeight="1" x14ac:dyDescent="0.75">
      <c r="A9" s="128"/>
      <c r="B9" s="129"/>
      <c r="C9" s="129"/>
      <c r="D9" s="130"/>
      <c r="E9" s="140"/>
      <c r="F9" s="128"/>
      <c r="G9" s="100"/>
      <c r="H9" s="100"/>
      <c r="I9" s="100"/>
      <c r="J9" s="100"/>
      <c r="K9" s="159" t="s">
        <v>137</v>
      </c>
      <c r="L9" s="160"/>
      <c r="M9" s="159"/>
      <c r="N9" s="100"/>
      <c r="O9" s="52"/>
      <c r="P9" s="54"/>
      <c r="Q9" s="159" t="s">
        <v>197</v>
      </c>
      <c r="R9" s="156"/>
      <c r="S9" s="159" t="s">
        <v>112</v>
      </c>
      <c r="T9" s="159"/>
      <c r="U9" s="159" t="s">
        <v>166</v>
      </c>
      <c r="V9" s="156"/>
      <c r="W9" s="156" t="s">
        <v>198</v>
      </c>
      <c r="X9" s="156"/>
      <c r="Y9" s="156" t="s">
        <v>55</v>
      </c>
      <c r="Z9" s="54"/>
      <c r="AA9" s="52"/>
      <c r="AB9" s="156"/>
      <c r="AC9" s="159" t="s">
        <v>100</v>
      </c>
      <c r="AD9" s="156"/>
      <c r="AE9" s="52"/>
    </row>
    <row r="10" spans="1:32" ht="22.5" customHeight="1" x14ac:dyDescent="0.75">
      <c r="A10" s="128"/>
      <c r="B10" s="129"/>
      <c r="C10" s="129"/>
      <c r="D10" s="130"/>
      <c r="E10" s="140"/>
      <c r="F10" s="128"/>
      <c r="G10" s="51" t="s">
        <v>21</v>
      </c>
      <c r="H10" s="51"/>
      <c r="I10" s="161" t="s">
        <v>102</v>
      </c>
      <c r="J10" s="100"/>
      <c r="K10" s="159" t="s">
        <v>136</v>
      </c>
      <c r="L10" s="100"/>
      <c r="M10" s="159"/>
      <c r="N10" s="100"/>
      <c r="O10" s="52"/>
      <c r="P10" s="156"/>
      <c r="Q10" s="159" t="s">
        <v>198</v>
      </c>
      <c r="R10" s="156"/>
      <c r="S10" s="159" t="s">
        <v>52</v>
      </c>
      <c r="T10" s="159"/>
      <c r="U10" s="159" t="s">
        <v>167</v>
      </c>
      <c r="V10" s="54"/>
      <c r="W10" s="156" t="s">
        <v>189</v>
      </c>
      <c r="X10" s="54"/>
      <c r="Y10" s="156" t="s">
        <v>106</v>
      </c>
      <c r="Z10" s="54"/>
      <c r="AA10" s="159" t="s">
        <v>66</v>
      </c>
      <c r="AB10" s="156"/>
      <c r="AC10" s="159" t="s">
        <v>56</v>
      </c>
      <c r="AD10" s="156"/>
      <c r="AE10" s="159" t="s">
        <v>55</v>
      </c>
    </row>
    <row r="11" spans="1:32" ht="22.5" customHeight="1" x14ac:dyDescent="0.75">
      <c r="A11" s="261"/>
      <c r="B11" s="133"/>
      <c r="C11" s="133"/>
      <c r="D11" s="134"/>
      <c r="E11" s="142"/>
      <c r="F11" s="141"/>
      <c r="G11" s="31" t="s">
        <v>131</v>
      </c>
      <c r="H11" s="31"/>
      <c r="I11" s="162" t="s">
        <v>107</v>
      </c>
      <c r="J11" s="131"/>
      <c r="K11" s="159" t="s">
        <v>138</v>
      </c>
      <c r="L11" s="100"/>
      <c r="M11" s="159" t="s">
        <v>109</v>
      </c>
      <c r="N11" s="131"/>
      <c r="O11" s="159" t="s">
        <v>110</v>
      </c>
      <c r="P11" s="156"/>
      <c r="Q11" s="159" t="s">
        <v>111</v>
      </c>
      <c r="R11" s="156"/>
      <c r="S11" s="159" t="s">
        <v>199</v>
      </c>
      <c r="T11" s="159"/>
      <c r="U11" s="159" t="s">
        <v>119</v>
      </c>
      <c r="V11" s="156"/>
      <c r="W11" s="159" t="s">
        <v>190</v>
      </c>
      <c r="X11" s="156"/>
      <c r="Y11" s="159" t="s">
        <v>113</v>
      </c>
      <c r="Z11" s="54"/>
      <c r="AA11" s="159" t="s">
        <v>114</v>
      </c>
      <c r="AB11" s="156"/>
      <c r="AC11" s="159" t="s">
        <v>144</v>
      </c>
      <c r="AD11" s="156"/>
      <c r="AE11" s="159" t="s">
        <v>100</v>
      </c>
    </row>
    <row r="12" spans="1:32" ht="22.5" customHeight="1" x14ac:dyDescent="0.75">
      <c r="A12" s="261"/>
      <c r="B12" s="133"/>
      <c r="C12" s="133"/>
      <c r="D12" s="134"/>
      <c r="E12" s="138" t="s">
        <v>2</v>
      </c>
      <c r="F12" s="128"/>
      <c r="G12" s="31" t="s">
        <v>130</v>
      </c>
      <c r="H12" s="31"/>
      <c r="I12" s="162" t="s">
        <v>115</v>
      </c>
      <c r="J12" s="131"/>
      <c r="K12" s="159" t="s">
        <v>139</v>
      </c>
      <c r="L12" s="131"/>
      <c r="M12" s="159" t="s">
        <v>65</v>
      </c>
      <c r="N12" s="131"/>
      <c r="O12" s="159" t="s">
        <v>117</v>
      </c>
      <c r="P12" s="156"/>
      <c r="Q12" s="159" t="s">
        <v>57</v>
      </c>
      <c r="R12" s="156"/>
      <c r="S12" s="159" t="s">
        <v>56</v>
      </c>
      <c r="T12" s="159"/>
      <c r="U12" s="159" t="s">
        <v>168</v>
      </c>
      <c r="V12" s="156"/>
      <c r="W12" s="159" t="s">
        <v>211</v>
      </c>
      <c r="X12" s="156"/>
      <c r="Y12" s="159" t="s">
        <v>118</v>
      </c>
      <c r="Z12" s="54"/>
      <c r="AA12" s="159" t="s">
        <v>119</v>
      </c>
      <c r="AB12" s="156"/>
      <c r="AC12" s="159" t="s">
        <v>58</v>
      </c>
      <c r="AD12" s="156"/>
      <c r="AE12" s="159" t="s">
        <v>120</v>
      </c>
    </row>
    <row r="13" spans="1:32" ht="22.5" customHeight="1" x14ac:dyDescent="0.75">
      <c r="A13" s="163" t="s">
        <v>172</v>
      </c>
      <c r="B13" s="133"/>
      <c r="C13" s="133"/>
      <c r="D13" s="134"/>
      <c r="E13" s="128"/>
      <c r="F13" s="135"/>
      <c r="G13" s="254" t="s">
        <v>44</v>
      </c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</row>
    <row r="14" spans="1:32" ht="22.5" customHeight="1" x14ac:dyDescent="0.75">
      <c r="A14" s="163" t="s">
        <v>217</v>
      </c>
      <c r="B14" s="168"/>
      <c r="C14" s="168"/>
      <c r="D14" s="168"/>
      <c r="E14" s="169"/>
      <c r="F14" s="135"/>
      <c r="G14" s="177">
        <v>2500000</v>
      </c>
      <c r="H14" s="194"/>
      <c r="I14" s="177">
        <v>3407489</v>
      </c>
      <c r="J14" s="194"/>
      <c r="K14" s="177">
        <v>-417157</v>
      </c>
      <c r="L14" s="194"/>
      <c r="M14" s="177">
        <v>155200</v>
      </c>
      <c r="N14" s="194"/>
      <c r="O14" s="177">
        <v>1544921</v>
      </c>
      <c r="P14" s="194"/>
      <c r="Q14" s="177">
        <v>-145134</v>
      </c>
      <c r="R14" s="194"/>
      <c r="S14" s="177">
        <v>-5890</v>
      </c>
      <c r="T14" s="177"/>
      <c r="U14" s="177">
        <v>-124091</v>
      </c>
      <c r="V14" s="194"/>
      <c r="W14" s="211">
        <v>0</v>
      </c>
      <c r="X14" s="194"/>
      <c r="Y14" s="177">
        <v>-275115</v>
      </c>
      <c r="Z14" s="177"/>
      <c r="AA14" s="177">
        <v>6915338</v>
      </c>
      <c r="AB14" s="194"/>
      <c r="AC14" s="177">
        <v>364505</v>
      </c>
      <c r="AD14" s="194"/>
      <c r="AE14" s="177">
        <v>7279843</v>
      </c>
    </row>
    <row r="15" spans="1:32" ht="22.5" customHeight="1" x14ac:dyDescent="0.75">
      <c r="A15" s="154" t="s">
        <v>213</v>
      </c>
      <c r="B15" s="129"/>
      <c r="C15" s="129"/>
      <c r="D15" s="130"/>
      <c r="E15" s="142">
        <v>3</v>
      </c>
      <c r="F15" s="128"/>
      <c r="G15" s="40">
        <v>0</v>
      </c>
      <c r="H15" s="40"/>
      <c r="I15" s="40">
        <v>0</v>
      </c>
      <c r="J15" s="40"/>
      <c r="K15" s="40">
        <v>0</v>
      </c>
      <c r="L15" s="40"/>
      <c r="M15" s="40">
        <v>0</v>
      </c>
      <c r="N15" s="40"/>
      <c r="O15" s="40">
        <v>-1010</v>
      </c>
      <c r="P15" s="40"/>
      <c r="Q15" s="40">
        <v>0</v>
      </c>
      <c r="R15" s="40"/>
      <c r="S15" s="40">
        <v>0</v>
      </c>
      <c r="T15" s="40"/>
      <c r="U15" s="40">
        <v>0</v>
      </c>
      <c r="V15" s="40"/>
      <c r="W15" s="40">
        <v>-8636</v>
      </c>
      <c r="X15" s="40"/>
      <c r="Y15" s="40">
        <v>-8636</v>
      </c>
      <c r="Z15" s="40"/>
      <c r="AA15" s="40">
        <v>-9646</v>
      </c>
      <c r="AB15" s="40"/>
      <c r="AC15" s="40">
        <v>94</v>
      </c>
      <c r="AD15" s="40"/>
      <c r="AE15" s="40">
        <v>-9552</v>
      </c>
    </row>
    <row r="16" spans="1:32" s="242" customFormat="1" ht="22.5" customHeight="1" x14ac:dyDescent="0.75">
      <c r="A16" s="163" t="s">
        <v>173</v>
      </c>
      <c r="B16" s="136"/>
      <c r="C16" s="136"/>
      <c r="D16" s="141"/>
      <c r="E16" s="173"/>
      <c r="F16" s="172"/>
      <c r="G16" s="240">
        <v>2500000</v>
      </c>
      <c r="H16" s="43"/>
      <c r="I16" s="240">
        <v>3407489</v>
      </c>
      <c r="J16" s="43"/>
      <c r="K16" s="240">
        <v>-417157</v>
      </c>
      <c r="L16" s="43"/>
      <c r="M16" s="240">
        <v>155200</v>
      </c>
      <c r="N16" s="43"/>
      <c r="O16" s="240">
        <v>1543911</v>
      </c>
      <c r="P16" s="43"/>
      <c r="Q16" s="240">
        <v>-145134</v>
      </c>
      <c r="R16" s="43"/>
      <c r="S16" s="240">
        <v>-5890</v>
      </c>
      <c r="T16" s="43"/>
      <c r="U16" s="240">
        <v>-124091</v>
      </c>
      <c r="V16" s="43"/>
      <c r="W16" s="240">
        <v>-8636</v>
      </c>
      <c r="X16" s="43"/>
      <c r="Y16" s="240">
        <v>-283751</v>
      </c>
      <c r="Z16" s="43"/>
      <c r="AA16" s="240">
        <v>6905692</v>
      </c>
      <c r="AB16" s="43"/>
      <c r="AC16" s="240">
        <v>364599</v>
      </c>
      <c r="AD16" s="43"/>
      <c r="AE16" s="240">
        <v>7270291</v>
      </c>
      <c r="AF16" s="241"/>
    </row>
    <row r="17" spans="1:33" s="128" customFormat="1" ht="22.5" customHeight="1" x14ac:dyDescent="0.75">
      <c r="A17" s="163" t="s">
        <v>121</v>
      </c>
      <c r="B17" s="137"/>
      <c r="C17" s="129"/>
      <c r="D17" s="130"/>
      <c r="E17" s="1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3"/>
      <c r="AB17" s="40"/>
      <c r="AC17" s="40"/>
      <c r="AD17" s="40"/>
      <c r="AE17" s="40"/>
      <c r="AF17" s="18"/>
    </row>
    <row r="18" spans="1:33" s="128" customFormat="1" ht="22.5" customHeight="1" x14ac:dyDescent="0.75">
      <c r="A18" s="166"/>
      <c r="B18" s="183" t="s">
        <v>214</v>
      </c>
      <c r="C18" s="137"/>
      <c r="D18" s="130"/>
      <c r="F18" s="130"/>
      <c r="G18" s="40"/>
      <c r="H18" s="40"/>
      <c r="I18" s="40"/>
      <c r="J18" s="40"/>
      <c r="K18" s="40"/>
      <c r="L18" s="40"/>
      <c r="M18" s="40"/>
      <c r="N18" s="40"/>
      <c r="O18" s="40"/>
      <c r="P18" s="48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3"/>
      <c r="AB18" s="40"/>
      <c r="AC18" s="40"/>
      <c r="AD18" s="40"/>
      <c r="AE18" s="40"/>
      <c r="AF18" s="18"/>
    </row>
    <row r="19" spans="1:33" s="128" customFormat="1" ht="22.5" customHeight="1" x14ac:dyDescent="0.75">
      <c r="A19" s="154" t="s">
        <v>79</v>
      </c>
      <c r="B19" s="114" t="s">
        <v>215</v>
      </c>
      <c r="C19" s="137"/>
      <c r="D19" s="130"/>
      <c r="E19" s="142">
        <v>9</v>
      </c>
      <c r="F19" s="130"/>
      <c r="G19" s="41">
        <v>0</v>
      </c>
      <c r="H19" s="48"/>
      <c r="I19" s="41">
        <v>0</v>
      </c>
      <c r="J19" s="48"/>
      <c r="K19" s="41">
        <v>0</v>
      </c>
      <c r="L19" s="48"/>
      <c r="M19" s="41">
        <v>0</v>
      </c>
      <c r="N19" s="48"/>
      <c r="O19" s="41">
        <v>0</v>
      </c>
      <c r="P19" s="48"/>
      <c r="Q19" s="41">
        <v>0</v>
      </c>
      <c r="R19" s="48"/>
      <c r="S19" s="41">
        <v>0</v>
      </c>
      <c r="T19" s="48"/>
      <c r="U19" s="41">
        <v>0</v>
      </c>
      <c r="V19" s="48"/>
      <c r="W19" s="206">
        <v>0</v>
      </c>
      <c r="X19" s="48"/>
      <c r="Y19" s="206">
        <v>0</v>
      </c>
      <c r="Z19" s="48"/>
      <c r="AA19" s="41">
        <v>0</v>
      </c>
      <c r="AB19" s="48"/>
      <c r="AC19" s="41">
        <v>-52608</v>
      </c>
      <c r="AD19" s="48"/>
      <c r="AE19" s="41">
        <v>-52608</v>
      </c>
      <c r="AF19" s="18"/>
    </row>
    <row r="20" spans="1:33" s="172" customFormat="1" ht="22.5" customHeight="1" x14ac:dyDescent="0.75">
      <c r="A20" s="166"/>
      <c r="B20" s="183" t="s">
        <v>216</v>
      </c>
      <c r="C20" s="136"/>
      <c r="D20" s="141"/>
      <c r="E20" s="171"/>
      <c r="G20" s="193">
        <v>0</v>
      </c>
      <c r="H20" s="194"/>
      <c r="I20" s="193">
        <v>0</v>
      </c>
      <c r="J20" s="165"/>
      <c r="K20" s="193">
        <v>0</v>
      </c>
      <c r="L20" s="165"/>
      <c r="M20" s="193">
        <v>0</v>
      </c>
      <c r="N20" s="165"/>
      <c r="O20" s="193">
        <v>0</v>
      </c>
      <c r="P20" s="165"/>
      <c r="Q20" s="193">
        <v>0</v>
      </c>
      <c r="R20" s="165"/>
      <c r="S20" s="193">
        <v>0</v>
      </c>
      <c r="T20" s="194"/>
      <c r="U20" s="193">
        <v>0</v>
      </c>
      <c r="V20" s="165"/>
      <c r="W20" s="193">
        <v>0</v>
      </c>
      <c r="X20" s="165"/>
      <c r="Y20" s="193">
        <v>0</v>
      </c>
      <c r="Z20" s="165"/>
      <c r="AA20" s="193">
        <v>0</v>
      </c>
      <c r="AB20" s="165"/>
      <c r="AC20" s="193">
        <v>-52608</v>
      </c>
      <c r="AD20" s="49"/>
      <c r="AE20" s="45">
        <v>-52608</v>
      </c>
      <c r="AF20" s="191"/>
      <c r="AG20" s="170"/>
    </row>
    <row r="21" spans="1:33" s="172" customFormat="1" ht="22.5" customHeight="1" x14ac:dyDescent="0.75">
      <c r="A21" s="53"/>
      <c r="B21" s="136"/>
      <c r="C21" s="136"/>
      <c r="D21" s="141"/>
      <c r="E21" s="173"/>
      <c r="G21" s="194"/>
      <c r="H21" s="194"/>
      <c r="I21" s="194"/>
      <c r="J21" s="165"/>
      <c r="K21" s="194"/>
      <c r="L21" s="165"/>
      <c r="M21" s="194"/>
      <c r="N21" s="165"/>
      <c r="O21" s="194"/>
      <c r="P21" s="165"/>
      <c r="Q21" s="194"/>
      <c r="R21" s="165"/>
      <c r="S21" s="194"/>
      <c r="T21" s="194"/>
      <c r="U21" s="194"/>
      <c r="V21" s="165"/>
      <c r="W21" s="194"/>
      <c r="X21" s="165"/>
      <c r="Y21" s="194"/>
      <c r="Z21" s="165"/>
      <c r="AA21" s="49"/>
      <c r="AB21" s="165"/>
      <c r="AC21" s="194"/>
      <c r="AD21" s="49"/>
      <c r="AE21" s="46"/>
      <c r="AF21" s="191"/>
    </row>
    <row r="22" spans="1:33" ht="22.5" customHeight="1" x14ac:dyDescent="0.75">
      <c r="A22" s="163" t="s">
        <v>122</v>
      </c>
      <c r="B22" s="129"/>
      <c r="C22" s="129"/>
      <c r="D22" s="130"/>
      <c r="E22" s="140"/>
      <c r="F22" s="128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40"/>
      <c r="AE22" s="40"/>
    </row>
    <row r="23" spans="1:33" ht="22.5" customHeight="1" x14ac:dyDescent="0.75">
      <c r="A23" s="154" t="s">
        <v>123</v>
      </c>
      <c r="B23" s="129"/>
      <c r="C23" s="129"/>
      <c r="D23" s="130"/>
      <c r="E23" s="140"/>
      <c r="F23" s="128"/>
      <c r="G23" s="195">
        <v>0</v>
      </c>
      <c r="H23" s="195"/>
      <c r="I23" s="195">
        <v>0</v>
      </c>
      <c r="J23" s="195"/>
      <c r="K23" s="195">
        <v>0</v>
      </c>
      <c r="L23" s="195"/>
      <c r="M23" s="195">
        <v>0</v>
      </c>
      <c r="N23" s="195"/>
      <c r="O23" s="195">
        <v>266447</v>
      </c>
      <c r="P23" s="195"/>
      <c r="Q23" s="195">
        <v>0</v>
      </c>
      <c r="R23" s="195"/>
      <c r="S23" s="195">
        <v>0</v>
      </c>
      <c r="T23" s="195"/>
      <c r="U23" s="195">
        <v>0</v>
      </c>
      <c r="V23" s="195"/>
      <c r="W23" s="195">
        <v>0</v>
      </c>
      <c r="X23" s="195"/>
      <c r="Y23" s="195">
        <v>0</v>
      </c>
      <c r="Z23" s="195"/>
      <c r="AA23" s="211">
        <v>266447</v>
      </c>
      <c r="AB23" s="195"/>
      <c r="AC23" s="195">
        <v>29101</v>
      </c>
      <c r="AD23" s="40"/>
      <c r="AE23" s="40">
        <v>295548</v>
      </c>
    </row>
    <row r="24" spans="1:33" ht="22.5" customHeight="1" x14ac:dyDescent="0.75">
      <c r="A24" s="154" t="s">
        <v>124</v>
      </c>
      <c r="B24" s="137"/>
      <c r="C24" s="129"/>
      <c r="D24" s="130"/>
      <c r="E24" s="140"/>
      <c r="F24" s="128"/>
      <c r="G24" s="176">
        <v>0</v>
      </c>
      <c r="H24" s="195"/>
      <c r="I24" s="176">
        <v>0</v>
      </c>
      <c r="J24" s="195"/>
      <c r="K24" s="176">
        <v>0</v>
      </c>
      <c r="L24" s="195"/>
      <c r="M24" s="176">
        <v>0</v>
      </c>
      <c r="N24" s="195"/>
      <c r="O24" s="176">
        <v>-2272</v>
      </c>
      <c r="P24" s="195"/>
      <c r="Q24" s="41">
        <v>150995</v>
      </c>
      <c r="R24" s="48"/>
      <c r="S24" s="176">
        <v>7111</v>
      </c>
      <c r="T24" s="217"/>
      <c r="U24" s="176">
        <v>0</v>
      </c>
      <c r="V24" s="48"/>
      <c r="W24" s="176">
        <v>-28159</v>
      </c>
      <c r="X24" s="48"/>
      <c r="Y24" s="176">
        <v>129947</v>
      </c>
      <c r="Z24" s="195"/>
      <c r="AA24" s="206">
        <v>127675</v>
      </c>
      <c r="AB24" s="195"/>
      <c r="AC24" s="176">
        <v>-14562</v>
      </c>
      <c r="AD24" s="40"/>
      <c r="AE24" s="41">
        <v>113113</v>
      </c>
    </row>
    <row r="25" spans="1:33" ht="22.5" customHeight="1" x14ac:dyDescent="0.75">
      <c r="A25" s="163" t="s">
        <v>157</v>
      </c>
      <c r="B25" s="122"/>
      <c r="C25" s="174"/>
      <c r="D25" s="141"/>
      <c r="E25" s="171"/>
      <c r="F25" s="141"/>
      <c r="G25" s="196">
        <v>0</v>
      </c>
      <c r="H25" s="164"/>
      <c r="I25" s="196">
        <v>0</v>
      </c>
      <c r="J25" s="164"/>
      <c r="K25" s="196">
        <v>0</v>
      </c>
      <c r="L25" s="164"/>
      <c r="M25" s="196">
        <v>0</v>
      </c>
      <c r="N25" s="164"/>
      <c r="O25" s="196">
        <v>264175</v>
      </c>
      <c r="P25" s="196"/>
      <c r="Q25" s="196">
        <v>150995</v>
      </c>
      <c r="R25" s="164"/>
      <c r="S25" s="196">
        <v>7111</v>
      </c>
      <c r="T25" s="165"/>
      <c r="U25" s="196">
        <v>0</v>
      </c>
      <c r="V25" s="164"/>
      <c r="W25" s="196">
        <v>-28159</v>
      </c>
      <c r="X25" s="164"/>
      <c r="Y25" s="196">
        <v>129947</v>
      </c>
      <c r="Z25" s="164"/>
      <c r="AA25" s="193">
        <v>394122</v>
      </c>
      <c r="AB25" s="164"/>
      <c r="AC25" s="196">
        <v>14539</v>
      </c>
      <c r="AD25" s="43"/>
      <c r="AE25" s="42">
        <v>408661</v>
      </c>
    </row>
    <row r="26" spans="1:33" ht="12" customHeight="1" x14ac:dyDescent="0.75">
      <c r="A26" s="163"/>
      <c r="B26" s="114"/>
      <c r="C26" s="137"/>
      <c r="D26" s="130"/>
      <c r="E26" s="142"/>
      <c r="F26" s="13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pans="1:33" ht="22.5" customHeight="1" thickBot="1" x14ac:dyDescent="0.8">
      <c r="A27" s="163" t="s">
        <v>176</v>
      </c>
      <c r="B27" s="136"/>
      <c r="C27" s="136"/>
      <c r="D27" s="141"/>
      <c r="E27" s="173"/>
      <c r="F27" s="172"/>
      <c r="G27" s="44">
        <v>2500000</v>
      </c>
      <c r="H27" s="49"/>
      <c r="I27" s="44">
        <v>3407489</v>
      </c>
      <c r="J27" s="49"/>
      <c r="K27" s="44">
        <v>-417157</v>
      </c>
      <c r="L27" s="49"/>
      <c r="M27" s="44">
        <v>155200</v>
      </c>
      <c r="N27" s="49"/>
      <c r="O27" s="44">
        <v>1808086</v>
      </c>
      <c r="P27" s="49"/>
      <c r="Q27" s="44">
        <v>5861</v>
      </c>
      <c r="R27" s="49"/>
      <c r="S27" s="44">
        <v>1221</v>
      </c>
      <c r="T27" s="49"/>
      <c r="U27" s="44">
        <v>-124091</v>
      </c>
      <c r="V27" s="49"/>
      <c r="W27" s="44">
        <v>-36795</v>
      </c>
      <c r="X27" s="49"/>
      <c r="Y27" s="44">
        <v>-153804</v>
      </c>
      <c r="Z27" s="49"/>
      <c r="AA27" s="44">
        <v>7299814</v>
      </c>
      <c r="AB27" s="49"/>
      <c r="AC27" s="44">
        <v>326530</v>
      </c>
      <c r="AD27" s="43"/>
      <c r="AE27" s="44">
        <v>7626344</v>
      </c>
    </row>
    <row r="28" spans="1:33" ht="22.5" customHeight="1" thickTop="1" x14ac:dyDescent="0.75"/>
    <row r="29" spans="1:33" ht="22.5" customHeight="1" x14ac:dyDescent="0.75">
      <c r="AC29" s="207"/>
      <c r="AE29" s="207"/>
    </row>
  </sheetData>
  <mergeCells count="5">
    <mergeCell ref="A11:A12"/>
    <mergeCell ref="G13:AE13"/>
    <mergeCell ref="G4:AE4"/>
    <mergeCell ref="M5:O5"/>
    <mergeCell ref="Q5:Y5"/>
  </mergeCells>
  <pageMargins left="0.8" right="0.37" top="0.48" bottom="0.5" header="0.5" footer="0.5"/>
  <pageSetup paperSize="9" scale="68" firstPageNumber="9" fitToHeight="0" orientation="landscape" useFirstPageNumber="1" r:id="rId1"/>
  <headerFooter scaleWithDoc="0"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9"/>
  <sheetViews>
    <sheetView view="pageBreakPreview" topLeftCell="A13" zoomScale="90" zoomScaleNormal="70" zoomScaleSheetLayoutView="90" workbookViewId="0">
      <selection activeCell="E18" sqref="A18:XFD1048576"/>
    </sheetView>
  </sheetViews>
  <sheetFormatPr defaultColWidth="9.09765625" defaultRowHeight="21.75" customHeight="1" x14ac:dyDescent="0.75"/>
  <cols>
    <col min="1" max="1" width="1.69921875" style="106" customWidth="1"/>
    <col min="2" max="3" width="1.69921875" style="108" customWidth="1"/>
    <col min="4" max="4" width="49.59765625" style="107" customWidth="1"/>
    <col min="5" max="5" width="9.3984375" style="109" customWidth="1"/>
    <col min="6" max="6" width="1.3984375" style="106" customWidth="1"/>
    <col min="7" max="7" width="10.3984375" style="101" customWidth="1"/>
    <col min="8" max="8" width="1.3984375" style="101" customWidth="1"/>
    <col min="9" max="9" width="10.69921875" style="101" customWidth="1"/>
    <col min="10" max="10" width="1.3984375" style="101" customWidth="1"/>
    <col min="11" max="11" width="15.3984375" style="101" customWidth="1"/>
    <col min="12" max="12" width="1.3984375" style="101" customWidth="1"/>
    <col min="13" max="13" width="11.8984375" style="101" customWidth="1"/>
    <col min="14" max="14" width="1.296875" style="101" customWidth="1"/>
    <col min="15" max="15" width="10.296875" style="101" customWidth="1"/>
    <col min="16" max="16" width="1.3984375" style="101" customWidth="1"/>
    <col min="17" max="17" width="12.09765625" style="106" customWidth="1"/>
    <col min="18" max="18" width="9.3984375" style="106" bestFit="1" customWidth="1"/>
    <col min="19" max="16384" width="9.09765625" style="106"/>
  </cols>
  <sheetData>
    <row r="1" spans="1:27" ht="21.75" customHeight="1" x14ac:dyDescent="0.75">
      <c r="A1" s="153" t="s">
        <v>45</v>
      </c>
      <c r="B1" s="126"/>
      <c r="C1" s="126"/>
      <c r="D1" s="127"/>
      <c r="E1" s="143"/>
      <c r="F1" s="144"/>
      <c r="G1" s="145"/>
      <c r="H1" s="145"/>
      <c r="I1" s="145"/>
      <c r="J1" s="102"/>
      <c r="K1" s="104"/>
      <c r="L1" s="102"/>
      <c r="M1" s="105"/>
      <c r="N1" s="102"/>
      <c r="O1" s="102"/>
      <c r="P1" s="102"/>
      <c r="Q1" s="103"/>
    </row>
    <row r="2" spans="1:27" ht="21.75" customHeight="1" x14ac:dyDescent="0.75">
      <c r="A2" s="153" t="s">
        <v>98</v>
      </c>
      <c r="B2" s="126"/>
      <c r="C2" s="126"/>
      <c r="D2" s="127"/>
      <c r="E2" s="143"/>
      <c r="F2" s="144"/>
      <c r="G2" s="145"/>
      <c r="H2" s="145"/>
      <c r="I2" s="145"/>
      <c r="J2" s="102"/>
      <c r="K2" s="104"/>
      <c r="L2" s="102"/>
      <c r="M2" s="105"/>
      <c r="N2" s="102"/>
      <c r="O2" s="102"/>
      <c r="P2" s="102"/>
      <c r="Q2" s="101"/>
    </row>
    <row r="3" spans="1:27" s="128" customFormat="1" ht="21.75" customHeight="1" x14ac:dyDescent="0.75">
      <c r="A3" s="163"/>
      <c r="B3" s="201"/>
      <c r="C3" s="201"/>
      <c r="D3" s="202"/>
      <c r="E3" s="138"/>
      <c r="F3" s="203"/>
      <c r="G3" s="204"/>
      <c r="H3" s="204"/>
      <c r="I3" s="204"/>
      <c r="J3" s="17"/>
      <c r="K3" s="204"/>
      <c r="L3" s="17"/>
      <c r="M3" s="51"/>
      <c r="N3" s="17"/>
      <c r="O3" s="17"/>
      <c r="P3" s="17"/>
      <c r="Q3" s="2"/>
    </row>
    <row r="4" spans="1:27" s="128" customFormat="1" ht="21.75" customHeight="1" x14ac:dyDescent="0.75">
      <c r="B4" s="129"/>
      <c r="C4" s="129"/>
      <c r="D4" s="130"/>
      <c r="E4" s="140"/>
      <c r="G4" s="258" t="s">
        <v>37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27" s="139" customFormat="1" ht="21.75" customHeight="1" x14ac:dyDescent="0.75">
      <c r="A5" s="128"/>
      <c r="B5" s="129"/>
      <c r="C5" s="129"/>
      <c r="D5" s="130"/>
      <c r="E5" s="140"/>
      <c r="F5" s="128"/>
      <c r="G5" s="160"/>
      <c r="H5" s="160"/>
      <c r="I5" s="160"/>
      <c r="J5" s="160"/>
      <c r="K5" s="160"/>
      <c r="L5" s="160"/>
      <c r="M5" s="260" t="s">
        <v>30</v>
      </c>
      <c r="N5" s="260"/>
      <c r="O5" s="260"/>
      <c r="P5" s="5"/>
      <c r="Q5" s="160"/>
    </row>
    <row r="6" spans="1:27" s="128" customFormat="1" ht="21" customHeight="1" x14ac:dyDescent="0.75">
      <c r="B6" s="129"/>
      <c r="C6" s="129"/>
      <c r="D6" s="130"/>
      <c r="E6" s="140"/>
      <c r="G6" s="100"/>
      <c r="H6" s="100"/>
      <c r="I6" s="100"/>
      <c r="J6" s="100"/>
      <c r="K6" s="159" t="s">
        <v>101</v>
      </c>
      <c r="L6" s="160"/>
      <c r="M6" s="159"/>
      <c r="N6" s="100"/>
      <c r="O6" s="52"/>
      <c r="P6" s="54"/>
      <c r="Q6" s="52"/>
    </row>
    <row r="7" spans="1:27" s="128" customFormat="1" ht="21" customHeight="1" x14ac:dyDescent="0.75">
      <c r="B7" s="129"/>
      <c r="C7" s="129"/>
      <c r="D7" s="130"/>
      <c r="E7" s="140"/>
      <c r="G7" s="51" t="s">
        <v>21</v>
      </c>
      <c r="H7" s="51"/>
      <c r="I7" s="161" t="s">
        <v>102</v>
      </c>
      <c r="J7" s="100"/>
      <c r="K7" s="159" t="s">
        <v>104</v>
      </c>
      <c r="L7" s="100"/>
      <c r="M7" s="159"/>
      <c r="N7" s="100"/>
      <c r="O7" s="52"/>
      <c r="P7" s="156"/>
    </row>
    <row r="8" spans="1:27" s="128" customFormat="1" ht="21" customHeight="1" x14ac:dyDescent="0.75">
      <c r="A8" s="132"/>
      <c r="B8" s="133"/>
      <c r="C8" s="133"/>
      <c r="D8" s="134"/>
      <c r="E8" s="142"/>
      <c r="F8" s="141"/>
      <c r="G8" s="31" t="s">
        <v>131</v>
      </c>
      <c r="H8" s="31"/>
      <c r="I8" s="162" t="s">
        <v>107</v>
      </c>
      <c r="J8" s="131"/>
      <c r="K8" s="159" t="s">
        <v>108</v>
      </c>
      <c r="L8" s="100"/>
      <c r="M8" s="159" t="s">
        <v>109</v>
      </c>
      <c r="N8" s="131"/>
      <c r="O8" s="159" t="s">
        <v>110</v>
      </c>
      <c r="P8" s="156"/>
      <c r="Q8" s="159" t="s">
        <v>66</v>
      </c>
    </row>
    <row r="9" spans="1:27" s="128" customFormat="1" ht="21" customHeight="1" x14ac:dyDescent="0.75">
      <c r="A9" s="132"/>
      <c r="B9" s="133"/>
      <c r="C9" s="133"/>
      <c r="D9" s="134"/>
      <c r="E9" s="138"/>
      <c r="G9" s="31" t="s">
        <v>130</v>
      </c>
      <c r="H9" s="31"/>
      <c r="I9" s="162" t="s">
        <v>115</v>
      </c>
      <c r="J9" s="131"/>
      <c r="K9" s="159" t="s">
        <v>116</v>
      </c>
      <c r="L9" s="131"/>
      <c r="M9" s="159" t="s">
        <v>65</v>
      </c>
      <c r="N9" s="131"/>
      <c r="O9" s="159" t="s">
        <v>117</v>
      </c>
      <c r="P9" s="156"/>
      <c r="Q9" s="159" t="s">
        <v>120</v>
      </c>
    </row>
    <row r="10" spans="1:27" s="128" customFormat="1" ht="22.5" customHeight="1" x14ac:dyDescent="0.75">
      <c r="A10" s="163" t="s">
        <v>174</v>
      </c>
      <c r="B10" s="133"/>
      <c r="C10" s="133"/>
      <c r="D10" s="134"/>
      <c r="F10" s="135"/>
      <c r="G10" s="254" t="s">
        <v>44</v>
      </c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178"/>
      <c r="S10" s="178"/>
      <c r="T10" s="178"/>
      <c r="U10" s="178"/>
      <c r="V10" s="178"/>
      <c r="W10" s="178"/>
      <c r="X10" s="178"/>
      <c r="Y10" s="178"/>
      <c r="Z10" s="178"/>
      <c r="AA10" s="178"/>
    </row>
    <row r="11" spans="1:27" s="128" customFormat="1" ht="21.75" customHeight="1" x14ac:dyDescent="0.75">
      <c r="A11" s="163" t="s">
        <v>156</v>
      </c>
      <c r="B11" s="168"/>
      <c r="C11" s="168"/>
      <c r="D11" s="130"/>
      <c r="E11" s="140"/>
      <c r="G11" s="164">
        <v>2500000</v>
      </c>
      <c r="H11" s="164"/>
      <c r="I11" s="177">
        <v>3407489</v>
      </c>
      <c r="J11" s="164"/>
      <c r="K11" s="164">
        <v>-351494</v>
      </c>
      <c r="L11" s="164"/>
      <c r="M11" s="177">
        <v>124600</v>
      </c>
      <c r="N11" s="194"/>
      <c r="O11" s="164">
        <v>369803</v>
      </c>
      <c r="P11" s="194"/>
      <c r="Q11" s="165">
        <v>6050398</v>
      </c>
      <c r="R11" s="212"/>
    </row>
    <row r="12" spans="1:27" s="128" customFormat="1" ht="21.75" customHeight="1" x14ac:dyDescent="0.75">
      <c r="A12" s="163"/>
      <c r="B12" s="129"/>
      <c r="C12" s="129"/>
      <c r="D12" s="130"/>
      <c r="E12" s="1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27" s="128" customFormat="1" ht="21.75" customHeight="1" x14ac:dyDescent="0.75">
      <c r="A13" s="163" t="s">
        <v>122</v>
      </c>
      <c r="B13" s="129"/>
      <c r="C13" s="129"/>
      <c r="D13" s="130"/>
      <c r="E13" s="1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27" s="128" customFormat="1" ht="21.75" customHeight="1" x14ac:dyDescent="0.75">
      <c r="A14" s="154" t="s">
        <v>123</v>
      </c>
      <c r="B14" s="129"/>
      <c r="C14" s="129"/>
      <c r="D14" s="130"/>
      <c r="E14" s="140"/>
      <c r="G14" s="176">
        <v>0</v>
      </c>
      <c r="H14" s="195"/>
      <c r="I14" s="176">
        <v>0</v>
      </c>
      <c r="J14" s="195"/>
      <c r="K14" s="176">
        <v>0</v>
      </c>
      <c r="L14" s="195"/>
      <c r="M14" s="176">
        <v>0</v>
      </c>
      <c r="N14" s="195"/>
      <c r="O14" s="176">
        <v>25954</v>
      </c>
      <c r="P14" s="195"/>
      <c r="Q14" s="206">
        <v>25954</v>
      </c>
      <c r="R14" s="212"/>
    </row>
    <row r="15" spans="1:27" s="172" customFormat="1" ht="21.75" customHeight="1" x14ac:dyDescent="0.75">
      <c r="A15" s="163" t="s">
        <v>157</v>
      </c>
      <c r="B15" s="122"/>
      <c r="C15" s="174"/>
      <c r="D15" s="141"/>
      <c r="E15" s="171"/>
      <c r="G15" s="196">
        <v>0</v>
      </c>
      <c r="H15" s="164"/>
      <c r="I15" s="196">
        <v>0</v>
      </c>
      <c r="J15" s="164"/>
      <c r="K15" s="196">
        <v>0</v>
      </c>
      <c r="L15" s="164"/>
      <c r="M15" s="196">
        <v>0</v>
      </c>
      <c r="N15" s="164"/>
      <c r="O15" s="196">
        <v>25954</v>
      </c>
      <c r="P15" s="165"/>
      <c r="Q15" s="205">
        <v>25954</v>
      </c>
    </row>
    <row r="16" spans="1:27" s="128" customFormat="1" ht="21.75" customHeight="1" x14ac:dyDescent="0.75">
      <c r="A16" s="163"/>
      <c r="B16" s="114"/>
      <c r="C16" s="137"/>
      <c r="D16" s="130"/>
      <c r="E16" s="1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194"/>
    </row>
    <row r="17" spans="1:18" s="172" customFormat="1" ht="21.75" customHeight="1" thickBot="1" x14ac:dyDescent="0.8">
      <c r="A17" s="163" t="s">
        <v>175</v>
      </c>
      <c r="B17" s="136"/>
      <c r="C17" s="136"/>
      <c r="D17" s="141"/>
      <c r="E17" s="173"/>
      <c r="G17" s="229">
        <v>2500000</v>
      </c>
      <c r="H17" s="230"/>
      <c r="I17" s="229">
        <v>3407489</v>
      </c>
      <c r="J17" s="230"/>
      <c r="K17" s="229">
        <v>-351494</v>
      </c>
      <c r="L17" s="230"/>
      <c r="M17" s="229">
        <v>124600</v>
      </c>
      <c r="N17" s="230"/>
      <c r="O17" s="229">
        <v>395757</v>
      </c>
      <c r="P17" s="230"/>
      <c r="Q17" s="229">
        <v>6076352</v>
      </c>
      <c r="R17" s="214"/>
    </row>
    <row r="18" spans="1:18" ht="21.75" customHeight="1" thickTop="1" x14ac:dyDescent="0.75"/>
    <row r="19" spans="1:18" ht="21.75" customHeight="1" x14ac:dyDescent="0.75">
      <c r="Q19" s="207"/>
    </row>
  </sheetData>
  <mergeCells count="3">
    <mergeCell ref="G4:Q4"/>
    <mergeCell ref="M5:O5"/>
    <mergeCell ref="G10:Q10"/>
  </mergeCells>
  <pageMargins left="0.8" right="0.37" top="0.48" bottom="0.5" header="0.5" footer="0.5"/>
  <pageSetup paperSize="9" firstPageNumber="10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AC24"/>
  <sheetViews>
    <sheetView view="pageBreakPreview" topLeftCell="A16" zoomScale="90" zoomScaleNormal="70" zoomScaleSheetLayoutView="90" workbookViewId="0">
      <selection activeCell="T17" sqref="T1:XFD1048576"/>
    </sheetView>
  </sheetViews>
  <sheetFormatPr defaultColWidth="9.09765625" defaultRowHeight="21.75" customHeight="1" x14ac:dyDescent="0.75"/>
  <cols>
    <col min="1" max="1" width="1.69921875" style="106" customWidth="1"/>
    <col min="2" max="3" width="1.69921875" style="108" customWidth="1"/>
    <col min="4" max="4" width="49.59765625" style="107" customWidth="1"/>
    <col min="5" max="5" width="7.796875" style="109" customWidth="1"/>
    <col min="6" max="6" width="1.3984375" style="106" customWidth="1"/>
    <col min="7" max="7" width="11.09765625" style="101" bestFit="1" customWidth="1"/>
    <col min="8" max="8" width="1.3984375" style="101" customWidth="1"/>
    <col min="9" max="9" width="10.69921875" style="101" customWidth="1"/>
    <col min="10" max="10" width="1.3984375" style="101" customWidth="1"/>
    <col min="11" max="11" width="15.3984375" style="101" customWidth="1"/>
    <col min="12" max="12" width="1.3984375" style="101" customWidth="1"/>
    <col min="13" max="13" width="11.8984375" style="101" customWidth="1"/>
    <col min="14" max="14" width="1.296875" style="101" customWidth="1"/>
    <col min="15" max="15" width="10.296875" style="101" customWidth="1"/>
    <col min="16" max="16" width="1.3984375" style="101" customWidth="1"/>
    <col min="17" max="17" width="16" style="101" customWidth="1"/>
    <col min="18" max="18" width="0.69921875" style="101" customWidth="1"/>
    <col min="19" max="19" width="12.09765625" style="106" customWidth="1"/>
    <col min="20" max="16384" width="9.09765625" style="106"/>
  </cols>
  <sheetData>
    <row r="1" spans="1:29" ht="21.75" customHeight="1" x14ac:dyDescent="0.75">
      <c r="A1" s="153" t="s">
        <v>45</v>
      </c>
      <c r="B1" s="126"/>
      <c r="C1" s="126"/>
      <c r="D1" s="127"/>
      <c r="E1" s="143"/>
      <c r="F1" s="144"/>
      <c r="G1" s="145"/>
      <c r="H1" s="145"/>
      <c r="I1" s="145"/>
      <c r="J1" s="102"/>
      <c r="K1" s="104"/>
      <c r="L1" s="102"/>
      <c r="M1" s="105"/>
      <c r="N1" s="102"/>
      <c r="O1" s="102"/>
      <c r="P1" s="102"/>
      <c r="Q1" s="102"/>
      <c r="R1" s="102"/>
      <c r="S1" s="103"/>
    </row>
    <row r="2" spans="1:29" ht="21.75" customHeight="1" x14ac:dyDescent="0.75">
      <c r="A2" s="153" t="s">
        <v>98</v>
      </c>
      <c r="B2" s="126"/>
      <c r="C2" s="126"/>
      <c r="D2" s="127"/>
      <c r="E2" s="143"/>
      <c r="F2" s="144"/>
      <c r="G2" s="145"/>
      <c r="H2" s="145"/>
      <c r="I2" s="145"/>
      <c r="J2" s="102"/>
      <c r="K2" s="104"/>
      <c r="L2" s="102"/>
      <c r="M2" s="105"/>
      <c r="N2" s="102"/>
      <c r="O2" s="102"/>
      <c r="P2" s="102"/>
      <c r="Q2" s="102"/>
      <c r="R2" s="102"/>
      <c r="S2" s="101"/>
    </row>
    <row r="3" spans="1:29" s="128" customFormat="1" ht="21.75" customHeight="1" x14ac:dyDescent="0.75">
      <c r="A3" s="163"/>
      <c r="B3" s="201"/>
      <c r="C3" s="201"/>
      <c r="D3" s="202"/>
      <c r="E3" s="138"/>
      <c r="F3" s="203"/>
      <c r="G3" s="204"/>
      <c r="H3" s="204"/>
      <c r="I3" s="204"/>
      <c r="J3" s="17"/>
      <c r="K3" s="204"/>
      <c r="L3" s="17"/>
      <c r="M3" s="51"/>
      <c r="N3" s="17"/>
      <c r="O3" s="17"/>
      <c r="P3" s="17"/>
      <c r="Q3" s="17"/>
      <c r="R3" s="17"/>
      <c r="S3" s="2"/>
    </row>
    <row r="4" spans="1:29" s="128" customFormat="1" ht="21.75" customHeight="1" x14ac:dyDescent="0.75">
      <c r="B4" s="129"/>
      <c r="C4" s="129"/>
      <c r="D4" s="130"/>
      <c r="E4" s="140"/>
      <c r="G4" s="258" t="s">
        <v>37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9" s="139" customFormat="1" ht="21.75" customHeight="1" x14ac:dyDescent="0.75">
      <c r="A5" s="128"/>
      <c r="B5" s="129"/>
      <c r="C5" s="129"/>
      <c r="D5" s="130"/>
      <c r="E5" s="140"/>
      <c r="F5" s="128"/>
      <c r="G5" s="160"/>
      <c r="H5" s="160"/>
      <c r="I5" s="160"/>
      <c r="J5" s="160"/>
      <c r="K5" s="160"/>
      <c r="L5" s="160"/>
      <c r="M5" s="260" t="s">
        <v>30</v>
      </c>
      <c r="N5" s="260"/>
      <c r="O5" s="260"/>
      <c r="P5" s="51"/>
      <c r="Q5" s="51" t="s">
        <v>106</v>
      </c>
      <c r="R5" s="5"/>
      <c r="S5" s="160"/>
    </row>
    <row r="6" spans="1:29" s="139" customFormat="1" ht="21.5" customHeight="1" x14ac:dyDescent="0.75">
      <c r="A6" s="128"/>
      <c r="B6" s="129"/>
      <c r="C6" s="129"/>
      <c r="D6" s="130"/>
      <c r="E6" s="140"/>
      <c r="F6" s="128"/>
      <c r="G6" s="160"/>
      <c r="H6" s="160"/>
      <c r="I6" s="160"/>
      <c r="J6" s="160"/>
      <c r="K6" s="160"/>
      <c r="L6" s="160"/>
      <c r="M6" s="51"/>
      <c r="N6" s="51"/>
      <c r="O6" s="51"/>
      <c r="P6" s="51"/>
      <c r="Q6" s="159" t="s">
        <v>113</v>
      </c>
      <c r="R6" s="5"/>
      <c r="S6" s="160"/>
    </row>
    <row r="7" spans="1:29" s="139" customFormat="1" ht="21.5" customHeight="1" x14ac:dyDescent="0.75">
      <c r="A7" s="128"/>
      <c r="B7" s="129"/>
      <c r="C7" s="129"/>
      <c r="D7" s="130"/>
      <c r="E7" s="140"/>
      <c r="F7" s="128"/>
      <c r="G7" s="160"/>
      <c r="H7" s="160"/>
      <c r="I7" s="160"/>
      <c r="J7" s="160"/>
      <c r="K7" s="160"/>
      <c r="L7" s="160"/>
      <c r="M7" s="51"/>
      <c r="N7" s="51"/>
      <c r="O7" s="51"/>
      <c r="P7" s="51"/>
      <c r="Q7" s="243" t="s">
        <v>118</v>
      </c>
      <c r="R7" s="5"/>
      <c r="S7" s="160"/>
    </row>
    <row r="8" spans="1:29" s="128" customFormat="1" ht="21" customHeight="1" x14ac:dyDescent="0.75">
      <c r="B8" s="129"/>
      <c r="C8" s="129"/>
      <c r="D8" s="130"/>
      <c r="E8" s="140"/>
      <c r="G8" s="100"/>
      <c r="H8" s="100"/>
      <c r="I8" s="100"/>
      <c r="J8" s="100"/>
      <c r="K8" s="159" t="s">
        <v>101</v>
      </c>
      <c r="L8" s="160"/>
      <c r="M8" s="159"/>
      <c r="N8" s="100"/>
      <c r="O8" s="52"/>
      <c r="P8" s="52"/>
      <c r="Q8" s="156" t="s">
        <v>212</v>
      </c>
      <c r="R8" s="54"/>
      <c r="S8" s="52"/>
    </row>
    <row r="9" spans="1:29" s="128" customFormat="1" ht="21" customHeight="1" x14ac:dyDescent="0.75">
      <c r="B9" s="129"/>
      <c r="C9" s="129"/>
      <c r="D9" s="130"/>
      <c r="E9" s="140"/>
      <c r="G9" s="51" t="s">
        <v>21</v>
      </c>
      <c r="H9" s="51"/>
      <c r="I9" s="161" t="s">
        <v>102</v>
      </c>
      <c r="J9" s="100"/>
      <c r="K9" s="159" t="s">
        <v>104</v>
      </c>
      <c r="L9" s="100"/>
      <c r="M9" s="159"/>
      <c r="N9" s="100"/>
      <c r="O9" s="52"/>
      <c r="P9" s="52"/>
      <c r="Q9" s="159" t="s">
        <v>228</v>
      </c>
      <c r="R9" s="156"/>
    </row>
    <row r="10" spans="1:29" s="128" customFormat="1" ht="21" customHeight="1" x14ac:dyDescent="0.75">
      <c r="A10" s="132"/>
      <c r="B10" s="133"/>
      <c r="C10" s="133"/>
      <c r="D10" s="134"/>
      <c r="E10" s="142"/>
      <c r="F10" s="141"/>
      <c r="G10" s="31" t="s">
        <v>131</v>
      </c>
      <c r="H10" s="31"/>
      <c r="I10" s="162" t="s">
        <v>107</v>
      </c>
      <c r="J10" s="131"/>
      <c r="K10" s="159" t="s">
        <v>108</v>
      </c>
      <c r="L10" s="100"/>
      <c r="M10" s="159" t="s">
        <v>109</v>
      </c>
      <c r="N10" s="131"/>
      <c r="O10" s="159" t="s">
        <v>110</v>
      </c>
      <c r="P10" s="159"/>
      <c r="Q10" s="159" t="s">
        <v>190</v>
      </c>
      <c r="R10" s="156"/>
      <c r="S10" s="159" t="s">
        <v>66</v>
      </c>
    </row>
    <row r="11" spans="1:29" s="128" customFormat="1" ht="21" customHeight="1" x14ac:dyDescent="0.75">
      <c r="A11" s="132"/>
      <c r="B11" s="133"/>
      <c r="C11" s="133"/>
      <c r="D11" s="134"/>
      <c r="E11" s="138" t="s">
        <v>2</v>
      </c>
      <c r="G11" s="31" t="s">
        <v>130</v>
      </c>
      <c r="H11" s="31"/>
      <c r="I11" s="162" t="s">
        <v>115</v>
      </c>
      <c r="J11" s="131"/>
      <c r="K11" s="159" t="s">
        <v>116</v>
      </c>
      <c r="L11" s="131"/>
      <c r="M11" s="159" t="s">
        <v>65</v>
      </c>
      <c r="N11" s="131"/>
      <c r="O11" s="159" t="s">
        <v>117</v>
      </c>
      <c r="P11" s="159"/>
      <c r="Q11" s="159" t="s">
        <v>211</v>
      </c>
      <c r="R11" s="156"/>
      <c r="S11" s="159" t="s">
        <v>120</v>
      </c>
    </row>
    <row r="12" spans="1:29" s="128" customFormat="1" ht="22.5" customHeight="1" x14ac:dyDescent="0.75">
      <c r="A12" s="163" t="s">
        <v>172</v>
      </c>
      <c r="B12" s="133"/>
      <c r="C12" s="133"/>
      <c r="D12" s="134"/>
      <c r="F12" s="135"/>
      <c r="G12" s="254" t="s">
        <v>44</v>
      </c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</row>
    <row r="13" spans="1:29" s="128" customFormat="1" ht="21.75" customHeight="1" x14ac:dyDescent="0.75">
      <c r="A13" s="163" t="s">
        <v>217</v>
      </c>
      <c r="B13" s="168"/>
      <c r="C13" s="168"/>
      <c r="D13" s="130"/>
      <c r="E13" s="140"/>
      <c r="G13" s="164">
        <v>2500000</v>
      </c>
      <c r="H13" s="164"/>
      <c r="I13" s="177">
        <v>3407489</v>
      </c>
      <c r="J13" s="164"/>
      <c r="K13" s="164">
        <v>-351494</v>
      </c>
      <c r="L13" s="164"/>
      <c r="M13" s="177">
        <v>155200</v>
      </c>
      <c r="N13" s="194"/>
      <c r="O13" s="164">
        <v>449482</v>
      </c>
      <c r="P13" s="164"/>
      <c r="Q13" s="164">
        <v>0</v>
      </c>
      <c r="R13" s="194"/>
      <c r="S13" s="165">
        <v>6160677</v>
      </c>
      <c r="T13" s="212"/>
    </row>
    <row r="14" spans="1:29" s="128" customFormat="1" ht="21.75" customHeight="1" x14ac:dyDescent="0.75">
      <c r="A14" s="154" t="s">
        <v>213</v>
      </c>
      <c r="B14" s="129"/>
      <c r="C14" s="129"/>
      <c r="D14" s="130"/>
      <c r="E14" s="142">
        <v>3</v>
      </c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  <c r="O14" s="40">
        <v>0</v>
      </c>
      <c r="P14" s="40"/>
      <c r="Q14" s="40">
        <v>-10082</v>
      </c>
      <c r="R14" s="40"/>
      <c r="S14" s="40">
        <v>-10082</v>
      </c>
    </row>
    <row r="15" spans="1:29" s="172" customFormat="1" ht="21.75" customHeight="1" x14ac:dyDescent="0.75">
      <c r="A15" s="163" t="s">
        <v>173</v>
      </c>
      <c r="B15" s="136"/>
      <c r="C15" s="136"/>
      <c r="D15" s="141"/>
      <c r="E15" s="173"/>
      <c r="G15" s="240">
        <v>2500000</v>
      </c>
      <c r="H15" s="43"/>
      <c r="I15" s="240">
        <v>3407489</v>
      </c>
      <c r="J15" s="43"/>
      <c r="K15" s="240">
        <v>-351494</v>
      </c>
      <c r="L15" s="43"/>
      <c r="M15" s="240">
        <v>155200</v>
      </c>
      <c r="N15" s="43"/>
      <c r="O15" s="240">
        <v>449482</v>
      </c>
      <c r="P15" s="49"/>
      <c r="Q15" s="240">
        <v>-10082</v>
      </c>
      <c r="R15" s="43"/>
      <c r="S15" s="240">
        <v>6150595</v>
      </c>
    </row>
    <row r="16" spans="1:29" s="128" customFormat="1" ht="21.75" customHeight="1" x14ac:dyDescent="0.75">
      <c r="A16" s="167"/>
      <c r="B16" s="129"/>
      <c r="C16" s="129"/>
      <c r="D16" s="130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</row>
    <row r="17" spans="1:21" s="128" customFormat="1" ht="21.75" customHeight="1" x14ac:dyDescent="0.75">
      <c r="A17" s="163" t="s">
        <v>122</v>
      </c>
      <c r="B17" s="129"/>
      <c r="C17" s="129"/>
      <c r="D17" s="13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21" s="128" customFormat="1" ht="21.75" customHeight="1" x14ac:dyDescent="0.75">
      <c r="A18" s="154" t="s">
        <v>123</v>
      </c>
      <c r="B18" s="129"/>
      <c r="C18" s="129"/>
      <c r="D18" s="130"/>
      <c r="E18" s="140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40"/>
      <c r="O18" s="40">
        <v>521678</v>
      </c>
      <c r="P18" s="40"/>
      <c r="Q18" s="40">
        <v>0</v>
      </c>
      <c r="R18" s="40"/>
      <c r="S18" s="40">
        <v>521678</v>
      </c>
      <c r="T18" s="212"/>
      <c r="U18" s="139"/>
    </row>
    <row r="19" spans="1:21" s="128" customFormat="1" ht="21.75" customHeight="1" x14ac:dyDescent="0.75">
      <c r="A19" s="154" t="s">
        <v>124</v>
      </c>
      <c r="B19" s="137"/>
      <c r="C19" s="129"/>
      <c r="D19" s="130"/>
      <c r="E19" s="140"/>
      <c r="G19" s="41">
        <v>0</v>
      </c>
      <c r="H19" s="40"/>
      <c r="I19" s="41">
        <v>0</v>
      </c>
      <c r="J19" s="40"/>
      <c r="K19" s="41">
        <v>0</v>
      </c>
      <c r="L19" s="40"/>
      <c r="M19" s="41">
        <v>0</v>
      </c>
      <c r="N19" s="40"/>
      <c r="O19" s="41">
        <v>0</v>
      </c>
      <c r="P19" s="40"/>
      <c r="Q19" s="41">
        <v>-17893</v>
      </c>
      <c r="R19" s="40"/>
      <c r="S19" s="41">
        <v>-17893</v>
      </c>
      <c r="T19" s="212"/>
      <c r="U19" s="139"/>
    </row>
    <row r="20" spans="1:21" s="172" customFormat="1" ht="21.75" customHeight="1" x14ac:dyDescent="0.75">
      <c r="A20" s="163" t="s">
        <v>157</v>
      </c>
      <c r="B20" s="122"/>
      <c r="C20" s="174"/>
      <c r="D20" s="141"/>
      <c r="E20" s="171"/>
      <c r="G20" s="196">
        <v>0</v>
      </c>
      <c r="H20" s="164"/>
      <c r="I20" s="196">
        <v>0</v>
      </c>
      <c r="J20" s="164"/>
      <c r="K20" s="196">
        <v>0</v>
      </c>
      <c r="L20" s="164"/>
      <c r="M20" s="196">
        <v>0</v>
      </c>
      <c r="N20" s="164"/>
      <c r="O20" s="196">
        <v>521678</v>
      </c>
      <c r="P20" s="165"/>
      <c r="Q20" s="196">
        <v>-17893</v>
      </c>
      <c r="R20" s="165"/>
      <c r="S20" s="42">
        <v>503785</v>
      </c>
      <c r="T20" s="214"/>
    </row>
    <row r="21" spans="1:21" s="128" customFormat="1" ht="21.75" customHeight="1" x14ac:dyDescent="0.75">
      <c r="A21" s="163"/>
      <c r="B21" s="114"/>
      <c r="C21" s="137"/>
      <c r="D21" s="130"/>
      <c r="E21" s="1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194"/>
    </row>
    <row r="22" spans="1:21" s="172" customFormat="1" ht="21.75" customHeight="1" thickBot="1" x14ac:dyDescent="0.8">
      <c r="A22" s="163" t="s">
        <v>176</v>
      </c>
      <c r="B22" s="136"/>
      <c r="C22" s="136"/>
      <c r="D22" s="141"/>
      <c r="E22" s="173"/>
      <c r="G22" s="44">
        <v>2500000</v>
      </c>
      <c r="H22" s="43"/>
      <c r="I22" s="44">
        <v>3407489</v>
      </c>
      <c r="J22" s="43"/>
      <c r="K22" s="44">
        <v>-351494</v>
      </c>
      <c r="L22" s="43"/>
      <c r="M22" s="44">
        <v>155200</v>
      </c>
      <c r="N22" s="43"/>
      <c r="O22" s="44">
        <v>971160</v>
      </c>
      <c r="P22" s="49"/>
      <c r="Q22" s="44">
        <v>-27975</v>
      </c>
      <c r="R22" s="43"/>
      <c r="S22" s="44">
        <v>6654380</v>
      </c>
      <c r="T22" s="214"/>
    </row>
    <row r="23" spans="1:21" ht="21.75" customHeight="1" thickTop="1" x14ac:dyDescent="0.75"/>
    <row r="24" spans="1:21" ht="21.75" customHeight="1" x14ac:dyDescent="0.75">
      <c r="S24" s="207"/>
    </row>
  </sheetData>
  <mergeCells count="3">
    <mergeCell ref="G12:S12"/>
    <mergeCell ref="G4:S4"/>
    <mergeCell ref="M5:O5"/>
  </mergeCells>
  <pageMargins left="0.8" right="0.37" top="0.48" bottom="0.5" header="0.5" footer="0.5"/>
  <pageSetup paperSize="9" scale="91" firstPageNumber="11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IU87"/>
  <sheetViews>
    <sheetView view="pageBreakPreview" zoomScale="84" zoomScaleNormal="70" zoomScaleSheetLayoutView="84" workbookViewId="0">
      <selection activeCell="G88" sqref="G88:P88"/>
    </sheetView>
  </sheetViews>
  <sheetFormatPr defaultColWidth="9.09765625" defaultRowHeight="21" customHeight="1" x14ac:dyDescent="0.75"/>
  <cols>
    <col min="1" max="4" width="1.69921875" style="11" customWidth="1"/>
    <col min="5" max="5" width="37.296875" style="11" customWidth="1"/>
    <col min="6" max="6" width="9.8984375" style="223" customWidth="1"/>
    <col min="7" max="7" width="12.69921875" style="2" customWidth="1"/>
    <col min="8" max="8" width="0.69921875" style="2" customWidth="1"/>
    <col min="9" max="9" width="12.69921875" style="2" customWidth="1"/>
    <col min="10" max="10" width="0.69921875" style="11" customWidth="1"/>
    <col min="11" max="11" width="12.69921875" style="2" customWidth="1"/>
    <col min="12" max="12" width="0.69921875" style="2" customWidth="1"/>
    <col min="13" max="13" width="12.69921875" style="2" customWidth="1"/>
    <col min="14" max="14" width="12.09765625" style="2" customWidth="1"/>
    <col min="15" max="15" width="12.09765625" style="11" customWidth="1"/>
    <col min="16" max="16" width="6.8984375" style="115" customWidth="1"/>
    <col min="17" max="18" width="4.296875" style="115" customWidth="1"/>
    <col min="19" max="19" width="13" style="48" customWidth="1"/>
    <col min="20" max="20" width="13" style="115" customWidth="1"/>
    <col min="21" max="21" width="9.09765625" style="115"/>
    <col min="22" max="24" width="4" style="115" customWidth="1"/>
    <col min="25" max="25" width="11.59765625" style="48" bestFit="1" customWidth="1"/>
    <col min="26" max="26" width="11" style="48" bestFit="1" customWidth="1"/>
    <col min="27" max="212" width="9.09765625" style="11"/>
    <col min="213" max="213" width="2.59765625" style="11" customWidth="1"/>
    <col min="214" max="214" width="3.59765625" style="11" customWidth="1"/>
    <col min="215" max="215" width="2.3984375" style="11" customWidth="1"/>
    <col min="216" max="216" width="3.09765625" style="11" customWidth="1"/>
    <col min="217" max="217" width="33.296875" style="11" customWidth="1"/>
    <col min="218" max="218" width="7" style="11" bestFit="1" customWidth="1"/>
    <col min="219" max="219" width="1.296875" style="11" customWidth="1"/>
    <col min="220" max="220" width="13.69921875" style="11" customWidth="1"/>
    <col min="221" max="221" width="1.296875" style="11" customWidth="1"/>
    <col min="222" max="222" width="13.69921875" style="11" customWidth="1"/>
    <col min="223" max="223" width="1.296875" style="11" customWidth="1"/>
    <col min="224" max="224" width="13.69921875" style="11" customWidth="1"/>
    <col min="225" max="225" width="1.296875" style="11" customWidth="1"/>
    <col min="226" max="226" width="13.69921875" style="11" customWidth="1"/>
    <col min="227" max="16384" width="9.09765625" style="11"/>
  </cols>
  <sheetData>
    <row r="1" spans="1:255" s="209" customFormat="1" ht="21" customHeight="1" x14ac:dyDescent="0.75">
      <c r="A1" s="222" t="s">
        <v>45</v>
      </c>
      <c r="B1" s="110"/>
      <c r="C1" s="110"/>
      <c r="D1" s="110"/>
      <c r="E1" s="111"/>
      <c r="F1" s="248"/>
      <c r="G1" s="208"/>
      <c r="H1" s="208"/>
      <c r="I1" s="208"/>
      <c r="K1" s="210"/>
      <c r="L1" s="210"/>
      <c r="M1" s="210"/>
      <c r="N1" s="210"/>
      <c r="P1" s="111"/>
      <c r="Q1" s="111"/>
      <c r="R1" s="111"/>
      <c r="S1" s="218"/>
      <c r="T1" s="111"/>
      <c r="U1" s="111"/>
      <c r="V1" s="111"/>
      <c r="W1" s="111"/>
      <c r="X1" s="111"/>
      <c r="Y1" s="218"/>
      <c r="Z1" s="218"/>
    </row>
    <row r="2" spans="1:255" s="209" customFormat="1" ht="21" customHeight="1" x14ac:dyDescent="0.75">
      <c r="A2" s="222" t="s">
        <v>128</v>
      </c>
      <c r="B2" s="110"/>
      <c r="C2" s="110"/>
      <c r="D2" s="110"/>
      <c r="E2" s="111"/>
      <c r="F2" s="249"/>
      <c r="G2" s="210"/>
      <c r="H2" s="210"/>
      <c r="I2" s="210"/>
      <c r="K2" s="210"/>
      <c r="L2" s="210"/>
      <c r="M2" s="210"/>
      <c r="N2" s="210"/>
      <c r="P2" s="219"/>
      <c r="Q2" s="115"/>
      <c r="R2" s="115"/>
      <c r="S2" s="220"/>
      <c r="T2" s="121"/>
      <c r="U2" s="111"/>
      <c r="V2" s="219"/>
      <c r="W2" s="115"/>
      <c r="X2" s="115"/>
      <c r="Y2" s="220"/>
      <c r="Z2" s="220"/>
    </row>
    <row r="3" spans="1:255" ht="5.25" customHeight="1" x14ac:dyDescent="0.75">
      <c r="A3" s="8"/>
      <c r="B3" s="16"/>
      <c r="C3" s="16"/>
      <c r="D3" s="16"/>
      <c r="E3" s="115"/>
      <c r="F3" s="250"/>
      <c r="G3" s="51"/>
      <c r="H3" s="51"/>
      <c r="I3" s="51"/>
      <c r="J3" s="115"/>
      <c r="K3" s="51"/>
      <c r="L3" s="51"/>
      <c r="M3" s="51"/>
      <c r="N3" s="51"/>
      <c r="O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115"/>
      <c r="FM3" s="115"/>
      <c r="FN3" s="115"/>
      <c r="FO3" s="115"/>
      <c r="FP3" s="115"/>
      <c r="FQ3" s="115"/>
      <c r="FR3" s="115"/>
      <c r="FS3" s="115"/>
      <c r="FT3" s="115"/>
      <c r="FU3" s="115"/>
      <c r="FV3" s="115"/>
      <c r="FW3" s="115"/>
      <c r="FX3" s="115"/>
      <c r="FY3" s="115"/>
      <c r="FZ3" s="115"/>
      <c r="GA3" s="115"/>
      <c r="GB3" s="115"/>
      <c r="GC3" s="115"/>
      <c r="GD3" s="115"/>
      <c r="GE3" s="115"/>
      <c r="GF3" s="115"/>
      <c r="GG3" s="115"/>
      <c r="GH3" s="115"/>
      <c r="GI3" s="115"/>
      <c r="GJ3" s="115"/>
      <c r="GK3" s="115"/>
      <c r="GL3" s="115"/>
      <c r="GM3" s="115"/>
      <c r="GN3" s="115"/>
      <c r="GO3" s="115"/>
      <c r="GP3" s="115"/>
      <c r="GQ3" s="115"/>
      <c r="GR3" s="115"/>
      <c r="GS3" s="115"/>
      <c r="GT3" s="115"/>
      <c r="GU3" s="115"/>
      <c r="GV3" s="115"/>
      <c r="GW3" s="115"/>
      <c r="GX3" s="115"/>
      <c r="GY3" s="115"/>
      <c r="GZ3" s="115"/>
      <c r="HA3" s="115"/>
      <c r="HB3" s="115"/>
      <c r="HC3" s="115"/>
      <c r="HD3" s="115"/>
      <c r="HE3" s="115"/>
      <c r="HF3" s="115"/>
      <c r="HG3" s="115"/>
      <c r="HH3" s="115"/>
      <c r="HI3" s="115"/>
      <c r="HJ3" s="115"/>
      <c r="HK3" s="115"/>
      <c r="HL3" s="115"/>
      <c r="HM3" s="115"/>
      <c r="HN3" s="115"/>
      <c r="HO3" s="115"/>
      <c r="HP3" s="115"/>
      <c r="HQ3" s="115"/>
      <c r="HR3" s="115"/>
      <c r="HS3" s="115"/>
      <c r="HT3" s="115"/>
      <c r="HU3" s="115"/>
      <c r="HV3" s="115"/>
      <c r="HW3" s="115"/>
      <c r="HX3" s="115"/>
      <c r="HY3" s="115"/>
      <c r="HZ3" s="115"/>
      <c r="IA3" s="115"/>
      <c r="IB3" s="115"/>
      <c r="IC3" s="115"/>
      <c r="ID3" s="115"/>
      <c r="IE3" s="115"/>
      <c r="IF3" s="115"/>
      <c r="IG3" s="115"/>
      <c r="IH3" s="115"/>
      <c r="II3" s="115"/>
      <c r="IJ3" s="115"/>
      <c r="IK3" s="115"/>
      <c r="IL3" s="115"/>
      <c r="IM3" s="115"/>
      <c r="IN3" s="115"/>
      <c r="IO3" s="115"/>
      <c r="IP3" s="115"/>
      <c r="IQ3" s="115"/>
      <c r="IR3" s="115"/>
      <c r="IS3" s="115"/>
      <c r="IT3" s="115"/>
      <c r="IU3" s="115"/>
    </row>
    <row r="4" spans="1:255" ht="21" customHeight="1" x14ac:dyDescent="0.75">
      <c r="A4" s="114"/>
      <c r="B4" s="16"/>
      <c r="C4" s="16"/>
      <c r="D4" s="16"/>
      <c r="E4" s="115"/>
      <c r="F4" s="251"/>
      <c r="G4" s="258" t="s">
        <v>1</v>
      </c>
      <c r="H4" s="258"/>
      <c r="I4" s="258"/>
      <c r="J4" s="116"/>
      <c r="K4" s="258" t="s">
        <v>37</v>
      </c>
      <c r="L4" s="258"/>
      <c r="M4" s="258"/>
      <c r="N4" s="100"/>
    </row>
    <row r="5" spans="1:255" ht="21" customHeight="1" x14ac:dyDescent="0.75">
      <c r="A5" s="114"/>
      <c r="B5" s="16"/>
      <c r="C5" s="16"/>
      <c r="D5" s="16"/>
      <c r="E5" s="115"/>
      <c r="F5" s="251"/>
      <c r="G5" s="263" t="s">
        <v>161</v>
      </c>
      <c r="H5" s="263"/>
      <c r="I5" s="263"/>
      <c r="J5" s="117"/>
      <c r="K5" s="263" t="s">
        <v>161</v>
      </c>
      <c r="L5" s="263"/>
      <c r="M5" s="263"/>
      <c r="N5" s="120"/>
    </row>
    <row r="6" spans="1:255" ht="21" customHeight="1" x14ac:dyDescent="0.75">
      <c r="A6" s="114"/>
      <c r="B6" s="16"/>
      <c r="C6" s="16"/>
      <c r="D6" s="16"/>
      <c r="E6" s="115"/>
      <c r="F6" s="251"/>
      <c r="G6" s="257" t="s">
        <v>169</v>
      </c>
      <c r="H6" s="257"/>
      <c r="I6" s="257"/>
      <c r="J6" s="118"/>
      <c r="K6" s="257" t="s">
        <v>169</v>
      </c>
      <c r="L6" s="257"/>
      <c r="M6" s="257"/>
      <c r="N6" s="215"/>
    </row>
    <row r="7" spans="1:255" ht="21" customHeight="1" x14ac:dyDescent="0.75">
      <c r="A7" s="114"/>
      <c r="B7" s="16"/>
      <c r="C7" s="16"/>
      <c r="D7" s="16"/>
      <c r="E7" s="115"/>
      <c r="F7" s="247" t="s">
        <v>2</v>
      </c>
      <c r="G7" s="119" t="s">
        <v>171</v>
      </c>
      <c r="H7" s="120"/>
      <c r="I7" s="119" t="s">
        <v>155</v>
      </c>
      <c r="J7" s="118"/>
      <c r="K7" s="119" t="s">
        <v>171</v>
      </c>
      <c r="L7" s="120"/>
      <c r="M7" s="119" t="s">
        <v>155</v>
      </c>
      <c r="N7" s="119"/>
    </row>
    <row r="8" spans="1:255" s="223" customFormat="1" ht="21" customHeight="1" x14ac:dyDescent="0.75">
      <c r="A8" s="114"/>
      <c r="B8" s="16"/>
      <c r="C8" s="16"/>
      <c r="D8" s="16"/>
      <c r="E8" s="115"/>
      <c r="F8" s="252"/>
      <c r="G8" s="262" t="s">
        <v>44</v>
      </c>
      <c r="H8" s="262"/>
      <c r="I8" s="262"/>
      <c r="J8" s="262"/>
      <c r="K8" s="262"/>
      <c r="L8" s="262"/>
      <c r="M8" s="262"/>
      <c r="N8" s="216"/>
      <c r="O8" s="11"/>
      <c r="P8" s="115"/>
      <c r="Q8" s="115"/>
      <c r="R8" s="115"/>
      <c r="S8" s="48"/>
      <c r="T8" s="115"/>
      <c r="U8" s="115"/>
      <c r="V8" s="115"/>
      <c r="W8" s="115"/>
      <c r="X8" s="115"/>
      <c r="Y8" s="48"/>
      <c r="Z8" s="48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pans="1:255" ht="21" customHeight="1" x14ac:dyDescent="0.75">
      <c r="A9" s="182" t="s">
        <v>31</v>
      </c>
      <c r="B9" s="12"/>
      <c r="C9" s="16"/>
      <c r="D9" s="16"/>
      <c r="E9" s="115"/>
      <c r="F9" s="251"/>
      <c r="G9" s="31"/>
      <c r="H9" s="31"/>
      <c r="I9" s="31"/>
      <c r="J9" s="2"/>
      <c r="K9" s="31"/>
      <c r="L9" s="31"/>
      <c r="M9" s="31"/>
      <c r="N9" s="31"/>
    </row>
    <row r="10" spans="1:255" ht="21" customHeight="1" x14ac:dyDescent="0.75">
      <c r="A10" s="12" t="s">
        <v>92</v>
      </c>
      <c r="B10" s="12"/>
      <c r="C10" s="16"/>
      <c r="D10" s="16"/>
      <c r="E10" s="115"/>
      <c r="F10" s="251"/>
      <c r="G10" s="35">
        <v>295548</v>
      </c>
      <c r="H10" s="197"/>
      <c r="I10" s="35">
        <v>240545</v>
      </c>
      <c r="J10" s="40"/>
      <c r="K10" s="35">
        <v>521678</v>
      </c>
      <c r="L10" s="35"/>
      <c r="M10" s="35">
        <v>25954</v>
      </c>
      <c r="N10" s="35"/>
    </row>
    <row r="11" spans="1:255" ht="21" customHeight="1" x14ac:dyDescent="0.75">
      <c r="A11" s="179" t="s">
        <v>147</v>
      </c>
      <c r="B11" s="12"/>
      <c r="C11" s="16"/>
      <c r="D11" s="16"/>
      <c r="E11" s="115"/>
      <c r="F11" s="251"/>
      <c r="G11" s="35"/>
      <c r="H11" s="197"/>
      <c r="I11" s="35"/>
      <c r="J11" s="40"/>
      <c r="K11" s="35"/>
      <c r="L11" s="35"/>
      <c r="M11" s="35"/>
      <c r="N11" s="35"/>
    </row>
    <row r="12" spans="1:255" ht="21" customHeight="1" x14ac:dyDescent="0.75">
      <c r="A12" s="12" t="s">
        <v>191</v>
      </c>
      <c r="C12" s="16"/>
      <c r="D12" s="16"/>
      <c r="E12" s="115"/>
      <c r="F12" s="251">
        <v>7</v>
      </c>
      <c r="G12" s="35">
        <v>182050</v>
      </c>
      <c r="H12" s="197"/>
      <c r="I12" s="35">
        <v>123176</v>
      </c>
      <c r="J12" s="40"/>
      <c r="K12" s="35">
        <v>69165</v>
      </c>
      <c r="L12" s="35"/>
      <c r="M12" s="35">
        <v>30118</v>
      </c>
      <c r="N12" s="35"/>
    </row>
    <row r="13" spans="1:255" ht="21" customHeight="1" x14ac:dyDescent="0.75">
      <c r="A13" s="12" t="s">
        <v>125</v>
      </c>
      <c r="B13" s="16"/>
      <c r="D13" s="16"/>
      <c r="E13" s="115"/>
      <c r="F13" s="251"/>
      <c r="G13" s="40">
        <v>-75</v>
      </c>
      <c r="H13" s="197"/>
      <c r="I13" s="35">
        <v>1295</v>
      </c>
      <c r="J13" s="40"/>
      <c r="K13" s="40">
        <v>0</v>
      </c>
      <c r="L13" s="35"/>
      <c r="M13" s="35">
        <v>4</v>
      </c>
      <c r="N13" s="35"/>
    </row>
    <row r="14" spans="1:255" ht="21" customHeight="1" x14ac:dyDescent="0.75">
      <c r="A14" s="12" t="s">
        <v>218</v>
      </c>
      <c r="C14" s="16"/>
      <c r="D14" s="16"/>
      <c r="E14" s="115"/>
      <c r="G14" s="2">
        <v>-10826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</row>
    <row r="15" spans="1:255" ht="21" customHeight="1" x14ac:dyDescent="0.75">
      <c r="A15" s="16" t="s">
        <v>192</v>
      </c>
      <c r="C15" s="16"/>
      <c r="D15" s="16"/>
      <c r="E15" s="115"/>
      <c r="F15" s="251"/>
      <c r="G15" s="35"/>
      <c r="H15" s="40"/>
      <c r="I15" s="40"/>
      <c r="J15" s="40"/>
      <c r="K15" s="40"/>
      <c r="L15" s="40"/>
      <c r="M15" s="40"/>
      <c r="N15" s="40"/>
    </row>
    <row r="16" spans="1:255" ht="21" customHeight="1" x14ac:dyDescent="0.75">
      <c r="A16" s="16"/>
      <c r="B16" s="11" t="s">
        <v>193</v>
      </c>
      <c r="C16" s="16"/>
      <c r="D16" s="16"/>
      <c r="E16" s="115"/>
      <c r="F16" s="251"/>
      <c r="G16" s="35">
        <v>-41601</v>
      </c>
      <c r="H16" s="197"/>
      <c r="I16" s="35">
        <v>-36160</v>
      </c>
      <c r="J16" s="40"/>
      <c r="K16" s="35">
        <v>0</v>
      </c>
      <c r="L16" s="35"/>
      <c r="M16" s="35">
        <v>0</v>
      </c>
      <c r="N16" s="35"/>
      <c r="P16" s="219"/>
      <c r="S16" s="220"/>
      <c r="T16" s="121"/>
    </row>
    <row r="17" spans="1:255" ht="21" customHeight="1" x14ac:dyDescent="0.75">
      <c r="A17" s="3" t="s">
        <v>149</v>
      </c>
      <c r="C17" s="16"/>
      <c r="D17" s="16"/>
      <c r="E17" s="115"/>
      <c r="F17" s="251"/>
      <c r="G17" s="35">
        <v>1642</v>
      </c>
      <c r="H17" s="197"/>
      <c r="I17" s="35">
        <v>2527</v>
      </c>
      <c r="J17" s="40"/>
      <c r="K17" s="35">
        <v>408</v>
      </c>
      <c r="L17" s="35"/>
      <c r="M17" s="35">
        <v>371</v>
      </c>
      <c r="N17" s="35"/>
    </row>
    <row r="18" spans="1:255" s="115" customFormat="1" ht="21" customHeight="1" x14ac:dyDescent="0.75">
      <c r="A18" s="12" t="s">
        <v>165</v>
      </c>
      <c r="C18" s="16"/>
      <c r="D18" s="16"/>
      <c r="F18" s="251"/>
      <c r="G18" s="35">
        <v>109344</v>
      </c>
      <c r="H18" s="197"/>
      <c r="I18" s="35">
        <v>4178</v>
      </c>
      <c r="J18" s="40"/>
      <c r="K18" s="35">
        <v>108396</v>
      </c>
      <c r="L18" s="35"/>
      <c r="M18" s="35">
        <v>3959</v>
      </c>
      <c r="N18" s="35"/>
      <c r="O18" s="11"/>
      <c r="S18" s="48"/>
      <c r="Y18" s="48"/>
      <c r="Z18" s="48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</row>
    <row r="19" spans="1:255" ht="21" customHeight="1" x14ac:dyDescent="0.75">
      <c r="A19" s="16" t="s">
        <v>28</v>
      </c>
      <c r="C19" s="12"/>
      <c r="D19" s="16"/>
      <c r="E19" s="115"/>
      <c r="F19" s="251"/>
      <c r="G19" s="35">
        <v>57151</v>
      </c>
      <c r="H19" s="197"/>
      <c r="I19" s="35">
        <v>37311</v>
      </c>
      <c r="J19" s="40"/>
      <c r="K19" s="35">
        <v>28594</v>
      </c>
      <c r="L19" s="35"/>
      <c r="M19" s="35">
        <v>7730</v>
      </c>
      <c r="N19" s="35"/>
      <c r="T19" s="221"/>
    </row>
    <row r="20" spans="1:255" ht="21" customHeight="1" x14ac:dyDescent="0.75">
      <c r="A20" s="12" t="s">
        <v>33</v>
      </c>
      <c r="C20" s="16"/>
      <c r="D20" s="16"/>
      <c r="E20" s="115"/>
      <c r="F20" s="250"/>
      <c r="G20" s="37">
        <v>-422</v>
      </c>
      <c r="H20" s="37"/>
      <c r="I20" s="37">
        <v>-1763</v>
      </c>
      <c r="J20" s="48">
        <v>-1763</v>
      </c>
      <c r="K20" s="37">
        <v>0</v>
      </c>
      <c r="L20" s="37"/>
      <c r="M20" s="37">
        <v>-699</v>
      </c>
      <c r="N20" s="37"/>
      <c r="O20" s="115"/>
      <c r="T20" s="48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5"/>
      <c r="IU20" s="115"/>
    </row>
    <row r="21" spans="1:255" ht="21" customHeight="1" x14ac:dyDescent="0.75">
      <c r="A21" s="12" t="s">
        <v>162</v>
      </c>
      <c r="C21" s="16"/>
      <c r="D21" s="16"/>
      <c r="E21" s="115"/>
      <c r="F21" s="250"/>
      <c r="G21" s="37">
        <v>0</v>
      </c>
      <c r="H21" s="37"/>
      <c r="I21" s="37">
        <v>0</v>
      </c>
      <c r="J21" s="48"/>
      <c r="K21" s="37">
        <v>-563112</v>
      </c>
      <c r="L21" s="37"/>
      <c r="M21" s="37">
        <v>0</v>
      </c>
      <c r="N21" s="37"/>
      <c r="O21" s="115"/>
      <c r="T21" s="48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  <c r="HV21" s="115"/>
      <c r="HW21" s="115"/>
      <c r="HX21" s="115"/>
      <c r="HY21" s="115"/>
      <c r="HZ21" s="115"/>
      <c r="IA21" s="115"/>
      <c r="IB21" s="115"/>
      <c r="IC21" s="115"/>
      <c r="ID21" s="115"/>
      <c r="IE21" s="115"/>
      <c r="IF21" s="115"/>
      <c r="IG21" s="115"/>
      <c r="IH21" s="115"/>
      <c r="II21" s="115"/>
      <c r="IJ21" s="115"/>
      <c r="IK21" s="115"/>
      <c r="IL21" s="115"/>
      <c r="IM21" s="115"/>
      <c r="IN21" s="115"/>
      <c r="IO21" s="115"/>
      <c r="IP21" s="115"/>
      <c r="IQ21" s="115"/>
      <c r="IR21" s="115"/>
      <c r="IS21" s="115"/>
      <c r="IT21" s="115"/>
      <c r="IU21" s="115"/>
    </row>
    <row r="22" spans="1:255" ht="21" customHeight="1" x14ac:dyDescent="0.75">
      <c r="A22" s="12" t="s">
        <v>81</v>
      </c>
      <c r="C22" s="16"/>
      <c r="D22" s="16"/>
      <c r="E22" s="115"/>
      <c r="F22" s="251"/>
      <c r="G22" s="36">
        <v>53820</v>
      </c>
      <c r="H22" s="37"/>
      <c r="I22" s="36">
        <v>18282</v>
      </c>
      <c r="J22" s="40"/>
      <c r="K22" s="36">
        <v>433</v>
      </c>
      <c r="L22" s="37"/>
      <c r="M22" s="36">
        <v>-565</v>
      </c>
      <c r="N22" s="37"/>
      <c r="T22" s="48"/>
      <c r="V22" s="219"/>
      <c r="Y22" s="220"/>
      <c r="Z22" s="220"/>
    </row>
    <row r="23" spans="1:255" ht="21" customHeight="1" x14ac:dyDescent="0.75">
      <c r="B23" s="12"/>
      <c r="C23" s="16"/>
      <c r="D23" s="16"/>
      <c r="E23" s="115"/>
      <c r="F23" s="251"/>
      <c r="G23" s="37">
        <v>646631</v>
      </c>
      <c r="H23" s="37"/>
      <c r="I23" s="37">
        <v>389391</v>
      </c>
      <c r="J23" s="48"/>
      <c r="K23" s="37">
        <v>165562</v>
      </c>
      <c r="L23" s="37"/>
      <c r="M23" s="37">
        <v>66872</v>
      </c>
      <c r="N23" s="37"/>
    </row>
    <row r="24" spans="1:255" ht="6.75" customHeight="1" x14ac:dyDescent="0.75">
      <c r="B24" s="12"/>
      <c r="C24" s="16"/>
      <c r="D24" s="16"/>
      <c r="E24" s="115"/>
      <c r="F24" s="251"/>
      <c r="G24" s="37"/>
      <c r="H24" s="37"/>
      <c r="I24" s="37"/>
      <c r="J24" s="48"/>
      <c r="K24" s="37"/>
      <c r="L24" s="37"/>
      <c r="M24" s="37"/>
      <c r="N24" s="37"/>
    </row>
    <row r="25" spans="1:255" ht="21" customHeight="1" x14ac:dyDescent="0.75">
      <c r="A25" s="179" t="s">
        <v>219</v>
      </c>
      <c r="B25" s="12"/>
      <c r="C25" s="16"/>
      <c r="D25" s="16"/>
      <c r="E25" s="115"/>
      <c r="F25" s="251"/>
      <c r="G25" s="37"/>
      <c r="H25" s="37"/>
      <c r="I25" s="37"/>
      <c r="J25" s="48"/>
      <c r="K25" s="37"/>
      <c r="L25" s="37"/>
      <c r="M25" s="37"/>
      <c r="N25" s="37"/>
      <c r="P25" s="219"/>
      <c r="S25" s="220"/>
    </row>
    <row r="26" spans="1:255" ht="21" customHeight="1" x14ac:dyDescent="0.75">
      <c r="A26" s="12" t="s">
        <v>201</v>
      </c>
      <c r="B26" s="12"/>
      <c r="C26" s="16"/>
      <c r="D26" s="16"/>
      <c r="E26" s="115"/>
      <c r="F26" s="251"/>
      <c r="G26" s="35">
        <v>271630</v>
      </c>
      <c r="H26" s="197"/>
      <c r="I26" s="35">
        <v>-75467</v>
      </c>
      <c r="J26" s="40"/>
      <c r="K26" s="35">
        <v>27427</v>
      </c>
      <c r="L26" s="35"/>
      <c r="M26" s="35">
        <v>-66184</v>
      </c>
      <c r="N26" s="35"/>
      <c r="O26" s="212"/>
      <c r="P26" s="212"/>
      <c r="Q26" s="212"/>
      <c r="R26" s="212"/>
      <c r="S26" s="212"/>
    </row>
    <row r="27" spans="1:255" ht="21" customHeight="1" x14ac:dyDescent="0.75">
      <c r="A27" s="12" t="s">
        <v>6</v>
      </c>
      <c r="C27" s="16"/>
      <c r="D27" s="16"/>
      <c r="E27" s="115"/>
      <c r="F27" s="251"/>
      <c r="G27" s="35">
        <v>8438</v>
      </c>
      <c r="H27" s="35"/>
      <c r="I27" s="35">
        <v>-107530</v>
      </c>
      <c r="J27" s="40"/>
      <c r="K27" s="35">
        <v>-7260</v>
      </c>
      <c r="L27" s="35"/>
      <c r="M27" s="35">
        <v>-73544</v>
      </c>
      <c r="N27" s="35"/>
    </row>
    <row r="28" spans="1:255" ht="21" customHeight="1" x14ac:dyDescent="0.75">
      <c r="A28" s="12" t="s">
        <v>7</v>
      </c>
      <c r="C28" s="16"/>
      <c r="D28" s="16"/>
      <c r="E28" s="115"/>
      <c r="F28" s="251"/>
      <c r="G28" s="35">
        <v>-1676</v>
      </c>
      <c r="H28" s="35"/>
      <c r="I28" s="35">
        <v>838</v>
      </c>
      <c r="J28" s="40"/>
      <c r="K28" s="35">
        <v>-1987</v>
      </c>
      <c r="L28" s="35"/>
      <c r="M28" s="35">
        <v>572</v>
      </c>
      <c r="N28" s="35"/>
      <c r="O28" s="40"/>
    </row>
    <row r="29" spans="1:255" ht="21" customHeight="1" x14ac:dyDescent="0.75">
      <c r="A29" s="12" t="s">
        <v>12</v>
      </c>
      <c r="C29" s="16"/>
      <c r="D29" s="16"/>
      <c r="E29" s="115"/>
      <c r="F29" s="251"/>
      <c r="G29" s="35">
        <v>1613</v>
      </c>
      <c r="H29" s="35"/>
      <c r="I29" s="35">
        <v>-545</v>
      </c>
      <c r="J29" s="40"/>
      <c r="K29" s="35">
        <v>-1869</v>
      </c>
      <c r="L29" s="35"/>
      <c r="M29" s="35">
        <v>-396</v>
      </c>
      <c r="N29" s="35"/>
    </row>
    <row r="30" spans="1:255" ht="21" customHeight="1" x14ac:dyDescent="0.75">
      <c r="A30" s="12" t="s">
        <v>200</v>
      </c>
      <c r="C30" s="16"/>
      <c r="D30" s="16"/>
      <c r="E30" s="115"/>
      <c r="F30" s="251"/>
      <c r="G30" s="35">
        <v>-189915</v>
      </c>
      <c r="H30" s="35"/>
      <c r="I30" s="35">
        <v>146357</v>
      </c>
      <c r="J30" s="40"/>
      <c r="K30" s="35">
        <v>15857</v>
      </c>
      <c r="L30" s="35"/>
      <c r="M30" s="35">
        <v>61472</v>
      </c>
      <c r="N30" s="35"/>
      <c r="O30" s="212"/>
      <c r="T30" s="48"/>
      <c r="U30" s="48"/>
      <c r="V30" s="48"/>
      <c r="W30" s="48"/>
      <c r="X30" s="48"/>
    </row>
    <row r="31" spans="1:255" ht="21" customHeight="1" x14ac:dyDescent="0.75">
      <c r="A31" s="12" t="s">
        <v>16</v>
      </c>
      <c r="C31" s="16"/>
      <c r="D31" s="16"/>
      <c r="E31" s="115"/>
      <c r="F31" s="251"/>
      <c r="G31" s="35">
        <v>-2834</v>
      </c>
      <c r="H31" s="35"/>
      <c r="I31" s="35">
        <v>-2398</v>
      </c>
      <c r="J31" s="40"/>
      <c r="K31" s="35">
        <v>-1632</v>
      </c>
      <c r="L31" s="35"/>
      <c r="M31" s="35">
        <v>-758</v>
      </c>
      <c r="N31" s="35"/>
    </row>
    <row r="32" spans="1:255" ht="21" customHeight="1" x14ac:dyDescent="0.75">
      <c r="A32" s="12" t="s">
        <v>39</v>
      </c>
      <c r="C32" s="16"/>
      <c r="D32" s="16"/>
      <c r="E32" s="115"/>
      <c r="F32" s="251"/>
      <c r="G32" s="35">
        <v>-76</v>
      </c>
      <c r="H32" s="35"/>
      <c r="I32" s="35">
        <v>-76</v>
      </c>
      <c r="J32" s="40"/>
      <c r="K32" s="35">
        <v>-30</v>
      </c>
      <c r="L32" s="35"/>
      <c r="M32" s="35">
        <v>-31</v>
      </c>
      <c r="N32" s="35"/>
      <c r="P32" s="219"/>
      <c r="S32" s="220"/>
      <c r="T32" s="220"/>
    </row>
    <row r="33" spans="1:255" ht="21" customHeight="1" x14ac:dyDescent="0.75">
      <c r="A33" s="12" t="s">
        <v>148</v>
      </c>
      <c r="C33" s="16"/>
      <c r="D33" s="16"/>
      <c r="E33" s="115"/>
      <c r="F33" s="251"/>
      <c r="G33" s="36">
        <v>-408</v>
      </c>
      <c r="H33" s="37"/>
      <c r="I33" s="36">
        <v>-840</v>
      </c>
      <c r="J33" s="40"/>
      <c r="K33" s="36">
        <v>0</v>
      </c>
      <c r="L33" s="37"/>
      <c r="M33" s="36">
        <v>0</v>
      </c>
      <c r="N33" s="37"/>
      <c r="T33" s="48"/>
    </row>
    <row r="34" spans="1:255" ht="21" customHeight="1" x14ac:dyDescent="0.75">
      <c r="A34" s="12" t="s">
        <v>127</v>
      </c>
      <c r="B34" s="12"/>
      <c r="C34" s="16"/>
      <c r="D34" s="16"/>
      <c r="E34" s="115"/>
      <c r="F34" s="251"/>
      <c r="G34" s="37">
        <v>733403</v>
      </c>
      <c r="H34" s="37"/>
      <c r="I34" s="37">
        <v>349730</v>
      </c>
      <c r="J34" s="48"/>
      <c r="K34" s="37">
        <v>196068</v>
      </c>
      <c r="L34" s="37"/>
      <c r="M34" s="37">
        <v>-11997</v>
      </c>
      <c r="N34" s="37"/>
      <c r="T34" s="48"/>
    </row>
    <row r="35" spans="1:255" s="181" customFormat="1" ht="21" customHeight="1" x14ac:dyDescent="0.75">
      <c r="A35" s="114" t="s">
        <v>89</v>
      </c>
      <c r="C35" s="16"/>
      <c r="D35" s="16"/>
      <c r="E35" s="115"/>
      <c r="F35" s="251"/>
      <c r="G35" s="36">
        <v>-10102</v>
      </c>
      <c r="H35" s="35"/>
      <c r="I35" s="36">
        <v>-11346</v>
      </c>
      <c r="J35" s="40"/>
      <c r="K35" s="36">
        <v>-3208</v>
      </c>
      <c r="L35" s="35"/>
      <c r="M35" s="36">
        <v>-2869</v>
      </c>
      <c r="N35" s="37"/>
      <c r="O35" s="40"/>
      <c r="P35" s="115"/>
      <c r="Q35" s="115"/>
      <c r="R35" s="115"/>
      <c r="S35" s="48"/>
      <c r="T35" s="48"/>
      <c r="U35" s="115"/>
      <c r="V35" s="115"/>
      <c r="W35" s="115"/>
      <c r="X35" s="115"/>
      <c r="Y35" s="48"/>
      <c r="Z35" s="48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</row>
    <row r="36" spans="1:255" s="181" customFormat="1" ht="21" customHeight="1" x14ac:dyDescent="0.75">
      <c r="A36" s="122" t="s">
        <v>220</v>
      </c>
      <c r="B36" s="180"/>
      <c r="C36" s="180"/>
      <c r="D36" s="180"/>
      <c r="E36" s="123"/>
      <c r="F36" s="253"/>
      <c r="G36" s="45">
        <v>723301</v>
      </c>
      <c r="H36" s="38"/>
      <c r="I36" s="45">
        <v>338384</v>
      </c>
      <c r="J36" s="43"/>
      <c r="K36" s="45">
        <v>192860</v>
      </c>
      <c r="L36" s="38"/>
      <c r="M36" s="45">
        <v>-14866</v>
      </c>
      <c r="N36" s="46"/>
      <c r="P36" s="115"/>
      <c r="Q36" s="115"/>
      <c r="R36" s="115"/>
      <c r="S36" s="48"/>
      <c r="T36" s="48"/>
      <c r="U36" s="123"/>
      <c r="V36" s="115"/>
      <c r="W36" s="115"/>
      <c r="X36" s="115"/>
      <c r="Y36" s="48"/>
      <c r="Z36" s="48"/>
    </row>
    <row r="37" spans="1:255" ht="9" customHeight="1" x14ac:dyDescent="0.75">
      <c r="A37" s="114"/>
      <c r="B37" s="16"/>
      <c r="C37" s="16"/>
      <c r="D37" s="16"/>
      <c r="E37" s="115"/>
      <c r="F37" s="251"/>
      <c r="G37" s="17"/>
      <c r="H37" s="14"/>
      <c r="I37" s="17"/>
      <c r="J37" s="2"/>
      <c r="K37" s="17"/>
      <c r="L37" s="14"/>
      <c r="M37" s="17"/>
      <c r="N37" s="17"/>
      <c r="T37" s="48"/>
      <c r="W37" s="123"/>
      <c r="X37" s="123"/>
      <c r="Y37" s="49"/>
      <c r="Z37" s="49"/>
    </row>
    <row r="38" spans="1:255" ht="21" customHeight="1" x14ac:dyDescent="0.75">
      <c r="A38" s="122" t="s">
        <v>45</v>
      </c>
      <c r="B38" s="16"/>
      <c r="C38" s="16"/>
      <c r="D38" s="16"/>
      <c r="E38" s="115"/>
      <c r="F38" s="250"/>
      <c r="G38" s="51"/>
      <c r="H38" s="51"/>
      <c r="I38" s="51"/>
      <c r="K38" s="31"/>
      <c r="L38" s="31"/>
      <c r="M38" s="31"/>
      <c r="N38" s="31"/>
      <c r="T38" s="48"/>
    </row>
    <row r="39" spans="1:255" ht="21" customHeight="1" x14ac:dyDescent="0.75">
      <c r="A39" s="122" t="s">
        <v>128</v>
      </c>
      <c r="B39" s="16"/>
      <c r="C39" s="16"/>
      <c r="D39" s="16"/>
      <c r="E39" s="115"/>
      <c r="F39" s="251"/>
      <c r="G39" s="31"/>
      <c r="H39" s="31"/>
      <c r="I39" s="31"/>
      <c r="K39" s="31"/>
      <c r="L39" s="31"/>
      <c r="M39" s="31"/>
      <c r="N39" s="31"/>
      <c r="Q39" s="123"/>
      <c r="R39" s="123"/>
      <c r="S39" s="49"/>
      <c r="T39" s="49"/>
      <c r="Y39" s="115"/>
      <c r="Z39" s="115"/>
    </row>
    <row r="40" spans="1:255" ht="21" customHeight="1" x14ac:dyDescent="0.75">
      <c r="A40" s="8"/>
      <c r="B40" s="16"/>
      <c r="C40" s="16"/>
      <c r="D40" s="16"/>
      <c r="E40" s="115"/>
      <c r="F40" s="250"/>
      <c r="G40" s="51"/>
      <c r="H40" s="51"/>
      <c r="I40" s="51"/>
      <c r="J40" s="115"/>
      <c r="K40" s="51"/>
      <c r="L40" s="51"/>
      <c r="M40" s="51"/>
      <c r="N40" s="51"/>
      <c r="Y40" s="115"/>
      <c r="Z40" s="115"/>
    </row>
    <row r="41" spans="1:255" ht="21" customHeight="1" x14ac:dyDescent="0.75">
      <c r="A41" s="114"/>
      <c r="B41" s="16"/>
      <c r="C41" s="16"/>
      <c r="D41" s="16"/>
      <c r="E41" s="115"/>
      <c r="F41" s="251"/>
      <c r="G41" s="258" t="s">
        <v>1</v>
      </c>
      <c r="H41" s="258"/>
      <c r="I41" s="258"/>
      <c r="J41" s="116"/>
      <c r="K41" s="258" t="s">
        <v>37</v>
      </c>
      <c r="L41" s="258"/>
      <c r="M41" s="258"/>
      <c r="N41" s="100"/>
      <c r="P41" s="219"/>
      <c r="Y41" s="115"/>
      <c r="Z41" s="115"/>
    </row>
    <row r="42" spans="1:255" ht="21" customHeight="1" x14ac:dyDescent="0.75">
      <c r="A42" s="114"/>
      <c r="B42" s="16"/>
      <c r="C42" s="16"/>
      <c r="D42" s="16"/>
      <c r="E42" s="115"/>
      <c r="F42" s="251"/>
      <c r="G42" s="263" t="s">
        <v>161</v>
      </c>
      <c r="H42" s="263"/>
      <c r="I42" s="263"/>
      <c r="J42" s="117"/>
      <c r="K42" s="263" t="s">
        <v>161</v>
      </c>
      <c r="L42" s="263"/>
      <c r="M42" s="263"/>
      <c r="N42" s="120"/>
      <c r="Y42" s="115"/>
      <c r="Z42" s="115"/>
    </row>
    <row r="43" spans="1:255" ht="21" customHeight="1" x14ac:dyDescent="0.75">
      <c r="A43" s="114"/>
      <c r="B43" s="16"/>
      <c r="C43" s="16"/>
      <c r="D43" s="16"/>
      <c r="E43" s="115"/>
      <c r="F43" s="251"/>
      <c r="G43" s="257" t="s">
        <v>169</v>
      </c>
      <c r="H43" s="257"/>
      <c r="I43" s="257"/>
      <c r="J43" s="118"/>
      <c r="K43" s="257" t="s">
        <v>169</v>
      </c>
      <c r="L43" s="257"/>
      <c r="M43" s="257"/>
      <c r="N43" s="215"/>
      <c r="Y43" s="115"/>
      <c r="Z43" s="115"/>
    </row>
    <row r="44" spans="1:255" ht="21" customHeight="1" x14ac:dyDescent="0.75">
      <c r="A44" s="114"/>
      <c r="B44" s="16"/>
      <c r="C44" s="16"/>
      <c r="D44" s="16"/>
      <c r="E44" s="115"/>
      <c r="F44" s="226"/>
      <c r="G44" s="119" t="s">
        <v>171</v>
      </c>
      <c r="H44" s="120"/>
      <c r="I44" s="119" t="s">
        <v>155</v>
      </c>
      <c r="J44" s="118"/>
      <c r="K44" s="119" t="s">
        <v>171</v>
      </c>
      <c r="L44" s="120"/>
      <c r="M44" s="119" t="s">
        <v>155</v>
      </c>
      <c r="N44" s="119"/>
      <c r="Y44" s="115"/>
      <c r="Z44" s="115"/>
    </row>
    <row r="45" spans="1:255" ht="21" customHeight="1" x14ac:dyDescent="0.75">
      <c r="A45" s="114"/>
      <c r="B45" s="16"/>
      <c r="C45" s="16"/>
      <c r="D45" s="16"/>
      <c r="E45" s="115"/>
      <c r="F45" s="252"/>
      <c r="G45" s="262" t="s">
        <v>44</v>
      </c>
      <c r="H45" s="262"/>
      <c r="I45" s="262"/>
      <c r="J45" s="262"/>
      <c r="K45" s="262"/>
      <c r="L45" s="262"/>
      <c r="M45" s="262"/>
      <c r="N45" s="216"/>
      <c r="T45" s="221"/>
      <c r="U45" s="221"/>
      <c r="Y45" s="115"/>
      <c r="Z45" s="115"/>
    </row>
    <row r="46" spans="1:255" ht="21" customHeight="1" x14ac:dyDescent="0.75">
      <c r="A46" s="183" t="s">
        <v>34</v>
      </c>
      <c r="B46" s="16"/>
      <c r="C46" s="16"/>
      <c r="D46" s="16"/>
      <c r="E46" s="115"/>
      <c r="F46" s="251"/>
      <c r="G46" s="14"/>
      <c r="H46" s="14"/>
      <c r="I46" s="14"/>
      <c r="J46" s="2"/>
      <c r="K46" s="14"/>
      <c r="L46" s="14"/>
      <c r="M46" s="14"/>
      <c r="N46" s="14"/>
      <c r="T46" s="221"/>
    </row>
    <row r="47" spans="1:255" ht="21" customHeight="1" x14ac:dyDescent="0.75">
      <c r="A47" s="114" t="s">
        <v>177</v>
      </c>
      <c r="B47" s="16"/>
      <c r="D47" s="16"/>
      <c r="E47" s="115"/>
      <c r="F47" s="251"/>
      <c r="G47" s="40"/>
      <c r="H47" s="40"/>
      <c r="I47" s="40"/>
      <c r="J47" s="40"/>
      <c r="K47" s="40"/>
      <c r="L47" s="40"/>
      <c r="M47" s="40"/>
      <c r="N47" s="40"/>
    </row>
    <row r="48" spans="1:255" ht="21" customHeight="1" x14ac:dyDescent="0.75">
      <c r="A48" s="114"/>
      <c r="B48" s="16" t="s">
        <v>10</v>
      </c>
      <c r="D48" s="16"/>
      <c r="E48" s="115"/>
      <c r="F48" s="251"/>
      <c r="G48" s="35">
        <v>-60344</v>
      </c>
      <c r="H48" s="35"/>
      <c r="I48" s="35">
        <v>140603</v>
      </c>
      <c r="J48" s="40"/>
      <c r="K48" s="35">
        <v>-52556</v>
      </c>
      <c r="L48" s="35"/>
      <c r="M48" s="35">
        <v>140939</v>
      </c>
      <c r="N48" s="35"/>
      <c r="O48" s="40"/>
    </row>
    <row r="49" spans="1:255" ht="21" customHeight="1" x14ac:dyDescent="0.75">
      <c r="A49" s="114" t="s">
        <v>159</v>
      </c>
      <c r="B49" s="16"/>
      <c r="D49" s="16"/>
      <c r="E49" s="115"/>
      <c r="F49" s="251"/>
      <c r="G49" s="35">
        <v>0</v>
      </c>
      <c r="H49" s="35"/>
      <c r="I49" s="35">
        <v>-2431</v>
      </c>
      <c r="J49" s="40"/>
      <c r="K49" s="35">
        <v>0</v>
      </c>
      <c r="L49" s="35"/>
      <c r="M49" s="35">
        <v>-2431</v>
      </c>
      <c r="N49" s="35"/>
      <c r="O49" s="40"/>
    </row>
    <row r="50" spans="1:255" ht="21" customHeight="1" x14ac:dyDescent="0.75">
      <c r="A50" s="114" t="s">
        <v>221</v>
      </c>
      <c r="B50" s="16"/>
      <c r="D50" s="16"/>
      <c r="E50" s="115"/>
      <c r="F50" s="251"/>
      <c r="G50" s="35">
        <v>85</v>
      </c>
      <c r="H50" s="35"/>
      <c r="I50" s="35">
        <v>50</v>
      </c>
      <c r="J50" s="40"/>
      <c r="K50" s="35">
        <v>0</v>
      </c>
      <c r="L50" s="35"/>
      <c r="M50" s="35">
        <v>0</v>
      </c>
      <c r="N50" s="35"/>
    </row>
    <row r="51" spans="1:255" ht="21" customHeight="1" x14ac:dyDescent="0.75">
      <c r="A51" s="114" t="s">
        <v>178</v>
      </c>
      <c r="B51" s="244"/>
      <c r="D51" s="16"/>
      <c r="E51" s="115"/>
      <c r="F51" s="251"/>
      <c r="G51" s="35"/>
      <c r="H51" s="35"/>
      <c r="I51" s="35"/>
      <c r="J51" s="40"/>
      <c r="K51" s="35"/>
      <c r="L51" s="35"/>
      <c r="M51" s="35"/>
      <c r="N51" s="35"/>
    </row>
    <row r="52" spans="1:255" ht="21" customHeight="1" x14ac:dyDescent="0.75">
      <c r="A52" s="114"/>
      <c r="B52" s="244" t="s">
        <v>126</v>
      </c>
      <c r="D52" s="16"/>
      <c r="E52" s="115"/>
      <c r="F52" s="251"/>
      <c r="G52" s="40">
        <v>-85323</v>
      </c>
      <c r="H52" s="11"/>
      <c r="I52" s="40">
        <v>-1718724</v>
      </c>
      <c r="J52" s="40"/>
      <c r="K52" s="40">
        <v>-26245</v>
      </c>
      <c r="L52" s="40"/>
      <c r="M52" s="40">
        <v>-1492378</v>
      </c>
      <c r="N52" s="35"/>
    </row>
    <row r="53" spans="1:255" s="181" customFormat="1" ht="21" customHeight="1" x14ac:dyDescent="0.75">
      <c r="A53" s="12" t="s">
        <v>222</v>
      </c>
      <c r="B53" s="16"/>
      <c r="D53" s="16"/>
      <c r="E53" s="115"/>
      <c r="F53" s="224"/>
      <c r="G53" s="43"/>
      <c r="H53" s="43"/>
      <c r="I53" s="43"/>
      <c r="J53" s="43"/>
      <c r="K53" s="43"/>
      <c r="L53" s="43"/>
      <c r="M53" s="43"/>
      <c r="N53" s="43"/>
      <c r="O53" s="11"/>
      <c r="P53" s="115"/>
      <c r="Q53" s="115"/>
      <c r="R53" s="115"/>
      <c r="S53" s="48"/>
      <c r="T53" s="115"/>
      <c r="U53" s="115"/>
      <c r="V53" s="115"/>
      <c r="W53" s="115"/>
      <c r="X53" s="115"/>
      <c r="Y53" s="48"/>
      <c r="Z53" s="48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</row>
    <row r="54" spans="1:255" s="115" customFormat="1" ht="21" customHeight="1" x14ac:dyDescent="0.75">
      <c r="A54" s="12"/>
      <c r="B54" s="16" t="s">
        <v>67</v>
      </c>
      <c r="D54" s="16"/>
      <c r="F54" s="251"/>
      <c r="G54" s="35">
        <v>87878</v>
      </c>
      <c r="H54" s="35"/>
      <c r="I54" s="35">
        <v>0</v>
      </c>
      <c r="J54" s="40"/>
      <c r="K54" s="35">
        <v>0</v>
      </c>
      <c r="L54" s="35"/>
      <c r="M54" s="35">
        <v>0</v>
      </c>
      <c r="N54" s="35"/>
      <c r="O54" s="11"/>
      <c r="S54" s="48"/>
      <c r="Y54" s="48"/>
      <c r="Z54" s="48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21" customHeight="1" x14ac:dyDescent="0.75">
      <c r="A55" s="12" t="s">
        <v>162</v>
      </c>
      <c r="B55" s="16"/>
      <c r="D55" s="16"/>
      <c r="E55" s="115"/>
      <c r="G55" s="35">
        <v>0</v>
      </c>
      <c r="H55" s="35"/>
      <c r="I55" s="35">
        <v>0</v>
      </c>
      <c r="J55" s="40"/>
      <c r="K55" s="35">
        <v>366263</v>
      </c>
      <c r="L55" s="35"/>
      <c r="M55" s="35">
        <v>0</v>
      </c>
      <c r="N55" s="40"/>
    </row>
    <row r="56" spans="1:255" ht="21" customHeight="1" x14ac:dyDescent="0.75">
      <c r="A56" s="12" t="s">
        <v>33</v>
      </c>
      <c r="B56" s="16"/>
      <c r="D56" s="16"/>
      <c r="E56" s="115"/>
      <c r="F56" s="250"/>
      <c r="G56" s="36">
        <v>422</v>
      </c>
      <c r="H56" s="35"/>
      <c r="I56" s="36">
        <v>699</v>
      </c>
      <c r="J56" s="48"/>
      <c r="K56" s="36">
        <v>0</v>
      </c>
      <c r="L56" s="37"/>
      <c r="M56" s="36">
        <v>699</v>
      </c>
      <c r="N56" s="37"/>
      <c r="O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15"/>
      <c r="FG56" s="115"/>
      <c r="FH56" s="115"/>
      <c r="FI56" s="115"/>
      <c r="FJ56" s="115"/>
      <c r="FK56" s="115"/>
      <c r="FL56" s="115"/>
      <c r="FM56" s="115"/>
      <c r="FN56" s="115"/>
      <c r="FO56" s="115"/>
      <c r="FP56" s="115"/>
      <c r="FQ56" s="115"/>
      <c r="FR56" s="115"/>
      <c r="FS56" s="115"/>
      <c r="FT56" s="115"/>
      <c r="FU56" s="115"/>
      <c r="FV56" s="115"/>
      <c r="FW56" s="115"/>
      <c r="FX56" s="115"/>
      <c r="FY56" s="115"/>
      <c r="FZ56" s="115"/>
      <c r="GA56" s="115"/>
      <c r="GB56" s="115"/>
      <c r="GC56" s="115"/>
      <c r="GD56" s="115"/>
      <c r="GE56" s="115"/>
      <c r="GF56" s="115"/>
      <c r="GG56" s="115"/>
      <c r="GH56" s="115"/>
      <c r="GI56" s="115"/>
      <c r="GJ56" s="115"/>
      <c r="GK56" s="115"/>
      <c r="GL56" s="115"/>
      <c r="GM56" s="115"/>
      <c r="GN56" s="115"/>
      <c r="GO56" s="115"/>
      <c r="GP56" s="115"/>
      <c r="GQ56" s="115"/>
      <c r="GR56" s="115"/>
      <c r="GS56" s="115"/>
      <c r="GT56" s="115"/>
      <c r="GU56" s="115"/>
      <c r="GV56" s="115"/>
      <c r="GW56" s="115"/>
      <c r="GX56" s="115"/>
      <c r="GY56" s="115"/>
      <c r="GZ56" s="115"/>
      <c r="HA56" s="115"/>
      <c r="HB56" s="115"/>
      <c r="HC56" s="115"/>
      <c r="HD56" s="115"/>
      <c r="HE56" s="115"/>
      <c r="HF56" s="115"/>
      <c r="HG56" s="115"/>
      <c r="HH56" s="115"/>
      <c r="HI56" s="115"/>
      <c r="HJ56" s="115"/>
      <c r="HK56" s="115"/>
      <c r="HL56" s="115"/>
      <c r="HM56" s="115"/>
      <c r="HN56" s="115"/>
      <c r="HO56" s="115"/>
      <c r="HP56" s="115"/>
      <c r="HQ56" s="115"/>
      <c r="HR56" s="115"/>
      <c r="HS56" s="115"/>
      <c r="HT56" s="115"/>
      <c r="HU56" s="115"/>
      <c r="HV56" s="115"/>
      <c r="HW56" s="115"/>
      <c r="HX56" s="115"/>
      <c r="HY56" s="115"/>
      <c r="HZ56" s="115"/>
      <c r="IA56" s="115"/>
      <c r="IB56" s="115"/>
      <c r="IC56" s="115"/>
      <c r="ID56" s="115"/>
      <c r="IE56" s="115"/>
      <c r="IF56" s="115"/>
      <c r="IG56" s="115"/>
      <c r="IH56" s="115"/>
      <c r="II56" s="115"/>
      <c r="IJ56" s="115"/>
      <c r="IK56" s="115"/>
      <c r="IL56" s="115"/>
      <c r="IM56" s="115"/>
      <c r="IN56" s="115"/>
      <c r="IO56" s="115"/>
      <c r="IP56" s="115"/>
      <c r="IQ56" s="115"/>
      <c r="IR56" s="115"/>
      <c r="IS56" s="115"/>
      <c r="IT56" s="115"/>
      <c r="IU56" s="115"/>
    </row>
    <row r="57" spans="1:255" s="123" customFormat="1" ht="21" customHeight="1" x14ac:dyDescent="0.75">
      <c r="A57" s="122" t="s">
        <v>223</v>
      </c>
      <c r="B57" s="180"/>
      <c r="C57" s="180"/>
      <c r="D57" s="180"/>
      <c r="F57" s="253"/>
      <c r="G57" s="45">
        <v>-57282</v>
      </c>
      <c r="H57" s="38"/>
      <c r="I57" s="45">
        <v>-1579803</v>
      </c>
      <c r="J57" s="43"/>
      <c r="K57" s="45">
        <v>287462</v>
      </c>
      <c r="L57" s="38"/>
      <c r="M57" s="45">
        <v>-1353171</v>
      </c>
      <c r="N57" s="46"/>
      <c r="O57" s="181"/>
      <c r="S57" s="49"/>
      <c r="Y57" s="49"/>
      <c r="Z57" s="49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  <c r="DV57" s="181"/>
      <c r="DW57" s="181"/>
      <c r="DX57" s="181"/>
      <c r="DY57" s="181"/>
      <c r="DZ57" s="181"/>
      <c r="EA57" s="181"/>
      <c r="EB57" s="181"/>
      <c r="EC57" s="181"/>
      <c r="ED57" s="181"/>
      <c r="EE57" s="181"/>
      <c r="EF57" s="181"/>
      <c r="EG57" s="181"/>
      <c r="EH57" s="181"/>
      <c r="EI57" s="181"/>
      <c r="EJ57" s="181"/>
      <c r="EK57" s="181"/>
      <c r="EL57" s="181"/>
      <c r="EM57" s="181"/>
      <c r="EN57" s="181"/>
      <c r="EO57" s="181"/>
      <c r="EP57" s="181"/>
      <c r="EQ57" s="181"/>
      <c r="ER57" s="181"/>
      <c r="ES57" s="181"/>
      <c r="ET57" s="181"/>
      <c r="EU57" s="181"/>
      <c r="EV57" s="181"/>
      <c r="EW57" s="181"/>
      <c r="EX57" s="181"/>
      <c r="EY57" s="181"/>
      <c r="EZ57" s="181"/>
      <c r="FA57" s="181"/>
      <c r="FB57" s="181"/>
      <c r="FC57" s="181"/>
      <c r="FD57" s="181"/>
      <c r="FE57" s="181"/>
      <c r="FF57" s="181"/>
      <c r="FG57" s="181"/>
      <c r="FH57" s="181"/>
      <c r="FI57" s="181"/>
      <c r="FJ57" s="181"/>
      <c r="FK57" s="181"/>
      <c r="FL57" s="181"/>
      <c r="FM57" s="181"/>
      <c r="FN57" s="181"/>
      <c r="FO57" s="181"/>
      <c r="FP57" s="181"/>
      <c r="FQ57" s="181"/>
      <c r="FR57" s="181"/>
      <c r="FS57" s="181"/>
      <c r="FT57" s="181"/>
      <c r="FU57" s="181"/>
      <c r="FV57" s="181"/>
      <c r="FW57" s="181"/>
      <c r="FX57" s="181"/>
      <c r="FY57" s="181"/>
      <c r="FZ57" s="181"/>
      <c r="GA57" s="181"/>
      <c r="GB57" s="181"/>
      <c r="GC57" s="181"/>
      <c r="GD57" s="181"/>
      <c r="GE57" s="181"/>
      <c r="GF57" s="181"/>
      <c r="GG57" s="181"/>
      <c r="GH57" s="181"/>
      <c r="GI57" s="181"/>
      <c r="GJ57" s="181"/>
      <c r="GK57" s="181"/>
      <c r="GL57" s="181"/>
      <c r="GM57" s="181"/>
      <c r="GN57" s="181"/>
      <c r="GO57" s="181"/>
      <c r="GP57" s="181"/>
      <c r="GQ57" s="181"/>
      <c r="GR57" s="181"/>
      <c r="GS57" s="181"/>
      <c r="GT57" s="181"/>
      <c r="GU57" s="181"/>
      <c r="GV57" s="181"/>
      <c r="GW57" s="181"/>
      <c r="GX57" s="181"/>
      <c r="GY57" s="181"/>
      <c r="GZ57" s="181"/>
      <c r="HA57" s="181"/>
      <c r="HB57" s="181"/>
      <c r="HC57" s="181"/>
      <c r="HD57" s="181"/>
      <c r="HE57" s="181"/>
      <c r="HF57" s="181"/>
      <c r="HG57" s="181"/>
      <c r="HH57" s="181"/>
      <c r="HI57" s="181"/>
      <c r="HJ57" s="181"/>
      <c r="HK57" s="181"/>
      <c r="HL57" s="181"/>
      <c r="HM57" s="181"/>
      <c r="HN57" s="181"/>
      <c r="HO57" s="181"/>
      <c r="HP57" s="181"/>
      <c r="HQ57" s="181"/>
      <c r="HR57" s="181"/>
      <c r="HS57" s="181"/>
      <c r="HT57" s="181"/>
      <c r="HU57" s="181"/>
      <c r="HV57" s="181"/>
      <c r="HW57" s="181"/>
      <c r="HX57" s="181"/>
      <c r="HY57" s="181"/>
      <c r="HZ57" s="181"/>
      <c r="IA57" s="181"/>
      <c r="IB57" s="181"/>
      <c r="IC57" s="181"/>
      <c r="ID57" s="181"/>
      <c r="IE57" s="181"/>
      <c r="IF57" s="181"/>
      <c r="IG57" s="181"/>
      <c r="IH57" s="181"/>
      <c r="II57" s="181"/>
      <c r="IJ57" s="181"/>
      <c r="IK57" s="181"/>
      <c r="IL57" s="181"/>
      <c r="IM57" s="181"/>
      <c r="IN57" s="181"/>
      <c r="IO57" s="181"/>
      <c r="IP57" s="181"/>
      <c r="IQ57" s="181"/>
      <c r="IR57" s="181"/>
      <c r="IS57" s="181"/>
      <c r="IT57" s="181"/>
      <c r="IU57" s="181"/>
    </row>
    <row r="58" spans="1:255" s="115" customFormat="1" ht="21" customHeight="1" x14ac:dyDescent="0.75">
      <c r="A58" s="114"/>
      <c r="B58" s="16"/>
      <c r="C58" s="16"/>
      <c r="D58" s="16"/>
      <c r="F58" s="251"/>
      <c r="G58" s="33"/>
      <c r="H58" s="14"/>
      <c r="I58" s="33"/>
      <c r="J58" s="2"/>
      <c r="K58" s="33"/>
      <c r="L58" s="14"/>
      <c r="M58" s="33"/>
      <c r="N58" s="33"/>
      <c r="O58" s="11"/>
      <c r="S58" s="48"/>
      <c r="Y58" s="48"/>
      <c r="Z58" s="48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21" customHeight="1" x14ac:dyDescent="0.75">
      <c r="A59" s="183" t="s">
        <v>35</v>
      </c>
      <c r="B59" s="16"/>
      <c r="C59" s="16"/>
      <c r="D59" s="16"/>
      <c r="E59" s="115"/>
      <c r="F59" s="251"/>
      <c r="G59" s="14"/>
      <c r="H59" s="14"/>
      <c r="I59" s="14"/>
      <c r="K59" s="14"/>
      <c r="L59" s="14"/>
      <c r="M59" s="14"/>
      <c r="N59" s="14"/>
    </row>
    <row r="60" spans="1:255" ht="21" customHeight="1" x14ac:dyDescent="0.75">
      <c r="A60" s="16" t="s">
        <v>224</v>
      </c>
      <c r="B60" s="16"/>
      <c r="C60" s="16"/>
      <c r="E60" s="115"/>
      <c r="F60" s="251"/>
      <c r="G60" s="14"/>
      <c r="H60" s="14"/>
      <c r="I60" s="14"/>
      <c r="J60" s="2"/>
      <c r="K60" s="32"/>
      <c r="L60" s="32"/>
      <c r="M60" s="32"/>
      <c r="N60" s="32"/>
    </row>
    <row r="61" spans="1:255" s="115" customFormat="1" ht="21" customHeight="1" x14ac:dyDescent="0.75">
      <c r="A61" s="16"/>
      <c r="B61" s="16" t="s">
        <v>38</v>
      </c>
      <c r="C61" s="16"/>
      <c r="F61" s="251"/>
      <c r="G61" s="35">
        <v>0</v>
      </c>
      <c r="H61" s="35"/>
      <c r="I61" s="35">
        <v>-23975</v>
      </c>
      <c r="J61" s="40"/>
      <c r="K61" s="35">
        <v>0</v>
      </c>
      <c r="L61" s="35"/>
      <c r="M61" s="35">
        <v>0</v>
      </c>
      <c r="N61" s="35"/>
      <c r="O61" s="11"/>
      <c r="S61" s="48"/>
      <c r="Y61" s="48"/>
      <c r="Z61" s="48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</row>
    <row r="62" spans="1:255" ht="21" customHeight="1" x14ac:dyDescent="0.75">
      <c r="A62" s="16" t="s">
        <v>237</v>
      </c>
      <c r="B62" s="16"/>
      <c r="C62" s="16"/>
      <c r="E62" s="115"/>
      <c r="F62" s="251"/>
      <c r="G62" s="35">
        <v>0</v>
      </c>
      <c r="H62" s="35"/>
      <c r="I62" s="35">
        <v>853807</v>
      </c>
      <c r="J62" s="40"/>
      <c r="K62" s="35">
        <v>0</v>
      </c>
      <c r="L62" s="35"/>
      <c r="M62" s="35">
        <v>659976</v>
      </c>
      <c r="N62" s="35"/>
    </row>
    <row r="63" spans="1:255" ht="21" customHeight="1" x14ac:dyDescent="0.75">
      <c r="A63" s="16" t="s">
        <v>238</v>
      </c>
      <c r="B63" s="16"/>
      <c r="C63" s="16"/>
      <c r="E63" s="115"/>
      <c r="F63" s="251"/>
      <c r="G63" s="35">
        <v>-331077</v>
      </c>
      <c r="H63" s="35"/>
      <c r="I63" s="35">
        <v>-283588</v>
      </c>
      <c r="J63" s="40"/>
      <c r="K63" s="35">
        <v>-117714</v>
      </c>
      <c r="L63" s="35"/>
      <c r="M63" s="35">
        <v>-50910</v>
      </c>
      <c r="N63" s="35"/>
    </row>
    <row r="64" spans="1:255" ht="21" customHeight="1" x14ac:dyDescent="0.75">
      <c r="A64" s="16" t="s">
        <v>230</v>
      </c>
      <c r="B64" s="226"/>
      <c r="C64" s="16"/>
      <c r="E64" s="115"/>
      <c r="F64" s="251"/>
      <c r="G64" s="35">
        <v>-22847</v>
      </c>
      <c r="H64" s="35"/>
      <c r="I64" s="35">
        <v>-17851</v>
      </c>
      <c r="J64" s="40"/>
      <c r="K64" s="35">
        <v>-13210</v>
      </c>
      <c r="L64" s="35"/>
      <c r="M64" s="35">
        <v>-12202</v>
      </c>
      <c r="N64" s="35"/>
    </row>
    <row r="65" spans="1:255" ht="21" customHeight="1" x14ac:dyDescent="0.75">
      <c r="A65" s="16" t="s">
        <v>164</v>
      </c>
      <c r="B65" s="16"/>
      <c r="C65" s="16"/>
      <c r="E65" s="115"/>
      <c r="F65" s="251"/>
      <c r="G65" s="35">
        <v>-52608</v>
      </c>
      <c r="H65" s="35"/>
      <c r="I65" s="35">
        <v>0</v>
      </c>
      <c r="J65" s="40"/>
      <c r="K65" s="35">
        <v>0</v>
      </c>
      <c r="L65" s="35"/>
      <c r="M65" s="35">
        <v>0</v>
      </c>
      <c r="N65" s="35"/>
    </row>
    <row r="66" spans="1:255" ht="21" customHeight="1" x14ac:dyDescent="0.75">
      <c r="A66" s="16" t="s">
        <v>32</v>
      </c>
      <c r="B66" s="16"/>
      <c r="C66" s="16"/>
      <c r="E66" s="115"/>
      <c r="F66" s="251"/>
      <c r="G66" s="36">
        <v>-56983</v>
      </c>
      <c r="H66" s="35"/>
      <c r="I66" s="36">
        <v>-37311</v>
      </c>
      <c r="J66" s="40"/>
      <c r="K66" s="36">
        <v>-28215</v>
      </c>
      <c r="L66" s="35"/>
      <c r="M66" s="36">
        <v>-7730</v>
      </c>
      <c r="N66" s="37"/>
    </row>
    <row r="67" spans="1:255" s="224" customFormat="1" ht="21" customHeight="1" x14ac:dyDescent="0.75">
      <c r="A67" s="122" t="s">
        <v>160</v>
      </c>
      <c r="B67" s="180"/>
      <c r="C67" s="180"/>
      <c r="D67" s="180"/>
      <c r="E67" s="123"/>
      <c r="F67" s="253"/>
      <c r="G67" s="45">
        <v>-463515</v>
      </c>
      <c r="H67" s="38"/>
      <c r="I67" s="45">
        <v>491082</v>
      </c>
      <c r="J67" s="43"/>
      <c r="K67" s="45">
        <v>-159139</v>
      </c>
      <c r="L67" s="38"/>
      <c r="M67" s="45">
        <v>589134</v>
      </c>
      <c r="N67" s="46"/>
      <c r="O67" s="181"/>
      <c r="P67" s="123"/>
      <c r="Q67" s="123"/>
      <c r="R67" s="123"/>
      <c r="S67" s="49"/>
      <c r="T67" s="123"/>
      <c r="U67" s="123"/>
      <c r="V67" s="123"/>
      <c r="W67" s="123"/>
      <c r="X67" s="123"/>
      <c r="Y67" s="49"/>
      <c r="Z67" s="49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  <c r="DQ67" s="181"/>
      <c r="DR67" s="181"/>
      <c r="DS67" s="181"/>
      <c r="DT67" s="181"/>
      <c r="DU67" s="181"/>
      <c r="DV67" s="181"/>
      <c r="DW67" s="181"/>
      <c r="DX67" s="181"/>
      <c r="DY67" s="181"/>
      <c r="DZ67" s="181"/>
      <c r="EA67" s="181"/>
      <c r="EB67" s="181"/>
      <c r="EC67" s="181"/>
      <c r="ED67" s="181"/>
      <c r="EE67" s="181"/>
      <c r="EF67" s="181"/>
      <c r="EG67" s="181"/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81"/>
      <c r="FG67" s="181"/>
      <c r="FH67" s="181"/>
      <c r="FI67" s="181"/>
      <c r="FJ67" s="181"/>
      <c r="FK67" s="181"/>
      <c r="FL67" s="181"/>
      <c r="FM67" s="181"/>
      <c r="FN67" s="181"/>
      <c r="FO67" s="181"/>
      <c r="FP67" s="181"/>
      <c r="FQ67" s="181"/>
      <c r="FR67" s="181"/>
      <c r="FS67" s="181"/>
      <c r="FT67" s="181"/>
      <c r="FU67" s="181"/>
      <c r="FV67" s="181"/>
      <c r="FW67" s="181"/>
      <c r="FX67" s="181"/>
      <c r="FY67" s="181"/>
      <c r="FZ67" s="181"/>
      <c r="GA67" s="181"/>
      <c r="GB67" s="181"/>
      <c r="GC67" s="181"/>
      <c r="GD67" s="181"/>
      <c r="GE67" s="181"/>
      <c r="GF67" s="181"/>
      <c r="GG67" s="181"/>
      <c r="GH67" s="181"/>
      <c r="GI67" s="181"/>
      <c r="GJ67" s="181"/>
      <c r="GK67" s="181"/>
      <c r="GL67" s="181"/>
      <c r="GM67" s="181"/>
      <c r="GN67" s="181"/>
      <c r="GO67" s="181"/>
      <c r="GP67" s="181"/>
      <c r="GQ67" s="181"/>
      <c r="GR67" s="181"/>
      <c r="GS67" s="181"/>
      <c r="GT67" s="181"/>
      <c r="GU67" s="181"/>
      <c r="GV67" s="181"/>
      <c r="GW67" s="181"/>
      <c r="GX67" s="181"/>
      <c r="GY67" s="181"/>
      <c r="GZ67" s="181"/>
      <c r="HA67" s="181"/>
      <c r="HB67" s="181"/>
      <c r="HC67" s="181"/>
      <c r="HD67" s="181"/>
      <c r="HE67" s="181"/>
      <c r="HF67" s="181"/>
      <c r="HG67" s="181"/>
      <c r="HH67" s="181"/>
      <c r="HI67" s="181"/>
      <c r="HJ67" s="181"/>
      <c r="HK67" s="181"/>
      <c r="HL67" s="181"/>
      <c r="HM67" s="181"/>
      <c r="HN67" s="181"/>
      <c r="HO67" s="181"/>
      <c r="HP67" s="181"/>
      <c r="HQ67" s="181"/>
      <c r="HR67" s="181"/>
      <c r="HS67" s="181"/>
      <c r="HT67" s="181"/>
      <c r="HU67" s="181"/>
      <c r="HV67" s="181"/>
      <c r="HW67" s="181"/>
      <c r="HX67" s="181"/>
      <c r="HY67" s="181"/>
      <c r="HZ67" s="181"/>
      <c r="IA67" s="181"/>
      <c r="IB67" s="181"/>
      <c r="IC67" s="181"/>
      <c r="ID67" s="181"/>
      <c r="IE67" s="181"/>
      <c r="IF67" s="181"/>
      <c r="IG67" s="181"/>
      <c r="IH67" s="181"/>
      <c r="II67" s="181"/>
      <c r="IJ67" s="181"/>
      <c r="IK67" s="181"/>
      <c r="IL67" s="181"/>
      <c r="IM67" s="181"/>
      <c r="IN67" s="181"/>
      <c r="IO67" s="181"/>
      <c r="IP67" s="181"/>
      <c r="IQ67" s="181"/>
      <c r="IR67" s="181"/>
      <c r="IS67" s="181"/>
      <c r="IT67" s="181"/>
      <c r="IU67" s="181"/>
    </row>
    <row r="68" spans="1:255" s="115" customFormat="1" ht="21" customHeight="1" x14ac:dyDescent="0.75">
      <c r="A68" s="122" t="s">
        <v>45</v>
      </c>
      <c r="B68" s="16"/>
      <c r="C68" s="16"/>
      <c r="D68" s="16"/>
      <c r="F68" s="250"/>
      <c r="G68" s="51"/>
      <c r="H68" s="51"/>
      <c r="I68" s="51"/>
      <c r="K68" s="51"/>
      <c r="L68" s="51"/>
      <c r="M68" s="51"/>
      <c r="N68" s="51"/>
      <c r="O68" s="11"/>
      <c r="S68" s="48"/>
      <c r="Y68" s="48"/>
      <c r="Z68" s="48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s="115" customFormat="1" ht="21" customHeight="1" x14ac:dyDescent="0.75">
      <c r="A69" s="122" t="s">
        <v>128</v>
      </c>
      <c r="B69" s="16"/>
      <c r="C69" s="16"/>
      <c r="D69" s="16"/>
      <c r="F69" s="250"/>
      <c r="G69" s="51"/>
      <c r="H69" s="51"/>
      <c r="I69" s="51"/>
      <c r="K69" s="51"/>
      <c r="L69" s="51"/>
      <c r="M69" s="51"/>
      <c r="N69" s="51"/>
      <c r="O69" s="11"/>
      <c r="S69" s="48"/>
      <c r="Y69" s="48"/>
      <c r="Z69" s="48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</row>
    <row r="70" spans="1:255" s="115" customFormat="1" ht="21" customHeight="1" x14ac:dyDescent="0.75">
      <c r="A70" s="123"/>
      <c r="B70" s="4"/>
      <c r="C70" s="4"/>
      <c r="D70" s="4"/>
      <c r="E70" s="25"/>
      <c r="F70" s="251"/>
      <c r="G70" s="100"/>
      <c r="H70" s="100"/>
      <c r="I70" s="100"/>
      <c r="J70" s="116"/>
      <c r="K70" s="100"/>
      <c r="L70" s="100"/>
      <c r="M70" s="100"/>
      <c r="N70" s="100"/>
      <c r="O70" s="11"/>
      <c r="S70" s="48"/>
      <c r="Y70" s="48"/>
      <c r="Z70" s="48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s="115" customFormat="1" ht="21" customHeight="1" x14ac:dyDescent="0.75">
      <c r="A71" s="123"/>
      <c r="B71" s="4"/>
      <c r="C71" s="4"/>
      <c r="D71" s="4"/>
      <c r="E71" s="25"/>
      <c r="F71" s="251"/>
      <c r="G71" s="258" t="s">
        <v>1</v>
      </c>
      <c r="H71" s="258"/>
      <c r="I71" s="258"/>
      <c r="J71" s="116"/>
      <c r="K71" s="258" t="s">
        <v>37</v>
      </c>
      <c r="L71" s="258"/>
      <c r="M71" s="258"/>
      <c r="N71" s="100"/>
      <c r="O71" s="11"/>
      <c r="S71" s="48"/>
      <c r="Y71" s="48"/>
      <c r="Z71" s="48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</row>
    <row r="72" spans="1:255" s="115" customFormat="1" ht="21" customHeight="1" x14ac:dyDescent="0.75">
      <c r="A72" s="114"/>
      <c r="B72" s="16"/>
      <c r="C72" s="16"/>
      <c r="D72" s="16"/>
      <c r="F72" s="251"/>
      <c r="G72" s="263" t="s">
        <v>161</v>
      </c>
      <c r="H72" s="263"/>
      <c r="I72" s="263"/>
      <c r="J72" s="117"/>
      <c r="K72" s="263" t="s">
        <v>161</v>
      </c>
      <c r="L72" s="263"/>
      <c r="M72" s="263"/>
      <c r="N72" s="120"/>
      <c r="O72" s="11"/>
      <c r="S72" s="48"/>
      <c r="Y72" s="48"/>
      <c r="Z72" s="48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s="115" customFormat="1" ht="21" customHeight="1" x14ac:dyDescent="0.75">
      <c r="A73" s="114"/>
      <c r="B73" s="16"/>
      <c r="C73" s="16"/>
      <c r="D73" s="16"/>
      <c r="F73" s="251"/>
      <c r="G73" s="257" t="s">
        <v>169</v>
      </c>
      <c r="H73" s="257"/>
      <c r="I73" s="257"/>
      <c r="J73" s="118"/>
      <c r="K73" s="257" t="s">
        <v>169</v>
      </c>
      <c r="L73" s="257"/>
      <c r="M73" s="257"/>
      <c r="N73" s="215"/>
      <c r="O73" s="11"/>
      <c r="S73" s="48"/>
      <c r="Y73" s="48"/>
      <c r="Z73" s="48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</row>
    <row r="74" spans="1:255" s="115" customFormat="1" ht="21" customHeight="1" x14ac:dyDescent="0.75">
      <c r="A74" s="114"/>
      <c r="B74" s="16"/>
      <c r="C74" s="16"/>
      <c r="D74" s="16"/>
      <c r="F74" s="226"/>
      <c r="G74" s="119" t="s">
        <v>171</v>
      </c>
      <c r="H74" s="120"/>
      <c r="I74" s="119" t="s">
        <v>155</v>
      </c>
      <c r="J74" s="118"/>
      <c r="K74" s="119" t="s">
        <v>171</v>
      </c>
      <c r="L74" s="120"/>
      <c r="M74" s="119" t="s">
        <v>155</v>
      </c>
      <c r="N74" s="119"/>
      <c r="O74" s="11"/>
      <c r="S74" s="48"/>
      <c r="Y74" s="48"/>
      <c r="Z74" s="48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s="115" customFormat="1" ht="21" customHeight="1" x14ac:dyDescent="0.75">
      <c r="A75" s="114"/>
      <c r="B75" s="16"/>
      <c r="C75" s="16"/>
      <c r="D75" s="16"/>
      <c r="F75" s="252"/>
      <c r="G75" s="262" t="s">
        <v>44</v>
      </c>
      <c r="H75" s="262"/>
      <c r="I75" s="262"/>
      <c r="J75" s="262"/>
      <c r="K75" s="262"/>
      <c r="L75" s="262"/>
      <c r="M75" s="262"/>
      <c r="N75" s="216"/>
      <c r="O75" s="11"/>
      <c r="S75" s="48"/>
      <c r="Y75" s="48"/>
      <c r="Z75" s="48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</row>
    <row r="76" spans="1:255" ht="21" customHeight="1" x14ac:dyDescent="0.75">
      <c r="A76" s="114" t="s">
        <v>225</v>
      </c>
      <c r="B76" s="16"/>
      <c r="C76" s="16"/>
      <c r="D76" s="16"/>
      <c r="E76" s="115"/>
      <c r="F76" s="251"/>
      <c r="G76" s="11"/>
      <c r="H76" s="11"/>
      <c r="I76" s="11"/>
      <c r="K76" s="11"/>
      <c r="L76" s="11"/>
      <c r="M76" s="11"/>
      <c r="N76" s="11"/>
    </row>
    <row r="77" spans="1:255" ht="21" customHeight="1" x14ac:dyDescent="0.75">
      <c r="A77" s="114"/>
      <c r="B77" s="16" t="s">
        <v>129</v>
      </c>
      <c r="C77" s="16"/>
      <c r="D77" s="16"/>
      <c r="E77" s="115"/>
      <c r="F77" s="251"/>
      <c r="G77" s="35">
        <v>202504</v>
      </c>
      <c r="H77" s="35">
        <v>0</v>
      </c>
      <c r="I77" s="35">
        <v>-750337</v>
      </c>
      <c r="J77" s="40"/>
      <c r="K77" s="35">
        <v>321183</v>
      </c>
      <c r="L77" s="35">
        <v>0</v>
      </c>
      <c r="M77" s="35">
        <v>-778903</v>
      </c>
      <c r="N77" s="35"/>
    </row>
    <row r="78" spans="1:255" ht="21" customHeight="1" x14ac:dyDescent="0.75">
      <c r="A78" s="16" t="s">
        <v>142</v>
      </c>
      <c r="C78" s="16"/>
      <c r="E78" s="115"/>
      <c r="F78" s="251"/>
      <c r="G78" s="40"/>
      <c r="H78" s="40"/>
      <c r="I78" s="40"/>
      <c r="J78" s="40"/>
      <c r="K78" s="40"/>
      <c r="L78" s="40"/>
      <c r="M78" s="40"/>
      <c r="N78" s="40"/>
    </row>
    <row r="79" spans="1:255" ht="21" customHeight="1" x14ac:dyDescent="0.75">
      <c r="A79" s="114"/>
      <c r="B79" s="16" t="s">
        <v>143</v>
      </c>
      <c r="C79" s="16"/>
      <c r="E79" s="115"/>
      <c r="F79" s="251"/>
      <c r="G79" s="36">
        <v>49944</v>
      </c>
      <c r="H79" s="35"/>
      <c r="I79" s="36">
        <v>-679</v>
      </c>
      <c r="J79" s="40"/>
      <c r="K79" s="36">
        <v>0</v>
      </c>
      <c r="L79" s="35"/>
      <c r="M79" s="36">
        <v>0</v>
      </c>
      <c r="N79" s="37"/>
    </row>
    <row r="80" spans="1:255" ht="21" customHeight="1" x14ac:dyDescent="0.75">
      <c r="A80" s="122" t="s">
        <v>163</v>
      </c>
      <c r="B80" s="180"/>
      <c r="C80" s="16"/>
      <c r="E80" s="115"/>
      <c r="F80" s="251"/>
      <c r="G80" s="46">
        <v>252448</v>
      </c>
      <c r="H80" s="38"/>
      <c r="I80" s="46">
        <v>-751016</v>
      </c>
      <c r="J80" s="43"/>
      <c r="K80" s="46">
        <v>321183</v>
      </c>
      <c r="L80" s="38"/>
      <c r="M80" s="46">
        <v>-778903</v>
      </c>
      <c r="N80" s="46"/>
    </row>
    <row r="81" spans="1:26" ht="21" customHeight="1" x14ac:dyDescent="0.75">
      <c r="A81" s="16" t="s">
        <v>158</v>
      </c>
      <c r="C81" s="16"/>
      <c r="E81" s="115"/>
      <c r="F81" s="251"/>
      <c r="G81" s="36">
        <v>941646</v>
      </c>
      <c r="H81" s="35"/>
      <c r="I81" s="36">
        <v>1286134</v>
      </c>
      <c r="J81" s="40"/>
      <c r="K81" s="36">
        <v>403535</v>
      </c>
      <c r="L81" s="35"/>
      <c r="M81" s="36">
        <v>940555</v>
      </c>
      <c r="N81" s="37"/>
    </row>
    <row r="82" spans="1:26" ht="21" customHeight="1" thickBot="1" x14ac:dyDescent="0.8">
      <c r="A82" s="122" t="s">
        <v>194</v>
      </c>
      <c r="B82" s="16"/>
      <c r="C82" s="16"/>
      <c r="D82" s="16"/>
      <c r="E82" s="115"/>
      <c r="F82" s="251"/>
      <c r="G82" s="199">
        <v>1194094</v>
      </c>
      <c r="H82" s="38"/>
      <c r="I82" s="199">
        <v>535118</v>
      </c>
      <c r="J82" s="43"/>
      <c r="K82" s="199">
        <v>724718</v>
      </c>
      <c r="L82" s="38"/>
      <c r="M82" s="199">
        <v>161652</v>
      </c>
      <c r="N82" s="46"/>
    </row>
    <row r="83" spans="1:26" ht="21" customHeight="1" thickTop="1" x14ac:dyDescent="0.75">
      <c r="A83" s="114"/>
      <c r="B83" s="16"/>
      <c r="C83" s="16"/>
      <c r="D83" s="16"/>
      <c r="E83" s="115"/>
      <c r="F83" s="251"/>
      <c r="G83" s="11"/>
      <c r="H83" s="11"/>
      <c r="I83" s="11"/>
      <c r="K83" s="11"/>
      <c r="L83" s="11"/>
      <c r="M83" s="11"/>
      <c r="N83" s="11"/>
    </row>
    <row r="84" spans="1:26" ht="21" customHeight="1" x14ac:dyDescent="0.75">
      <c r="A84" s="225" t="s">
        <v>140</v>
      </c>
      <c r="B84" s="226"/>
      <c r="C84" s="226"/>
      <c r="D84" s="226"/>
      <c r="E84" s="227"/>
      <c r="F84" s="250"/>
      <c r="G84" s="198"/>
      <c r="H84" s="198"/>
      <c r="I84" s="198"/>
      <c r="J84" s="40"/>
      <c r="K84" s="198"/>
      <c r="L84" s="198"/>
      <c r="M84" s="198"/>
      <c r="N84" s="198"/>
    </row>
    <row r="85" spans="1:26" ht="21" customHeight="1" x14ac:dyDescent="0.75">
      <c r="A85" s="16" t="s">
        <v>141</v>
      </c>
      <c r="B85" s="125"/>
      <c r="C85" s="125"/>
      <c r="E85" s="125"/>
      <c r="F85" s="247"/>
      <c r="G85" s="37">
        <v>16201</v>
      </c>
      <c r="H85" s="198"/>
      <c r="I85" s="37">
        <v>5427</v>
      </c>
      <c r="J85" s="40"/>
      <c r="K85" s="37">
        <v>9852</v>
      </c>
      <c r="L85" s="198"/>
      <c r="M85" s="37">
        <v>18984</v>
      </c>
      <c r="N85" s="37"/>
    </row>
    <row r="86" spans="1:26" ht="21" customHeight="1" x14ac:dyDescent="0.75">
      <c r="A86" s="11" t="s">
        <v>229</v>
      </c>
      <c r="G86" s="40">
        <v>13042</v>
      </c>
      <c r="I86" s="18">
        <v>0</v>
      </c>
      <c r="K86" s="40">
        <v>1760</v>
      </c>
      <c r="M86" s="18">
        <v>0</v>
      </c>
    </row>
    <row r="87" spans="1:26" ht="20.5" customHeight="1" x14ac:dyDescent="0.75">
      <c r="A87" s="11" t="s">
        <v>232</v>
      </c>
      <c r="F87" s="11"/>
      <c r="G87" s="40">
        <v>26250</v>
      </c>
      <c r="H87" s="40"/>
      <c r="I87" s="40">
        <v>0</v>
      </c>
      <c r="J87" s="40"/>
      <c r="K87" s="40">
        <v>196849</v>
      </c>
      <c r="L87" s="40"/>
      <c r="M87" s="40">
        <v>0</v>
      </c>
      <c r="P87" s="11"/>
      <c r="Q87" s="11"/>
      <c r="R87" s="11"/>
      <c r="S87" s="40"/>
      <c r="T87" s="11"/>
      <c r="U87" s="11"/>
      <c r="V87" s="11"/>
      <c r="W87" s="11"/>
      <c r="X87" s="11"/>
      <c r="Y87" s="40"/>
      <c r="Z87" s="40"/>
    </row>
  </sheetData>
  <mergeCells count="21">
    <mergeCell ref="G6:I6"/>
    <mergeCell ref="G4:I4"/>
    <mergeCell ref="G73:I73"/>
    <mergeCell ref="G5:I5"/>
    <mergeCell ref="K72:M72"/>
    <mergeCell ref="G8:M8"/>
    <mergeCell ref="G42:I42"/>
    <mergeCell ref="K4:M4"/>
    <mergeCell ref="K73:M73"/>
    <mergeCell ref="K5:M5"/>
    <mergeCell ref="K71:M71"/>
    <mergeCell ref="K6:M6"/>
    <mergeCell ref="G41:I41"/>
    <mergeCell ref="G43:I43"/>
    <mergeCell ref="G72:I72"/>
    <mergeCell ref="G45:M45"/>
    <mergeCell ref="G75:M75"/>
    <mergeCell ref="K41:M41"/>
    <mergeCell ref="K42:M42"/>
    <mergeCell ref="G71:I71"/>
    <mergeCell ref="K43:M43"/>
  </mergeCells>
  <pageMargins left="0.8" right="0.37" top="0.48" bottom="0.5" header="0.5" footer="0.5"/>
  <pageSetup paperSize="9" scale="92" firstPageNumber="12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7" max="16383" man="1"/>
    <brk id="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55" t="s">
        <v>74</v>
      </c>
      <c r="B1" s="57">
        <v>433109</v>
      </c>
      <c r="C1" s="58"/>
      <c r="D1" s="57">
        <v>403786</v>
      </c>
      <c r="E1" s="59"/>
      <c r="F1" s="60">
        <v>395377</v>
      </c>
      <c r="G1" s="59"/>
      <c r="H1" s="57">
        <v>524161</v>
      </c>
      <c r="I1" s="59"/>
      <c r="J1" s="60">
        <v>92986</v>
      </c>
      <c r="K1" s="59"/>
      <c r="L1" s="57">
        <v>123743</v>
      </c>
      <c r="M1" s="59"/>
      <c r="N1" s="57">
        <v>96995</v>
      </c>
      <c r="O1" s="59"/>
      <c r="P1" s="57">
        <v>89971</v>
      </c>
      <c r="Q1" s="59"/>
      <c r="R1" s="58">
        <v>0</v>
      </c>
      <c r="S1" s="59"/>
      <c r="T1" s="58">
        <v>0</v>
      </c>
      <c r="U1" s="59"/>
      <c r="V1" s="60">
        <v>1018467</v>
      </c>
      <c r="W1" s="59"/>
      <c r="X1" s="57">
        <v>1141661</v>
      </c>
      <c r="Z1" s="56">
        <f t="shared" ref="Z1:Z13" si="0">B1+F1+J1+N1+R1-V1</f>
        <v>0</v>
      </c>
      <c r="AB1" s="56">
        <f t="shared" ref="AB1:AB13" si="1">D1+H1+L1+P1+T1-X1</f>
        <v>0</v>
      </c>
      <c r="AD1" s="56" t="e">
        <f>V1-'PL 6-7'!#REF!</f>
        <v>#REF!</v>
      </c>
      <c r="AF1" s="56">
        <f>X1-'PL 6-7'!I8</f>
        <v>1141661</v>
      </c>
    </row>
    <row r="2" spans="1:32" ht="48.5" thickBot="1" x14ac:dyDescent="0.8">
      <c r="A2" s="55" t="s">
        <v>75</v>
      </c>
      <c r="B2" s="61">
        <v>91334</v>
      </c>
      <c r="C2" s="58"/>
      <c r="D2" s="61">
        <v>98948</v>
      </c>
      <c r="E2" s="59"/>
      <c r="F2" s="62">
        <v>293104</v>
      </c>
      <c r="G2" s="59"/>
      <c r="H2" s="61">
        <v>350816</v>
      </c>
      <c r="I2" s="59"/>
      <c r="J2" s="63">
        <v>0</v>
      </c>
      <c r="K2" s="64"/>
      <c r="L2" s="63">
        <v>0</v>
      </c>
      <c r="M2" s="64"/>
      <c r="N2" s="61">
        <v>258650</v>
      </c>
      <c r="O2" s="59"/>
      <c r="P2" s="61">
        <v>272026</v>
      </c>
      <c r="Q2" s="59"/>
      <c r="R2" s="61">
        <v>-643088</v>
      </c>
      <c r="S2" s="59"/>
      <c r="T2" s="61">
        <v>-721790</v>
      </c>
      <c r="U2" s="59"/>
      <c r="V2" s="63">
        <v>0</v>
      </c>
      <c r="W2" s="58"/>
      <c r="X2" s="63">
        <v>0</v>
      </c>
      <c r="Z2" s="56">
        <f t="shared" si="0"/>
        <v>0</v>
      </c>
      <c r="AB2" s="56">
        <f t="shared" si="1"/>
        <v>0</v>
      </c>
      <c r="AD2" s="56"/>
      <c r="AF2" s="56"/>
    </row>
    <row r="3" spans="1:32" ht="22" thickBot="1" x14ac:dyDescent="0.8">
      <c r="A3" s="65" t="s">
        <v>76</v>
      </c>
      <c r="B3" s="66">
        <v>524443</v>
      </c>
      <c r="C3" s="58"/>
      <c r="D3" s="67">
        <v>502734</v>
      </c>
      <c r="E3" s="59"/>
      <c r="F3" s="67">
        <v>688481</v>
      </c>
      <c r="G3" s="59"/>
      <c r="H3" s="67">
        <v>874977</v>
      </c>
      <c r="I3" s="59"/>
      <c r="J3" s="67">
        <v>92986</v>
      </c>
      <c r="K3" s="59"/>
      <c r="L3" s="67">
        <v>123743</v>
      </c>
      <c r="M3" s="59"/>
      <c r="N3" s="66">
        <v>355645</v>
      </c>
      <c r="O3" s="59"/>
      <c r="P3" s="67">
        <v>361997</v>
      </c>
      <c r="Q3" s="59"/>
      <c r="R3" s="66">
        <v>-643088</v>
      </c>
      <c r="S3" s="59"/>
      <c r="T3" s="66">
        <v>-721790</v>
      </c>
      <c r="U3" s="59"/>
      <c r="V3" s="66">
        <v>1018467</v>
      </c>
      <c r="W3" s="59"/>
      <c r="X3" s="66">
        <v>1141661</v>
      </c>
      <c r="Z3" s="56">
        <f t="shared" si="0"/>
        <v>0</v>
      </c>
      <c r="AB3" s="56">
        <f t="shared" si="1"/>
        <v>0</v>
      </c>
    </row>
    <row r="4" spans="1:32" s="87" customFormat="1" ht="22.5" thickTop="1" thickBot="1" x14ac:dyDescent="0.8">
      <c r="A4" s="83"/>
      <c r="B4" s="84">
        <f>SUM(B1:B2)-B3</f>
        <v>0</v>
      </c>
      <c r="C4" s="85"/>
      <c r="D4" s="84">
        <f>SUM(D1:D2)-D3</f>
        <v>0</v>
      </c>
      <c r="E4" s="86"/>
      <c r="F4" s="84">
        <f>SUM(F1:F2)-F3</f>
        <v>0</v>
      </c>
      <c r="G4" s="86"/>
      <c r="H4" s="84">
        <f>SUM(H1:H2)-H3</f>
        <v>0</v>
      </c>
      <c r="I4" s="86"/>
      <c r="J4" s="84">
        <f>SUM(J1:J2)-J3</f>
        <v>0</v>
      </c>
      <c r="K4" s="86"/>
      <c r="L4" s="84">
        <f>SUM(L1:L2)-L3</f>
        <v>0</v>
      </c>
      <c r="M4" s="86"/>
      <c r="N4" s="84">
        <f>SUM(N1:N2)-N3</f>
        <v>0</v>
      </c>
      <c r="O4" s="86"/>
      <c r="P4" s="84">
        <f>SUM(P1:P2)-P3</f>
        <v>0</v>
      </c>
      <c r="Q4" s="86"/>
      <c r="R4" s="84">
        <f>SUM(R1:R2)-R3</f>
        <v>0</v>
      </c>
      <c r="S4" s="86"/>
      <c r="T4" s="84">
        <f>SUM(T1:T2)-T3</f>
        <v>0</v>
      </c>
      <c r="U4" s="86"/>
      <c r="V4" s="84">
        <f>SUM(V1:V2)-V3</f>
        <v>0</v>
      </c>
      <c r="W4" s="86"/>
      <c r="X4" s="84">
        <f>SUM(X1:X2)-X3</f>
        <v>0</v>
      </c>
      <c r="Z4" s="88">
        <f t="shared" si="0"/>
        <v>0</v>
      </c>
      <c r="AB4" s="88">
        <f t="shared" si="1"/>
        <v>0</v>
      </c>
    </row>
    <row r="5" spans="1:32" ht="22.5" thickTop="1" thickBot="1" x14ac:dyDescent="0.8">
      <c r="A5" s="68" t="s">
        <v>77</v>
      </c>
      <c r="B5" s="80">
        <v>471502</v>
      </c>
      <c r="C5" s="64"/>
      <c r="D5" s="80">
        <v>476103</v>
      </c>
      <c r="E5" s="58"/>
      <c r="F5" s="80">
        <v>550384</v>
      </c>
      <c r="G5" s="58"/>
      <c r="H5" s="80">
        <v>646446</v>
      </c>
      <c r="I5" s="58"/>
      <c r="J5" s="80">
        <v>80251</v>
      </c>
      <c r="K5" s="58"/>
      <c r="L5" s="80">
        <v>105621</v>
      </c>
      <c r="M5" s="58"/>
      <c r="N5" s="80">
        <v>318590</v>
      </c>
      <c r="O5" s="58"/>
      <c r="P5" s="80">
        <v>276437</v>
      </c>
      <c r="Q5" s="58"/>
      <c r="R5" s="80">
        <v>-643088</v>
      </c>
      <c r="S5" s="58"/>
      <c r="T5" s="80">
        <v>-721156</v>
      </c>
      <c r="U5" s="58"/>
      <c r="V5" s="80">
        <v>777639</v>
      </c>
      <c r="W5" s="58"/>
      <c r="X5" s="80">
        <v>783451</v>
      </c>
      <c r="Z5" s="56">
        <f t="shared" si="0"/>
        <v>0</v>
      </c>
      <c r="AB5" s="56">
        <f t="shared" si="1"/>
        <v>0</v>
      </c>
      <c r="AD5" s="56" t="e">
        <f>V5+'PL 6-7'!#REF!</f>
        <v>#REF!</v>
      </c>
      <c r="AF5" s="56" t="e">
        <f>X5+'PL 6-7'!#REF!</f>
        <v>#REF!</v>
      </c>
    </row>
    <row r="6" spans="1:32" ht="64.5" thickTop="1" x14ac:dyDescent="0.75">
      <c r="A6" s="69" t="s">
        <v>78</v>
      </c>
      <c r="B6" s="81">
        <v>52941</v>
      </c>
      <c r="C6" s="58" t="s">
        <v>79</v>
      </c>
      <c r="D6" s="81">
        <v>26631</v>
      </c>
      <c r="E6" s="58"/>
      <c r="F6" s="81">
        <v>138097</v>
      </c>
      <c r="G6" s="58"/>
      <c r="H6" s="81">
        <v>228531</v>
      </c>
      <c r="I6" s="58"/>
      <c r="J6" s="81">
        <v>12735</v>
      </c>
      <c r="K6" s="58"/>
      <c r="L6" s="81">
        <v>18122</v>
      </c>
      <c r="M6" s="58"/>
      <c r="N6" s="81">
        <v>37055</v>
      </c>
      <c r="O6" s="58"/>
      <c r="P6" s="81">
        <v>85560</v>
      </c>
      <c r="Q6" s="58"/>
      <c r="R6" s="82">
        <v>0</v>
      </c>
      <c r="S6" s="58"/>
      <c r="T6" s="82">
        <v>-634</v>
      </c>
      <c r="U6" s="58"/>
      <c r="V6" s="81">
        <v>240828</v>
      </c>
      <c r="W6" s="58"/>
      <c r="X6" s="94">
        <f>358844-634</f>
        <v>358210</v>
      </c>
      <c r="Z6" s="56">
        <f t="shared" si="0"/>
        <v>0</v>
      </c>
      <c r="AB6" s="56">
        <f t="shared" si="1"/>
        <v>0</v>
      </c>
      <c r="AD6" s="56">
        <f>V6-'PL 6-7'!G9</f>
        <v>-1264730</v>
      </c>
      <c r="AF6" s="56">
        <f>X6-'PL 6-7'!I9</f>
        <v>-830476</v>
      </c>
    </row>
    <row r="7" spans="1:32" s="87" customFormat="1" x14ac:dyDescent="0.75">
      <c r="A7" s="89"/>
      <c r="B7" s="90">
        <f>B3-B5-B6</f>
        <v>0</v>
      </c>
      <c r="C7" s="85"/>
      <c r="D7" s="90">
        <f>D3-D5-D6</f>
        <v>0</v>
      </c>
      <c r="E7" s="85"/>
      <c r="F7" s="90">
        <f>F3-F5-F6</f>
        <v>0</v>
      </c>
      <c r="G7" s="85"/>
      <c r="H7" s="90">
        <f>H3-H5-H6</f>
        <v>0</v>
      </c>
      <c r="I7" s="85"/>
      <c r="J7" s="90">
        <f>J3-J5-J6</f>
        <v>0</v>
      </c>
      <c r="K7" s="85"/>
      <c r="L7" s="90">
        <f>L3-L5-L6</f>
        <v>0</v>
      </c>
      <c r="M7" s="85"/>
      <c r="N7" s="90">
        <f>N3-N5-N6</f>
        <v>0</v>
      </c>
      <c r="O7" s="85"/>
      <c r="P7" s="90">
        <f>P3-P5-P6</f>
        <v>0</v>
      </c>
      <c r="Q7" s="85"/>
      <c r="R7" s="90">
        <f>R3-R5-R6</f>
        <v>0</v>
      </c>
      <c r="S7" s="85"/>
      <c r="T7" s="90">
        <f>T3-T5-T6</f>
        <v>0</v>
      </c>
      <c r="U7" s="85"/>
      <c r="V7" s="90">
        <f>V3-V5-V6</f>
        <v>0</v>
      </c>
      <c r="W7" s="85"/>
      <c r="X7" s="90">
        <f>X3-X5-X6</f>
        <v>0</v>
      </c>
      <c r="Z7" s="88">
        <f t="shared" si="0"/>
        <v>0</v>
      </c>
      <c r="AB7" s="88">
        <f t="shared" si="1"/>
        <v>0</v>
      </c>
    </row>
    <row r="8" spans="1:32" x14ac:dyDescent="0.75">
      <c r="A8" s="69" t="s">
        <v>26</v>
      </c>
      <c r="B8" s="57">
        <v>1538</v>
      </c>
      <c r="C8" s="64"/>
      <c r="D8" s="57">
        <v>2444</v>
      </c>
      <c r="E8" s="64"/>
      <c r="F8" s="58">
        <v>689</v>
      </c>
      <c r="G8" s="64"/>
      <c r="H8" s="58">
        <v>138</v>
      </c>
      <c r="I8" s="64"/>
      <c r="J8" s="58">
        <v>31</v>
      </c>
      <c r="K8" s="64"/>
      <c r="L8" s="58">
        <v>31</v>
      </c>
      <c r="M8" s="58"/>
      <c r="N8" s="57">
        <v>1390</v>
      </c>
      <c r="O8" s="58"/>
      <c r="P8" s="58">
        <v>247</v>
      </c>
      <c r="Q8" s="58"/>
      <c r="R8" s="58">
        <v>0</v>
      </c>
      <c r="S8" s="58"/>
      <c r="T8" s="58">
        <v>621</v>
      </c>
      <c r="U8" s="58"/>
      <c r="V8" s="57">
        <v>3648</v>
      </c>
      <c r="W8" s="58"/>
      <c r="X8" s="57">
        <v>3481</v>
      </c>
      <c r="Z8" s="56">
        <f t="shared" si="0"/>
        <v>0</v>
      </c>
      <c r="AB8" s="56">
        <f t="shared" si="1"/>
        <v>0</v>
      </c>
      <c r="AD8" s="56">
        <f>V8-'PL 6-7'!G10+V16</f>
        <v>1010803</v>
      </c>
      <c r="AF8" s="56">
        <f>X8-'PL 6-7'!I10+X16</f>
        <v>850138</v>
      </c>
    </row>
    <row r="9" spans="1:32" ht="32" x14ac:dyDescent="0.75">
      <c r="A9" s="69" t="s">
        <v>27</v>
      </c>
      <c r="B9" s="58">
        <v>-486</v>
      </c>
      <c r="C9" s="64"/>
      <c r="D9" s="58">
        <v>-354</v>
      </c>
      <c r="E9" s="64"/>
      <c r="F9" s="57">
        <v>-41302</v>
      </c>
      <c r="G9" s="64"/>
      <c r="H9" s="57">
        <v>-17035</v>
      </c>
      <c r="I9" s="64"/>
      <c r="J9" s="58">
        <v>0</v>
      </c>
      <c r="K9" s="64"/>
      <c r="L9" s="58">
        <v>-16</v>
      </c>
      <c r="M9" s="58"/>
      <c r="N9" s="57">
        <v>-15743</v>
      </c>
      <c r="O9" s="58"/>
      <c r="P9" s="78">
        <v>-6850</v>
      </c>
      <c r="Q9" s="58"/>
      <c r="R9" s="58">
        <v>0</v>
      </c>
      <c r="S9" s="58"/>
      <c r="T9" s="95">
        <v>13</v>
      </c>
      <c r="U9" s="58"/>
      <c r="V9" s="57">
        <v>-57531</v>
      </c>
      <c r="W9" s="58"/>
      <c r="X9" s="79">
        <f>-24242</f>
        <v>-24242</v>
      </c>
      <c r="Z9" s="56">
        <f t="shared" si="0"/>
        <v>0</v>
      </c>
      <c r="AB9" s="56">
        <f t="shared" si="1"/>
        <v>0</v>
      </c>
      <c r="AD9" s="56">
        <f>V9-'PL 6-7'!G11+V17</f>
        <v>-608934</v>
      </c>
      <c r="AF9" s="56">
        <f>X9-'PL 6-7'!I11+X17</f>
        <v>-419704</v>
      </c>
    </row>
    <row r="10" spans="1:32" ht="48" x14ac:dyDescent="0.75">
      <c r="A10" s="69" t="s">
        <v>80</v>
      </c>
      <c r="B10" s="57">
        <v>-1399</v>
      </c>
      <c r="C10" s="64"/>
      <c r="D10" s="58">
        <v>-823</v>
      </c>
      <c r="E10" s="64"/>
      <c r="F10" s="57">
        <v>14207</v>
      </c>
      <c r="G10" s="64"/>
      <c r="H10" s="57">
        <v>30109</v>
      </c>
      <c r="I10" s="64"/>
      <c r="J10" s="57">
        <v>9656</v>
      </c>
      <c r="K10" s="64"/>
      <c r="L10" s="57">
        <v>13181</v>
      </c>
      <c r="M10" s="58"/>
      <c r="N10" s="58">
        <v>-510</v>
      </c>
      <c r="O10" s="58"/>
      <c r="P10" s="95">
        <f>-909-1</f>
        <v>-910</v>
      </c>
      <c r="Q10" s="58"/>
      <c r="R10" s="58">
        <v>0</v>
      </c>
      <c r="S10" s="58"/>
      <c r="T10" s="58">
        <v>0</v>
      </c>
      <c r="U10" s="58"/>
      <c r="V10" s="57">
        <v>21954</v>
      </c>
      <c r="W10" s="58"/>
      <c r="X10" s="78">
        <f>41558-1</f>
        <v>41557</v>
      </c>
      <c r="Z10" s="56">
        <f t="shared" si="0"/>
        <v>0</v>
      </c>
      <c r="AB10" s="56">
        <f t="shared" si="1"/>
        <v>0</v>
      </c>
      <c r="AD10" s="56">
        <f>V10+V18-'PL 6-7'!G13</f>
        <v>-1396</v>
      </c>
      <c r="AF10" s="56">
        <f>X10+X18-'PL 6-7'!I13</f>
        <v>32233</v>
      </c>
    </row>
    <row r="11" spans="1:32" ht="32" x14ac:dyDescent="0.75">
      <c r="A11" s="69" t="s">
        <v>28</v>
      </c>
      <c r="B11" s="57">
        <v>-17132</v>
      </c>
      <c r="C11" s="64"/>
      <c r="D11" s="57">
        <v>-15733</v>
      </c>
      <c r="E11" s="64"/>
      <c r="F11" s="57">
        <v>-21376</v>
      </c>
      <c r="G11" s="64"/>
      <c r="H11" s="57">
        <v>-26856</v>
      </c>
      <c r="I11" s="64"/>
      <c r="J11" s="57">
        <v>-5826</v>
      </c>
      <c r="K11" s="64"/>
      <c r="L11" s="57">
        <v>-7948</v>
      </c>
      <c r="M11" s="58"/>
      <c r="N11" s="58">
        <v>-14</v>
      </c>
      <c r="O11" s="58"/>
      <c r="P11" s="97">
        <f>-15</f>
        <v>-15</v>
      </c>
      <c r="Q11" s="58"/>
      <c r="R11" s="58">
        <v>0</v>
      </c>
      <c r="S11" s="58"/>
      <c r="T11" s="58">
        <v>0</v>
      </c>
      <c r="U11" s="58"/>
      <c r="V11" s="79">
        <f>-44348</f>
        <v>-44348</v>
      </c>
      <c r="W11" s="58"/>
      <c r="X11" s="57">
        <v>-50552</v>
      </c>
      <c r="Z11" s="56">
        <f t="shared" si="0"/>
        <v>0</v>
      </c>
      <c r="AB11" s="56">
        <f t="shared" si="1"/>
        <v>0</v>
      </c>
      <c r="AD11" s="56" t="e">
        <f>V11+V19-'PL 6-7'!#REF!</f>
        <v>#REF!</v>
      </c>
      <c r="AF11" s="56" t="e">
        <f>X11+X19-'PL 6-7'!#REF!</f>
        <v>#REF!</v>
      </c>
    </row>
    <row r="12" spans="1:32" ht="22" thickBot="1" x14ac:dyDescent="0.8">
      <c r="A12" s="69" t="s">
        <v>81</v>
      </c>
      <c r="B12" s="63">
        <v>-870</v>
      </c>
      <c r="C12" s="64"/>
      <c r="D12" s="63">
        <v>0</v>
      </c>
      <c r="E12" s="64"/>
      <c r="F12" s="63">
        <v>0</v>
      </c>
      <c r="G12" s="64"/>
      <c r="H12" s="63">
        <v>0</v>
      </c>
      <c r="I12" s="64"/>
      <c r="J12" s="61">
        <v>-2229</v>
      </c>
      <c r="K12" s="64"/>
      <c r="L12" s="63">
        <v>0</v>
      </c>
      <c r="M12" s="64"/>
      <c r="N12" s="61">
        <v>1356</v>
      </c>
      <c r="O12" s="58"/>
      <c r="P12" s="98">
        <f>5246</f>
        <v>5246</v>
      </c>
      <c r="Q12" s="58"/>
      <c r="R12" s="63">
        <v>0</v>
      </c>
      <c r="S12" s="58"/>
      <c r="T12" s="63">
        <v>0</v>
      </c>
      <c r="U12" s="58"/>
      <c r="V12" s="98">
        <f>-1743</f>
        <v>-1743</v>
      </c>
      <c r="W12" s="58"/>
      <c r="X12" s="61">
        <v>5246</v>
      </c>
      <c r="Z12" s="56">
        <f t="shared" si="0"/>
        <v>0</v>
      </c>
      <c r="AB12" s="56">
        <f t="shared" si="1"/>
        <v>0</v>
      </c>
      <c r="AD12" s="56">
        <f>V12+V21-'PL 6-7'!G17</f>
        <v>-370354</v>
      </c>
      <c r="AF12" s="56">
        <f>X12+X21-'PL 6-7'!I17</f>
        <v>-261248</v>
      </c>
    </row>
    <row r="13" spans="1:32" ht="32.5" thickBot="1" x14ac:dyDescent="0.8">
      <c r="A13" s="69" t="s">
        <v>82</v>
      </c>
      <c r="B13" s="67">
        <v>34592</v>
      </c>
      <c r="C13" s="64"/>
      <c r="D13" s="67">
        <v>12165</v>
      </c>
      <c r="E13" s="64"/>
      <c r="F13" s="66">
        <v>90315</v>
      </c>
      <c r="G13" s="64"/>
      <c r="H13" s="66">
        <v>214887</v>
      </c>
      <c r="I13" s="64"/>
      <c r="J13" s="66">
        <v>14367</v>
      </c>
      <c r="K13" s="64"/>
      <c r="L13" s="66">
        <v>23370</v>
      </c>
      <c r="M13" s="58"/>
      <c r="N13" s="66">
        <v>23534</v>
      </c>
      <c r="O13" s="58"/>
      <c r="P13" s="66">
        <v>83278</v>
      </c>
      <c r="Q13" s="58"/>
      <c r="R13" s="70">
        <v>0</v>
      </c>
      <c r="S13" s="58"/>
      <c r="T13" s="70">
        <v>0</v>
      </c>
      <c r="U13" s="58"/>
      <c r="V13" s="77">
        <v>162808</v>
      </c>
      <c r="W13" s="58"/>
      <c r="X13" s="66">
        <v>333700</v>
      </c>
      <c r="Z13" s="56">
        <f t="shared" si="0"/>
        <v>0</v>
      </c>
      <c r="AB13" s="56">
        <f t="shared" si="1"/>
        <v>0</v>
      </c>
    </row>
    <row r="14" spans="1:32" s="87" customFormat="1" ht="22" thickTop="1" x14ac:dyDescent="0.75">
      <c r="A14" s="91"/>
      <c r="B14" s="92">
        <f>B6+B8+B9+B10+B11+B12-B13</f>
        <v>0</v>
      </c>
      <c r="C14" s="93"/>
      <c r="D14" s="92">
        <f>D6+D8+D9+D10+D11+D12-D13</f>
        <v>0</v>
      </c>
      <c r="E14" s="93"/>
      <c r="F14" s="92">
        <f>F6+F8+F9+F10+F11+F12-F13</f>
        <v>0</v>
      </c>
      <c r="G14" s="93"/>
      <c r="H14" s="92">
        <f>H6+H8+H9+H10+H11+H12-H13</f>
        <v>0</v>
      </c>
      <c r="I14" s="93"/>
      <c r="J14" s="92">
        <f>J6+J8+J9+J10+J11+J12-J13</f>
        <v>0</v>
      </c>
      <c r="K14" s="93"/>
      <c r="L14" s="92">
        <f>L6+L8+L9+L10+L11+L12-L13</f>
        <v>0</v>
      </c>
      <c r="M14" s="85"/>
      <c r="N14" s="92">
        <f>N6+N8+N9+N10+N11+N12-N13</f>
        <v>0</v>
      </c>
      <c r="O14" s="85"/>
      <c r="P14" s="92">
        <f>P6+P8+P9+P10+P11+P12-P13</f>
        <v>0</v>
      </c>
      <c r="Q14" s="85"/>
      <c r="R14" s="92">
        <f>R6+R8+R9+R10+R11+R12-R13</f>
        <v>0</v>
      </c>
      <c r="S14" s="85"/>
      <c r="T14" s="92">
        <f>T6+T8+T9+T10+T11+T12-T13</f>
        <v>0</v>
      </c>
      <c r="U14" s="85"/>
      <c r="V14" s="92">
        <f>V6+V8+V9+V10+V11+V12-V13</f>
        <v>0</v>
      </c>
      <c r="W14" s="85"/>
      <c r="X14" s="92">
        <f>X6+X8+X9+X10+X11+X12-X13</f>
        <v>0</v>
      </c>
      <c r="Z14" s="92">
        <f>Z6+Z8+Z9+Z10+Z11+Z12-Z13</f>
        <v>0</v>
      </c>
      <c r="AB14" s="92">
        <f>AB6+AB8+AB9+AB10+AB11+AB12-AB13</f>
        <v>0</v>
      </c>
    </row>
    <row r="15" spans="1:32" ht="33" customHeight="1" x14ac:dyDescent="0.75">
      <c r="A15" s="264" t="s">
        <v>83</v>
      </c>
      <c r="B15" s="264"/>
      <c r="C15" s="58"/>
      <c r="D15" s="58"/>
      <c r="E15" s="59"/>
      <c r="F15" s="71"/>
      <c r="G15" s="59"/>
      <c r="H15" s="71"/>
      <c r="I15" s="59"/>
      <c r="J15" s="71"/>
      <c r="K15" s="59"/>
      <c r="L15" s="71"/>
      <c r="M15" s="59"/>
      <c r="N15" s="58"/>
      <c r="O15" s="59"/>
      <c r="P15" s="71"/>
      <c r="Q15" s="59"/>
      <c r="R15" s="71"/>
      <c r="S15" s="59"/>
      <c r="T15" s="71"/>
      <c r="U15" s="59"/>
      <c r="V15" s="71"/>
      <c r="W15" s="59"/>
      <c r="X15" s="71"/>
    </row>
    <row r="16" spans="1:32" x14ac:dyDescent="0.75">
      <c r="A16" s="69" t="s">
        <v>26</v>
      </c>
      <c r="B16" s="58"/>
      <c r="C16" s="58"/>
      <c r="D16" s="58"/>
      <c r="E16" s="59"/>
      <c r="F16" s="71"/>
      <c r="G16" s="59"/>
      <c r="H16" s="71"/>
      <c r="I16" s="59"/>
      <c r="J16" s="71"/>
      <c r="K16" s="59"/>
      <c r="L16" s="71"/>
      <c r="M16" s="59"/>
      <c r="N16" s="71"/>
      <c r="O16" s="59"/>
      <c r="P16" s="71"/>
      <c r="Q16" s="59"/>
      <c r="R16" s="71"/>
      <c r="S16" s="59"/>
      <c r="T16" s="71"/>
      <c r="U16" s="59"/>
      <c r="V16" s="57">
        <v>2717</v>
      </c>
      <c r="W16" s="59"/>
      <c r="X16" s="78">
        <v>2350</v>
      </c>
    </row>
    <row r="17" spans="1:32" ht="32" x14ac:dyDescent="0.75">
      <c r="A17" s="69" t="s">
        <v>84</v>
      </c>
      <c r="B17" s="58"/>
      <c r="C17" s="58"/>
      <c r="D17" s="58"/>
      <c r="E17" s="59"/>
      <c r="F17" s="71"/>
      <c r="G17" s="59"/>
      <c r="H17" s="71"/>
      <c r="I17" s="59"/>
      <c r="J17" s="71"/>
      <c r="K17" s="59"/>
      <c r="L17" s="71"/>
      <c r="M17" s="59"/>
      <c r="N17" s="71"/>
      <c r="O17" s="59"/>
      <c r="P17" s="71"/>
      <c r="Q17" s="59"/>
      <c r="R17" s="71"/>
      <c r="S17" s="59"/>
      <c r="T17" s="71"/>
      <c r="U17" s="59"/>
      <c r="V17" s="57">
        <v>-50283</v>
      </c>
      <c r="W17" s="59"/>
      <c r="X17" s="78">
        <v>-51083</v>
      </c>
    </row>
    <row r="18" spans="1:32" ht="48" x14ac:dyDescent="0.75">
      <c r="A18" s="69" t="s">
        <v>80</v>
      </c>
      <c r="B18" s="58"/>
      <c r="C18" s="58"/>
      <c r="D18" s="58"/>
      <c r="E18" s="59"/>
      <c r="F18" s="71"/>
      <c r="G18" s="59"/>
      <c r="H18" s="71"/>
      <c r="I18" s="59"/>
      <c r="J18" s="71"/>
      <c r="K18" s="59"/>
      <c r="L18" s="71"/>
      <c r="M18" s="59"/>
      <c r="N18" s="71"/>
      <c r="O18" s="59"/>
      <c r="P18" s="71"/>
      <c r="Q18" s="59"/>
      <c r="R18" s="71"/>
      <c r="S18" s="59"/>
      <c r="T18" s="71"/>
      <c r="U18" s="59"/>
      <c r="V18" s="57">
        <v>2431</v>
      </c>
      <c r="W18" s="59"/>
      <c r="X18" s="58">
        <v>-334</v>
      </c>
    </row>
    <row r="19" spans="1:32" ht="32" x14ac:dyDescent="0.75">
      <c r="A19" s="69" t="s">
        <v>28</v>
      </c>
      <c r="B19" s="58"/>
      <c r="C19" s="58"/>
      <c r="D19" s="58"/>
      <c r="E19" s="59"/>
      <c r="F19" s="71"/>
      <c r="G19" s="59"/>
      <c r="H19" s="71"/>
      <c r="I19" s="59"/>
      <c r="J19" s="71"/>
      <c r="K19" s="59"/>
      <c r="L19" s="71"/>
      <c r="M19" s="59"/>
      <c r="N19" s="71"/>
      <c r="O19" s="59"/>
      <c r="P19" s="71"/>
      <c r="Q19" s="59"/>
      <c r="R19" s="71"/>
      <c r="S19" s="59"/>
      <c r="T19" s="71"/>
      <c r="U19" s="59"/>
      <c r="V19" s="95">
        <f>-822-1</f>
        <v>-823</v>
      </c>
      <c r="W19" s="59"/>
      <c r="X19" s="57">
        <v>-6296</v>
      </c>
    </row>
    <row r="20" spans="1:32" ht="33" customHeight="1" x14ac:dyDescent="0.75">
      <c r="A20" s="264" t="s">
        <v>85</v>
      </c>
      <c r="B20" s="264"/>
      <c r="C20" s="58"/>
      <c r="D20" s="58"/>
      <c r="E20" s="59"/>
      <c r="F20" s="71"/>
      <c r="G20" s="59"/>
      <c r="H20" s="71"/>
      <c r="I20" s="59"/>
      <c r="J20" s="71"/>
      <c r="K20" s="59"/>
      <c r="L20" s="71"/>
      <c r="M20" s="59"/>
      <c r="N20" s="71"/>
      <c r="O20" s="59"/>
      <c r="P20" s="71"/>
      <c r="Q20" s="59"/>
      <c r="R20" s="71"/>
      <c r="S20" s="59"/>
      <c r="T20" s="71"/>
      <c r="U20" s="59"/>
      <c r="V20" s="79">
        <f>33665</f>
        <v>33665</v>
      </c>
      <c r="W20" s="59"/>
      <c r="X20" s="57">
        <v>26807</v>
      </c>
      <c r="AD20" s="56" t="e">
        <f>V20-'PL 6-7'!#REF!</f>
        <v>#REF!</v>
      </c>
      <c r="AF20" s="56" t="e">
        <f>X20-'PL 6-7'!#REF!</f>
        <v>#REF!</v>
      </c>
    </row>
    <row r="21" spans="1:32" ht="22" thickBot="1" x14ac:dyDescent="0.8">
      <c r="A21" s="69" t="s">
        <v>86</v>
      </c>
      <c r="B21" s="58"/>
      <c r="C21" s="58"/>
      <c r="D21" s="58"/>
      <c r="E21" s="59"/>
      <c r="F21" s="71"/>
      <c r="G21" s="59"/>
      <c r="H21" s="71"/>
      <c r="I21" s="59"/>
      <c r="J21" s="71"/>
      <c r="K21" s="59"/>
      <c r="L21" s="71"/>
      <c r="M21" s="59"/>
      <c r="N21" s="71"/>
      <c r="O21" s="59"/>
      <c r="P21" s="71"/>
      <c r="Q21" s="59"/>
      <c r="R21" s="71"/>
      <c r="S21" s="59"/>
      <c r="T21" s="71"/>
      <c r="U21" s="59"/>
      <c r="V21" s="96">
        <f>-3694+1</f>
        <v>-3693</v>
      </c>
      <c r="W21" s="59"/>
      <c r="X21" s="61">
        <v>-6516</v>
      </c>
    </row>
    <row r="22" spans="1:32" ht="32.5" thickBot="1" x14ac:dyDescent="0.8">
      <c r="A22" s="72" t="s">
        <v>87</v>
      </c>
      <c r="B22" s="73"/>
      <c r="C22" s="73"/>
      <c r="D22" s="73"/>
      <c r="E22" s="74"/>
      <c r="F22" s="75"/>
      <c r="G22" s="74"/>
      <c r="H22" s="75"/>
      <c r="I22" s="74"/>
      <c r="J22" s="75"/>
      <c r="K22" s="74"/>
      <c r="L22" s="75"/>
      <c r="M22" s="74"/>
      <c r="N22" s="75"/>
      <c r="O22" s="74"/>
      <c r="P22" s="75"/>
      <c r="Q22" s="74"/>
      <c r="R22" s="75"/>
      <c r="S22" s="74"/>
      <c r="T22" s="75"/>
      <c r="U22" s="74"/>
      <c r="V22" s="76">
        <v>146822</v>
      </c>
      <c r="W22" s="74"/>
      <c r="X22" s="76">
        <v>298628</v>
      </c>
    </row>
    <row r="23" spans="1:32" ht="22" thickTop="1" x14ac:dyDescent="0.75">
      <c r="V23" s="56">
        <f>V13+V16+V17+V18+V19+V20+V21+-V22</f>
        <v>0</v>
      </c>
      <c r="X23" s="56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B04314B3F0642BAA9C48A8E147D9A" ma:contentTypeVersion="5" ma:contentTypeDescription="Create a new document." ma:contentTypeScope="" ma:versionID="f399d65ab26f7d57d1d55e4c42e365e4">
  <xsd:schema xmlns:xsd="http://www.w3.org/2001/XMLSchema" xmlns:xs="http://www.w3.org/2001/XMLSchema" xmlns:p="http://schemas.microsoft.com/office/2006/metadata/properties" xmlns:ns3="68d58395-5a37-46d5-af5d-54dac7db96cb" xmlns:ns4="ae7670f9-50f5-4ee6-abed-475d4fff6bbe" targetNamespace="http://schemas.microsoft.com/office/2006/metadata/properties" ma:root="true" ma:fieldsID="0fd96c17cde269a8f3d7ba30bba7e0f8" ns3:_="" ns4:_="">
    <xsd:import namespace="68d58395-5a37-46d5-af5d-54dac7db96cb"/>
    <xsd:import namespace="ae7670f9-50f5-4ee6-abed-475d4fff6b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58395-5a37-46d5-af5d-54dac7db9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0f9-50f5-4ee6-abed-475d4fff6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9AF4E7-7EEF-45B6-AE51-E7F048A0AB5E}">
  <ds:schemaRefs>
    <ds:schemaRef ds:uri="http://schemas.microsoft.com/office/2006/documentManagement/types"/>
    <ds:schemaRef ds:uri="ae7670f9-50f5-4ee6-abed-475d4fff6bbe"/>
    <ds:schemaRef ds:uri="http://www.w3.org/XML/1998/namespace"/>
    <ds:schemaRef ds:uri="http://purl.org/dc/dcmitype/"/>
    <ds:schemaRef ds:uri="68d58395-5a37-46d5-af5d-54dac7db96cb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B9C2A3-BB8A-43E3-BDFA-2766B42ED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58395-5a37-46d5-af5d-54dac7db96cb"/>
    <ds:schemaRef ds:uri="ae7670f9-50f5-4ee6-abed-475d4fff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6-7</vt:lpstr>
      <vt:lpstr>SH Conso_8</vt:lpstr>
      <vt:lpstr>SH Conso_9</vt:lpstr>
      <vt:lpstr>SH Sep_10</vt:lpstr>
      <vt:lpstr>SH Sep_11</vt:lpstr>
      <vt:lpstr>CF 12-14</vt:lpstr>
      <vt:lpstr>Segment</vt:lpstr>
      <vt:lpstr>'BS 3-5'!Print_Area</vt:lpstr>
      <vt:lpstr>'CF 12-14'!Print_Area</vt:lpstr>
      <vt:lpstr>'PL 6-7'!Print_Area</vt:lpstr>
      <vt:lpstr>'SH Conso_8'!Print_Area</vt:lpstr>
      <vt:lpstr>'SH Conso_9'!Print_Area</vt:lpstr>
      <vt:lpstr>'SH Sep_10'!Print_Area</vt:lpstr>
      <vt:lpstr>'SH Sep_11'!Print_Area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Praekwan, Sae-ngow</cp:lastModifiedBy>
  <cp:lastPrinted>2020-05-13T07:40:57Z</cp:lastPrinted>
  <dcterms:created xsi:type="dcterms:W3CDTF">2016-08-17T07:20:22Z</dcterms:created>
  <dcterms:modified xsi:type="dcterms:W3CDTF">2020-05-13T10:41:15Z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eAudIT2018</vt:lpwstr>
  </property>
  <property fmtid="{D5CDD505-2E9C-101B-9397-08002B2CF9AE}" pid="8" name="ResourceDBName">
    <vt:lpwstr>eAudITAppDB2019_FSAV1</vt:lpwstr>
  </property>
  <property fmtid="{D5CDD505-2E9C-101B-9397-08002B2CF9AE}" pid="9" name="SiteType">
    <vt:lpwstr>Engagement2018</vt:lpwstr>
  </property>
  <property fmtid="{D5CDD505-2E9C-101B-9397-08002B2CF9AE}" pid="10" name="FilePath">
    <vt:lpwstr>C:\ProgramData\eAudIT\DM\a4f1e2be-9864-4191-89fa-9af1d9c839ab\ReadOnlyDocs\\Q3.7.1.1.5.00450Final Draft FS Q319 TH.xls</vt:lpwstr>
  </property>
  <property fmtid="{D5CDD505-2E9C-101B-9397-08002B2CF9AE}" pid="11" name="Locale">
    <vt:lpwstr>en</vt:lpwstr>
  </property>
  <property fmtid="{D5CDD505-2E9C-101B-9397-08002B2CF9AE}" pid="12" name="ComponentName">
    <vt:lpwstr>799675_CONSO_Prima Marine Public Company Limited_31 DEC 2019</vt:lpwstr>
  </property>
  <property fmtid="{D5CDD505-2E9C-101B-9397-08002B2CF9AE}" pid="13" name="ComponentID">
    <vt:lpwstr>2F59A59D-AA7B-47A8-9DBD-E0ABA4631E31</vt:lpwstr>
  </property>
  <property fmtid="{D5CDD505-2E9C-101B-9397-08002B2CF9AE}" pid="14" name="DocumentID">
    <vt:lpwstr>833537C1-EEAF-4911-ADC4-86BA70DB8919</vt:lpwstr>
  </property>
  <property fmtid="{D5CDD505-2E9C-101B-9397-08002B2CF9AE}" pid="15" name="LibraryID">
    <vt:lpwstr>Audit Files</vt:lpwstr>
  </property>
  <property fmtid="{D5CDD505-2E9C-101B-9397-08002B2CF9AE}" pid="16" name="EngagementID">
    <vt:lpwstr>a4f1e2be-9864-4191-89fa-9af1d9c839ab</vt:lpwstr>
  </property>
  <property fmtid="{D5CDD505-2E9C-101B-9397-08002B2CF9AE}" pid="17" name="ContentTypeId">
    <vt:lpwstr>0x0101007CFB04314B3F0642BAA9C48A8E147D9A</vt:lpwstr>
  </property>
</Properties>
</file>