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020 (SRT)\"/>
    </mc:Choice>
  </mc:AlternateContent>
  <xr:revisionPtr revIDLastSave="0" documentId="13_ncr:1_{55B342E2-DF05-4F03-A3E5-34580529F290}" xr6:coauthVersionLast="41" xr6:coauthVersionMax="44" xr10:uidLastSave="{00000000-0000-0000-0000-000000000000}"/>
  <bookViews>
    <workbookView xWindow="-108" yWindow="-108" windowWidth="23256" windowHeight="12576" tabRatio="798" activeTab="4" xr2:uid="{00000000-000D-0000-FFFF-FFFF00000000}"/>
  </bookViews>
  <sheets>
    <sheet name="ENG-2-4" sheetId="25" r:id="rId1"/>
    <sheet name="ENG-5" sheetId="30" r:id="rId2"/>
    <sheet name="ENG-6" sheetId="28" r:id="rId3"/>
    <sheet name="ENG-7" sheetId="27" r:id="rId4"/>
    <sheet name="ENG 8-10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Year_end">[10]Unrealize!$L$2</definedName>
  </definedName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8" i="29" l="1"/>
  <c r="G100" i="29"/>
  <c r="T35" i="28" l="1"/>
  <c r="M100" i="29" l="1"/>
  <c r="K100" i="29"/>
  <c r="I100" i="29"/>
  <c r="R32" i="28" l="1"/>
  <c r="R37" i="28" s="1"/>
  <c r="R25" i="28"/>
  <c r="J21" i="27" l="1"/>
  <c r="F21" i="27"/>
  <c r="F26" i="27" s="1"/>
  <c r="H21" i="27"/>
  <c r="H26" i="27" s="1"/>
  <c r="D21" i="27"/>
  <c r="D26" i="27" s="1"/>
  <c r="L20" i="27"/>
  <c r="V30" i="28"/>
  <c r="X30" i="28" s="1"/>
  <c r="AB30" i="28" s="1"/>
  <c r="Z35" i="28"/>
  <c r="P35" i="28"/>
  <c r="Z32" i="28"/>
  <c r="T32" i="28"/>
  <c r="T37" i="28" s="1"/>
  <c r="P32" i="28"/>
  <c r="N32" i="28"/>
  <c r="N37" i="28" s="1"/>
  <c r="L32" i="28"/>
  <c r="J32" i="28"/>
  <c r="J37" i="28" s="1"/>
  <c r="H32" i="28"/>
  <c r="H37" i="28" s="1"/>
  <c r="F32" i="28"/>
  <c r="F37" i="28" s="1"/>
  <c r="Z37" i="28" l="1"/>
  <c r="P37" i="28"/>
  <c r="V22" i="28"/>
  <c r="X22" i="28" s="1"/>
  <c r="AB22" i="28" s="1"/>
  <c r="V21" i="28"/>
  <c r="X21" i="28" s="1"/>
  <c r="AB21" i="28" s="1"/>
  <c r="V17" i="28"/>
  <c r="X17" i="28" s="1"/>
  <c r="AB17" i="28" s="1"/>
  <c r="I50" i="30"/>
  <c r="V35" i="28" l="1"/>
  <c r="T25" i="28"/>
  <c r="J25" i="28"/>
  <c r="H25" i="28"/>
  <c r="L19" i="27" l="1"/>
  <c r="L21" i="27" s="1"/>
  <c r="F17" i="27"/>
  <c r="H17" i="27"/>
  <c r="D17" i="27"/>
  <c r="A3" i="27" l="1"/>
  <c r="A1" i="27"/>
  <c r="A108" i="25" l="1"/>
  <c r="A56" i="25"/>
  <c r="M14" i="30" l="1"/>
  <c r="I14" i="30"/>
  <c r="G14" i="30"/>
  <c r="F142" i="25" l="1"/>
  <c r="F145" i="25" s="1"/>
  <c r="H142" i="25"/>
  <c r="H145" i="25" s="1"/>
  <c r="J142" i="25"/>
  <c r="J145" i="25" s="1"/>
  <c r="D142" i="25"/>
  <c r="D145" i="25" s="1"/>
  <c r="F82" i="25"/>
  <c r="H82" i="25"/>
  <c r="J82" i="25"/>
  <c r="F95" i="25"/>
  <c r="H95" i="25"/>
  <c r="J95" i="25"/>
  <c r="D95" i="25"/>
  <c r="D82" i="25"/>
  <c r="F26" i="25"/>
  <c r="H26" i="25"/>
  <c r="J26" i="25"/>
  <c r="F40" i="25"/>
  <c r="H40" i="25"/>
  <c r="J40" i="25"/>
  <c r="D40" i="25"/>
  <c r="D26" i="25"/>
  <c r="F97" i="25" l="1"/>
  <c r="F147" i="25" s="1"/>
  <c r="J42" i="25"/>
  <c r="H42" i="25"/>
  <c r="F42" i="25"/>
  <c r="H97" i="25"/>
  <c r="H147" i="25" s="1"/>
  <c r="J97" i="25"/>
  <c r="J147" i="25" s="1"/>
  <c r="D97" i="25"/>
  <c r="D147" i="25" s="1"/>
  <c r="D42" i="25"/>
  <c r="M79" i="29"/>
  <c r="I79" i="29"/>
  <c r="M35" i="29"/>
  <c r="M40" i="29" s="1"/>
  <c r="M118" i="29" s="1"/>
  <c r="M23" i="30"/>
  <c r="M26" i="30" s="1"/>
  <c r="M45" i="30" s="1"/>
  <c r="M42" i="30" s="1"/>
  <c r="I23" i="30"/>
  <c r="Z25" i="28"/>
  <c r="P25" i="28"/>
  <c r="N25" i="28"/>
  <c r="L25" i="28"/>
  <c r="F25" i="28"/>
  <c r="I26" i="30" l="1"/>
  <c r="I45" i="30" s="1"/>
  <c r="I42" i="30" s="1"/>
  <c r="I35" i="29"/>
  <c r="I40" i="29" s="1"/>
  <c r="M123" i="29"/>
  <c r="V28" i="28"/>
  <c r="V32" i="28" s="1"/>
  <c r="V37" i="28" s="1"/>
  <c r="V25" i="28"/>
  <c r="X25" i="28" s="1"/>
  <c r="M39" i="30"/>
  <c r="M52" i="30" s="1"/>
  <c r="M49" i="30" s="1"/>
  <c r="J15" i="27" s="1"/>
  <c r="AB25" i="28"/>
  <c r="I118" i="29" l="1"/>
  <c r="I123" i="29" s="1"/>
  <c r="I39" i="30"/>
  <c r="I52" i="30" s="1"/>
  <c r="I49" i="30" s="1"/>
  <c r="L15" i="27"/>
  <c r="L17" i="27" s="1"/>
  <c r="J17" i="27"/>
  <c r="X28" i="28"/>
  <c r="A58" i="25"/>
  <c r="A110" i="25" s="1"/>
  <c r="AB28" i="28" l="1"/>
  <c r="AB32" i="28" s="1"/>
  <c r="X32" i="28"/>
  <c r="A3" i="29"/>
  <c r="G79" i="29" l="1"/>
  <c r="A107" i="25" l="1"/>
  <c r="A60" i="30" l="1"/>
  <c r="A48" i="28"/>
  <c r="A34" i="27"/>
  <c r="A54" i="29"/>
  <c r="A106" i="29" s="1"/>
  <c r="A160" i="29" s="1"/>
  <c r="A1" i="30" l="1"/>
  <c r="A1" i="28" l="1"/>
  <c r="A1" i="29"/>
  <c r="A55" i="29" l="1"/>
  <c r="A107" i="29" s="1"/>
  <c r="A57" i="29"/>
  <c r="A109" i="29" s="1"/>
  <c r="A159" i="25" l="1"/>
  <c r="K79" i="29" l="1"/>
  <c r="G23" i="30" l="1"/>
  <c r="G12" i="29" s="1"/>
  <c r="G35" i="29" s="1"/>
  <c r="K23" i="30"/>
  <c r="K12" i="29" s="1"/>
  <c r="K35" i="29" s="1"/>
  <c r="K40" i="29" s="1"/>
  <c r="K118" i="29" s="1"/>
  <c r="G26" i="30" l="1"/>
  <c r="G45" i="30" s="1"/>
  <c r="G42" i="30" s="1"/>
  <c r="G40" i="29"/>
  <c r="K26" i="30"/>
  <c r="K45" i="30" s="1"/>
  <c r="K42" i="30" s="1"/>
  <c r="L37" i="28" l="1"/>
  <c r="X35" i="28"/>
  <c r="K39" i="30"/>
  <c r="G39" i="30"/>
  <c r="G52" i="30" s="1"/>
  <c r="G49" i="30" s="1"/>
  <c r="K52" i="30" l="1"/>
  <c r="K49" i="30" s="1"/>
  <c r="J24" i="27"/>
  <c r="AB35" i="28"/>
  <c r="AB37" i="28" s="1"/>
  <c r="X37" i="28"/>
  <c r="K123" i="29"/>
  <c r="J26" i="27" l="1"/>
  <c r="L24" i="27"/>
  <c r="L26" i="27" s="1"/>
  <c r="G123" i="29"/>
</calcChain>
</file>

<file path=xl/sharedStrings.xml><?xml version="1.0" encoding="utf-8"?>
<sst xmlns="http://schemas.openxmlformats.org/spreadsheetml/2006/main" count="395" uniqueCount="249">
  <si>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</si>
  <si>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</si>
  <si>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</si>
  <si>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</si>
  <si>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</si>
  <si>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</si>
  <si>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</si>
  <si>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</si>
  <si>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</si>
  <si>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</si>
  <si>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</si>
  <si>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</si>
  <si>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</si>
  <si>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</si>
  <si>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</si>
  <si>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</si>
  <si>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</si>
  <si>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</si>
  <si>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</si>
  <si>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</si>
  <si>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</si>
  <si>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</si>
  <si>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</si>
  <si>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</si>
  <si>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</si>
  <si>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</si>
  <si>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</si>
  <si>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</si>
  <si>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</si>
  <si>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</si>
  <si>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</si>
  <si>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</si>
  <si>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</si>
  <si>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</si>
  <si>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</si>
  <si>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</si>
  <si>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</si>
  <si>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</si>
  <si>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</si>
  <si>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</si>
  <si>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</si>
  <si>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</si>
  <si>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</si>
  <si>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</si>
  <si>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</si>
  <si>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</si>
  <si>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</si>
  <si>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</si>
  <si>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</si>
  <si>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</si>
  <si>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</si>
  <si>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</si>
  <si>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</si>
  <si>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</si>
  <si>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</si>
  <si>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</si>
  <si>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</si>
  <si>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</si>
  <si>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</si>
  <si>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</si>
  <si>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</si>
  <si>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</si>
  <si>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Cost of sales</t>
  </si>
  <si>
    <t>Deficits arising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</si>
  <si>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</si>
  <si>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</si>
  <si>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</si>
  <si>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</si>
  <si>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</si>
  <si>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</si>
  <si>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</si>
  <si>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</si>
  <si>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of equity</t>
  </si>
  <si>
    <t>components</t>
  </si>
  <si>
    <t>Total other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</si>
  <si>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</si>
  <si>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</si>
  <si>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</si>
  <si>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</si>
  <si>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</si>
  <si>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</si>
  <si>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</si>
  <si>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</si>
  <si>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</si>
  <si>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</si>
  <si>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>Changes in equity for the period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</si>
  <si>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</si>
  <si>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</si>
  <si>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</si>
  <si>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</si>
  <si>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</si>
  <si>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</si>
  <si>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</si>
  <si>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</si>
  <si>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</si>
  <si>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 xml:space="preserve">Subscription of shares in subsidiary 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</si>
  <si>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</si>
  <si>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</si>
  <si>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</si>
  <si>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</si>
  <si>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</si>
  <si>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Cash generated from (used in) operations</t>
  </si>
  <si>
    <t>Acquisition of intangible assets</t>
  </si>
  <si>
    <t>Revenues from electricity sales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</si>
  <si>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</si>
  <si>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</si>
  <si>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</si>
  <si>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</si>
  <si>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</si>
  <si>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</si>
  <si>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</si>
  <si>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</si>
  <si>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</si>
  <si>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</si>
  <si>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</si>
  <si>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</si>
  <si>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</si>
  <si>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</si>
  <si>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</si>
  <si>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</si>
  <si>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</si>
  <si>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</si>
  <si>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</si>
  <si>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</si>
  <si>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</si>
  <si>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</si>
  <si>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</si>
  <si>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</si>
  <si>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</si>
  <si>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</si>
  <si>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</si>
  <si>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of the period</t>
  </si>
  <si>
    <t xml:space="preserve">Acquisition of property and equiptment, </t>
  </si>
  <si>
    <t>not yet paid</t>
  </si>
  <si>
    <t xml:space="preserve">Acquisition of investment in subsidiaries, </t>
  </si>
  <si>
    <t xml:space="preserve">Receivable from subscription of shares in </t>
  </si>
  <si>
    <t>Total liabilities and equity</t>
  </si>
  <si>
    <t xml:space="preserve">Long-term loan to third parties decreased due to 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</si>
  <si>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</si>
  <si>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</si>
  <si>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</si>
  <si>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</si>
  <si>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</si>
  <si>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</si>
  <si>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</si>
  <si>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</si>
  <si>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</si>
  <si>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</si>
  <si>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</si>
  <si>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</si>
  <si>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</si>
  <si>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</si>
  <si>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</si>
  <si>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 xml:space="preserve">          25,514,280,600 shares of par Baht 1 each</t>
  </si>
  <si>
    <t>Bad debts and allowance for doubtful accounts</t>
  </si>
  <si>
    <t>Repayments received from short-term loan</t>
  </si>
  <si>
    <t>to related parties</t>
  </si>
  <si>
    <t>Acquisition of investments in associates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</si>
  <si>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</si>
  <si>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</si>
  <si>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</si>
  <si>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</si>
  <si>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</si>
  <si>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>(Adjusted for reverse acquisition)</t>
  </si>
  <si>
    <t xml:space="preserve">Total comprehensive income (expense) </t>
  </si>
  <si>
    <t>attributable to:</t>
  </si>
  <si>
    <t>for the period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</si>
  <si>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</si>
  <si>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</si>
  <si>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</si>
  <si>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</si>
  <si>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</si>
  <si>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</si>
  <si>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</si>
  <si>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Proceeds from short-term loan from third parties</t>
  </si>
  <si>
    <t>a subsidiary by non-controlling interests</t>
  </si>
  <si>
    <t>Net cash generated from (used in) operating activities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</si>
  <si>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</si>
  <si>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</si>
  <si>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</si>
  <si>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</si>
  <si>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Proceeds from issuance of bills of exchange</t>
  </si>
  <si>
    <t>Repayments to bills of exchange</t>
  </si>
  <si>
    <t xml:space="preserve">Cash and cash equivalents at beginning </t>
  </si>
  <si>
    <t>Cash and cash equivalents at end of the period</t>
  </si>
  <si>
    <t>borrowers become subsidiary</t>
  </si>
  <si>
    <t>As at 31 March 2020</t>
  </si>
  <si>
    <t>31 March</t>
  </si>
  <si>
    <t>For the three-month period ended 31 March 2020</t>
  </si>
  <si>
    <t>2020</t>
  </si>
  <si>
    <t>Closing balance as at 31 March 2019</t>
  </si>
  <si>
    <t>Opening balance as at 1 January 2020</t>
  </si>
  <si>
    <t>Closing balance as at 31 March 2020</t>
  </si>
  <si>
    <t xml:space="preserve">    Deficits arising from business combination </t>
  </si>
  <si>
    <t xml:space="preserve">       under common control</t>
  </si>
  <si>
    <t xml:space="preserve">    Others</t>
  </si>
  <si>
    <t>Property, plant and equipment</t>
  </si>
  <si>
    <t>Intangible assets</t>
  </si>
  <si>
    <t>Deferred income tax assets, net</t>
  </si>
  <si>
    <t xml:space="preserve">   Unappropriated (deficits)</t>
  </si>
  <si>
    <t>Right-of-use assets</t>
  </si>
  <si>
    <t>Short-term loans from third parties</t>
  </si>
  <si>
    <t>Baht</t>
  </si>
  <si>
    <t>Total comprehensive income for the period</t>
  </si>
  <si>
    <t>- Previously reported</t>
  </si>
  <si>
    <t>Retrospective adjustments due to changes in accounting policy</t>
  </si>
  <si>
    <t>- Restated</t>
  </si>
  <si>
    <t>Opening balance as at 1 January 2020 - Restated</t>
  </si>
  <si>
    <t>Retrospective adjustments due to</t>
  </si>
  <si>
    <t>changes in accounting policy</t>
  </si>
  <si>
    <t xml:space="preserve">Lease liabilities </t>
  </si>
  <si>
    <t>Net gain (loss) on exchange rate</t>
  </si>
  <si>
    <t>Unrealised (gain) loss on exchange rate</t>
  </si>
  <si>
    <t xml:space="preserve">(Increase) decrease in restricted deposits </t>
  </si>
  <si>
    <t>Increase in bank overdrafts</t>
  </si>
  <si>
    <t xml:space="preserve">Net increase (decrease) in </t>
  </si>
  <si>
    <t xml:space="preserve">Current portion of lease liabilities </t>
  </si>
  <si>
    <t>Basic earnings (loss) per share</t>
  </si>
  <si>
    <t>Diluted earnings (loss) per share</t>
  </si>
  <si>
    <t>Balance as at 31 December 2019</t>
  </si>
  <si>
    <t>Balance as at 31 December 2019 - Previously reported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</si>
  <si>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</si>
  <si>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</si>
  <si>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</si>
  <si>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</si>
  <si>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</si>
  <si>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>Net cash generated from (used in)</t>
  </si>
  <si>
    <t xml:space="preserve"> investing activities</t>
  </si>
  <si>
    <t>Net cash (used in) generated from</t>
  </si>
  <si>
    <t xml:space="preserve"> financing activities</t>
  </si>
  <si>
    <t>Reversal of impairment</t>
  </si>
  <si>
    <t>of investment in subsidiaries</t>
  </si>
  <si>
    <t>Capital contributed</t>
  </si>
  <si>
    <t>Reversal of impairment of investment</t>
  </si>
  <si>
    <t>in subsidiaries</t>
  </si>
  <si>
    <t>Share discount</t>
  </si>
  <si>
    <t>on business</t>
  </si>
  <si>
    <t>lmpairment of investment in subsidiaries</t>
  </si>
  <si>
    <t>3.1.2</t>
  </si>
  <si>
    <t xml:space="preserve">   agreements payable</t>
  </si>
  <si>
    <t>Rights in power purchase agreements payable</t>
  </si>
  <si>
    <t xml:space="preserve">          17,017,941,757 shares of fully-paid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</si>
  <si>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</si>
  <si>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</si>
  <si>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</si>
  <si>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</si>
  <si>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</si>
  <si>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</si>
  <si>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 xml:space="preserve">Repayments to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</si>
</sst>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0;\(#,##0.00\);&quot;-&quot;;@"/>
    <numFmt numFmtId="176" formatCode="_(* #,##0.00_);_(* \(#,##0.00\);_(* &quot;-&quot;??_);_(@_)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  <numFmt numFmtId="182" formatCode="_-* #,##0.000_-;\-* #,##0.000_-;_-* &quot;-&quot;??_-;_-@_-"/>
  </numFmts>
  <fonts count="3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6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1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1" fontId="4" fillId="0" borderId="3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4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4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17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left" vertical="center"/>
    </xf>
    <xf numFmtId="171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top"/>
    </xf>
    <xf numFmtId="175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left" vertical="center"/>
    </xf>
    <xf numFmtId="164" fontId="4" fillId="0" borderId="0" xfId="0" quotePrefix="1" applyNumberFormat="1" applyFont="1" applyFill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5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 wrapText="1"/>
    </xf>
    <xf numFmtId="170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1" fontId="24" fillId="0" borderId="0" xfId="0" quotePrefix="1" applyNumberFormat="1" applyFont="1" applyFill="1" applyBorder="1" applyAlignment="1">
      <alignment horizontal="center" vertical="center"/>
    </xf>
    <xf numFmtId="164" fontId="24" fillId="0" borderId="4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NumberFormat="1" applyFont="1" applyFill="1" applyAlignment="1">
      <alignment vertical="center"/>
    </xf>
    <xf numFmtId="170" fontId="24" fillId="0" borderId="1" xfId="0" applyNumberFormat="1" applyFont="1" applyFill="1" applyBorder="1" applyAlignment="1">
      <alignment horizontal="right" vertical="center"/>
    </xf>
    <xf numFmtId="15" fontId="24" fillId="0" borderId="0" xfId="0" quotePrefix="1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Border="1" applyAlignment="1">
      <alignment horizontal="right" vertical="center"/>
    </xf>
    <xf numFmtId="170" fontId="26" fillId="0" borderId="0" xfId="0" applyNumberFormat="1" applyFont="1" applyFill="1" applyBorder="1" applyAlignment="1">
      <alignment vertical="center"/>
    </xf>
    <xf numFmtId="43" fontId="3" fillId="0" borderId="0" xfId="521" applyFont="1" applyFill="1" applyAlignment="1">
      <alignment vertical="center"/>
    </xf>
    <xf numFmtId="171" fontId="24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right" vertical="center" wrapText="1"/>
    </xf>
    <xf numFmtId="171" fontId="4" fillId="0" borderId="3" xfId="0" applyNumberFormat="1" applyFont="1" applyFill="1" applyBorder="1" applyAlignment="1">
      <alignment horizontal="center" vertical="center"/>
    </xf>
    <xf numFmtId="182" fontId="3" fillId="0" borderId="0" xfId="521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71" fontId="3" fillId="0" borderId="5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29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8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justify" vertical="center" wrapText="1"/>
    </xf>
    <xf numFmtId="164" fontId="4" fillId="0" borderId="3" xfId="0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164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center" wrapText="1"/>
    </xf>
    <xf numFmtId="164" fontId="27" fillId="0" borderId="3" xfId="3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/>
    </xf>
  </cellXfs>
  <cellStyles count="522">
    <cellStyle name="Comma" xfId="521" builtinId="3"/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Agree PPE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Name List"/>
      <sheetName val="Header"/>
      <sheetName val="TB Mapping"/>
      <sheetName val="Review of 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 t="str">
            <v/>
          </cell>
        </row>
        <row r="372">
          <cell r="A372">
            <v>37373</v>
          </cell>
          <cell r="G372" t="str">
            <v/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view="pageBreakPreview" topLeftCell="A22" zoomScaleNormal="100" zoomScaleSheetLayoutView="100" workbookViewId="0">
      <selection activeCell="B32" sqref="B32"/>
    </sheetView>
  </sheetViews>
  <sheetFormatPr defaultColWidth="9.125" defaultRowHeight="16.5" customHeight="1"/>
  <cols>
    <col min="1" max="1" width="37.875" style="20" customWidth="1"/>
    <col min="2" max="2" width="6.75" style="153" customWidth="1"/>
    <col min="3" max="3" width="0.625" style="20" customWidth="1"/>
    <col min="4" max="4" width="14.125" style="20" customWidth="1"/>
    <col min="5" max="5" width="0.625" style="20" customWidth="1"/>
    <col min="6" max="6" width="14.125" style="21" customWidth="1"/>
    <col min="7" max="7" width="0.625" style="21" customWidth="1"/>
    <col min="8" max="8" width="14.125" style="20" customWidth="1"/>
    <col min="9" max="9" width="0.625" style="20" customWidth="1"/>
    <col min="10" max="10" width="14.125" style="21" customWidth="1"/>
    <col min="11" max="16384" width="9.125" style="20"/>
  </cols>
  <sheetData>
    <row r="1" spans="1:10" ht="16.5" customHeight="1">
      <c r="A1" s="46" t="s">
        <v>138</v>
      </c>
    </row>
    <row r="2" spans="1:10" ht="16.5" customHeight="1">
      <c r="A2" s="46" t="s">
        <v>21</v>
      </c>
    </row>
    <row r="3" spans="1:10" ht="16.5" customHeight="1">
      <c r="A3" s="39" t="s">
        <v>186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8"/>
      <c r="D4" s="58"/>
      <c r="E4" s="58"/>
      <c r="F4" s="28"/>
      <c r="G4" s="28"/>
      <c r="H4" s="58"/>
      <c r="I4" s="58"/>
      <c r="J4" s="28"/>
    </row>
    <row r="5" spans="1:10" ht="16.5" customHeight="1">
      <c r="A5" s="16"/>
      <c r="B5" s="32"/>
      <c r="C5" s="58"/>
      <c r="D5" s="58"/>
      <c r="E5" s="58"/>
      <c r="F5" s="28"/>
      <c r="G5" s="28"/>
      <c r="H5" s="58"/>
      <c r="I5" s="58"/>
      <c r="J5" s="28"/>
    </row>
    <row r="6" spans="1:10" ht="16.5" customHeight="1">
      <c r="D6" s="177" t="s">
        <v>86</v>
      </c>
      <c r="E6" s="177"/>
      <c r="F6" s="177"/>
      <c r="G6" s="75"/>
      <c r="H6" s="178" t="s">
        <v>87</v>
      </c>
      <c r="I6" s="178"/>
      <c r="J6" s="178"/>
    </row>
    <row r="7" spans="1:10" ht="16.5" customHeight="1">
      <c r="D7" s="176" t="s">
        <v>88</v>
      </c>
      <c r="E7" s="176"/>
      <c r="F7" s="176"/>
      <c r="G7" s="77"/>
      <c r="H7" s="176" t="s">
        <v>89</v>
      </c>
      <c r="I7" s="176"/>
      <c r="J7" s="176"/>
    </row>
    <row r="8" spans="1:10" ht="16.5" customHeight="1">
      <c r="D8" s="71" t="s">
        <v>90</v>
      </c>
      <c r="E8" s="70"/>
      <c r="F8" s="71" t="s">
        <v>91</v>
      </c>
      <c r="G8" s="152"/>
      <c r="H8" s="71" t="s">
        <v>90</v>
      </c>
      <c r="I8" s="70"/>
      <c r="J8" s="71" t="s">
        <v>91</v>
      </c>
    </row>
    <row r="9" spans="1:10" ht="16.5" customHeight="1">
      <c r="D9" s="85" t="s">
        <v>187</v>
      </c>
      <c r="E9" s="70"/>
      <c r="F9" s="85" t="s">
        <v>84</v>
      </c>
      <c r="G9" s="152"/>
      <c r="H9" s="85" t="s">
        <v>187</v>
      </c>
      <c r="I9" s="70"/>
      <c r="J9" s="85" t="s">
        <v>84</v>
      </c>
    </row>
    <row r="10" spans="1:10" ht="16.5" customHeight="1">
      <c r="D10" s="53">
        <v>2020</v>
      </c>
      <c r="F10" s="53">
        <v>2019</v>
      </c>
      <c r="G10" s="53"/>
      <c r="H10" s="53">
        <v>2020</v>
      </c>
      <c r="J10" s="53">
        <v>2019</v>
      </c>
    </row>
    <row r="11" spans="1:10" ht="16.5" customHeight="1">
      <c r="B11" s="55" t="s">
        <v>22</v>
      </c>
      <c r="C11" s="53"/>
      <c r="D11" s="26" t="s">
        <v>120</v>
      </c>
      <c r="E11" s="53"/>
      <c r="F11" s="26" t="s">
        <v>120</v>
      </c>
      <c r="G11" s="25"/>
      <c r="H11" s="26" t="s">
        <v>120</v>
      </c>
      <c r="I11" s="53"/>
      <c r="J11" s="26" t="s">
        <v>120</v>
      </c>
    </row>
    <row r="12" spans="1:10" ht="9.9" customHeight="1">
      <c r="B12" s="54"/>
      <c r="C12" s="53"/>
      <c r="D12" s="27"/>
      <c r="E12" s="53"/>
      <c r="F12" s="27"/>
      <c r="G12" s="27"/>
      <c r="H12" s="27"/>
      <c r="I12" s="53"/>
      <c r="J12" s="27"/>
    </row>
    <row r="13" spans="1:10" ht="16.5" customHeight="1">
      <c r="A13" s="53" t="s">
        <v>0</v>
      </c>
      <c r="D13" s="28"/>
      <c r="F13" s="28"/>
      <c r="G13" s="28"/>
      <c r="H13" s="28"/>
      <c r="J13" s="28"/>
    </row>
    <row r="14" spans="1:10" ht="9.9" customHeight="1">
      <c r="A14" s="53"/>
      <c r="D14" s="28"/>
      <c r="F14" s="28"/>
      <c r="G14" s="28"/>
      <c r="H14" s="28"/>
      <c r="J14" s="28"/>
    </row>
    <row r="15" spans="1:10" ht="16.5" customHeight="1">
      <c r="A15" s="53" t="s">
        <v>1</v>
      </c>
      <c r="D15" s="28"/>
      <c r="F15" s="28"/>
      <c r="G15" s="28"/>
      <c r="H15" s="28"/>
      <c r="J15" s="28"/>
    </row>
    <row r="16" spans="1:10" ht="9.9" customHeight="1">
      <c r="A16" s="53"/>
      <c r="D16" s="28"/>
      <c r="F16" s="28"/>
      <c r="G16" s="28"/>
      <c r="H16" s="28"/>
      <c r="J16" s="28"/>
    </row>
    <row r="17" spans="1:10" ht="16.5" customHeight="1">
      <c r="A17" s="20" t="s">
        <v>2</v>
      </c>
      <c r="B17" s="37"/>
      <c r="D17" s="29">
        <v>52933</v>
      </c>
      <c r="E17" s="29"/>
      <c r="F17" s="29">
        <v>44638</v>
      </c>
      <c r="G17" s="29"/>
      <c r="H17" s="29">
        <v>7457</v>
      </c>
      <c r="I17" s="29"/>
      <c r="J17" s="29">
        <v>2263</v>
      </c>
    </row>
    <row r="18" spans="1:10" ht="16.5" customHeight="1">
      <c r="A18" s="36" t="s">
        <v>66</v>
      </c>
      <c r="B18" s="37"/>
      <c r="D18" s="29">
        <v>8000</v>
      </c>
      <c r="E18" s="29"/>
      <c r="F18" s="29">
        <v>8000</v>
      </c>
      <c r="G18" s="29"/>
      <c r="H18" s="29">
        <v>0</v>
      </c>
      <c r="I18" s="29"/>
      <c r="J18" s="29">
        <v>0</v>
      </c>
    </row>
    <row r="19" spans="1:10" ht="16.5" customHeight="1">
      <c r="A19" s="20" t="s">
        <v>23</v>
      </c>
      <c r="B19" s="37">
        <v>6</v>
      </c>
      <c r="D19" s="29">
        <v>115715</v>
      </c>
      <c r="E19" s="29"/>
      <c r="F19" s="29">
        <v>99470</v>
      </c>
      <c r="G19" s="29"/>
      <c r="H19" s="29">
        <v>7883</v>
      </c>
      <c r="I19" s="29"/>
      <c r="J19" s="29">
        <v>3682</v>
      </c>
    </row>
    <row r="20" spans="1:10" ht="16.5" customHeight="1">
      <c r="A20" s="20" t="s">
        <v>111</v>
      </c>
      <c r="B20" s="86">
        <v>14.3</v>
      </c>
      <c r="D20" s="29">
        <v>36239</v>
      </c>
      <c r="E20" s="29"/>
      <c r="F20" s="29">
        <v>33206</v>
      </c>
      <c r="G20" s="29"/>
      <c r="H20" s="29">
        <v>0</v>
      </c>
      <c r="I20" s="29"/>
      <c r="J20" s="29">
        <v>0</v>
      </c>
    </row>
    <row r="21" spans="1:10" ht="16.5" customHeight="1">
      <c r="A21" s="20" t="s">
        <v>152</v>
      </c>
      <c r="B21" s="86"/>
      <c r="D21" s="29">
        <v>8919</v>
      </c>
      <c r="E21" s="29"/>
      <c r="F21" s="29">
        <v>8256</v>
      </c>
      <c r="G21" s="29"/>
      <c r="H21" s="29">
        <v>0</v>
      </c>
      <c r="I21" s="29"/>
      <c r="J21" s="29">
        <v>0</v>
      </c>
    </row>
    <row r="22" spans="1:10" ht="16.5" customHeight="1">
      <c r="A22" s="20" t="s">
        <v>3</v>
      </c>
      <c r="B22" s="37"/>
      <c r="D22" s="29">
        <v>22924</v>
      </c>
      <c r="E22" s="29"/>
      <c r="F22" s="29">
        <v>25460</v>
      </c>
      <c r="G22" s="29"/>
      <c r="H22" s="29">
        <v>544</v>
      </c>
      <c r="I22" s="29"/>
      <c r="J22" s="29">
        <v>181</v>
      </c>
    </row>
    <row r="23" spans="1:10" ht="16.5" customHeight="1">
      <c r="A23" s="36" t="s">
        <v>141</v>
      </c>
      <c r="B23" s="86">
        <v>10.199999999999999</v>
      </c>
      <c r="D23" s="29">
        <v>605863</v>
      </c>
      <c r="E23" s="29"/>
      <c r="F23" s="29">
        <v>594681</v>
      </c>
      <c r="G23" s="29"/>
      <c r="H23" s="29">
        <v>16441</v>
      </c>
      <c r="I23" s="29"/>
      <c r="J23" s="29">
        <v>6225</v>
      </c>
    </row>
    <row r="24" spans="1:10" ht="16.5" customHeight="1">
      <c r="A24" s="20" t="s">
        <v>161</v>
      </c>
      <c r="B24" s="86">
        <v>10.3</v>
      </c>
      <c r="D24" s="30">
        <v>623892</v>
      </c>
      <c r="E24" s="29"/>
      <c r="F24" s="30">
        <v>619431</v>
      </c>
      <c r="G24" s="29"/>
      <c r="H24" s="30">
        <v>641513</v>
      </c>
      <c r="I24" s="29"/>
      <c r="J24" s="30">
        <v>636821</v>
      </c>
    </row>
    <row r="25" spans="1:10" ht="9.9" customHeight="1">
      <c r="D25" s="28"/>
      <c r="E25" s="29"/>
      <c r="F25" s="28"/>
      <c r="G25" s="29"/>
      <c r="H25" s="28"/>
      <c r="I25" s="29"/>
      <c r="J25" s="28"/>
    </row>
    <row r="26" spans="1:10" ht="16.5" customHeight="1">
      <c r="A26" s="53" t="s">
        <v>4</v>
      </c>
      <c r="D26" s="30">
        <f>SUM(D17:D25)</f>
        <v>1474485</v>
      </c>
      <c r="F26" s="30">
        <f>SUM(F17:F25)</f>
        <v>1433142</v>
      </c>
      <c r="G26" s="20"/>
      <c r="H26" s="30">
        <f>SUM(H17:H25)</f>
        <v>673838</v>
      </c>
      <c r="I26" s="28"/>
      <c r="J26" s="30">
        <f>SUM(J17:J25)</f>
        <v>649172</v>
      </c>
    </row>
    <row r="27" spans="1:10" ht="16.5" customHeight="1">
      <c r="D27" s="28"/>
      <c r="E27" s="29"/>
      <c r="F27" s="28"/>
      <c r="G27" s="29"/>
      <c r="H27" s="28"/>
      <c r="I27" s="29"/>
      <c r="J27" s="28"/>
    </row>
    <row r="28" spans="1:10" ht="16.5" customHeight="1">
      <c r="A28" s="53" t="s">
        <v>5</v>
      </c>
      <c r="D28" s="28"/>
      <c r="E28" s="29"/>
      <c r="F28" s="28"/>
      <c r="G28" s="29"/>
      <c r="H28" s="28"/>
      <c r="I28" s="29"/>
      <c r="J28" s="28"/>
    </row>
    <row r="29" spans="1:10" ht="9.9" customHeight="1">
      <c r="A29" s="53"/>
      <c r="D29" s="28"/>
      <c r="E29" s="29"/>
      <c r="F29" s="28"/>
      <c r="G29" s="29"/>
      <c r="H29" s="28"/>
      <c r="I29" s="29"/>
      <c r="J29" s="28"/>
    </row>
    <row r="30" spans="1:10" ht="16.5" customHeight="1">
      <c r="A30" s="36" t="s">
        <v>66</v>
      </c>
      <c r="B30" s="37"/>
      <c r="D30" s="29">
        <v>243613</v>
      </c>
      <c r="E30" s="29"/>
      <c r="F30" s="29">
        <v>232932</v>
      </c>
      <c r="G30" s="29"/>
      <c r="H30" s="29">
        <v>0</v>
      </c>
      <c r="I30" s="29"/>
      <c r="J30" s="29">
        <v>0</v>
      </c>
    </row>
    <row r="31" spans="1:10" ht="16.5" customHeight="1">
      <c r="A31" s="20" t="s">
        <v>82</v>
      </c>
      <c r="B31" s="153">
        <v>7.1</v>
      </c>
      <c r="D31" s="29">
        <v>0</v>
      </c>
      <c r="E31" s="29"/>
      <c r="F31" s="29">
        <v>0</v>
      </c>
      <c r="G31" s="29"/>
      <c r="H31" s="29">
        <v>4018001</v>
      </c>
      <c r="I31" s="29"/>
      <c r="J31" s="29">
        <v>4018001</v>
      </c>
    </row>
    <row r="32" spans="1:10" ht="16.5" customHeight="1">
      <c r="A32" s="36" t="s">
        <v>139</v>
      </c>
      <c r="B32" s="153">
        <v>7.2</v>
      </c>
      <c r="D32" s="29">
        <v>1147526</v>
      </c>
      <c r="E32" s="29"/>
      <c r="F32" s="29">
        <v>1078163</v>
      </c>
      <c r="G32" s="29"/>
      <c r="H32" s="29">
        <v>0</v>
      </c>
      <c r="I32" s="29"/>
      <c r="J32" s="29">
        <v>0</v>
      </c>
    </row>
    <row r="33" spans="1:10" ht="16.5" customHeight="1">
      <c r="A33" s="20" t="s">
        <v>112</v>
      </c>
      <c r="D33" s="28">
        <v>52000</v>
      </c>
      <c r="E33" s="29"/>
      <c r="F33" s="28">
        <v>52000</v>
      </c>
      <c r="G33" s="29"/>
      <c r="H33" s="29">
        <v>0</v>
      </c>
      <c r="I33" s="29"/>
      <c r="J33" s="29">
        <v>0</v>
      </c>
    </row>
    <row r="34" spans="1:10" ht="16.5" customHeight="1">
      <c r="A34" s="36" t="s">
        <v>196</v>
      </c>
      <c r="B34" s="153">
        <v>8</v>
      </c>
      <c r="D34" s="29">
        <v>1870785</v>
      </c>
      <c r="E34" s="29"/>
      <c r="F34" s="29">
        <v>1862608</v>
      </c>
      <c r="G34" s="29"/>
      <c r="H34" s="29">
        <v>44</v>
      </c>
      <c r="I34" s="29"/>
      <c r="J34" s="29">
        <v>46</v>
      </c>
    </row>
    <row r="35" spans="1:10" ht="16.5" customHeight="1">
      <c r="A35" s="36" t="s">
        <v>200</v>
      </c>
      <c r="B35" s="153" t="s">
        <v>238</v>
      </c>
      <c r="D35" s="29">
        <v>114763</v>
      </c>
      <c r="E35" s="29"/>
      <c r="F35" s="29">
        <v>0</v>
      </c>
      <c r="G35" s="29"/>
      <c r="H35" s="29">
        <v>4449</v>
      </c>
      <c r="I35" s="29"/>
      <c r="J35" s="29">
        <v>0</v>
      </c>
    </row>
    <row r="36" spans="1:10" ht="16.5" customHeight="1">
      <c r="A36" s="36" t="s">
        <v>197</v>
      </c>
      <c r="B36" s="153">
        <v>9</v>
      </c>
      <c r="D36" s="29">
        <v>610893</v>
      </c>
      <c r="E36" s="29"/>
      <c r="F36" s="29">
        <v>613910</v>
      </c>
      <c r="G36" s="29"/>
      <c r="H36" s="29">
        <v>10</v>
      </c>
      <c r="I36" s="29"/>
      <c r="J36" s="29">
        <v>11</v>
      </c>
    </row>
    <row r="37" spans="1:10" ht="16.5" customHeight="1">
      <c r="A37" s="38" t="s">
        <v>198</v>
      </c>
      <c r="D37" s="29">
        <v>2524</v>
      </c>
      <c r="E37" s="29"/>
      <c r="F37" s="29">
        <v>1378</v>
      </c>
      <c r="G37" s="29"/>
      <c r="H37" s="29">
        <v>697</v>
      </c>
      <c r="I37" s="29"/>
      <c r="J37" s="29">
        <v>652</v>
      </c>
    </row>
    <row r="38" spans="1:10" ht="16.5" customHeight="1">
      <c r="A38" s="20" t="s">
        <v>24</v>
      </c>
      <c r="D38" s="30">
        <v>2725</v>
      </c>
      <c r="E38" s="29"/>
      <c r="F38" s="30">
        <v>2762</v>
      </c>
      <c r="G38" s="29"/>
      <c r="H38" s="30">
        <v>0</v>
      </c>
      <c r="I38" s="29"/>
      <c r="J38" s="30">
        <v>0</v>
      </c>
    </row>
    <row r="39" spans="1:10" ht="9.9" customHeight="1">
      <c r="D39" s="28"/>
      <c r="E39" s="29"/>
      <c r="F39" s="28"/>
      <c r="G39" s="29"/>
      <c r="H39" s="28"/>
      <c r="I39" s="29"/>
      <c r="J39" s="28"/>
    </row>
    <row r="40" spans="1:10" ht="16.5" customHeight="1">
      <c r="A40" s="53" t="s">
        <v>6</v>
      </c>
      <c r="D40" s="30">
        <f>SUM(D30:D38)</f>
        <v>4044829</v>
      </c>
      <c r="F40" s="30">
        <f>SUM(F30:F38)</f>
        <v>3843753</v>
      </c>
      <c r="G40" s="20"/>
      <c r="H40" s="30">
        <f>SUM(H30:H38)</f>
        <v>4023201</v>
      </c>
      <c r="I40" s="28"/>
      <c r="J40" s="30">
        <f>SUM(J30:J38)</f>
        <v>4018710</v>
      </c>
    </row>
    <row r="41" spans="1:10" ht="9.9" customHeight="1">
      <c r="D41" s="28"/>
      <c r="F41" s="28"/>
      <c r="G41" s="20"/>
      <c r="H41" s="28"/>
      <c r="I41" s="28"/>
      <c r="J41" s="28"/>
    </row>
    <row r="42" spans="1:10" ht="16.5" customHeight="1" thickBot="1">
      <c r="A42" s="53" t="s">
        <v>7</v>
      </c>
      <c r="D42" s="87">
        <f>D26+D40</f>
        <v>5519314</v>
      </c>
      <c r="F42" s="87">
        <f>F26+F40</f>
        <v>5276895</v>
      </c>
      <c r="G42" s="20"/>
      <c r="H42" s="87">
        <f>H26+H40</f>
        <v>4697039</v>
      </c>
      <c r="I42" s="28"/>
      <c r="J42" s="87">
        <f>J26+J40</f>
        <v>4667882</v>
      </c>
    </row>
    <row r="43" spans="1:10" ht="16.5" customHeight="1" thickTop="1">
      <c r="A43" s="53"/>
      <c r="F43" s="28"/>
      <c r="G43" s="28"/>
      <c r="J43" s="28"/>
    </row>
    <row r="44" spans="1:10" ht="16.5" customHeight="1">
      <c r="A44" s="53"/>
      <c r="B44" s="172"/>
      <c r="F44" s="28"/>
      <c r="G44" s="28"/>
      <c r="J44" s="28"/>
    </row>
    <row r="45" spans="1:10" ht="16.5" customHeight="1">
      <c r="A45" s="53"/>
      <c r="F45" s="28"/>
      <c r="G45" s="28"/>
      <c r="J45" s="28"/>
    </row>
    <row r="46" spans="1:10" ht="16.5" customHeight="1">
      <c r="A46" s="53"/>
      <c r="B46" s="169"/>
      <c r="F46" s="28"/>
      <c r="G46" s="28"/>
      <c r="J46" s="28"/>
    </row>
    <row r="47" spans="1:10" ht="16.5" customHeight="1">
      <c r="A47" s="53"/>
      <c r="B47" s="169"/>
      <c r="F47" s="28"/>
      <c r="G47" s="28"/>
      <c r="J47" s="28"/>
    </row>
    <row r="48" spans="1:10" ht="16.5" customHeight="1">
      <c r="A48" s="53"/>
      <c r="F48" s="28"/>
      <c r="G48" s="28"/>
      <c r="J48" s="28"/>
    </row>
    <row r="49" spans="1:10" ht="14.25" customHeight="1"/>
    <row r="50" spans="1:10" ht="16.5" customHeight="1">
      <c r="A50" s="179" t="s">
        <v>25</v>
      </c>
      <c r="B50" s="179"/>
      <c r="C50" s="179"/>
      <c r="D50" s="179"/>
      <c r="E50" s="179"/>
      <c r="F50" s="179"/>
      <c r="G50" s="179"/>
      <c r="H50" s="179"/>
      <c r="I50" s="179"/>
      <c r="J50" s="179"/>
    </row>
    <row r="51" spans="1:10" ht="16.5" customHeight="1">
      <c r="A51" s="153"/>
      <c r="C51" s="153"/>
      <c r="D51" s="153"/>
      <c r="E51" s="153"/>
      <c r="F51" s="153"/>
      <c r="G51" s="153"/>
      <c r="H51" s="153"/>
      <c r="I51" s="153"/>
      <c r="J51" s="153"/>
    </row>
    <row r="52" spans="1:10" ht="16.5" customHeight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</row>
    <row r="53" spans="1:10" ht="16.5" customHeight="1">
      <c r="A53" s="173"/>
      <c r="B53" s="173"/>
      <c r="C53" s="173"/>
      <c r="D53" s="173"/>
      <c r="E53" s="173"/>
      <c r="F53" s="173"/>
      <c r="G53" s="173"/>
      <c r="H53" s="173"/>
      <c r="I53" s="173"/>
      <c r="J53" s="173"/>
    </row>
    <row r="54" spans="1:10" ht="13.5" customHeight="1"/>
    <row r="55" spans="1:10" ht="21.9" customHeight="1">
      <c r="A55" s="180" t="s">
        <v>92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0" ht="16.5" customHeight="1">
      <c r="A56" s="46" t="str">
        <f>A1</f>
        <v>Prime Road Power Public Company Limited</v>
      </c>
    </row>
    <row r="57" spans="1:10" ht="16.5" customHeight="1">
      <c r="A57" s="31" t="s">
        <v>50</v>
      </c>
    </row>
    <row r="58" spans="1:10" ht="16.5" customHeight="1">
      <c r="A58" s="39" t="str">
        <f>+A3</f>
        <v>As at 31 March 2020</v>
      </c>
      <c r="B58" s="22"/>
      <c r="C58" s="23"/>
      <c r="D58" s="23"/>
      <c r="E58" s="23"/>
      <c r="F58" s="24"/>
      <c r="G58" s="24"/>
      <c r="H58" s="23"/>
      <c r="I58" s="23"/>
      <c r="J58" s="24"/>
    </row>
    <row r="59" spans="1:10" ht="16.5" customHeight="1">
      <c r="A59" s="16"/>
      <c r="B59" s="32"/>
      <c r="C59" s="58"/>
      <c r="D59" s="58"/>
      <c r="E59" s="58"/>
      <c r="F59" s="28"/>
      <c r="G59" s="28"/>
      <c r="H59" s="58"/>
      <c r="I59" s="58"/>
      <c r="J59" s="28"/>
    </row>
    <row r="61" spans="1:10" ht="16.5" customHeight="1">
      <c r="D61" s="177" t="s">
        <v>86</v>
      </c>
      <c r="E61" s="177"/>
      <c r="F61" s="177"/>
      <c r="G61" s="75"/>
      <c r="H61" s="178" t="s">
        <v>87</v>
      </c>
      <c r="I61" s="178"/>
      <c r="J61" s="178"/>
    </row>
    <row r="62" spans="1:10" ht="16.5" customHeight="1">
      <c r="D62" s="176" t="s">
        <v>88</v>
      </c>
      <c r="E62" s="176"/>
      <c r="F62" s="176"/>
      <c r="G62" s="77"/>
      <c r="H62" s="176" t="s">
        <v>89</v>
      </c>
      <c r="I62" s="176"/>
      <c r="J62" s="176"/>
    </row>
    <row r="63" spans="1:10" ht="16.5" customHeight="1">
      <c r="D63" s="71" t="s">
        <v>90</v>
      </c>
      <c r="E63" s="70"/>
      <c r="F63" s="71" t="s">
        <v>91</v>
      </c>
      <c r="G63" s="164"/>
      <c r="H63" s="71" t="s">
        <v>90</v>
      </c>
      <c r="I63" s="70"/>
      <c r="J63" s="71" t="s">
        <v>91</v>
      </c>
    </row>
    <row r="64" spans="1:10" ht="16.5" customHeight="1">
      <c r="D64" s="85" t="s">
        <v>187</v>
      </c>
      <c r="E64" s="70"/>
      <c r="F64" s="85" t="s">
        <v>84</v>
      </c>
      <c r="G64" s="163"/>
      <c r="H64" s="85" t="s">
        <v>187</v>
      </c>
      <c r="I64" s="70"/>
      <c r="J64" s="85" t="s">
        <v>84</v>
      </c>
    </row>
    <row r="65" spans="1:10" ht="16.5" customHeight="1">
      <c r="D65" s="53">
        <v>2020</v>
      </c>
      <c r="F65" s="53">
        <v>2019</v>
      </c>
      <c r="G65" s="53"/>
      <c r="H65" s="53">
        <v>2020</v>
      </c>
      <c r="J65" s="53">
        <v>2019</v>
      </c>
    </row>
    <row r="66" spans="1:10" ht="16.5" customHeight="1">
      <c r="B66" s="55" t="s">
        <v>22</v>
      </c>
      <c r="C66" s="53"/>
      <c r="D66" s="26" t="s">
        <v>120</v>
      </c>
      <c r="E66" s="53"/>
      <c r="F66" s="26" t="s">
        <v>120</v>
      </c>
      <c r="H66" s="26" t="s">
        <v>120</v>
      </c>
      <c r="I66" s="53"/>
      <c r="J66" s="26" t="s">
        <v>120</v>
      </c>
    </row>
    <row r="67" spans="1:10" ht="16.5" customHeight="1">
      <c r="A67" s="53"/>
      <c r="F67" s="28"/>
      <c r="J67" s="28"/>
    </row>
    <row r="68" spans="1:10" ht="16.5" customHeight="1">
      <c r="A68" s="53" t="s">
        <v>26</v>
      </c>
      <c r="F68" s="20"/>
      <c r="J68" s="20"/>
    </row>
    <row r="69" spans="1:10" ht="16.5" customHeight="1">
      <c r="A69" s="53"/>
      <c r="F69" s="20"/>
      <c r="J69" s="20"/>
    </row>
    <row r="70" spans="1:10" ht="16.5" customHeight="1">
      <c r="A70" s="53" t="s">
        <v>8</v>
      </c>
      <c r="F70" s="20"/>
      <c r="J70" s="20"/>
    </row>
    <row r="71" spans="1:10" ht="16.5" customHeight="1">
      <c r="A71" s="53"/>
      <c r="F71" s="20"/>
      <c r="J71" s="20"/>
    </row>
    <row r="72" spans="1:10" ht="16.5" customHeight="1">
      <c r="A72" s="20" t="s">
        <v>160</v>
      </c>
      <c r="D72" s="88">
        <v>55305</v>
      </c>
      <c r="F72" s="88">
        <v>53576</v>
      </c>
      <c r="G72" s="20"/>
      <c r="H72" s="88">
        <v>9034</v>
      </c>
      <c r="I72" s="21"/>
      <c r="J72" s="88">
        <v>6694</v>
      </c>
    </row>
    <row r="73" spans="1:10" ht="16.5" customHeight="1">
      <c r="A73" s="20" t="s">
        <v>113</v>
      </c>
      <c r="B73" s="20"/>
      <c r="F73" s="20"/>
      <c r="G73" s="20"/>
      <c r="J73" s="20"/>
    </row>
    <row r="74" spans="1:10" ht="16.5" customHeight="1">
      <c r="A74" s="20" t="s">
        <v>239</v>
      </c>
      <c r="B74" s="153">
        <v>11</v>
      </c>
      <c r="D74" s="88">
        <v>3607</v>
      </c>
      <c r="F74" s="88">
        <v>3566</v>
      </c>
      <c r="G74" s="20"/>
      <c r="H74" s="29">
        <v>0</v>
      </c>
      <c r="I74" s="21"/>
      <c r="J74" s="29">
        <v>0</v>
      </c>
    </row>
    <row r="75" spans="1:10" ht="16.5" customHeight="1">
      <c r="A75" s="20" t="s">
        <v>114</v>
      </c>
      <c r="B75" s="20"/>
      <c r="F75" s="20"/>
      <c r="G75" s="20"/>
      <c r="J75" s="20"/>
    </row>
    <row r="76" spans="1:10" ht="16.5" customHeight="1">
      <c r="A76" s="20" t="s">
        <v>115</v>
      </c>
      <c r="B76" s="17">
        <v>12</v>
      </c>
      <c r="D76" s="29">
        <v>141412</v>
      </c>
      <c r="F76" s="29">
        <v>140166</v>
      </c>
      <c r="G76" s="20"/>
      <c r="H76" s="29">
        <v>0</v>
      </c>
      <c r="I76" s="21"/>
      <c r="J76" s="29">
        <v>0</v>
      </c>
    </row>
    <row r="77" spans="1:10" ht="16.5" customHeight="1">
      <c r="A77" s="20" t="s">
        <v>216</v>
      </c>
      <c r="B77" s="17"/>
      <c r="D77" s="29">
        <v>3771</v>
      </c>
      <c r="F77" s="29">
        <v>306</v>
      </c>
      <c r="G77" s="20"/>
      <c r="H77" s="29">
        <v>1012</v>
      </c>
      <c r="I77" s="21"/>
      <c r="J77" s="29">
        <v>0</v>
      </c>
    </row>
    <row r="78" spans="1:10" ht="16.5" customHeight="1">
      <c r="A78" s="20" t="s">
        <v>201</v>
      </c>
      <c r="B78" s="17"/>
      <c r="D78" s="29">
        <v>202</v>
      </c>
      <c r="F78" s="29">
        <v>202</v>
      </c>
      <c r="G78" s="20"/>
      <c r="H78" s="29">
        <v>0</v>
      </c>
      <c r="I78" s="21"/>
      <c r="J78" s="29">
        <v>0</v>
      </c>
    </row>
    <row r="79" spans="1:10" ht="16.5" customHeight="1">
      <c r="A79" s="20" t="s">
        <v>9</v>
      </c>
      <c r="D79" s="29">
        <v>3488</v>
      </c>
      <c r="E79" s="58"/>
      <c r="F79" s="29">
        <v>2776</v>
      </c>
      <c r="G79" s="58"/>
      <c r="H79" s="29">
        <v>389</v>
      </c>
      <c r="I79" s="28"/>
      <c r="J79" s="29">
        <v>351</v>
      </c>
    </row>
    <row r="80" spans="1:10" ht="16.5" customHeight="1">
      <c r="A80" s="20" t="s">
        <v>162</v>
      </c>
      <c r="B80" s="153">
        <v>10.3</v>
      </c>
      <c r="D80" s="30">
        <v>652915</v>
      </c>
      <c r="F80" s="30">
        <v>637272</v>
      </c>
      <c r="G80" s="20"/>
      <c r="H80" s="30">
        <v>647669</v>
      </c>
      <c r="I80" s="21"/>
      <c r="J80" s="30">
        <v>632761</v>
      </c>
    </row>
    <row r="81" spans="1:10" ht="16.5" customHeight="1">
      <c r="D81" s="33"/>
      <c r="F81" s="33"/>
      <c r="G81" s="20"/>
      <c r="H81" s="33"/>
      <c r="I81" s="21"/>
      <c r="J81" s="33"/>
    </row>
    <row r="82" spans="1:10" ht="16.5" customHeight="1">
      <c r="A82" s="53" t="s">
        <v>10</v>
      </c>
      <c r="D82" s="30">
        <f>SUM(D72:D81)</f>
        <v>860700</v>
      </c>
      <c r="F82" s="30">
        <f>SUM(F72:F81)</f>
        <v>837864</v>
      </c>
      <c r="G82" s="20"/>
      <c r="H82" s="30">
        <f>SUM(H72:H81)</f>
        <v>658104</v>
      </c>
      <c r="I82" s="21"/>
      <c r="J82" s="30">
        <f>SUM(J72:J81)</f>
        <v>639806</v>
      </c>
    </row>
    <row r="83" spans="1:10" ht="16.5" customHeight="1">
      <c r="D83" s="33"/>
      <c r="F83" s="33"/>
      <c r="G83" s="20"/>
      <c r="H83" s="33"/>
      <c r="I83" s="21"/>
      <c r="J83" s="33"/>
    </row>
    <row r="84" spans="1:10" ht="16.5" customHeight="1">
      <c r="A84" s="53" t="s">
        <v>12</v>
      </c>
      <c r="D84" s="29"/>
      <c r="F84" s="29"/>
      <c r="G84" s="20"/>
      <c r="H84" s="29"/>
      <c r="I84" s="21"/>
      <c r="J84" s="29"/>
    </row>
    <row r="85" spans="1:10" ht="16.5" customHeight="1">
      <c r="A85" s="53"/>
      <c r="D85" s="29"/>
      <c r="F85" s="29"/>
      <c r="G85" s="20"/>
      <c r="H85" s="29"/>
      <c r="I85" s="21"/>
      <c r="J85" s="29"/>
    </row>
    <row r="86" spans="1:10" ht="16.5" customHeight="1">
      <c r="A86" s="20" t="s">
        <v>240</v>
      </c>
      <c r="B86" s="153">
        <v>11</v>
      </c>
      <c r="D86" s="29">
        <v>158905</v>
      </c>
      <c r="F86" s="29">
        <v>159822</v>
      </c>
      <c r="G86" s="20"/>
      <c r="H86" s="29">
        <v>0</v>
      </c>
      <c r="I86" s="21"/>
      <c r="J86" s="29">
        <v>0</v>
      </c>
    </row>
    <row r="87" spans="1:10" ht="16.5" customHeight="1">
      <c r="A87" s="20" t="s">
        <v>116</v>
      </c>
      <c r="B87" s="17">
        <v>12</v>
      </c>
      <c r="D87" s="29">
        <v>1571431</v>
      </c>
      <c r="E87" s="58"/>
      <c r="F87" s="29">
        <v>1590402</v>
      </c>
      <c r="G87" s="58"/>
      <c r="H87" s="29">
        <v>0</v>
      </c>
      <c r="I87" s="28"/>
      <c r="J87" s="29">
        <v>0</v>
      </c>
    </row>
    <row r="88" spans="1:10" ht="16.5" customHeight="1">
      <c r="A88" s="20" t="s">
        <v>61</v>
      </c>
      <c r="B88" s="153">
        <v>14.4</v>
      </c>
      <c r="D88" s="29">
        <v>10074</v>
      </c>
      <c r="E88" s="58"/>
      <c r="F88" s="29">
        <v>10074</v>
      </c>
      <c r="G88" s="58"/>
      <c r="H88" s="29">
        <v>56565</v>
      </c>
      <c r="I88" s="28"/>
      <c r="J88" s="29">
        <v>33565</v>
      </c>
    </row>
    <row r="89" spans="1:10" ht="16.5" customHeight="1">
      <c r="A89" s="20" t="s">
        <v>210</v>
      </c>
      <c r="B89" s="17"/>
      <c r="D89" s="29">
        <v>115993</v>
      </c>
      <c r="E89" s="58"/>
      <c r="F89" s="29">
        <v>0</v>
      </c>
      <c r="G89" s="58"/>
      <c r="H89" s="29">
        <v>3491</v>
      </c>
      <c r="I89" s="28"/>
      <c r="J89" s="29">
        <v>0</v>
      </c>
    </row>
    <row r="90" spans="1:10" ht="16.5" customHeight="1">
      <c r="A90" s="20" t="s">
        <v>142</v>
      </c>
      <c r="B90" s="17">
        <v>14.6</v>
      </c>
      <c r="D90" s="29">
        <v>182566</v>
      </c>
      <c r="E90" s="58"/>
      <c r="F90" s="29">
        <v>313387</v>
      </c>
      <c r="G90" s="58"/>
      <c r="H90" s="29">
        <v>0</v>
      </c>
      <c r="I90" s="28"/>
      <c r="J90" s="29">
        <v>0</v>
      </c>
    </row>
    <row r="91" spans="1:10" ht="16.5" customHeight="1">
      <c r="A91" s="20" t="s">
        <v>78</v>
      </c>
      <c r="D91" s="29">
        <v>2953</v>
      </c>
      <c r="E91" s="58"/>
      <c r="F91" s="29">
        <v>3064</v>
      </c>
      <c r="G91" s="58"/>
      <c r="H91" s="29">
        <v>0</v>
      </c>
      <c r="I91" s="28"/>
      <c r="J91" s="29">
        <v>0</v>
      </c>
    </row>
    <row r="92" spans="1:10" ht="16.5" customHeight="1">
      <c r="A92" s="20" t="s">
        <v>11</v>
      </c>
      <c r="D92" s="29">
        <v>5737</v>
      </c>
      <c r="E92" s="58"/>
      <c r="F92" s="29">
        <v>5486</v>
      </c>
      <c r="G92" s="58"/>
      <c r="H92" s="29">
        <v>3429</v>
      </c>
      <c r="I92" s="28"/>
      <c r="J92" s="29">
        <v>3262</v>
      </c>
    </row>
    <row r="93" spans="1:10" ht="16.5" customHeight="1">
      <c r="A93" s="20" t="s">
        <v>79</v>
      </c>
      <c r="D93" s="30">
        <v>20425</v>
      </c>
      <c r="E93" s="58"/>
      <c r="F93" s="30">
        <v>19390</v>
      </c>
      <c r="G93" s="58"/>
      <c r="H93" s="30">
        <v>0</v>
      </c>
      <c r="I93" s="28"/>
      <c r="J93" s="30">
        <v>0</v>
      </c>
    </row>
    <row r="94" spans="1:10" ht="16.5" customHeight="1">
      <c r="A94" s="46"/>
      <c r="D94" s="33"/>
      <c r="F94" s="33"/>
      <c r="G94" s="20"/>
      <c r="H94" s="33"/>
      <c r="I94" s="21"/>
      <c r="J94" s="33"/>
    </row>
    <row r="95" spans="1:10" ht="16.5" customHeight="1">
      <c r="A95" s="53" t="s">
        <v>13</v>
      </c>
      <c r="D95" s="30">
        <f>SUM(D86:D93)</f>
        <v>2068084</v>
      </c>
      <c r="E95" s="29"/>
      <c r="F95" s="30">
        <f>SUM(F86:F93)</f>
        <v>2101625</v>
      </c>
      <c r="G95" s="29"/>
      <c r="H95" s="30">
        <f t="shared" ref="H95" si="0">SUM(H86:H93)</f>
        <v>63485</v>
      </c>
      <c r="I95" s="29"/>
      <c r="J95" s="30">
        <f t="shared" ref="J95" si="1">SUM(J86:J93)</f>
        <v>36827</v>
      </c>
    </row>
    <row r="96" spans="1:10" ht="16.5" customHeight="1">
      <c r="A96" s="46"/>
      <c r="D96" s="29"/>
      <c r="F96" s="29"/>
      <c r="G96" s="20"/>
      <c r="H96" s="29"/>
      <c r="I96" s="21"/>
      <c r="J96" s="29"/>
    </row>
    <row r="97" spans="1:10" ht="16.5" customHeight="1">
      <c r="A97" s="46" t="s">
        <v>14</v>
      </c>
      <c r="D97" s="30">
        <f>D82+D95</f>
        <v>2928784</v>
      </c>
      <c r="F97" s="30">
        <f>F82+F95</f>
        <v>2939489</v>
      </c>
      <c r="G97" s="20"/>
      <c r="H97" s="30">
        <f>H82+H95</f>
        <v>721589</v>
      </c>
      <c r="I97" s="21"/>
      <c r="J97" s="30">
        <f>J82+J95</f>
        <v>676633</v>
      </c>
    </row>
    <row r="98" spans="1:10" ht="16.5" customHeight="1">
      <c r="A98" s="46"/>
      <c r="D98" s="28"/>
      <c r="F98" s="28"/>
      <c r="H98" s="28"/>
      <c r="J98" s="28"/>
    </row>
    <row r="99" spans="1:10" ht="16.5" customHeight="1">
      <c r="A99" s="46"/>
      <c r="B99" s="169"/>
      <c r="D99" s="28"/>
      <c r="F99" s="28"/>
      <c r="H99" s="28"/>
      <c r="J99" s="28"/>
    </row>
    <row r="100" spans="1:10" ht="16.5" customHeight="1">
      <c r="A100" s="46"/>
      <c r="B100" s="172"/>
      <c r="D100" s="28"/>
      <c r="F100" s="28"/>
      <c r="H100" s="28"/>
      <c r="J100" s="28"/>
    </row>
    <row r="101" spans="1:10" ht="16.5" customHeight="1">
      <c r="A101" s="46"/>
      <c r="B101" s="169"/>
      <c r="D101" s="28"/>
      <c r="F101" s="28"/>
      <c r="H101" s="28"/>
      <c r="J101" s="28"/>
    </row>
    <row r="102" spans="1:10" ht="18.75" customHeight="1">
      <c r="A102" s="46"/>
      <c r="B102" s="169"/>
      <c r="D102" s="28"/>
      <c r="F102" s="28"/>
      <c r="H102" s="28"/>
      <c r="J102" s="28"/>
    </row>
    <row r="103" spans="1:10" ht="10.5" customHeight="1">
      <c r="A103" s="46"/>
      <c r="B103" s="169"/>
      <c r="D103" s="28"/>
      <c r="F103" s="28"/>
      <c r="H103" s="28"/>
      <c r="J103" s="28"/>
    </row>
    <row r="104" spans="1:10" ht="16.5" customHeight="1">
      <c r="A104" s="46"/>
      <c r="B104" s="173"/>
      <c r="D104" s="28"/>
      <c r="F104" s="28"/>
      <c r="H104" s="28"/>
      <c r="J104" s="28"/>
    </row>
    <row r="105" spans="1:10" ht="16.5" customHeight="1">
      <c r="A105" s="46"/>
      <c r="B105" s="173"/>
      <c r="D105" s="28"/>
      <c r="F105" s="28"/>
      <c r="H105" s="28"/>
      <c r="J105" s="28"/>
    </row>
    <row r="106" spans="1:10" ht="18.75" customHeight="1">
      <c r="A106" s="46"/>
      <c r="D106" s="28"/>
      <c r="F106" s="28"/>
      <c r="H106" s="28"/>
      <c r="J106" s="28"/>
    </row>
    <row r="107" spans="1:10" ht="21.9" customHeight="1">
      <c r="A107" s="175" t="str">
        <f>A55</f>
        <v>The accompanying notes are an integral part of this interim financial information.</v>
      </c>
      <c r="B107" s="175"/>
      <c r="C107" s="175"/>
      <c r="D107" s="175"/>
      <c r="E107" s="175"/>
      <c r="F107" s="175"/>
      <c r="G107" s="175"/>
      <c r="H107" s="175"/>
      <c r="I107" s="175"/>
      <c r="J107" s="175"/>
    </row>
    <row r="108" spans="1:10" ht="16.5" customHeight="1">
      <c r="A108" s="46" t="str">
        <f>A1</f>
        <v>Prime Road Power Public Company Limited</v>
      </c>
    </row>
    <row r="109" spans="1:10" ht="16.5" customHeight="1">
      <c r="A109" s="31" t="s">
        <v>50</v>
      </c>
    </row>
    <row r="110" spans="1:10" ht="16.5" customHeight="1">
      <c r="A110" s="39" t="str">
        <f>+A58</f>
        <v>As at 31 March 2020</v>
      </c>
      <c r="B110" s="22"/>
      <c r="C110" s="23"/>
      <c r="D110" s="23"/>
      <c r="E110" s="23"/>
      <c r="F110" s="24"/>
      <c r="G110" s="24"/>
      <c r="H110" s="23"/>
      <c r="I110" s="23"/>
      <c r="J110" s="24"/>
    </row>
    <row r="111" spans="1:10" ht="16.5" customHeight="1">
      <c r="A111" s="16"/>
      <c r="B111" s="32"/>
      <c r="C111" s="58"/>
      <c r="D111" s="58"/>
      <c r="E111" s="58"/>
      <c r="F111" s="28"/>
      <c r="G111" s="28"/>
      <c r="H111" s="58"/>
      <c r="I111" s="58"/>
      <c r="J111" s="28"/>
    </row>
    <row r="113" spans="1:10" ht="16.5" customHeight="1">
      <c r="D113" s="177" t="s">
        <v>86</v>
      </c>
      <c r="E113" s="177"/>
      <c r="F113" s="177"/>
      <c r="G113" s="75"/>
      <c r="H113" s="178" t="s">
        <v>87</v>
      </c>
      <c r="I113" s="178"/>
      <c r="J113" s="178"/>
    </row>
    <row r="114" spans="1:10" ht="16.5" customHeight="1">
      <c r="D114" s="176" t="s">
        <v>88</v>
      </c>
      <c r="E114" s="176"/>
      <c r="F114" s="176"/>
      <c r="G114" s="77"/>
      <c r="H114" s="176" t="s">
        <v>89</v>
      </c>
      <c r="I114" s="176"/>
      <c r="J114" s="176"/>
    </row>
    <row r="115" spans="1:10" ht="16.5" customHeight="1">
      <c r="D115" s="71" t="s">
        <v>90</v>
      </c>
      <c r="E115" s="70"/>
      <c r="F115" s="71" t="s">
        <v>91</v>
      </c>
      <c r="G115" s="164"/>
      <c r="H115" s="71" t="s">
        <v>90</v>
      </c>
      <c r="I115" s="70"/>
      <c r="J115" s="71" t="s">
        <v>91</v>
      </c>
    </row>
    <row r="116" spans="1:10" ht="16.5" customHeight="1">
      <c r="B116" s="32"/>
      <c r="D116" s="85" t="s">
        <v>187</v>
      </c>
      <c r="E116" s="70"/>
      <c r="F116" s="85" t="s">
        <v>84</v>
      </c>
      <c r="G116" s="163"/>
      <c r="H116" s="85" t="s">
        <v>187</v>
      </c>
      <c r="I116" s="70"/>
      <c r="J116" s="85" t="s">
        <v>84</v>
      </c>
    </row>
    <row r="117" spans="1:10" ht="16.5" customHeight="1">
      <c r="B117" s="32"/>
      <c r="D117" s="53">
        <v>2020</v>
      </c>
      <c r="F117" s="53">
        <v>2019</v>
      </c>
      <c r="G117" s="53"/>
      <c r="H117" s="53">
        <v>2020</v>
      </c>
      <c r="J117" s="53">
        <v>2019</v>
      </c>
    </row>
    <row r="118" spans="1:10" ht="16.5" customHeight="1">
      <c r="B118" s="32"/>
      <c r="C118" s="53"/>
      <c r="D118" s="26" t="s">
        <v>120</v>
      </c>
      <c r="E118" s="53"/>
      <c r="F118" s="26" t="s">
        <v>120</v>
      </c>
      <c r="H118" s="26" t="s">
        <v>120</v>
      </c>
      <c r="I118" s="53"/>
      <c r="J118" s="26" t="s">
        <v>120</v>
      </c>
    </row>
    <row r="119" spans="1:10" ht="16.5" customHeight="1">
      <c r="A119" s="53"/>
      <c r="B119" s="32"/>
      <c r="F119" s="28"/>
      <c r="J119" s="28"/>
    </row>
    <row r="120" spans="1:10" ht="16.5" customHeight="1">
      <c r="A120" s="53" t="s">
        <v>121</v>
      </c>
      <c r="B120" s="32"/>
      <c r="F120" s="20"/>
      <c r="J120" s="20"/>
    </row>
    <row r="121" spans="1:10" ht="16.5" customHeight="1">
      <c r="A121" s="53"/>
      <c r="F121" s="20"/>
      <c r="J121" s="20"/>
    </row>
    <row r="122" spans="1:10" ht="16.5" customHeight="1">
      <c r="A122" s="53" t="s">
        <v>28</v>
      </c>
      <c r="D122" s="28"/>
      <c r="F122" s="28"/>
      <c r="H122" s="28"/>
      <c r="J122" s="28"/>
    </row>
    <row r="123" spans="1:10" ht="16.5" customHeight="1">
      <c r="A123" s="53"/>
      <c r="D123" s="28"/>
      <c r="F123" s="28"/>
      <c r="H123" s="28"/>
      <c r="J123" s="28"/>
    </row>
    <row r="124" spans="1:10" ht="16.5" customHeight="1">
      <c r="A124" s="20" t="s">
        <v>29</v>
      </c>
      <c r="D124" s="28"/>
      <c r="F124" s="28"/>
      <c r="H124" s="28"/>
      <c r="J124" s="28"/>
    </row>
    <row r="125" spans="1:10" ht="16.5" customHeight="1">
      <c r="A125" s="20" t="s">
        <v>30</v>
      </c>
      <c r="D125" s="28"/>
      <c r="F125" s="28"/>
      <c r="H125" s="28"/>
      <c r="J125" s="28"/>
    </row>
    <row r="126" spans="1:10" ht="16.5" customHeight="1">
      <c r="A126" s="20" t="s">
        <v>31</v>
      </c>
      <c r="D126" s="28"/>
      <c r="F126" s="28"/>
      <c r="H126" s="28"/>
      <c r="J126" s="28"/>
    </row>
    <row r="127" spans="1:10" ht="16.5" customHeight="1" thickBot="1">
      <c r="A127" s="20" t="s">
        <v>153</v>
      </c>
      <c r="D127" s="89">
        <v>25514281</v>
      </c>
      <c r="F127" s="89">
        <v>25514281</v>
      </c>
      <c r="G127" s="20"/>
      <c r="H127" s="89">
        <v>25514281</v>
      </c>
      <c r="I127" s="21"/>
      <c r="J127" s="89">
        <v>25514281</v>
      </c>
    </row>
    <row r="128" spans="1:10" ht="16.5" customHeight="1" thickTop="1">
      <c r="F128" s="20"/>
      <c r="G128" s="20"/>
      <c r="I128" s="21"/>
      <c r="J128" s="20"/>
    </row>
    <row r="129" spans="1:10" ht="16.5" customHeight="1">
      <c r="A129" s="20" t="s">
        <v>32</v>
      </c>
      <c r="D129" s="28"/>
      <c r="F129" s="28"/>
      <c r="G129" s="20"/>
      <c r="H129" s="28"/>
      <c r="I129" s="21"/>
      <c r="J129" s="28"/>
    </row>
    <row r="130" spans="1:10" ht="16.5" customHeight="1">
      <c r="A130" s="20" t="s">
        <v>31</v>
      </c>
      <c r="D130" s="28"/>
      <c r="F130" s="28"/>
      <c r="G130" s="20"/>
      <c r="H130" s="28"/>
      <c r="I130" s="21"/>
      <c r="J130" s="28"/>
    </row>
    <row r="131" spans="1:10" ht="16.5" customHeight="1">
      <c r="A131" s="20" t="s">
        <v>241</v>
      </c>
      <c r="D131" s="33">
        <v>17017942</v>
      </c>
      <c r="F131" s="33">
        <v>17017942</v>
      </c>
      <c r="G131" s="20"/>
      <c r="H131" s="33">
        <v>17017942</v>
      </c>
      <c r="I131" s="21"/>
      <c r="J131" s="33">
        <v>17017942</v>
      </c>
    </row>
    <row r="132" spans="1:10" ht="16.5" customHeight="1">
      <c r="A132" s="20" t="s">
        <v>143</v>
      </c>
      <c r="D132" s="29">
        <v>0</v>
      </c>
      <c r="E132" s="134"/>
      <c r="F132" s="29">
        <v>0</v>
      </c>
      <c r="G132" s="20"/>
      <c r="H132" s="33">
        <v>37318</v>
      </c>
      <c r="I132" s="21"/>
      <c r="J132" s="33">
        <v>37318</v>
      </c>
    </row>
    <row r="133" spans="1:10" ht="16.5" customHeight="1">
      <c r="A133" s="20" t="s">
        <v>145</v>
      </c>
      <c r="D133" s="33">
        <v>-12423099</v>
      </c>
      <c r="F133" s="29">
        <v>-12423099</v>
      </c>
      <c r="G133" s="20"/>
      <c r="H133" s="33">
        <v>-10863480</v>
      </c>
      <c r="I133" s="21"/>
      <c r="J133" s="29">
        <v>-10863480</v>
      </c>
    </row>
    <row r="134" spans="1:10" ht="16.5" customHeight="1">
      <c r="A134" s="20" t="s">
        <v>144</v>
      </c>
      <c r="D134" s="33"/>
      <c r="F134" s="29"/>
      <c r="G134" s="20"/>
      <c r="H134" s="29"/>
      <c r="I134" s="21"/>
      <c r="J134" s="29"/>
    </row>
    <row r="135" spans="1:10" ht="16.5" customHeight="1">
      <c r="A135" s="20" t="s">
        <v>159</v>
      </c>
      <c r="B135" s="20"/>
      <c r="D135" s="33">
        <v>17193</v>
      </c>
      <c r="F135" s="29">
        <v>17193</v>
      </c>
      <c r="G135" s="20"/>
      <c r="H135" s="29">
        <v>0</v>
      </c>
      <c r="I135" s="21"/>
      <c r="J135" s="29">
        <v>0</v>
      </c>
    </row>
    <row r="136" spans="1:10" ht="16.5" customHeight="1">
      <c r="A136" s="20" t="s">
        <v>199</v>
      </c>
      <c r="B136" s="20"/>
      <c r="D136" s="33">
        <v>197890</v>
      </c>
      <c r="F136" s="33">
        <v>106190</v>
      </c>
      <c r="G136" s="20"/>
      <c r="H136" s="33">
        <v>-2216330</v>
      </c>
      <c r="I136" s="21"/>
      <c r="J136" s="33">
        <v>-2200531</v>
      </c>
    </row>
    <row r="137" spans="1:10" ht="16.5" customHeight="1">
      <c r="A137" s="20" t="s">
        <v>68</v>
      </c>
      <c r="B137" s="20"/>
      <c r="D137" s="33"/>
      <c r="F137" s="33"/>
      <c r="G137" s="20"/>
      <c r="H137" s="33"/>
      <c r="I137" s="21"/>
      <c r="J137" s="33"/>
    </row>
    <row r="138" spans="1:10" ht="16.5" customHeight="1">
      <c r="A138" s="20" t="s">
        <v>193</v>
      </c>
      <c r="B138" s="20"/>
      <c r="D138" s="33"/>
      <c r="F138" s="33"/>
      <c r="G138" s="20"/>
      <c r="H138" s="33"/>
      <c r="I138" s="21"/>
      <c r="J138" s="33"/>
    </row>
    <row r="139" spans="1:10" ht="16.5" customHeight="1">
      <c r="A139" s="20" t="s">
        <v>194</v>
      </c>
      <c r="B139" s="20"/>
      <c r="D139" s="33">
        <v>-2452138</v>
      </c>
      <c r="F139" s="33">
        <v>-2452138</v>
      </c>
      <c r="G139" s="20"/>
      <c r="H139" s="29">
        <v>0</v>
      </c>
      <c r="I139" s="21"/>
      <c r="J139" s="29">
        <v>0</v>
      </c>
    </row>
    <row r="140" spans="1:10" ht="16.5" customHeight="1">
      <c r="A140" s="90" t="s">
        <v>195</v>
      </c>
      <c r="D140" s="30">
        <v>133185</v>
      </c>
      <c r="E140" s="58"/>
      <c r="F140" s="30">
        <v>-25892</v>
      </c>
      <c r="G140" s="58"/>
      <c r="H140" s="30">
        <v>0</v>
      </c>
      <c r="I140" s="28"/>
      <c r="J140" s="30">
        <v>0</v>
      </c>
    </row>
    <row r="141" spans="1:10" ht="16.5" customHeight="1">
      <c r="A141" s="90"/>
      <c r="D141" s="91"/>
      <c r="F141" s="91"/>
      <c r="G141" s="20"/>
      <c r="H141" s="33"/>
      <c r="I141" s="21"/>
      <c r="J141" s="33"/>
    </row>
    <row r="142" spans="1:10" ht="16.5" customHeight="1">
      <c r="A142" s="46" t="s">
        <v>57</v>
      </c>
      <c r="D142" s="29">
        <f>SUM(D131:D140)</f>
        <v>2490973</v>
      </c>
      <c r="E142" s="29"/>
      <c r="F142" s="29">
        <f>SUM(F131:F141)</f>
        <v>2240196</v>
      </c>
      <c r="G142" s="29"/>
      <c r="H142" s="29">
        <f>SUM(H131:H140)</f>
        <v>3975450</v>
      </c>
      <c r="I142" s="29"/>
      <c r="J142" s="29">
        <f>SUM(J131:J140)</f>
        <v>3991249</v>
      </c>
    </row>
    <row r="143" spans="1:10" ht="16.5" customHeight="1">
      <c r="A143" s="90" t="s">
        <v>15</v>
      </c>
      <c r="D143" s="30">
        <v>99557</v>
      </c>
      <c r="F143" s="30">
        <v>97210</v>
      </c>
      <c r="G143" s="20"/>
      <c r="H143" s="30">
        <v>0</v>
      </c>
      <c r="I143" s="21"/>
      <c r="J143" s="30">
        <v>0</v>
      </c>
    </row>
    <row r="144" spans="1:10" ht="16.5" customHeight="1">
      <c r="A144" s="90"/>
      <c r="D144" s="29"/>
      <c r="F144" s="29"/>
      <c r="G144" s="20"/>
      <c r="H144" s="29"/>
      <c r="I144" s="21"/>
      <c r="J144" s="29"/>
    </row>
    <row r="145" spans="1:10" ht="16.5" customHeight="1">
      <c r="A145" s="53" t="s">
        <v>33</v>
      </c>
      <c r="D145" s="30">
        <f>SUM(D142:D143)</f>
        <v>2590530</v>
      </c>
      <c r="E145" s="58"/>
      <c r="F145" s="30">
        <f>SUM(F142:F143)</f>
        <v>2337406</v>
      </c>
      <c r="G145" s="58"/>
      <c r="H145" s="30">
        <f>SUM(H142:H143)</f>
        <v>3975450</v>
      </c>
      <c r="I145" s="28"/>
      <c r="J145" s="30">
        <f>SUM(J142:J143)</f>
        <v>3991249</v>
      </c>
    </row>
    <row r="146" spans="1:10" ht="16.5" customHeight="1">
      <c r="D146" s="29"/>
      <c r="F146" s="29"/>
      <c r="G146" s="20"/>
      <c r="H146" s="29"/>
      <c r="I146" s="21"/>
      <c r="J146" s="29"/>
    </row>
    <row r="147" spans="1:10" ht="16.5" customHeight="1" thickBot="1">
      <c r="A147" s="53" t="s">
        <v>136</v>
      </c>
      <c r="D147" s="87">
        <f>SUM(D97+D145)</f>
        <v>5519314</v>
      </c>
      <c r="F147" s="87">
        <f>SUM(F97+F145)</f>
        <v>5276895</v>
      </c>
      <c r="G147" s="20"/>
      <c r="H147" s="87">
        <f>SUM(H97+H145)</f>
        <v>4697039</v>
      </c>
      <c r="I147" s="21"/>
      <c r="J147" s="87">
        <f>SUM(J97+J145)</f>
        <v>4667882</v>
      </c>
    </row>
    <row r="148" spans="1:10" ht="16.5" customHeight="1" thickTop="1">
      <c r="A148" s="53"/>
      <c r="D148" s="29"/>
      <c r="F148" s="29"/>
      <c r="H148" s="29"/>
      <c r="J148" s="29"/>
    </row>
    <row r="149" spans="1:10" ht="16.5" customHeight="1">
      <c r="A149" s="53"/>
      <c r="D149" s="29"/>
      <c r="F149" s="29"/>
      <c r="G149" s="29"/>
      <c r="H149" s="29"/>
      <c r="J149" s="29"/>
    </row>
    <row r="150" spans="1:10" ht="16.5" customHeight="1">
      <c r="A150" s="53"/>
      <c r="B150" s="172"/>
      <c r="D150" s="29"/>
      <c r="F150" s="29"/>
      <c r="G150" s="29"/>
      <c r="H150" s="29"/>
      <c r="J150" s="29"/>
    </row>
    <row r="154" spans="1:10" ht="6" customHeight="1"/>
    <row r="155" spans="1:10" ht="21" customHeight="1">
      <c r="B155" s="173"/>
    </row>
    <row r="156" spans="1:10" ht="21" customHeight="1">
      <c r="B156" s="173"/>
    </row>
    <row r="157" spans="1:10" ht="15.75" customHeight="1"/>
    <row r="158" spans="1:10" ht="20.25" customHeight="1"/>
    <row r="159" spans="1:10" ht="21.9" customHeight="1">
      <c r="A159" s="175" t="str">
        <f>A55</f>
        <v>The accompanying notes are an integral part of this interim financial information.</v>
      </c>
      <c r="B159" s="175"/>
      <c r="C159" s="175"/>
      <c r="D159" s="175"/>
      <c r="E159" s="175"/>
      <c r="F159" s="175"/>
      <c r="G159" s="175"/>
      <c r="H159" s="175"/>
      <c r="I159" s="175"/>
      <c r="J159" s="175"/>
    </row>
  </sheetData>
  <mergeCells count="16">
    <mergeCell ref="D6:F6"/>
    <mergeCell ref="H6:J6"/>
    <mergeCell ref="D113:F113"/>
    <mergeCell ref="H113:J113"/>
    <mergeCell ref="A50:J50"/>
    <mergeCell ref="A55:J55"/>
    <mergeCell ref="A107:J107"/>
    <mergeCell ref="A159:J159"/>
    <mergeCell ref="D7:F7"/>
    <mergeCell ref="H7:J7"/>
    <mergeCell ref="D62:F62"/>
    <mergeCell ref="H62:J62"/>
    <mergeCell ref="D114:F114"/>
    <mergeCell ref="H114:J114"/>
    <mergeCell ref="D61:F61"/>
    <mergeCell ref="H61:J61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view="pageBreakPreview" zoomScaleNormal="100" zoomScaleSheetLayoutView="100" workbookViewId="0">
      <selection activeCell="I54" sqref="I54"/>
    </sheetView>
  </sheetViews>
  <sheetFormatPr defaultColWidth="9.375" defaultRowHeight="16.5" customHeight="1"/>
  <cols>
    <col min="1" max="3" width="1.75" style="58" customWidth="1"/>
    <col min="4" max="4" width="30.875" style="58" customWidth="1"/>
    <col min="5" max="5" width="6.125" style="32" bestFit="1" customWidth="1"/>
    <col min="6" max="6" width="0.875" style="58" customWidth="1"/>
    <col min="7" max="7" width="13.75" style="58" customWidth="1"/>
    <col min="8" max="8" width="0.875" style="58" customWidth="1"/>
    <col min="9" max="9" width="13.75" style="58" customWidth="1"/>
    <col min="10" max="10" width="0.875" style="58" customWidth="1"/>
    <col min="11" max="11" width="13.75" style="19" customWidth="1"/>
    <col min="12" max="12" width="0.875" style="19" customWidth="1"/>
    <col min="13" max="13" width="13.75" style="57" customWidth="1"/>
    <col min="14" max="16384" width="9.375" style="58"/>
  </cols>
  <sheetData>
    <row r="1" spans="1:13" ht="16.5" customHeight="1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7" t="s">
        <v>52</v>
      </c>
    </row>
    <row r="2" spans="1:13" ht="16.5" customHeight="1">
      <c r="A2" s="46" t="s">
        <v>242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188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60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>
      <c r="A6" s="16"/>
      <c r="B6" s="16"/>
      <c r="C6" s="7"/>
      <c r="D6" s="7"/>
      <c r="F6" s="7"/>
      <c r="G6" s="177" t="s">
        <v>86</v>
      </c>
      <c r="H6" s="177"/>
      <c r="I6" s="177"/>
      <c r="J6" s="75"/>
      <c r="K6" s="178" t="s">
        <v>87</v>
      </c>
      <c r="L6" s="178"/>
      <c r="M6" s="178"/>
    </row>
    <row r="7" spans="1:13" ht="15" customHeight="1">
      <c r="A7" s="7"/>
      <c r="B7" s="7"/>
      <c r="C7" s="7"/>
      <c r="D7" s="7"/>
      <c r="E7" s="54"/>
      <c r="F7" s="11"/>
      <c r="G7" s="176" t="s">
        <v>88</v>
      </c>
      <c r="H7" s="176"/>
      <c r="I7" s="176"/>
      <c r="J7" s="77"/>
      <c r="K7" s="176" t="s">
        <v>89</v>
      </c>
      <c r="L7" s="176"/>
      <c r="M7" s="176"/>
    </row>
    <row r="8" spans="1:13" s="64" customFormat="1" ht="15" customHeight="1">
      <c r="E8" s="32"/>
      <c r="F8" s="40"/>
      <c r="G8" s="84" t="s">
        <v>189</v>
      </c>
      <c r="H8" s="65"/>
      <c r="I8" s="84" t="s">
        <v>109</v>
      </c>
      <c r="J8" s="65"/>
      <c r="K8" s="84" t="s">
        <v>189</v>
      </c>
      <c r="L8" s="65"/>
      <c r="M8" s="84" t="s">
        <v>109</v>
      </c>
    </row>
    <row r="9" spans="1:13" ht="15" customHeight="1">
      <c r="E9" s="55" t="s">
        <v>22</v>
      </c>
      <c r="F9" s="41"/>
      <c r="G9" s="12" t="s">
        <v>120</v>
      </c>
      <c r="H9" s="13"/>
      <c r="I9" s="12" t="s">
        <v>120</v>
      </c>
      <c r="J9" s="14"/>
      <c r="K9" s="12" t="s">
        <v>120</v>
      </c>
      <c r="L9" s="13"/>
      <c r="M9" s="12" t="s">
        <v>120</v>
      </c>
    </row>
    <row r="10" spans="1:13" ht="7.5" customHeight="1">
      <c r="E10" s="54"/>
      <c r="F10" s="41"/>
      <c r="G10" s="41"/>
      <c r="H10" s="41"/>
      <c r="I10" s="41"/>
      <c r="J10" s="32"/>
      <c r="K10" s="41"/>
      <c r="L10" s="152"/>
      <c r="M10" s="41"/>
    </row>
    <row r="11" spans="1:13" ht="15" customHeight="1">
      <c r="A11" s="38" t="s">
        <v>103</v>
      </c>
      <c r="F11" s="57"/>
      <c r="G11" s="29">
        <v>95556</v>
      </c>
      <c r="H11" s="76"/>
      <c r="I11" s="29">
        <v>82914</v>
      </c>
      <c r="J11" s="76"/>
      <c r="K11" s="57">
        <v>0</v>
      </c>
      <c r="L11" s="69"/>
      <c r="M11" s="57">
        <v>0</v>
      </c>
    </row>
    <row r="12" spans="1:13" ht="15" customHeight="1">
      <c r="A12" s="38" t="s">
        <v>62</v>
      </c>
      <c r="F12" s="57"/>
      <c r="G12" s="72">
        <v>-40263</v>
      </c>
      <c r="H12" s="74"/>
      <c r="I12" s="72">
        <v>-34755</v>
      </c>
      <c r="J12" s="74"/>
      <c r="K12" s="72">
        <v>0</v>
      </c>
      <c r="L12" s="69"/>
      <c r="M12" s="72">
        <v>0</v>
      </c>
    </row>
    <row r="13" spans="1:13" ht="9.9" customHeight="1">
      <c r="A13" s="34"/>
      <c r="F13" s="57"/>
      <c r="G13" s="57"/>
      <c r="H13" s="57"/>
      <c r="I13" s="57"/>
      <c r="J13" s="42"/>
      <c r="K13" s="57"/>
      <c r="L13" s="42"/>
    </row>
    <row r="14" spans="1:13" s="43" customFormat="1" ht="15" customHeight="1">
      <c r="A14" s="46" t="s">
        <v>51</v>
      </c>
      <c r="E14" s="54"/>
      <c r="F14" s="57"/>
      <c r="G14" s="57">
        <f>SUM(G11:G12)</f>
        <v>55293</v>
      </c>
      <c r="H14" s="57"/>
      <c r="I14" s="57">
        <f>SUM(I11:I12)</f>
        <v>48159</v>
      </c>
      <c r="J14" s="42"/>
      <c r="K14" s="57">
        <v>0</v>
      </c>
      <c r="L14" s="42"/>
      <c r="M14" s="57">
        <f>SUM(M11:M12)</f>
        <v>0</v>
      </c>
    </row>
    <row r="15" spans="1:13" ht="15" customHeight="1">
      <c r="A15" s="20" t="s">
        <v>16</v>
      </c>
      <c r="F15" s="57"/>
      <c r="G15" s="29">
        <v>1586</v>
      </c>
      <c r="H15" s="74"/>
      <c r="I15" s="29">
        <v>647</v>
      </c>
      <c r="J15" s="74"/>
      <c r="K15" s="28">
        <v>3439</v>
      </c>
      <c r="L15" s="33"/>
      <c r="M15" s="28">
        <v>18050</v>
      </c>
    </row>
    <row r="16" spans="1:13" ht="15" customHeight="1">
      <c r="A16" s="20" t="s">
        <v>230</v>
      </c>
      <c r="F16" s="57"/>
      <c r="G16" s="29"/>
      <c r="H16" s="74"/>
      <c r="I16" s="29"/>
      <c r="J16" s="74"/>
      <c r="K16" s="28"/>
      <c r="L16" s="33"/>
      <c r="M16" s="28"/>
    </row>
    <row r="17" spans="1:13" ht="15" customHeight="1">
      <c r="A17" s="20"/>
      <c r="B17" s="58" t="s">
        <v>231</v>
      </c>
      <c r="F17" s="57"/>
      <c r="G17" s="57">
        <v>0</v>
      </c>
      <c r="H17" s="74"/>
      <c r="I17" s="57">
        <v>0</v>
      </c>
      <c r="J17" s="74"/>
      <c r="K17" s="57">
        <v>0</v>
      </c>
      <c r="L17" s="33"/>
      <c r="M17" s="28">
        <v>77288</v>
      </c>
    </row>
    <row r="18" spans="1:13" ht="15" customHeight="1">
      <c r="A18" s="20" t="s">
        <v>17</v>
      </c>
      <c r="F18" s="57"/>
      <c r="G18" s="29">
        <v>-27848</v>
      </c>
      <c r="H18" s="74"/>
      <c r="I18" s="29">
        <v>-25597</v>
      </c>
      <c r="J18" s="74"/>
      <c r="K18" s="28">
        <v>-19115</v>
      </c>
      <c r="L18" s="33"/>
      <c r="M18" s="57">
        <v>-75329</v>
      </c>
    </row>
    <row r="19" spans="1:13" ht="15" customHeight="1">
      <c r="A19" s="36" t="s">
        <v>211</v>
      </c>
      <c r="F19" s="57"/>
      <c r="G19" s="29">
        <v>2223</v>
      </c>
      <c r="H19" s="74"/>
      <c r="I19" s="29">
        <v>-120</v>
      </c>
      <c r="J19" s="74"/>
      <c r="K19" s="28">
        <v>29</v>
      </c>
      <c r="L19" s="33"/>
      <c r="M19" s="29">
        <v>621</v>
      </c>
    </row>
    <row r="20" spans="1:13" ht="15" customHeight="1">
      <c r="A20" s="36" t="s">
        <v>18</v>
      </c>
      <c r="E20" s="153"/>
      <c r="F20" s="57"/>
      <c r="G20" s="29">
        <v>-25546</v>
      </c>
      <c r="H20" s="74"/>
      <c r="I20" s="29">
        <v>-22489</v>
      </c>
      <c r="J20" s="68"/>
      <c r="K20" s="29">
        <v>-165</v>
      </c>
      <c r="L20" s="69"/>
      <c r="M20" s="29">
        <v>-15246</v>
      </c>
    </row>
    <row r="21" spans="1:13" ht="15" customHeight="1">
      <c r="A21" s="20" t="s">
        <v>140</v>
      </c>
      <c r="D21" s="20"/>
      <c r="E21" s="153">
        <v>7.2</v>
      </c>
      <c r="F21" s="57"/>
      <c r="G21" s="30">
        <v>88341</v>
      </c>
      <c r="H21" s="74"/>
      <c r="I21" s="30">
        <v>80805</v>
      </c>
      <c r="J21" s="68"/>
      <c r="K21" s="30">
        <v>0</v>
      </c>
      <c r="L21" s="69"/>
      <c r="M21" s="30">
        <v>0</v>
      </c>
    </row>
    <row r="22" spans="1:13" ht="9.9" customHeight="1">
      <c r="B22" s="16"/>
      <c r="C22" s="43"/>
      <c r="E22" s="153"/>
      <c r="F22" s="57"/>
      <c r="G22" s="57"/>
      <c r="H22" s="57"/>
      <c r="I22" s="57"/>
      <c r="J22" s="18"/>
      <c r="K22" s="57"/>
      <c r="L22" s="42"/>
    </row>
    <row r="23" spans="1:13" ht="15" customHeight="1">
      <c r="A23" s="44" t="s">
        <v>122</v>
      </c>
      <c r="B23" s="16"/>
      <c r="C23" s="43"/>
      <c r="E23" s="153"/>
      <c r="F23" s="57"/>
      <c r="G23" s="57">
        <f>SUM(G14:G21)</f>
        <v>94049</v>
      </c>
      <c r="H23" s="57"/>
      <c r="I23" s="57">
        <f>SUM(I14:I21)</f>
        <v>81405</v>
      </c>
      <c r="J23" s="18"/>
      <c r="K23" s="57">
        <f>SUM(K14:K21)</f>
        <v>-15812</v>
      </c>
      <c r="L23" s="42"/>
      <c r="M23" s="57">
        <f>SUM(M14:M21)</f>
        <v>5384</v>
      </c>
    </row>
    <row r="24" spans="1:13" ht="15" customHeight="1">
      <c r="A24" s="20" t="s">
        <v>77</v>
      </c>
      <c r="E24" s="18"/>
      <c r="F24" s="57"/>
      <c r="G24" s="30">
        <v>12</v>
      </c>
      <c r="H24" s="74"/>
      <c r="I24" s="30">
        <v>263</v>
      </c>
      <c r="J24" s="68"/>
      <c r="K24" s="30">
        <v>38</v>
      </c>
      <c r="L24" s="74"/>
      <c r="M24" s="30">
        <v>0</v>
      </c>
    </row>
    <row r="25" spans="1:13" ht="9.9" customHeight="1">
      <c r="A25" s="34"/>
      <c r="B25" s="16"/>
      <c r="C25" s="43"/>
      <c r="E25" s="45"/>
      <c r="F25" s="57"/>
      <c r="G25" s="57"/>
      <c r="H25" s="57"/>
      <c r="I25" s="57"/>
      <c r="J25" s="18"/>
      <c r="K25" s="57"/>
      <c r="L25" s="42"/>
    </row>
    <row r="26" spans="1:13" ht="15" customHeight="1">
      <c r="A26" s="53" t="s">
        <v>123</v>
      </c>
      <c r="B26" s="34"/>
      <c r="C26" s="43"/>
      <c r="F26" s="57"/>
      <c r="G26" s="57">
        <f>SUM(G23:G24)</f>
        <v>94061</v>
      </c>
      <c r="H26" s="57"/>
      <c r="I26" s="57">
        <f>SUM(I23:I24)</f>
        <v>81668</v>
      </c>
      <c r="J26" s="18"/>
      <c r="K26" s="57">
        <f>SUM(K23:K24)</f>
        <v>-15774</v>
      </c>
      <c r="L26" s="42"/>
      <c r="M26" s="57">
        <f>SUM(M23:M24)</f>
        <v>5384</v>
      </c>
    </row>
    <row r="27" spans="1:13" ht="9.9" customHeight="1">
      <c r="A27" s="34"/>
      <c r="B27" s="16"/>
      <c r="C27" s="43"/>
      <c r="E27" s="45"/>
      <c r="F27" s="57"/>
      <c r="G27" s="57"/>
      <c r="H27" s="57"/>
      <c r="I27" s="57"/>
      <c r="J27" s="18"/>
      <c r="K27" s="57"/>
      <c r="L27" s="42"/>
    </row>
    <row r="28" spans="1:13" ht="15" customHeight="1">
      <c r="A28" s="53" t="s">
        <v>53</v>
      </c>
      <c r="E28" s="18"/>
      <c r="F28" s="57"/>
      <c r="G28" s="57"/>
      <c r="H28" s="57"/>
      <c r="I28" s="57"/>
      <c r="J28" s="18"/>
      <c r="K28" s="57"/>
      <c r="L28" s="42"/>
    </row>
    <row r="29" spans="1:13" s="130" customFormat="1" ht="15" customHeight="1">
      <c r="A29" s="129" t="s">
        <v>221</v>
      </c>
      <c r="E29" s="131"/>
      <c r="F29" s="132"/>
      <c r="G29" s="132"/>
      <c r="H29" s="132"/>
      <c r="I29" s="132"/>
      <c r="J29" s="131"/>
      <c r="K29" s="132"/>
      <c r="L29" s="133"/>
      <c r="M29" s="132"/>
    </row>
    <row r="30" spans="1:13" s="130" customFormat="1" ht="15" customHeight="1">
      <c r="B30" s="129" t="s">
        <v>222</v>
      </c>
      <c r="E30" s="131"/>
      <c r="F30" s="132"/>
      <c r="G30" s="132"/>
      <c r="H30" s="132"/>
      <c r="I30" s="132"/>
      <c r="J30" s="131"/>
      <c r="K30" s="132"/>
      <c r="L30" s="133"/>
      <c r="M30" s="132"/>
    </row>
    <row r="31" spans="1:13" ht="15" customHeight="1">
      <c r="B31" s="62" t="s">
        <v>223</v>
      </c>
      <c r="E31" s="18"/>
      <c r="F31" s="57"/>
      <c r="G31" s="57">
        <v>8328</v>
      </c>
      <c r="H31" s="57"/>
      <c r="I31" s="57">
        <v>0</v>
      </c>
      <c r="J31" s="18"/>
      <c r="K31" s="57">
        <v>0</v>
      </c>
      <c r="L31" s="42"/>
      <c r="M31" s="57">
        <v>0</v>
      </c>
    </row>
    <row r="32" spans="1:13" ht="9.9" customHeight="1">
      <c r="A32" s="62"/>
      <c r="E32" s="18"/>
      <c r="F32" s="57"/>
      <c r="G32" s="57"/>
      <c r="H32" s="57"/>
      <c r="I32" s="57"/>
      <c r="J32" s="18"/>
      <c r="K32" s="57"/>
      <c r="L32" s="42"/>
    </row>
    <row r="33" spans="1:13" s="130" customFormat="1" ht="15" customHeight="1">
      <c r="A33" s="129" t="s">
        <v>80</v>
      </c>
      <c r="E33" s="131"/>
      <c r="F33" s="132"/>
      <c r="G33" s="132"/>
      <c r="H33" s="132"/>
      <c r="I33" s="132"/>
      <c r="J33" s="131"/>
      <c r="K33" s="132"/>
      <c r="L33" s="133"/>
      <c r="M33" s="132"/>
    </row>
    <row r="34" spans="1:13" s="130" customFormat="1" ht="15" customHeight="1">
      <c r="B34" s="129" t="s">
        <v>222</v>
      </c>
      <c r="E34" s="131"/>
      <c r="F34" s="132"/>
      <c r="G34" s="132"/>
      <c r="H34" s="132"/>
      <c r="I34" s="132"/>
      <c r="J34" s="131"/>
      <c r="K34" s="132"/>
      <c r="L34" s="133"/>
      <c r="M34" s="132"/>
    </row>
    <row r="35" spans="1:13" ht="15" customHeight="1">
      <c r="B35" s="62" t="s">
        <v>126</v>
      </c>
      <c r="E35" s="18"/>
      <c r="F35" s="57"/>
      <c r="G35" s="57"/>
      <c r="H35" s="57"/>
      <c r="I35" s="57"/>
      <c r="J35" s="18"/>
      <c r="K35" s="57"/>
      <c r="L35" s="42"/>
    </row>
    <row r="36" spans="1:13" ht="15" customHeight="1">
      <c r="C36" s="58" t="s">
        <v>89</v>
      </c>
      <c r="E36" s="63"/>
      <c r="F36" s="57"/>
      <c r="G36" s="30">
        <v>47228</v>
      </c>
      <c r="H36" s="74"/>
      <c r="I36" s="30">
        <v>173</v>
      </c>
      <c r="J36" s="74"/>
      <c r="K36" s="30">
        <v>0</v>
      </c>
      <c r="L36" s="74"/>
      <c r="M36" s="30">
        <v>0</v>
      </c>
    </row>
    <row r="37" spans="1:13" ht="9.9" customHeight="1">
      <c r="B37" s="62"/>
      <c r="E37" s="18"/>
      <c r="F37" s="57"/>
      <c r="G37" s="57"/>
      <c r="H37" s="57"/>
      <c r="I37" s="57"/>
      <c r="J37" s="18"/>
      <c r="K37" s="57"/>
      <c r="L37" s="42"/>
    </row>
    <row r="38" spans="1:13" ht="15" customHeight="1">
      <c r="A38" s="53" t="s">
        <v>164</v>
      </c>
      <c r="B38" s="34"/>
      <c r="C38" s="43"/>
      <c r="F38" s="57"/>
      <c r="K38" s="58"/>
      <c r="L38" s="58"/>
      <c r="M38" s="58"/>
    </row>
    <row r="39" spans="1:13" ht="15" customHeight="1" thickBot="1">
      <c r="A39" s="53"/>
      <c r="B39" s="16" t="s">
        <v>166</v>
      </c>
      <c r="C39" s="43"/>
      <c r="F39" s="57"/>
      <c r="G39" s="61">
        <f>SUM(G26:G36)</f>
        <v>149617</v>
      </c>
      <c r="H39" s="57"/>
      <c r="I39" s="61">
        <f>SUM(I26:I36)</f>
        <v>81841</v>
      </c>
      <c r="J39" s="18"/>
      <c r="K39" s="61">
        <f>SUM(K26:K36)</f>
        <v>-15774</v>
      </c>
      <c r="L39" s="42"/>
      <c r="M39" s="61">
        <f>SUM(M26:M36)</f>
        <v>5384</v>
      </c>
    </row>
    <row r="40" spans="1:13" ht="9.9" customHeight="1" thickTop="1">
      <c r="A40" s="20"/>
      <c r="F40" s="57"/>
      <c r="G40" s="57"/>
      <c r="H40" s="57"/>
      <c r="I40" s="57"/>
      <c r="J40" s="42"/>
      <c r="K40" s="57"/>
      <c r="L40" s="42"/>
    </row>
    <row r="41" spans="1:13" ht="15" customHeight="1">
      <c r="A41" s="53" t="s">
        <v>124</v>
      </c>
      <c r="B41" s="53"/>
      <c r="F41" s="57"/>
      <c r="G41" s="57"/>
      <c r="H41" s="57"/>
      <c r="I41" s="57"/>
      <c r="J41" s="18"/>
      <c r="K41" s="57"/>
      <c r="L41" s="42"/>
    </row>
    <row r="42" spans="1:13" ht="15" customHeight="1">
      <c r="A42" s="20" t="s">
        <v>54</v>
      </c>
      <c r="F42" s="57"/>
      <c r="G42" s="57">
        <f>G45-G43</f>
        <v>91714</v>
      </c>
      <c r="H42" s="57"/>
      <c r="I42" s="57">
        <f>I45-I43</f>
        <v>78834</v>
      </c>
      <c r="J42" s="18"/>
      <c r="K42" s="57">
        <f>K45-K43</f>
        <v>-15774</v>
      </c>
      <c r="L42" s="57"/>
      <c r="M42" s="57">
        <f>M45-M43</f>
        <v>5384</v>
      </c>
    </row>
    <row r="43" spans="1:13" ht="15" customHeight="1">
      <c r="A43" s="20" t="s">
        <v>15</v>
      </c>
      <c r="F43" s="57"/>
      <c r="G43" s="72">
        <v>2347</v>
      </c>
      <c r="H43" s="80"/>
      <c r="I43" s="72">
        <v>2834</v>
      </c>
      <c r="J43" s="80"/>
      <c r="K43" s="72">
        <v>0</v>
      </c>
      <c r="L43" s="69"/>
      <c r="M43" s="72">
        <v>0</v>
      </c>
    </row>
    <row r="44" spans="1:13" ht="15" customHeight="1">
      <c r="A44" s="34"/>
      <c r="B44" s="43"/>
      <c r="F44" s="57"/>
      <c r="G44" s="57"/>
      <c r="H44" s="57"/>
      <c r="I44" s="57"/>
      <c r="J44" s="18"/>
      <c r="K44" s="57"/>
      <c r="L44" s="42"/>
    </row>
    <row r="45" spans="1:13" ht="15" customHeight="1" thickBot="1">
      <c r="A45" s="53"/>
      <c r="B45" s="43"/>
      <c r="F45" s="57"/>
      <c r="G45" s="61">
        <f>G26</f>
        <v>94061</v>
      </c>
      <c r="H45" s="57"/>
      <c r="I45" s="61">
        <f>I26</f>
        <v>81668</v>
      </c>
      <c r="J45" s="18"/>
      <c r="K45" s="61">
        <f>K26</f>
        <v>-15774</v>
      </c>
      <c r="L45" s="42"/>
      <c r="M45" s="61">
        <f>M26</f>
        <v>5384</v>
      </c>
    </row>
    <row r="46" spans="1:13" ht="9.9" customHeight="1" thickTop="1">
      <c r="A46" s="20"/>
      <c r="F46" s="57"/>
      <c r="G46" s="57"/>
      <c r="H46" s="57"/>
      <c r="I46" s="57"/>
      <c r="J46" s="42"/>
      <c r="K46" s="57"/>
      <c r="L46" s="42"/>
    </row>
    <row r="47" spans="1:13" ht="15" customHeight="1">
      <c r="A47" s="53" t="s">
        <v>164</v>
      </c>
      <c r="B47" s="20"/>
      <c r="F47" s="57"/>
      <c r="G47" s="57"/>
      <c r="H47" s="57"/>
      <c r="I47" s="57"/>
      <c r="J47" s="18"/>
      <c r="K47" s="57"/>
      <c r="L47" s="42"/>
    </row>
    <row r="48" spans="1:13" ht="15" customHeight="1">
      <c r="A48" s="53"/>
      <c r="B48" s="53" t="s">
        <v>165</v>
      </c>
      <c r="F48" s="57"/>
      <c r="G48" s="57"/>
      <c r="H48" s="57"/>
      <c r="I48" s="57"/>
      <c r="J48" s="18"/>
      <c r="K48" s="57"/>
      <c r="L48" s="42"/>
    </row>
    <row r="49" spans="1:13" ht="15" customHeight="1">
      <c r="A49" s="20" t="s">
        <v>54</v>
      </c>
      <c r="F49" s="57"/>
      <c r="G49" s="57">
        <f>G52-G50</f>
        <v>147270</v>
      </c>
      <c r="H49" s="57"/>
      <c r="I49" s="57">
        <f>I52-I50</f>
        <v>79007</v>
      </c>
      <c r="J49" s="18"/>
      <c r="K49" s="57">
        <f>K52-K50</f>
        <v>-15774</v>
      </c>
      <c r="L49" s="42"/>
      <c r="M49" s="57">
        <f>M52-M50</f>
        <v>5384</v>
      </c>
    </row>
    <row r="50" spans="1:13" ht="15" customHeight="1">
      <c r="A50" s="20" t="s">
        <v>15</v>
      </c>
      <c r="F50" s="57"/>
      <c r="G50" s="72">
        <v>2347</v>
      </c>
      <c r="H50" s="80"/>
      <c r="I50" s="72">
        <f>I43</f>
        <v>2834</v>
      </c>
      <c r="J50" s="80"/>
      <c r="K50" s="72">
        <v>0</v>
      </c>
      <c r="L50" s="69"/>
      <c r="M50" s="72">
        <v>0</v>
      </c>
    </row>
    <row r="51" spans="1:13" ht="15" customHeight="1">
      <c r="B51" s="34"/>
      <c r="F51" s="57"/>
      <c r="G51" s="57"/>
      <c r="H51" s="57"/>
      <c r="I51" s="57"/>
      <c r="J51" s="18"/>
      <c r="K51" s="57"/>
      <c r="L51" s="42"/>
    </row>
    <row r="52" spans="1:13" ht="15" customHeight="1" thickBot="1">
      <c r="A52" s="53"/>
      <c r="B52" s="43"/>
      <c r="F52" s="57"/>
      <c r="G52" s="61">
        <f>G39</f>
        <v>149617</v>
      </c>
      <c r="H52" s="57"/>
      <c r="I52" s="61">
        <f>I39</f>
        <v>81841</v>
      </c>
      <c r="J52" s="18"/>
      <c r="K52" s="61">
        <f>K39</f>
        <v>-15774</v>
      </c>
      <c r="L52" s="42"/>
      <c r="M52" s="61">
        <f>M39</f>
        <v>5384</v>
      </c>
    </row>
    <row r="53" spans="1:13" ht="15" customHeight="1" thickTop="1">
      <c r="A53" s="53"/>
      <c r="B53" s="43"/>
      <c r="F53" s="57"/>
      <c r="G53" s="57"/>
      <c r="H53" s="57"/>
      <c r="I53" s="57"/>
      <c r="J53" s="18"/>
      <c r="K53" s="57"/>
      <c r="L53" s="42"/>
    </row>
    <row r="54" spans="1:13" ht="15" customHeight="1">
      <c r="A54" s="53" t="s">
        <v>104</v>
      </c>
      <c r="B54" s="53"/>
      <c r="E54" s="32">
        <v>13</v>
      </c>
      <c r="F54" s="57"/>
      <c r="G54" s="12" t="s">
        <v>202</v>
      </c>
      <c r="H54" s="57"/>
      <c r="I54" s="12" t="s">
        <v>202</v>
      </c>
      <c r="J54" s="18"/>
      <c r="K54" s="12" t="s">
        <v>202</v>
      </c>
      <c r="L54" s="42"/>
      <c r="M54" s="12" t="s">
        <v>202</v>
      </c>
    </row>
    <row r="55" spans="1:13" ht="15" customHeight="1">
      <c r="A55" s="46"/>
      <c r="B55" s="34"/>
      <c r="F55" s="42"/>
      <c r="G55" s="42"/>
      <c r="H55" s="42"/>
      <c r="I55" s="42"/>
      <c r="K55" s="42"/>
      <c r="L55" s="58"/>
      <c r="M55" s="42"/>
    </row>
    <row r="56" spans="1:13" ht="15" customHeight="1">
      <c r="A56" s="20" t="s">
        <v>217</v>
      </c>
      <c r="B56" s="34"/>
      <c r="C56" s="34"/>
      <c r="D56" s="34"/>
      <c r="F56" s="47"/>
      <c r="G56" s="170">
        <v>5.0000000000000001E-3</v>
      </c>
      <c r="H56" s="81"/>
      <c r="I56" s="170">
        <v>5.0000000000000001E-3</v>
      </c>
      <c r="J56" s="82"/>
      <c r="K56" s="170">
        <v>-1E-3</v>
      </c>
      <c r="L56" s="82"/>
      <c r="M56" s="170">
        <v>3.0000000000000001E-3</v>
      </c>
    </row>
    <row r="57" spans="1:13" ht="9.9" customHeight="1">
      <c r="A57" s="46"/>
      <c r="B57" s="34"/>
      <c r="F57" s="42"/>
      <c r="G57" s="42"/>
      <c r="H57" s="42"/>
      <c r="I57" s="42"/>
      <c r="K57" s="42"/>
      <c r="L57" s="58"/>
      <c r="M57" s="42"/>
    </row>
    <row r="58" spans="1:13" ht="15" customHeight="1">
      <c r="A58" s="20" t="s">
        <v>218</v>
      </c>
      <c r="B58" s="34"/>
      <c r="C58" s="34"/>
      <c r="D58" s="34"/>
      <c r="F58" s="47"/>
      <c r="G58" s="170">
        <v>5.0000000000000001E-3</v>
      </c>
      <c r="H58" s="81"/>
      <c r="I58" s="170">
        <v>5.0000000000000001E-3</v>
      </c>
      <c r="J58" s="82"/>
      <c r="K58" s="170">
        <v>-1E-3</v>
      </c>
      <c r="L58" s="82"/>
      <c r="M58" s="170">
        <v>3.0000000000000001E-3</v>
      </c>
    </row>
    <row r="59" spans="1:13" ht="19.5" customHeight="1">
      <c r="A59" s="34"/>
      <c r="B59" s="34"/>
      <c r="C59" s="34"/>
      <c r="D59" s="34"/>
      <c r="F59" s="47"/>
      <c r="G59" s="47"/>
      <c r="H59" s="47"/>
      <c r="I59" s="47"/>
      <c r="J59" s="32"/>
      <c r="K59" s="139"/>
      <c r="M59" s="47"/>
    </row>
    <row r="60" spans="1:13" ht="21.9" customHeight="1">
      <c r="A60" s="48" t="str">
        <f>'ENG-2-4'!A55:J55</f>
        <v>The accompanying notes are an integral part of this interim financial information.</v>
      </c>
      <c r="B60" s="48"/>
      <c r="C60" s="49"/>
      <c r="D60" s="49"/>
      <c r="E60" s="22"/>
      <c r="F60" s="50"/>
      <c r="G60" s="50"/>
      <c r="H60" s="50"/>
      <c r="I60" s="50"/>
      <c r="J60" s="22"/>
      <c r="K60" s="50"/>
      <c r="L60" s="51"/>
      <c r="M60" s="50"/>
    </row>
    <row r="61" spans="1:13" ht="16.5" customHeight="1">
      <c r="A61" s="34"/>
      <c r="B61" s="43"/>
      <c r="F61" s="57"/>
      <c r="G61" s="57"/>
      <c r="H61" s="57"/>
      <c r="I61" s="57"/>
      <c r="J61" s="18"/>
      <c r="K61" s="57"/>
      <c r="L61" s="42"/>
    </row>
    <row r="62" spans="1:13" ht="16.5" customHeight="1">
      <c r="A62" s="34"/>
      <c r="B62" s="43"/>
      <c r="F62" s="57"/>
      <c r="G62" s="57"/>
      <c r="H62" s="57"/>
      <c r="I62" s="57"/>
      <c r="J62" s="18"/>
      <c r="K62" s="57"/>
      <c r="L62" s="42"/>
    </row>
    <row r="63" spans="1:13" ht="16.5" customHeight="1">
      <c r="A63" s="34"/>
      <c r="B63" s="43"/>
      <c r="F63" s="57"/>
      <c r="G63" s="57"/>
      <c r="H63" s="57"/>
      <c r="I63" s="57"/>
      <c r="J63" s="18"/>
      <c r="K63" s="57"/>
      <c r="L63" s="42"/>
    </row>
    <row r="64" spans="1:13" ht="16.5" customHeight="1">
      <c r="A64" s="34"/>
      <c r="B64" s="43"/>
      <c r="F64" s="57"/>
      <c r="G64" s="57"/>
      <c r="H64" s="57"/>
      <c r="I64" s="57"/>
      <c r="J64" s="18"/>
      <c r="K64" s="57"/>
      <c r="L64" s="42"/>
    </row>
    <row r="65" spans="1:13" ht="16.5" customHeight="1">
      <c r="A65" s="34"/>
      <c r="B65" s="16"/>
      <c r="C65" s="43"/>
      <c r="E65" s="45"/>
      <c r="F65" s="57"/>
      <c r="G65" s="57"/>
      <c r="H65" s="57"/>
      <c r="I65" s="57"/>
      <c r="J65" s="18"/>
      <c r="K65" s="57"/>
      <c r="L65" s="42"/>
    </row>
    <row r="66" spans="1:13" ht="16.5" customHeight="1">
      <c r="A66" s="16"/>
      <c r="B66" s="34"/>
      <c r="F66" s="57"/>
      <c r="G66" s="57"/>
      <c r="H66" s="57"/>
      <c r="I66" s="57"/>
      <c r="J66" s="18"/>
      <c r="K66" s="57"/>
      <c r="L66" s="42"/>
    </row>
    <row r="67" spans="1:13" ht="16.5" customHeight="1">
      <c r="A67" s="34"/>
      <c r="B67" s="34"/>
      <c r="F67" s="57"/>
      <c r="G67" s="57"/>
      <c r="H67" s="57"/>
      <c r="I67" s="57"/>
      <c r="J67" s="18"/>
      <c r="K67" s="57"/>
      <c r="L67" s="42"/>
    </row>
    <row r="68" spans="1:13" ht="16.5" customHeight="1">
      <c r="A68" s="34"/>
      <c r="B68" s="34"/>
      <c r="F68" s="57"/>
      <c r="G68" s="57"/>
      <c r="H68" s="57"/>
      <c r="I68" s="57"/>
      <c r="J68" s="18"/>
      <c r="K68" s="57"/>
      <c r="L68" s="42"/>
    </row>
    <row r="69" spans="1:13" ht="16.5" customHeight="1">
      <c r="B69" s="34"/>
      <c r="F69" s="57"/>
      <c r="G69" s="57"/>
      <c r="H69" s="57"/>
      <c r="I69" s="57"/>
      <c r="J69" s="18"/>
      <c r="K69" s="42"/>
      <c r="L69" s="42"/>
      <c r="M69" s="42"/>
    </row>
    <row r="70" spans="1:13" ht="16.5" customHeight="1">
      <c r="B70" s="43"/>
      <c r="F70" s="57"/>
      <c r="G70" s="57"/>
      <c r="H70" s="57"/>
      <c r="I70" s="57"/>
      <c r="J70" s="18"/>
      <c r="K70" s="57"/>
      <c r="L70" s="42"/>
    </row>
    <row r="71" spans="1:13" ht="16.5" customHeight="1">
      <c r="A71" s="34"/>
      <c r="B71" s="16"/>
      <c r="C71" s="43"/>
      <c r="E71" s="45"/>
      <c r="F71" s="57"/>
      <c r="G71" s="57"/>
      <c r="H71" s="57"/>
      <c r="I71" s="57"/>
      <c r="J71" s="18"/>
      <c r="K71" s="57"/>
      <c r="L71" s="42"/>
    </row>
    <row r="72" spans="1:13" ht="16.5" customHeight="1">
      <c r="A72" s="16"/>
      <c r="B72" s="34"/>
      <c r="F72" s="57"/>
      <c r="G72" s="57"/>
      <c r="H72" s="57"/>
      <c r="I72" s="57"/>
      <c r="J72" s="18"/>
      <c r="K72" s="42"/>
      <c r="L72" s="42"/>
      <c r="M72" s="42"/>
    </row>
    <row r="73" spans="1:13" ht="16.5" customHeight="1">
      <c r="A73" s="16"/>
      <c r="B73" s="34"/>
      <c r="F73" s="42"/>
      <c r="G73" s="42"/>
      <c r="H73" s="42"/>
      <c r="I73" s="42"/>
      <c r="K73" s="58"/>
      <c r="L73" s="58"/>
      <c r="M73" s="58"/>
    </row>
    <row r="74" spans="1:13" ht="16.5" customHeight="1">
      <c r="A74" s="34"/>
      <c r="B74" s="34"/>
      <c r="C74" s="34"/>
      <c r="D74" s="34"/>
      <c r="F74" s="47"/>
      <c r="G74" s="47"/>
      <c r="H74" s="47"/>
      <c r="I74" s="52"/>
      <c r="J74" s="32"/>
      <c r="K74" s="47"/>
      <c r="M74" s="47"/>
    </row>
    <row r="75" spans="1:13" ht="16.5" customHeight="1">
      <c r="A75" s="16"/>
      <c r="B75" s="34"/>
      <c r="F75" s="42"/>
      <c r="G75" s="42"/>
      <c r="H75" s="42"/>
      <c r="I75" s="42"/>
      <c r="K75" s="58"/>
      <c r="L75" s="58"/>
      <c r="M75" s="58"/>
    </row>
    <row r="76" spans="1:13" ht="16.5" customHeight="1">
      <c r="A76" s="34"/>
      <c r="B76" s="16"/>
      <c r="C76" s="43"/>
      <c r="E76" s="45"/>
      <c r="F76" s="57"/>
      <c r="G76" s="47"/>
      <c r="H76" s="47"/>
      <c r="I76" s="52"/>
      <c r="J76" s="32"/>
      <c r="K76" s="47"/>
      <c r="M76" s="47"/>
    </row>
    <row r="77" spans="1:13" ht="16.5" customHeight="1">
      <c r="A77" s="34"/>
      <c r="B77" s="16"/>
      <c r="C77" s="43"/>
      <c r="E77" s="45"/>
      <c r="F77" s="57"/>
      <c r="G77" s="47"/>
      <c r="H77" s="47"/>
      <c r="I77" s="52"/>
      <c r="J77" s="32"/>
      <c r="K77" s="47"/>
      <c r="M77" s="47"/>
    </row>
    <row r="78" spans="1:13" ht="16.5" customHeight="1">
      <c r="B78" s="34"/>
      <c r="C78" s="34"/>
      <c r="D78" s="34"/>
      <c r="F78" s="47"/>
      <c r="G78" s="47"/>
      <c r="H78" s="47"/>
      <c r="I78" s="47"/>
      <c r="J78" s="32"/>
      <c r="K78" s="47"/>
      <c r="M78" s="47"/>
    </row>
    <row r="85" spans="11:13" ht="16.5" customHeight="1">
      <c r="K85" s="58"/>
      <c r="L85" s="58"/>
      <c r="M85" s="58"/>
    </row>
    <row r="86" spans="11:13" ht="16.5" customHeight="1">
      <c r="K86" s="58"/>
      <c r="L86" s="58"/>
      <c r="M86" s="58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view="pageBreakPreview" topLeftCell="A16" zoomScaleNormal="90" zoomScaleSheetLayoutView="100" workbookViewId="0">
      <selection activeCell="F39" sqref="F39"/>
    </sheetView>
  </sheetViews>
  <sheetFormatPr defaultColWidth="9.125" defaultRowHeight="16.5" customHeight="1"/>
  <cols>
    <col min="1" max="2" width="1.875" style="20" customWidth="1"/>
    <col min="3" max="3" width="26" style="20" customWidth="1"/>
    <col min="4" max="4" width="5.25" style="20" bestFit="1" customWidth="1"/>
    <col min="5" max="5" width="0.75" style="20" customWidth="1"/>
    <col min="6" max="6" width="12.625" style="1" customWidth="1"/>
    <col min="7" max="7" width="0.75" style="15" customWidth="1"/>
    <col min="8" max="8" width="12.75" style="15" bestFit="1" customWidth="1"/>
    <col min="9" max="9" width="0.75" style="15" customWidth="1"/>
    <col min="10" max="10" width="12.75" style="15" bestFit="1" customWidth="1"/>
    <col min="11" max="11" width="0.75" style="15" customWidth="1"/>
    <col min="12" max="12" width="12.875" style="1" customWidth="1"/>
    <col min="13" max="13" width="0.75" style="15" customWidth="1"/>
    <col min="14" max="14" width="13.625" style="1" customWidth="1"/>
    <col min="15" max="15" width="0.75" style="1" customWidth="1"/>
    <col min="16" max="16" width="12.625" style="1" customWidth="1"/>
    <col min="17" max="17" width="0.75" style="1" customWidth="1"/>
    <col min="18" max="18" width="12.625" style="1" customWidth="1"/>
    <col min="19" max="19" width="0.75" style="1" customWidth="1"/>
    <col min="20" max="20" width="12.625" style="1" customWidth="1"/>
    <col min="21" max="21" width="0.75" style="15" customWidth="1"/>
    <col min="22" max="22" width="12.625" style="1" customWidth="1"/>
    <col min="23" max="23" width="0.75" style="1" customWidth="1"/>
    <col min="24" max="24" width="12.625" style="1" customWidth="1"/>
    <col min="25" max="25" width="0.75" style="15" customWidth="1"/>
    <col min="26" max="26" width="12.625" style="1" customWidth="1"/>
    <col min="27" max="27" width="0.75" style="15" customWidth="1"/>
    <col min="28" max="28" width="12.125" style="2" customWidth="1"/>
    <col min="29" max="16384" width="9.125" style="20"/>
  </cols>
  <sheetData>
    <row r="1" spans="1:28" ht="16.5" customHeight="1">
      <c r="A1" s="53" t="str">
        <f>+'ENG-2-4'!A1</f>
        <v>Prime Road Power Public Company Limited</v>
      </c>
    </row>
    <row r="2" spans="1:28" ht="16.5" customHeight="1">
      <c r="A2" s="3" t="s">
        <v>243</v>
      </c>
    </row>
    <row r="3" spans="1:28" ht="16.5" customHeight="1">
      <c r="A3" s="83" t="s">
        <v>188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4"/>
      <c r="T3" s="4"/>
      <c r="U3" s="5"/>
      <c r="V3" s="4"/>
      <c r="W3" s="4"/>
      <c r="X3" s="4"/>
      <c r="Y3" s="5"/>
      <c r="Z3" s="4"/>
      <c r="AA3" s="5"/>
      <c r="AB3" s="60"/>
    </row>
    <row r="4" spans="1:28" ht="16.5" customHeight="1">
      <c r="A4" s="43"/>
      <c r="B4" s="43"/>
      <c r="C4" s="43"/>
      <c r="D4" s="43"/>
      <c r="E4" s="43"/>
      <c r="F4" s="78"/>
      <c r="G4" s="70"/>
      <c r="H4" s="70"/>
      <c r="I4" s="70"/>
      <c r="J4" s="70"/>
      <c r="K4" s="70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71"/>
      <c r="X4" s="71"/>
      <c r="Y4" s="53"/>
      <c r="Z4" s="53"/>
      <c r="AA4" s="53"/>
      <c r="AB4" s="53"/>
    </row>
    <row r="5" spans="1:28" s="58" customFormat="1" ht="16.5" customHeight="1">
      <c r="A5" s="43"/>
      <c r="B5" s="43"/>
      <c r="C5" s="43"/>
      <c r="D5" s="43"/>
      <c r="E5" s="43"/>
      <c r="F5" s="79"/>
      <c r="G5" s="70"/>
      <c r="H5" s="70"/>
      <c r="I5" s="70"/>
      <c r="J5" s="70"/>
      <c r="K5" s="70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71"/>
      <c r="AB5" s="71"/>
    </row>
    <row r="6" spans="1:28" s="92" customFormat="1" ht="15" customHeight="1">
      <c r="F6" s="181" t="s">
        <v>93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</row>
    <row r="7" spans="1:28" s="93" customFormat="1" ht="15" customHeight="1">
      <c r="F7" s="182" t="s">
        <v>35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94"/>
      <c r="Z7" s="95"/>
      <c r="AA7" s="94"/>
      <c r="AB7" s="96"/>
    </row>
    <row r="8" spans="1:28" s="93" customFormat="1" ht="15" customHeight="1">
      <c r="F8" s="184" t="s">
        <v>232</v>
      </c>
      <c r="G8" s="184"/>
      <c r="H8" s="184"/>
      <c r="I8" s="94"/>
      <c r="J8" s="184" t="s">
        <v>144</v>
      </c>
      <c r="K8" s="184"/>
      <c r="L8" s="184"/>
      <c r="M8" s="97"/>
      <c r="N8" s="183" t="s">
        <v>68</v>
      </c>
      <c r="O8" s="183"/>
      <c r="P8" s="183"/>
      <c r="Q8" s="183"/>
      <c r="R8" s="183"/>
      <c r="S8" s="183"/>
      <c r="T8" s="183"/>
      <c r="U8" s="183"/>
      <c r="V8" s="183"/>
      <c r="W8" s="97"/>
      <c r="X8" s="95"/>
      <c r="Y8" s="94"/>
      <c r="Z8" s="95"/>
      <c r="AA8" s="94"/>
      <c r="AB8" s="96"/>
    </row>
    <row r="9" spans="1:28" s="93" customFormat="1" ht="15" customHeight="1">
      <c r="B9" s="98"/>
      <c r="C9" s="98"/>
      <c r="D9" s="98"/>
      <c r="E9" s="98"/>
      <c r="F9" s="99"/>
      <c r="G9" s="94"/>
      <c r="H9" s="94"/>
      <c r="I9" s="94"/>
      <c r="J9" s="94"/>
      <c r="K9" s="94"/>
      <c r="L9" s="99"/>
      <c r="M9" s="94"/>
      <c r="N9" s="94" t="s">
        <v>63</v>
      </c>
      <c r="O9" s="100"/>
      <c r="P9" s="99" t="s">
        <v>69</v>
      </c>
      <c r="Q9" s="99"/>
      <c r="R9" s="99"/>
      <c r="S9" s="99"/>
      <c r="T9" s="99"/>
      <c r="U9" s="94"/>
      <c r="V9" s="100"/>
      <c r="W9" s="100"/>
      <c r="X9" s="101"/>
      <c r="Y9" s="94"/>
      <c r="Z9" s="101"/>
      <c r="AA9" s="94"/>
      <c r="AB9" s="95"/>
    </row>
    <row r="10" spans="1:28" s="93" customFormat="1" ht="15" customHeight="1">
      <c r="B10" s="98"/>
      <c r="C10" s="98"/>
      <c r="D10" s="98"/>
      <c r="E10" s="98"/>
      <c r="F10" s="99"/>
      <c r="G10" s="94"/>
      <c r="I10" s="94"/>
      <c r="J10" s="94"/>
      <c r="K10" s="94"/>
      <c r="L10" s="99"/>
      <c r="M10" s="94"/>
      <c r="N10" s="99" t="s">
        <v>64</v>
      </c>
      <c r="O10" s="100"/>
      <c r="P10" s="99" t="s">
        <v>76</v>
      </c>
      <c r="Q10" s="99"/>
      <c r="R10" s="99" t="s">
        <v>117</v>
      </c>
      <c r="S10" s="99"/>
      <c r="T10" s="99"/>
      <c r="U10" s="94"/>
      <c r="V10" s="100"/>
      <c r="W10" s="100"/>
      <c r="X10" s="101"/>
      <c r="Y10" s="94"/>
      <c r="Z10" s="101"/>
      <c r="AA10" s="94"/>
      <c r="AB10" s="95"/>
    </row>
    <row r="11" spans="1:28" s="93" customFormat="1" ht="15" customHeight="1">
      <c r="A11" s="102"/>
      <c r="B11" s="92"/>
      <c r="C11" s="92"/>
      <c r="D11" s="103"/>
      <c r="E11" s="92"/>
      <c r="F11" s="99" t="s">
        <v>36</v>
      </c>
      <c r="G11" s="94"/>
      <c r="H11" s="95" t="s">
        <v>63</v>
      </c>
      <c r="I11" s="94"/>
      <c r="J11" s="94"/>
      <c r="K11" s="94"/>
      <c r="L11" s="100"/>
      <c r="M11" s="94"/>
      <c r="N11" s="104" t="s">
        <v>65</v>
      </c>
      <c r="O11" s="105"/>
      <c r="P11" s="104" t="s">
        <v>70</v>
      </c>
      <c r="Q11" s="104"/>
      <c r="R11" s="104" t="s">
        <v>41</v>
      </c>
      <c r="S11" s="104"/>
      <c r="T11" s="99"/>
      <c r="U11" s="94"/>
      <c r="V11" s="100" t="s">
        <v>74</v>
      </c>
      <c r="W11" s="105"/>
      <c r="X11" s="101"/>
      <c r="Y11" s="94"/>
      <c r="Z11" s="106" t="s">
        <v>37</v>
      </c>
      <c r="AA11" s="94"/>
      <c r="AB11" s="101"/>
    </row>
    <row r="12" spans="1:28" s="93" customFormat="1" ht="15" customHeight="1">
      <c r="A12" s="102"/>
      <c r="B12" s="92"/>
      <c r="C12" s="92"/>
      <c r="D12" s="103"/>
      <c r="E12" s="92"/>
      <c r="F12" s="99" t="s">
        <v>38</v>
      </c>
      <c r="G12" s="94"/>
      <c r="H12" s="94" t="s">
        <v>147</v>
      </c>
      <c r="I12" s="94"/>
      <c r="J12" s="94" t="s">
        <v>149</v>
      </c>
      <c r="K12" s="94"/>
      <c r="M12" s="107"/>
      <c r="N12" s="99" t="s">
        <v>39</v>
      </c>
      <c r="O12" s="108"/>
      <c r="P12" s="99" t="s">
        <v>71</v>
      </c>
      <c r="Q12" s="99"/>
      <c r="R12" s="99" t="s">
        <v>118</v>
      </c>
      <c r="S12" s="99"/>
      <c r="T12" s="99" t="s">
        <v>224</v>
      </c>
      <c r="U12" s="107"/>
      <c r="V12" s="106" t="s">
        <v>73</v>
      </c>
      <c r="W12" s="108"/>
      <c r="X12" s="99" t="s">
        <v>40</v>
      </c>
      <c r="Y12" s="94"/>
      <c r="Z12" s="104" t="s">
        <v>41</v>
      </c>
      <c r="AA12" s="94"/>
      <c r="AB12" s="101"/>
    </row>
    <row r="13" spans="1:28" s="93" customFormat="1" ht="15" customHeight="1">
      <c r="D13" s="109"/>
      <c r="E13" s="109"/>
      <c r="F13" s="104" t="s">
        <v>34</v>
      </c>
      <c r="G13" s="94"/>
      <c r="H13" s="94" t="s">
        <v>148</v>
      </c>
      <c r="I13" s="94"/>
      <c r="J13" s="94" t="s">
        <v>150</v>
      </c>
      <c r="K13" s="94"/>
      <c r="L13" s="106" t="s">
        <v>151</v>
      </c>
      <c r="M13" s="107"/>
      <c r="N13" s="104" t="s">
        <v>42</v>
      </c>
      <c r="O13" s="104"/>
      <c r="P13" s="104" t="s">
        <v>94</v>
      </c>
      <c r="Q13" s="104"/>
      <c r="R13" s="104" t="s">
        <v>119</v>
      </c>
      <c r="S13" s="104"/>
      <c r="T13" s="104" t="s">
        <v>225</v>
      </c>
      <c r="U13" s="107"/>
      <c r="V13" s="104" t="s">
        <v>72</v>
      </c>
      <c r="W13" s="104"/>
      <c r="X13" s="104" t="s">
        <v>43</v>
      </c>
      <c r="Y13" s="94"/>
      <c r="Z13" s="104" t="s">
        <v>44</v>
      </c>
      <c r="AA13" s="94"/>
      <c r="AB13" s="104" t="s">
        <v>125</v>
      </c>
    </row>
    <row r="14" spans="1:28" s="93" customFormat="1" ht="15" customHeight="1">
      <c r="D14" s="110" t="s">
        <v>27</v>
      </c>
      <c r="E14" s="109"/>
      <c r="F14" s="111" t="s">
        <v>120</v>
      </c>
      <c r="G14" s="94"/>
      <c r="H14" s="111" t="s">
        <v>120</v>
      </c>
      <c r="I14" s="94"/>
      <c r="J14" s="111" t="s">
        <v>120</v>
      </c>
      <c r="K14" s="94"/>
      <c r="L14" s="111" t="s">
        <v>120</v>
      </c>
      <c r="M14" s="107"/>
      <c r="N14" s="111" t="s">
        <v>120</v>
      </c>
      <c r="O14" s="104"/>
      <c r="P14" s="111" t="s">
        <v>120</v>
      </c>
      <c r="Q14" s="104"/>
      <c r="R14" s="111" t="s">
        <v>120</v>
      </c>
      <c r="S14" s="104"/>
      <c r="T14" s="111" t="s">
        <v>120</v>
      </c>
      <c r="U14" s="107"/>
      <c r="V14" s="111" t="s">
        <v>120</v>
      </c>
      <c r="W14" s="104"/>
      <c r="X14" s="111" t="s">
        <v>120</v>
      </c>
      <c r="Y14" s="94"/>
      <c r="Z14" s="111" t="s">
        <v>120</v>
      </c>
      <c r="AA14" s="94"/>
      <c r="AB14" s="111" t="s">
        <v>120</v>
      </c>
    </row>
    <row r="15" spans="1:28" s="93" customFormat="1" ht="15" customHeight="1">
      <c r="C15" s="92"/>
      <c r="D15" s="103"/>
      <c r="E15" s="92"/>
      <c r="F15" s="112"/>
      <c r="G15" s="113"/>
      <c r="H15" s="113"/>
      <c r="I15" s="113"/>
      <c r="J15" s="113"/>
      <c r="K15" s="113"/>
      <c r="L15" s="112"/>
      <c r="M15" s="113"/>
      <c r="N15" s="112"/>
      <c r="O15" s="112"/>
      <c r="P15" s="112"/>
      <c r="Q15" s="112"/>
      <c r="R15" s="112"/>
      <c r="S15" s="112"/>
      <c r="T15" s="112"/>
      <c r="U15" s="113"/>
      <c r="V15" s="112"/>
      <c r="W15" s="112"/>
      <c r="X15" s="112"/>
      <c r="Y15" s="113"/>
      <c r="Z15" s="112"/>
      <c r="AA15" s="113"/>
      <c r="AB15" s="114"/>
    </row>
    <row r="16" spans="1:28" s="93" customFormat="1" ht="15" customHeight="1">
      <c r="A16" s="108" t="s">
        <v>110</v>
      </c>
      <c r="B16" s="98"/>
      <c r="C16" s="98"/>
      <c r="D16" s="98"/>
      <c r="E16" s="103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6"/>
      <c r="S16" s="115"/>
      <c r="T16" s="116"/>
      <c r="U16" s="115"/>
      <c r="V16" s="116"/>
      <c r="W16" s="115"/>
      <c r="X16" s="116"/>
      <c r="Y16" s="92"/>
      <c r="Z16" s="115"/>
      <c r="AA16" s="92"/>
      <c r="AB16" s="114"/>
    </row>
    <row r="17" spans="1:29" s="93" customFormat="1" ht="15" customHeight="1">
      <c r="A17" s="108"/>
      <c r="B17" s="98" t="s">
        <v>163</v>
      </c>
      <c r="C17" s="98"/>
      <c r="D17" s="103"/>
      <c r="E17" s="103"/>
      <c r="F17" s="115">
        <v>14881483</v>
      </c>
      <c r="G17" s="115"/>
      <c r="H17" s="115">
        <v>-10863480</v>
      </c>
      <c r="I17" s="115"/>
      <c r="J17" s="115">
        <v>0</v>
      </c>
      <c r="K17" s="115"/>
      <c r="L17" s="115">
        <v>172170</v>
      </c>
      <c r="M17" s="115"/>
      <c r="N17" s="115">
        <v>-2452138</v>
      </c>
      <c r="O17" s="115"/>
      <c r="P17" s="115">
        <v>-8956</v>
      </c>
      <c r="Q17" s="115"/>
      <c r="R17" s="116">
        <v>-5246</v>
      </c>
      <c r="S17" s="115"/>
      <c r="T17" s="116">
        <v>0</v>
      </c>
      <c r="U17" s="115"/>
      <c r="V17" s="116">
        <f>SUM(N17:T17)</f>
        <v>-2466340</v>
      </c>
      <c r="W17" s="115"/>
      <c r="X17" s="116">
        <f>SUM(V17,F17:L17)</f>
        <v>1723833</v>
      </c>
      <c r="Y17" s="92"/>
      <c r="Z17" s="115">
        <v>87401</v>
      </c>
      <c r="AA17" s="92"/>
      <c r="AB17" s="114">
        <f>SUM(X17:Z17)</f>
        <v>1811234</v>
      </c>
    </row>
    <row r="18" spans="1:29" s="93" customFormat="1" ht="6" customHeight="1">
      <c r="A18" s="92"/>
      <c r="C18" s="92"/>
      <c r="D18" s="103"/>
      <c r="E18" s="92"/>
      <c r="F18" s="116"/>
      <c r="G18" s="117"/>
      <c r="H18" s="117"/>
      <c r="I18" s="117"/>
      <c r="J18" s="117"/>
      <c r="K18" s="117"/>
      <c r="L18" s="114"/>
      <c r="M18" s="117"/>
      <c r="N18" s="114"/>
      <c r="O18" s="114"/>
      <c r="P18" s="114"/>
      <c r="Q18" s="114"/>
      <c r="R18" s="114"/>
      <c r="S18" s="114"/>
      <c r="T18" s="114"/>
      <c r="U18" s="117"/>
      <c r="V18" s="114"/>
      <c r="W18" s="114"/>
      <c r="X18" s="116"/>
      <c r="Y18" s="117"/>
      <c r="Z18" s="114"/>
      <c r="AA18" s="117"/>
      <c r="AB18" s="114"/>
    </row>
    <row r="19" spans="1:29" s="93" customFormat="1" ht="15" customHeight="1">
      <c r="A19" s="108" t="s">
        <v>85</v>
      </c>
      <c r="C19" s="92"/>
      <c r="D19" s="103"/>
      <c r="E19" s="92"/>
      <c r="F19" s="116"/>
      <c r="G19" s="117"/>
      <c r="H19" s="117"/>
      <c r="I19" s="117"/>
      <c r="J19" s="117"/>
      <c r="K19" s="117"/>
      <c r="L19" s="114"/>
      <c r="M19" s="117"/>
      <c r="N19" s="114"/>
      <c r="O19" s="114"/>
      <c r="P19" s="114"/>
      <c r="Q19" s="114"/>
      <c r="R19" s="114"/>
      <c r="S19" s="114"/>
      <c r="T19" s="114"/>
      <c r="U19" s="117"/>
      <c r="V19" s="114"/>
      <c r="W19" s="114"/>
      <c r="X19" s="116"/>
      <c r="Y19" s="117"/>
      <c r="Z19" s="114"/>
      <c r="AA19" s="117"/>
      <c r="AB19" s="114"/>
    </row>
    <row r="20" spans="1:29" s="93" customFormat="1" ht="15" customHeight="1">
      <c r="A20" s="92" t="s">
        <v>95</v>
      </c>
      <c r="B20" s="92"/>
      <c r="C20" s="92"/>
      <c r="D20" s="103"/>
      <c r="E20" s="92"/>
      <c r="R20" s="118"/>
      <c r="T20" s="118"/>
    </row>
    <row r="21" spans="1:29" s="93" customFormat="1" ht="15" customHeight="1">
      <c r="A21" s="92"/>
      <c r="B21" s="92" t="s">
        <v>83</v>
      </c>
      <c r="C21" s="92"/>
      <c r="D21" s="103"/>
      <c r="E21" s="92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15"/>
      <c r="T21" s="115">
        <v>0</v>
      </c>
      <c r="U21" s="115"/>
      <c r="V21" s="116">
        <f>SUM(N21:T21)</f>
        <v>0</v>
      </c>
      <c r="W21" s="115"/>
      <c r="X21" s="116">
        <f>SUM(V21,F21:L21)</f>
        <v>0</v>
      </c>
      <c r="Y21" s="92"/>
      <c r="Z21" s="165">
        <v>152</v>
      </c>
      <c r="AA21" s="92"/>
      <c r="AB21" s="119">
        <f t="shared" ref="AB21:AB22" si="0">SUM(X21:Z21)</f>
        <v>152</v>
      </c>
    </row>
    <row r="22" spans="1:29" s="93" customFormat="1" ht="15" customHeight="1">
      <c r="A22" s="120" t="s">
        <v>203</v>
      </c>
      <c r="B22" s="92"/>
      <c r="C22" s="98"/>
      <c r="D22" s="121"/>
      <c r="E22" s="103"/>
      <c r="F22" s="122">
        <v>0</v>
      </c>
      <c r="G22" s="115"/>
      <c r="H22" s="122">
        <v>0</v>
      </c>
      <c r="I22" s="115"/>
      <c r="J22" s="122">
        <v>0</v>
      </c>
      <c r="K22" s="115"/>
      <c r="L22" s="122">
        <v>78834</v>
      </c>
      <c r="M22" s="115"/>
      <c r="N22" s="122">
        <v>0</v>
      </c>
      <c r="O22" s="115"/>
      <c r="P22" s="123">
        <v>173</v>
      </c>
      <c r="Q22" s="115"/>
      <c r="R22" s="122">
        <v>0</v>
      </c>
      <c r="S22" s="115"/>
      <c r="T22" s="122">
        <v>0</v>
      </c>
      <c r="U22" s="115"/>
      <c r="V22" s="135">
        <f>SUM(N22:T22)</f>
        <v>173</v>
      </c>
      <c r="W22" s="115"/>
      <c r="X22" s="135">
        <f>SUM(V22,F22:L22)</f>
        <v>79007</v>
      </c>
      <c r="Y22" s="92"/>
      <c r="Z22" s="122">
        <v>2834</v>
      </c>
      <c r="AA22" s="92"/>
      <c r="AB22" s="124">
        <f t="shared" si="0"/>
        <v>81841</v>
      </c>
    </row>
    <row r="23" spans="1:29" s="93" customFormat="1" ht="15" customHeight="1">
      <c r="A23" s="125"/>
      <c r="B23" s="92"/>
      <c r="C23" s="92"/>
      <c r="D23" s="103"/>
      <c r="E23" s="92"/>
      <c r="F23" s="114"/>
      <c r="G23" s="117"/>
      <c r="H23" s="114"/>
      <c r="I23" s="117"/>
      <c r="J23" s="114"/>
      <c r="K23" s="117"/>
      <c r="L23" s="114"/>
      <c r="M23" s="117"/>
      <c r="N23" s="114"/>
      <c r="O23" s="114"/>
      <c r="P23" s="114"/>
      <c r="Q23" s="114"/>
      <c r="R23" s="114"/>
      <c r="S23" s="114"/>
      <c r="T23" s="114"/>
      <c r="U23" s="117"/>
      <c r="V23" s="114"/>
      <c r="W23" s="114"/>
      <c r="X23" s="114"/>
      <c r="Y23" s="117"/>
      <c r="Z23" s="114"/>
      <c r="AA23" s="117"/>
      <c r="AB23" s="114"/>
    </row>
    <row r="24" spans="1:29" s="93" customFormat="1" ht="15" customHeight="1">
      <c r="A24" s="126" t="s">
        <v>190</v>
      </c>
      <c r="B24" s="92"/>
      <c r="C24" s="92"/>
      <c r="D24" s="103"/>
      <c r="E24" s="92"/>
      <c r="F24" s="114"/>
      <c r="G24" s="117"/>
      <c r="H24" s="114"/>
      <c r="I24" s="117"/>
      <c r="J24" s="114"/>
      <c r="K24" s="117"/>
      <c r="L24" s="114"/>
      <c r="M24" s="117"/>
      <c r="N24" s="114"/>
      <c r="O24" s="114"/>
      <c r="P24" s="114"/>
      <c r="Q24" s="114"/>
      <c r="R24" s="114"/>
      <c r="S24" s="114"/>
      <c r="T24" s="114"/>
      <c r="U24" s="117"/>
      <c r="V24" s="114"/>
      <c r="W24" s="114"/>
      <c r="X24" s="114"/>
      <c r="Y24" s="117"/>
      <c r="Z24" s="114"/>
      <c r="AA24" s="117"/>
      <c r="AB24" s="114"/>
    </row>
    <row r="25" spans="1:29" s="93" customFormat="1" ht="15" customHeight="1" thickBot="1">
      <c r="A25" s="108"/>
      <c r="B25" s="98" t="s">
        <v>163</v>
      </c>
      <c r="C25" s="92"/>
      <c r="D25" s="103"/>
      <c r="E25" s="92"/>
      <c r="F25" s="127">
        <f>SUM(F17:F22)</f>
        <v>14881483</v>
      </c>
      <c r="G25" s="117"/>
      <c r="H25" s="127">
        <f>SUM(H17:H22)</f>
        <v>-10863480</v>
      </c>
      <c r="I25" s="117"/>
      <c r="J25" s="127">
        <f>SUM(J17:J22)</f>
        <v>0</v>
      </c>
      <c r="K25" s="117"/>
      <c r="L25" s="127">
        <f>SUM(L17:L22)</f>
        <v>251004</v>
      </c>
      <c r="M25" s="117"/>
      <c r="N25" s="127">
        <f>SUM(N17:N22)</f>
        <v>-2452138</v>
      </c>
      <c r="O25" s="114"/>
      <c r="P25" s="127">
        <f>SUM(P17:P22)</f>
        <v>-8783</v>
      </c>
      <c r="Q25" s="114"/>
      <c r="R25" s="127">
        <f>SUM(R17:R22)</f>
        <v>-5246</v>
      </c>
      <c r="S25" s="114"/>
      <c r="T25" s="127">
        <f>SUM(T17:T22)</f>
        <v>0</v>
      </c>
      <c r="U25" s="117"/>
      <c r="V25" s="127">
        <f>SUM(V17:V22)</f>
        <v>-2466167</v>
      </c>
      <c r="W25" s="114"/>
      <c r="X25" s="127">
        <f>SUM(F25:L25,V25)</f>
        <v>1802840</v>
      </c>
      <c r="Y25" s="117"/>
      <c r="Z25" s="127">
        <f>SUM(Z17:Z22)</f>
        <v>90387</v>
      </c>
      <c r="AA25" s="117"/>
      <c r="AB25" s="127">
        <f>SUM(AB17:AB22)</f>
        <v>1893227</v>
      </c>
    </row>
    <row r="26" spans="1:29" s="93" customFormat="1" ht="15" customHeight="1" thickTop="1">
      <c r="A26" s="126"/>
      <c r="B26" s="92"/>
      <c r="C26" s="92"/>
      <c r="D26" s="103"/>
      <c r="E26" s="92"/>
      <c r="F26" s="114"/>
      <c r="G26" s="117"/>
      <c r="H26" s="117"/>
      <c r="I26" s="117"/>
      <c r="J26" s="117"/>
      <c r="K26" s="117"/>
      <c r="L26" s="114"/>
      <c r="M26" s="117"/>
      <c r="N26" s="114"/>
      <c r="O26" s="114"/>
      <c r="P26" s="114"/>
      <c r="Q26" s="114"/>
      <c r="R26" s="114"/>
      <c r="S26" s="114"/>
      <c r="T26" s="114"/>
      <c r="U26" s="117"/>
      <c r="V26" s="114"/>
      <c r="W26" s="114"/>
      <c r="X26" s="114"/>
      <c r="Y26" s="117"/>
      <c r="Z26" s="114"/>
      <c r="AA26" s="117"/>
      <c r="AB26" s="114"/>
    </row>
    <row r="27" spans="1:29" s="93" customFormat="1" ht="15" customHeight="1">
      <c r="A27" s="108" t="s">
        <v>219</v>
      </c>
    </row>
    <row r="28" spans="1:29" s="93" customFormat="1" ht="15" customHeight="1">
      <c r="A28" s="108"/>
      <c r="B28" s="98" t="s">
        <v>204</v>
      </c>
      <c r="C28" s="98"/>
      <c r="D28" s="103"/>
      <c r="E28" s="103"/>
      <c r="F28" s="115">
        <v>17017942</v>
      </c>
      <c r="G28" s="115"/>
      <c r="H28" s="115">
        <v>-12423099</v>
      </c>
      <c r="I28" s="115"/>
      <c r="J28" s="115">
        <v>17193</v>
      </c>
      <c r="K28" s="115"/>
      <c r="L28" s="115">
        <v>106190</v>
      </c>
      <c r="M28" s="115"/>
      <c r="N28" s="115">
        <v>-2452138</v>
      </c>
      <c r="O28" s="115"/>
      <c r="P28" s="115">
        <v>-20646</v>
      </c>
      <c r="Q28" s="115"/>
      <c r="R28" s="115">
        <v>-5246</v>
      </c>
      <c r="S28" s="115"/>
      <c r="T28" s="115">
        <v>0</v>
      </c>
      <c r="U28" s="115"/>
      <c r="V28" s="116">
        <f>SUM(N28:T28)</f>
        <v>-2478030</v>
      </c>
      <c r="W28" s="115"/>
      <c r="X28" s="116">
        <f>SUM(F28:L28,V28)</f>
        <v>2240196</v>
      </c>
      <c r="Y28" s="92"/>
      <c r="Z28" s="115">
        <v>97210</v>
      </c>
      <c r="AA28" s="92"/>
      <c r="AB28" s="119">
        <f t="shared" ref="AB28:AB30" si="1">SUM(X28:Z28)</f>
        <v>2337406</v>
      </c>
    </row>
    <row r="29" spans="1:29" s="93" customFormat="1" ht="15" customHeight="1">
      <c r="A29" s="167" t="s">
        <v>208</v>
      </c>
      <c r="B29" s="98"/>
      <c r="C29" s="98"/>
      <c r="D29" s="103"/>
      <c r="E29" s="103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6"/>
      <c r="W29" s="115"/>
      <c r="X29" s="116"/>
      <c r="Y29" s="92"/>
      <c r="Z29" s="115"/>
      <c r="AA29" s="92"/>
      <c r="AB29" s="119"/>
    </row>
    <row r="30" spans="1:29" s="93" customFormat="1" ht="15" customHeight="1">
      <c r="B30" s="167" t="s">
        <v>209</v>
      </c>
      <c r="C30" s="98"/>
      <c r="D30" s="103">
        <v>3</v>
      </c>
      <c r="E30" s="103"/>
      <c r="F30" s="122">
        <v>0</v>
      </c>
      <c r="G30" s="115"/>
      <c r="H30" s="122">
        <v>0</v>
      </c>
      <c r="I30" s="115"/>
      <c r="J30" s="122">
        <v>0</v>
      </c>
      <c r="K30" s="115"/>
      <c r="L30" s="122">
        <v>-14</v>
      </c>
      <c r="M30" s="115"/>
      <c r="N30" s="122">
        <v>0</v>
      </c>
      <c r="O30" s="115"/>
      <c r="P30" s="122">
        <v>0</v>
      </c>
      <c r="Q30" s="115"/>
      <c r="R30" s="122">
        <v>0</v>
      </c>
      <c r="S30" s="115"/>
      <c r="T30" s="122">
        <v>103521</v>
      </c>
      <c r="U30" s="115"/>
      <c r="V30" s="135">
        <f>SUM(N30:T30)</f>
        <v>103521</v>
      </c>
      <c r="W30" s="115"/>
      <c r="X30" s="135">
        <f>SUM(F30:L30,V30)</f>
        <v>103507</v>
      </c>
      <c r="Y30" s="92"/>
      <c r="Z30" s="122">
        <v>0</v>
      </c>
      <c r="AA30" s="92"/>
      <c r="AB30" s="124">
        <f t="shared" si="1"/>
        <v>103507</v>
      </c>
    </row>
    <row r="31" spans="1:29" s="93" customFormat="1" ht="15" customHeight="1">
      <c r="A31" s="108" t="s">
        <v>191</v>
      </c>
      <c r="B31" s="98"/>
      <c r="C31" s="98"/>
      <c r="D31" s="103"/>
      <c r="E31" s="103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6"/>
      <c r="W31" s="115"/>
      <c r="X31" s="116"/>
      <c r="Y31" s="92"/>
      <c r="Z31" s="115"/>
      <c r="AA31" s="92"/>
      <c r="AB31" s="119"/>
    </row>
    <row r="32" spans="1:29" s="93" customFormat="1" ht="15" customHeight="1">
      <c r="A32" s="108"/>
      <c r="B32" s="98" t="s">
        <v>206</v>
      </c>
      <c r="C32" s="98"/>
      <c r="D32" s="103"/>
      <c r="E32" s="103"/>
      <c r="F32" s="115">
        <f>SUM(F28:F30)</f>
        <v>17017942</v>
      </c>
      <c r="G32" s="115"/>
      <c r="H32" s="115">
        <f>SUM(H28:H30)</f>
        <v>-12423099</v>
      </c>
      <c r="I32" s="115"/>
      <c r="J32" s="115">
        <f>SUM(J28:J30)</f>
        <v>17193</v>
      </c>
      <c r="K32" s="115"/>
      <c r="L32" s="115">
        <f>SUM(L28:L30)</f>
        <v>106176</v>
      </c>
      <c r="M32" s="115"/>
      <c r="N32" s="115">
        <f>SUM(N28:N30)</f>
        <v>-2452138</v>
      </c>
      <c r="O32" s="115"/>
      <c r="P32" s="115">
        <f>SUM(P28:P30)</f>
        <v>-20646</v>
      </c>
      <c r="Q32" s="115"/>
      <c r="R32" s="115">
        <f>SUM(R28:R30)</f>
        <v>-5246</v>
      </c>
      <c r="S32" s="115"/>
      <c r="T32" s="115">
        <f>SUM(T28:T30)</f>
        <v>103521</v>
      </c>
      <c r="U32" s="115"/>
      <c r="V32" s="115">
        <f>SUM(V28:V30)</f>
        <v>-2374509</v>
      </c>
      <c r="W32" s="115"/>
      <c r="X32" s="115">
        <f>SUM(X28:X30)</f>
        <v>2343703</v>
      </c>
      <c r="Y32" s="115"/>
      <c r="Z32" s="115">
        <f>SUM(Z28:Z30)</f>
        <v>97210</v>
      </c>
      <c r="AA32" s="115"/>
      <c r="AB32" s="115">
        <f>SUM(AB28:AB30)</f>
        <v>2440913</v>
      </c>
      <c r="AC32" s="115"/>
    </row>
    <row r="33" spans="1:29" s="93" customFormat="1" ht="6" customHeight="1">
      <c r="A33" s="92"/>
      <c r="C33" s="92"/>
      <c r="D33" s="103"/>
      <c r="E33" s="92"/>
      <c r="F33" s="116"/>
      <c r="G33" s="117"/>
      <c r="H33" s="117"/>
      <c r="I33" s="117"/>
      <c r="J33" s="117"/>
      <c r="K33" s="117"/>
      <c r="L33" s="114"/>
      <c r="M33" s="117"/>
      <c r="N33" s="114"/>
      <c r="O33" s="114"/>
      <c r="P33" s="114"/>
      <c r="Q33" s="114"/>
      <c r="R33" s="114"/>
      <c r="S33" s="114"/>
      <c r="T33" s="114"/>
      <c r="U33" s="117"/>
      <c r="V33" s="114"/>
      <c r="W33" s="114"/>
      <c r="X33" s="116"/>
      <c r="Y33" s="117"/>
      <c r="Z33" s="114"/>
      <c r="AA33" s="117"/>
      <c r="AB33" s="114"/>
    </row>
    <row r="34" spans="1:29" s="93" customFormat="1" ht="15" customHeight="1">
      <c r="A34" s="108" t="s">
        <v>158</v>
      </c>
      <c r="C34" s="92"/>
      <c r="D34" s="103"/>
      <c r="E34" s="92"/>
      <c r="F34" s="116"/>
      <c r="G34" s="117"/>
      <c r="H34" s="117"/>
      <c r="I34" s="117"/>
      <c r="J34" s="117"/>
      <c r="K34" s="117"/>
      <c r="L34" s="114"/>
      <c r="M34" s="117"/>
      <c r="N34" s="114"/>
      <c r="O34" s="114"/>
      <c r="P34" s="114"/>
      <c r="Q34" s="114"/>
      <c r="R34" s="114"/>
      <c r="S34" s="114"/>
      <c r="T34" s="114"/>
      <c r="U34" s="117"/>
      <c r="V34" s="114"/>
      <c r="W34" s="114"/>
      <c r="X34" s="116"/>
      <c r="Y34" s="117"/>
      <c r="Z34" s="114"/>
      <c r="AA34" s="117"/>
      <c r="AB34" s="114"/>
    </row>
    <row r="35" spans="1:29" s="93" customFormat="1" ht="15" customHeight="1">
      <c r="A35" s="120" t="s">
        <v>203</v>
      </c>
      <c r="B35" s="92"/>
      <c r="C35" s="98"/>
      <c r="D35" s="128"/>
      <c r="E35" s="103"/>
      <c r="F35" s="122">
        <v>0</v>
      </c>
      <c r="G35" s="115"/>
      <c r="H35" s="122">
        <v>0</v>
      </c>
      <c r="I35" s="115"/>
      <c r="J35" s="122">
        <v>0</v>
      </c>
      <c r="K35" s="115"/>
      <c r="L35" s="122">
        <v>91714</v>
      </c>
      <c r="M35" s="115"/>
      <c r="N35" s="122">
        <v>0</v>
      </c>
      <c r="O35" s="115"/>
      <c r="P35" s="123">
        <f>'ENG-5'!G36</f>
        <v>47228</v>
      </c>
      <c r="Q35" s="115"/>
      <c r="R35" s="122">
        <v>0</v>
      </c>
      <c r="S35" s="115"/>
      <c r="T35" s="122">
        <f>'ENG-5'!G31</f>
        <v>8328</v>
      </c>
      <c r="U35" s="115"/>
      <c r="V35" s="135">
        <f>SUM(N35:T35)</f>
        <v>55556</v>
      </c>
      <c r="W35" s="115"/>
      <c r="X35" s="123">
        <f>SUM(F35:L35,V35)</f>
        <v>147270</v>
      </c>
      <c r="Y35" s="92"/>
      <c r="Z35" s="122">
        <f>'ENG-5'!G50</f>
        <v>2347</v>
      </c>
      <c r="AA35" s="92"/>
      <c r="AB35" s="124">
        <f t="shared" ref="AB35" si="2">SUM(X35:Z35)</f>
        <v>149617</v>
      </c>
    </row>
    <row r="36" spans="1:29" s="93" customFormat="1" ht="15" customHeight="1">
      <c r="A36" s="125"/>
      <c r="B36" s="92"/>
      <c r="C36" s="92"/>
      <c r="D36" s="103"/>
      <c r="E36" s="92"/>
      <c r="F36" s="114"/>
      <c r="G36" s="117"/>
      <c r="H36" s="114"/>
      <c r="I36" s="117"/>
      <c r="J36" s="114"/>
      <c r="K36" s="117"/>
      <c r="L36" s="114"/>
      <c r="M36" s="117"/>
      <c r="N36" s="114"/>
      <c r="O36" s="114"/>
      <c r="P36" s="114"/>
      <c r="Q36" s="114"/>
      <c r="R36" s="114"/>
      <c r="S36" s="114"/>
      <c r="T36" s="114"/>
      <c r="U36" s="117"/>
      <c r="V36" s="114"/>
      <c r="W36" s="114"/>
      <c r="X36" s="114"/>
      <c r="Y36" s="117"/>
      <c r="Z36" s="114"/>
      <c r="AA36" s="117"/>
      <c r="AB36" s="114"/>
    </row>
    <row r="37" spans="1:29" s="93" customFormat="1" ht="15" customHeight="1" thickBot="1">
      <c r="A37" s="126" t="s">
        <v>192</v>
      </c>
      <c r="B37" s="92"/>
      <c r="C37" s="92"/>
      <c r="D37" s="103"/>
      <c r="E37" s="92"/>
      <c r="F37" s="127">
        <f>SUM(F32:F35)</f>
        <v>17017942</v>
      </c>
      <c r="G37" s="117"/>
      <c r="H37" s="127">
        <f>SUM(H32:H35)</f>
        <v>-12423099</v>
      </c>
      <c r="I37" s="117"/>
      <c r="J37" s="127">
        <f>SUM(J32:J35)</f>
        <v>17193</v>
      </c>
      <c r="K37" s="117"/>
      <c r="L37" s="127">
        <f>SUM(L32:L35)</f>
        <v>197890</v>
      </c>
      <c r="M37" s="117"/>
      <c r="N37" s="127">
        <f>SUM(N32:N35)</f>
        <v>-2452138</v>
      </c>
      <c r="O37" s="114"/>
      <c r="P37" s="127">
        <f>SUM(P32:P35)</f>
        <v>26582</v>
      </c>
      <c r="Q37" s="114"/>
      <c r="R37" s="127">
        <f>SUM(R32:R35)</f>
        <v>-5246</v>
      </c>
      <c r="S37" s="114"/>
      <c r="T37" s="127">
        <f>SUM(T32:T35)</f>
        <v>111849</v>
      </c>
      <c r="U37" s="117"/>
      <c r="V37" s="127">
        <f>SUM(V32:V35)</f>
        <v>-2318953</v>
      </c>
      <c r="W37" s="114"/>
      <c r="X37" s="127">
        <f>SUM(X32:X35)</f>
        <v>2490973</v>
      </c>
      <c r="Y37" s="114"/>
      <c r="Z37" s="127">
        <f>SUM(Z32:Z35)</f>
        <v>99557</v>
      </c>
      <c r="AA37" s="114"/>
      <c r="AB37" s="127">
        <f>SUM(AB32:AB35)</f>
        <v>2590530</v>
      </c>
      <c r="AC37" s="114"/>
    </row>
    <row r="38" spans="1:29" s="93" customFormat="1" ht="15" customHeight="1" thickTop="1">
      <c r="A38" s="126"/>
      <c r="B38" s="92"/>
      <c r="C38" s="92"/>
      <c r="D38" s="103"/>
      <c r="E38" s="92"/>
      <c r="F38" s="114"/>
      <c r="G38" s="117"/>
      <c r="H38" s="114"/>
      <c r="I38" s="117"/>
      <c r="J38" s="114"/>
      <c r="K38" s="117"/>
      <c r="L38" s="114"/>
      <c r="M38" s="117"/>
      <c r="N38" s="114"/>
      <c r="O38" s="114"/>
      <c r="P38" s="114"/>
      <c r="Q38" s="114"/>
      <c r="R38" s="114"/>
      <c r="S38" s="114"/>
      <c r="T38" s="114"/>
      <c r="U38" s="117"/>
      <c r="V38" s="114"/>
      <c r="W38" s="114"/>
      <c r="X38" s="114"/>
      <c r="Y38" s="114"/>
      <c r="Z38" s="114"/>
      <c r="AA38" s="114"/>
      <c r="AB38" s="114"/>
      <c r="AC38" s="114"/>
    </row>
    <row r="39" spans="1:29" s="93" customFormat="1" ht="15" customHeight="1">
      <c r="A39" s="126"/>
      <c r="B39" s="92"/>
      <c r="C39" s="92"/>
      <c r="D39" s="103"/>
      <c r="E39" s="92"/>
      <c r="F39" s="114"/>
      <c r="G39" s="117"/>
      <c r="H39" s="114"/>
      <c r="I39" s="117"/>
      <c r="J39" s="114"/>
      <c r="K39" s="117"/>
      <c r="L39" s="114"/>
      <c r="M39" s="117"/>
      <c r="N39" s="114"/>
      <c r="O39" s="114"/>
      <c r="P39" s="114"/>
      <c r="Q39" s="114"/>
      <c r="R39" s="114"/>
      <c r="S39" s="114"/>
      <c r="T39" s="114"/>
      <c r="U39" s="117"/>
      <c r="V39" s="114"/>
      <c r="W39" s="114"/>
      <c r="X39" s="114"/>
      <c r="Y39" s="114"/>
      <c r="Z39" s="114"/>
      <c r="AA39" s="114"/>
      <c r="AB39" s="114"/>
      <c r="AC39" s="114"/>
    </row>
    <row r="40" spans="1:29" s="93" customFormat="1" ht="15" customHeight="1">
      <c r="A40" s="126"/>
      <c r="B40" s="92"/>
      <c r="C40" s="92"/>
      <c r="D40" s="103"/>
      <c r="E40" s="92"/>
      <c r="F40" s="114"/>
      <c r="G40" s="117"/>
      <c r="H40" s="114"/>
      <c r="I40" s="117"/>
      <c r="J40" s="114"/>
      <c r="K40" s="117"/>
      <c r="L40" s="114"/>
      <c r="M40" s="117"/>
      <c r="N40" s="114"/>
      <c r="O40" s="114"/>
      <c r="P40" s="114"/>
      <c r="Q40" s="114"/>
      <c r="R40" s="114"/>
      <c r="S40" s="114"/>
      <c r="T40" s="114"/>
      <c r="U40" s="117"/>
      <c r="V40" s="114"/>
      <c r="W40" s="114"/>
      <c r="X40" s="114"/>
      <c r="Y40" s="114"/>
      <c r="Z40" s="114"/>
      <c r="AA40" s="114"/>
      <c r="AB40" s="114"/>
      <c r="AC40" s="114"/>
    </row>
    <row r="41" spans="1:29" s="93" customFormat="1" ht="7.5" customHeight="1">
      <c r="A41" s="126"/>
      <c r="B41" s="92"/>
      <c r="C41" s="92"/>
      <c r="D41" s="103"/>
      <c r="E41" s="92"/>
      <c r="F41" s="114"/>
      <c r="G41" s="117"/>
      <c r="H41" s="114"/>
      <c r="I41" s="117"/>
      <c r="J41" s="114"/>
      <c r="K41" s="117"/>
      <c r="L41" s="114"/>
      <c r="M41" s="117"/>
      <c r="N41" s="114"/>
      <c r="O41" s="114"/>
      <c r="P41" s="114"/>
      <c r="Q41" s="114"/>
      <c r="R41" s="114"/>
      <c r="S41" s="114"/>
      <c r="T41" s="114"/>
      <c r="U41" s="117"/>
      <c r="V41" s="114"/>
      <c r="W41" s="114"/>
      <c r="X41" s="114"/>
      <c r="Y41" s="114"/>
      <c r="Z41" s="114"/>
      <c r="AA41" s="114"/>
      <c r="AB41" s="114"/>
      <c r="AC41" s="114"/>
    </row>
    <row r="42" spans="1:29" s="93" customFormat="1" ht="15" customHeight="1">
      <c r="A42" s="126"/>
      <c r="B42" s="92"/>
      <c r="C42" s="92"/>
      <c r="D42" s="103"/>
      <c r="E42" s="92"/>
      <c r="F42" s="114"/>
      <c r="G42" s="117"/>
      <c r="H42" s="114"/>
      <c r="I42" s="117"/>
      <c r="J42" s="114"/>
      <c r="K42" s="117"/>
      <c r="L42" s="114"/>
      <c r="M42" s="117"/>
      <c r="N42" s="114"/>
      <c r="O42" s="114"/>
      <c r="P42" s="114"/>
      <c r="Q42" s="114"/>
      <c r="R42" s="114"/>
      <c r="S42" s="114"/>
      <c r="T42" s="114"/>
      <c r="U42" s="117"/>
      <c r="V42" s="114"/>
      <c r="W42" s="114"/>
      <c r="X42" s="114"/>
      <c r="Y42" s="114"/>
      <c r="Z42" s="114"/>
      <c r="AA42" s="114"/>
      <c r="AB42" s="114"/>
      <c r="AC42" s="114"/>
    </row>
    <row r="43" spans="1:29" s="93" customFormat="1" ht="15" customHeight="1">
      <c r="A43" s="126"/>
      <c r="B43" s="92"/>
      <c r="C43" s="92"/>
      <c r="D43" s="103"/>
      <c r="E43" s="92"/>
      <c r="F43" s="114"/>
      <c r="G43" s="117"/>
      <c r="H43" s="114"/>
      <c r="I43" s="117"/>
      <c r="J43" s="114"/>
      <c r="K43" s="117"/>
      <c r="L43" s="114"/>
      <c r="M43" s="117"/>
      <c r="N43" s="114"/>
      <c r="O43" s="114"/>
      <c r="P43" s="114"/>
      <c r="Q43" s="114"/>
      <c r="R43" s="114"/>
      <c r="S43" s="114"/>
      <c r="T43" s="114"/>
      <c r="U43" s="117"/>
      <c r="V43" s="114"/>
      <c r="W43" s="114"/>
      <c r="X43" s="114"/>
      <c r="Y43" s="114"/>
      <c r="Z43" s="114"/>
      <c r="AA43" s="114"/>
      <c r="AB43" s="114"/>
      <c r="AC43" s="114"/>
    </row>
    <row r="44" spans="1:29" s="93" customFormat="1" ht="15" customHeight="1">
      <c r="A44" s="126"/>
      <c r="B44" s="92"/>
      <c r="C44" s="92"/>
      <c r="D44" s="103"/>
      <c r="E44" s="92"/>
      <c r="F44" s="114"/>
      <c r="G44" s="117"/>
      <c r="H44" s="114"/>
      <c r="I44" s="117"/>
      <c r="J44" s="114"/>
      <c r="K44" s="117"/>
      <c r="L44" s="114"/>
      <c r="M44" s="117"/>
      <c r="N44" s="114"/>
      <c r="O44" s="114"/>
      <c r="P44" s="114"/>
      <c r="Q44" s="114"/>
      <c r="R44" s="114"/>
      <c r="S44" s="114"/>
      <c r="T44" s="114"/>
      <c r="U44" s="117"/>
      <c r="V44" s="114"/>
      <c r="W44" s="114"/>
      <c r="X44" s="114"/>
      <c r="Y44" s="114"/>
      <c r="Z44" s="114"/>
      <c r="AA44" s="114"/>
      <c r="AB44" s="114"/>
      <c r="AC44" s="114"/>
    </row>
    <row r="45" spans="1:29" s="93" customFormat="1" ht="15" customHeight="1">
      <c r="A45" s="126"/>
      <c r="B45" s="92"/>
      <c r="C45" s="92"/>
      <c r="D45" s="103"/>
      <c r="E45" s="92"/>
      <c r="F45" s="114"/>
      <c r="G45" s="117"/>
      <c r="H45" s="117"/>
      <c r="I45" s="117"/>
      <c r="J45" s="117"/>
      <c r="K45" s="117"/>
      <c r="L45" s="114"/>
      <c r="M45" s="117"/>
      <c r="N45" s="114"/>
      <c r="O45" s="114"/>
      <c r="P45" s="114"/>
      <c r="Q45" s="114"/>
      <c r="R45" s="114"/>
      <c r="S45" s="114"/>
      <c r="T45" s="114"/>
      <c r="U45" s="117"/>
      <c r="V45" s="114"/>
      <c r="W45" s="114"/>
      <c r="X45" s="114"/>
      <c r="Y45" s="117"/>
      <c r="Z45" s="114"/>
      <c r="AA45" s="117"/>
      <c r="AB45" s="114"/>
    </row>
    <row r="46" spans="1:29" s="93" customFormat="1" ht="15" customHeight="1">
      <c r="A46" s="126"/>
      <c r="B46" s="92"/>
      <c r="C46" s="92"/>
      <c r="D46" s="103"/>
      <c r="E46" s="92"/>
      <c r="F46" s="114"/>
      <c r="G46" s="117"/>
      <c r="H46" s="117"/>
      <c r="I46" s="117"/>
      <c r="J46" s="117"/>
      <c r="K46" s="117"/>
      <c r="L46" s="114"/>
      <c r="M46" s="117"/>
      <c r="N46" s="114"/>
      <c r="O46" s="114"/>
      <c r="P46" s="114"/>
      <c r="Q46" s="114"/>
      <c r="R46" s="114"/>
      <c r="S46" s="114"/>
      <c r="T46" s="114"/>
      <c r="U46" s="117"/>
      <c r="V46" s="114"/>
      <c r="W46" s="114"/>
      <c r="X46" s="114"/>
      <c r="Y46" s="117"/>
      <c r="Z46" s="114"/>
      <c r="AA46" s="117"/>
      <c r="AB46" s="114"/>
    </row>
    <row r="47" spans="1:29" s="93" customFormat="1" ht="12.75" customHeight="1">
      <c r="A47" s="126"/>
      <c r="B47" s="92"/>
      <c r="C47" s="92"/>
      <c r="D47" s="103"/>
      <c r="E47" s="92"/>
      <c r="F47" s="114"/>
      <c r="G47" s="117"/>
      <c r="H47" s="117"/>
      <c r="I47" s="117"/>
      <c r="J47" s="117"/>
      <c r="K47" s="117"/>
      <c r="L47" s="114"/>
      <c r="M47" s="117"/>
      <c r="N47" s="114"/>
      <c r="O47" s="114"/>
      <c r="P47" s="114"/>
      <c r="Q47" s="114"/>
      <c r="R47" s="114"/>
      <c r="S47" s="114"/>
      <c r="T47" s="114"/>
      <c r="U47" s="117"/>
      <c r="V47" s="114"/>
      <c r="W47" s="114"/>
      <c r="X47" s="114"/>
      <c r="Y47" s="117"/>
      <c r="Z47" s="114"/>
      <c r="AA47" s="117"/>
      <c r="AB47" s="114"/>
    </row>
    <row r="48" spans="1:29" s="43" customFormat="1" ht="21.9" customHeight="1">
      <c r="A48" s="48" t="str">
        <f>'ENG-2-4'!A55:J55</f>
        <v>The accompanying notes are an integral part of this interim financial information.</v>
      </c>
      <c r="B48" s="23"/>
      <c r="C48" s="23"/>
      <c r="D48" s="22"/>
      <c r="E48" s="23"/>
      <c r="F48" s="60"/>
      <c r="G48" s="6"/>
      <c r="H48" s="6"/>
      <c r="I48" s="6"/>
      <c r="J48" s="6"/>
      <c r="K48" s="6"/>
      <c r="L48" s="60"/>
      <c r="M48" s="6"/>
      <c r="N48" s="60"/>
      <c r="O48" s="60"/>
      <c r="P48" s="60"/>
      <c r="Q48" s="60"/>
      <c r="R48" s="60"/>
      <c r="S48" s="60"/>
      <c r="T48" s="60"/>
      <c r="U48" s="6"/>
      <c r="V48" s="60"/>
      <c r="W48" s="60"/>
      <c r="X48" s="60"/>
      <c r="Y48" s="6"/>
      <c r="Z48" s="60"/>
      <c r="AA48" s="6"/>
      <c r="AB48" s="60"/>
    </row>
  </sheetData>
  <mergeCells count="5">
    <mergeCell ref="F6:AB6"/>
    <mergeCell ref="F7:X7"/>
    <mergeCell ref="N8:V8"/>
    <mergeCell ref="J8:L8"/>
    <mergeCell ref="F8:H8"/>
  </mergeCells>
  <pageMargins left="0.4" right="0.4" top="0.5" bottom="0.6" header="0.49" footer="0.4"/>
  <pageSetup paperSize="9" scale="7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view="pageBreakPreview" zoomScale="89" zoomScaleNormal="89" zoomScaleSheetLayoutView="89" workbookViewId="0">
      <selection activeCell="K169" sqref="K169"/>
    </sheetView>
  </sheetViews>
  <sheetFormatPr defaultColWidth="9.125" defaultRowHeight="16.5" customHeight="1"/>
  <cols>
    <col min="1" max="1" width="56.875" style="136" customWidth="1"/>
    <col min="2" max="2" width="5.625" style="136" customWidth="1"/>
    <col min="3" max="3" width="0.875" style="136" customWidth="1"/>
    <col min="4" max="4" width="15.375" style="73" customWidth="1"/>
    <col min="5" max="5" width="0.875" style="73" customWidth="1"/>
    <col min="6" max="6" width="14.375" style="73" bestFit="1" customWidth="1"/>
    <col min="7" max="7" width="0.875" style="73" customWidth="1"/>
    <col min="8" max="8" width="14.375" style="73" bestFit="1" customWidth="1"/>
    <col min="9" max="9" width="0.875" style="73" customWidth="1"/>
    <col min="10" max="10" width="15.375" style="73" customWidth="1"/>
    <col min="11" max="11" width="0.875" style="73" customWidth="1"/>
    <col min="12" max="12" width="15.75" style="73" customWidth="1"/>
    <col min="13" max="13" width="5.75" style="136" customWidth="1"/>
    <col min="14" max="16384" width="9.125" style="136"/>
  </cols>
  <sheetData>
    <row r="1" spans="1:12" ht="16.5" customHeight="1">
      <c r="A1" s="154" t="str">
        <f>'ENG-2-4'!A1</f>
        <v>Prime Road Power Public Company Limited</v>
      </c>
      <c r="B1" s="154"/>
      <c r="C1" s="154"/>
    </row>
    <row r="2" spans="1:12" ht="16.5" customHeight="1">
      <c r="A2" s="154" t="s">
        <v>244</v>
      </c>
      <c r="B2" s="154"/>
      <c r="C2" s="154"/>
    </row>
    <row r="3" spans="1:12" ht="16.5" customHeight="1">
      <c r="A3" s="35" t="str">
        <f>'ENG-6'!A3</f>
        <v>For the three-month period ended 31 March 2020</v>
      </c>
      <c r="B3" s="35"/>
      <c r="C3" s="3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6.5" customHeight="1">
      <c r="A4" s="43"/>
      <c r="B4" s="43"/>
      <c r="C4" s="43"/>
      <c r="D4" s="147"/>
      <c r="E4" s="147"/>
      <c r="F4" s="147"/>
      <c r="G4" s="147"/>
      <c r="H4" s="147"/>
      <c r="I4" s="147"/>
      <c r="J4" s="147"/>
      <c r="K4" s="147"/>
      <c r="L4" s="147"/>
    </row>
    <row r="6" spans="1:12" ht="16.5" customHeight="1">
      <c r="D6" s="185" t="s">
        <v>96</v>
      </c>
      <c r="E6" s="185"/>
      <c r="F6" s="185"/>
      <c r="G6" s="185"/>
      <c r="H6" s="185"/>
      <c r="I6" s="185"/>
      <c r="J6" s="185"/>
      <c r="K6" s="185"/>
      <c r="L6" s="185"/>
    </row>
    <row r="7" spans="1:12" ht="16.5" customHeight="1">
      <c r="D7" s="65" t="s">
        <v>58</v>
      </c>
      <c r="E7" s="65"/>
      <c r="F7" s="65"/>
      <c r="G7" s="65"/>
      <c r="H7" s="65" t="s">
        <v>235</v>
      </c>
      <c r="I7" s="65"/>
      <c r="J7" s="65"/>
      <c r="K7" s="156"/>
      <c r="L7" s="65"/>
    </row>
    <row r="8" spans="1:12" ht="16.5" customHeight="1">
      <c r="D8" s="65" t="s">
        <v>59</v>
      </c>
      <c r="H8" s="65" t="s">
        <v>236</v>
      </c>
      <c r="J8" s="65"/>
    </row>
    <row r="9" spans="1:12" ht="16.5" customHeight="1">
      <c r="D9" s="65" t="s">
        <v>34</v>
      </c>
      <c r="E9" s="65"/>
      <c r="F9" s="65" t="s">
        <v>143</v>
      </c>
      <c r="G9" s="65"/>
      <c r="H9" s="65" t="s">
        <v>148</v>
      </c>
      <c r="I9" s="65"/>
      <c r="J9" s="65" t="s">
        <v>75</v>
      </c>
      <c r="K9" s="65"/>
      <c r="L9" s="65" t="s">
        <v>20</v>
      </c>
    </row>
    <row r="10" spans="1:12" ht="16.5" customHeight="1">
      <c r="B10" s="110" t="s">
        <v>27</v>
      </c>
      <c r="D10" s="157" t="s">
        <v>120</v>
      </c>
      <c r="E10" s="65"/>
      <c r="F10" s="157" t="s">
        <v>120</v>
      </c>
      <c r="G10" s="65"/>
      <c r="H10" s="157" t="s">
        <v>120</v>
      </c>
      <c r="I10" s="65"/>
      <c r="J10" s="157" t="s">
        <v>120</v>
      </c>
      <c r="K10" s="65"/>
      <c r="L10" s="157" t="s">
        <v>120</v>
      </c>
    </row>
    <row r="12" spans="1:12" ht="16.5" customHeight="1">
      <c r="A12" s="53" t="s">
        <v>110</v>
      </c>
      <c r="B12" s="159"/>
      <c r="C12" s="53"/>
      <c r="D12" s="29">
        <v>2136460</v>
      </c>
      <c r="E12" s="33"/>
      <c r="F12" s="29">
        <v>37964</v>
      </c>
      <c r="G12" s="33"/>
      <c r="H12" s="29">
        <v>0</v>
      </c>
      <c r="I12" s="33"/>
      <c r="J12" s="29">
        <v>-2142400</v>
      </c>
      <c r="K12" s="75"/>
      <c r="L12" s="75">
        <v>32024</v>
      </c>
    </row>
    <row r="13" spans="1:12" ht="8.1" customHeight="1">
      <c r="A13" s="53"/>
      <c r="B13" s="159"/>
      <c r="C13" s="53"/>
      <c r="D13" s="75"/>
      <c r="E13" s="75"/>
      <c r="F13" s="75"/>
      <c r="G13" s="75"/>
      <c r="H13" s="75"/>
      <c r="I13" s="75"/>
      <c r="J13" s="75"/>
      <c r="K13" s="75"/>
      <c r="L13" s="75"/>
    </row>
    <row r="14" spans="1:12" ht="16.5" customHeight="1">
      <c r="A14" s="53" t="s">
        <v>158</v>
      </c>
      <c r="B14" s="159"/>
      <c r="C14" s="53"/>
      <c r="D14" s="75"/>
      <c r="E14" s="75"/>
      <c r="F14" s="75"/>
      <c r="G14" s="75"/>
      <c r="H14" s="75"/>
      <c r="I14" s="75"/>
      <c r="J14" s="75"/>
      <c r="K14" s="75"/>
      <c r="L14" s="75"/>
    </row>
    <row r="15" spans="1:12" ht="16.5" customHeight="1">
      <c r="A15" s="136" t="s">
        <v>203</v>
      </c>
      <c r="B15" s="160"/>
      <c r="D15" s="30">
        <v>0</v>
      </c>
      <c r="E15" s="29"/>
      <c r="F15" s="30">
        <v>0</v>
      </c>
      <c r="G15" s="29"/>
      <c r="H15" s="30">
        <v>0</v>
      </c>
      <c r="I15" s="29"/>
      <c r="J15" s="30">
        <f>'ENG-5'!M49</f>
        <v>5384</v>
      </c>
      <c r="K15" s="29"/>
      <c r="L15" s="30">
        <f>SUM(D15:K15)</f>
        <v>5384</v>
      </c>
    </row>
    <row r="16" spans="1:12" ht="16.5" customHeight="1">
      <c r="B16" s="160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6.5" customHeight="1" thickBot="1">
      <c r="A17" s="158" t="s">
        <v>190</v>
      </c>
      <c r="B17" s="161"/>
      <c r="C17" s="158"/>
      <c r="D17" s="87">
        <f>SUM(D12:D15)</f>
        <v>2136460</v>
      </c>
      <c r="E17" s="29"/>
      <c r="F17" s="87">
        <f>SUM(F12:F15)</f>
        <v>37964</v>
      </c>
      <c r="G17" s="29"/>
      <c r="H17" s="87">
        <f>SUM(H12:H15)</f>
        <v>0</v>
      </c>
      <c r="I17" s="29"/>
      <c r="J17" s="87">
        <f>SUM(J12:J15)</f>
        <v>-2137016</v>
      </c>
      <c r="K17" s="29"/>
      <c r="L17" s="87">
        <f>SUM(L12:L15)</f>
        <v>37408</v>
      </c>
    </row>
    <row r="18" spans="1:12" ht="16.5" customHeight="1" thickTop="1"/>
    <row r="19" spans="1:12" ht="16.5" customHeight="1">
      <c r="A19" s="53" t="s">
        <v>220</v>
      </c>
      <c r="B19" s="159"/>
      <c r="C19" s="53"/>
      <c r="D19" s="29">
        <v>17017942</v>
      </c>
      <c r="E19" s="33"/>
      <c r="F19" s="29">
        <v>37318</v>
      </c>
      <c r="G19" s="33"/>
      <c r="H19" s="29">
        <v>-10863480</v>
      </c>
      <c r="I19" s="33"/>
      <c r="J19" s="29">
        <v>-2200531</v>
      </c>
      <c r="K19" s="75"/>
      <c r="L19" s="75">
        <f>SUM(D19:K19)</f>
        <v>3991249</v>
      </c>
    </row>
    <row r="20" spans="1:12" ht="16.5" customHeight="1">
      <c r="A20" s="20" t="s">
        <v>205</v>
      </c>
      <c r="B20" s="166">
        <v>3</v>
      </c>
      <c r="C20" s="53"/>
      <c r="D20" s="29">
        <v>0</v>
      </c>
      <c r="E20" s="33"/>
      <c r="F20" s="29">
        <v>0</v>
      </c>
      <c r="G20" s="33"/>
      <c r="H20" s="29">
        <v>0</v>
      </c>
      <c r="I20" s="33"/>
      <c r="J20" s="29">
        <v>-25</v>
      </c>
      <c r="K20" s="75"/>
      <c r="L20" s="75">
        <f>SUM(D20:K20)</f>
        <v>-25</v>
      </c>
    </row>
    <row r="21" spans="1:12" ht="16.5" customHeight="1">
      <c r="A21" s="53" t="s">
        <v>207</v>
      </c>
      <c r="B21" s="159"/>
      <c r="C21" s="53"/>
      <c r="D21" s="168">
        <f>SUM(D19:D20)</f>
        <v>17017942</v>
      </c>
      <c r="E21" s="33"/>
      <c r="F21" s="168">
        <f>SUM(F19:F20)</f>
        <v>37318</v>
      </c>
      <c r="G21" s="33"/>
      <c r="H21" s="168">
        <f>SUM(H19:H20)</f>
        <v>-10863480</v>
      </c>
      <c r="I21" s="33"/>
      <c r="J21" s="168">
        <f>SUM(J19:J20)</f>
        <v>-2200556</v>
      </c>
      <c r="K21" s="75"/>
      <c r="L21" s="168">
        <f>SUM(L19:L20)</f>
        <v>3991224</v>
      </c>
    </row>
    <row r="22" spans="1:12" ht="16.5" customHeight="1">
      <c r="A22" s="53"/>
      <c r="B22" s="159"/>
      <c r="C22" s="53"/>
      <c r="D22" s="29"/>
      <c r="E22" s="33"/>
      <c r="F22" s="29"/>
      <c r="G22" s="33"/>
      <c r="H22" s="29"/>
      <c r="I22" s="33"/>
      <c r="J22" s="29"/>
      <c r="K22" s="75"/>
      <c r="L22" s="75"/>
    </row>
    <row r="23" spans="1:12" ht="16.5" customHeight="1">
      <c r="A23" s="53" t="s">
        <v>158</v>
      </c>
      <c r="B23" s="159"/>
      <c r="C23" s="53"/>
      <c r="D23" s="75"/>
      <c r="E23" s="75"/>
      <c r="F23" s="75"/>
      <c r="G23" s="75"/>
      <c r="H23" s="75"/>
      <c r="I23" s="75"/>
      <c r="J23" s="75"/>
      <c r="K23" s="75"/>
      <c r="L23" s="75"/>
    </row>
    <row r="24" spans="1:12" ht="16.5" customHeight="1">
      <c r="A24" s="136" t="s">
        <v>146</v>
      </c>
      <c r="B24" s="160"/>
      <c r="D24" s="30">
        <v>0</v>
      </c>
      <c r="E24" s="29"/>
      <c r="F24" s="30">
        <v>0</v>
      </c>
      <c r="G24" s="29"/>
      <c r="H24" s="30">
        <v>0</v>
      </c>
      <c r="I24" s="29"/>
      <c r="J24" s="30">
        <f>'ENG-5'!K39</f>
        <v>-15774</v>
      </c>
      <c r="K24" s="29"/>
      <c r="L24" s="30">
        <f t="shared" ref="L24" si="0">SUM(D24:K24)</f>
        <v>-15774</v>
      </c>
    </row>
    <row r="25" spans="1:12" ht="16.5" customHeight="1">
      <c r="B25" s="160"/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ht="16.5" customHeight="1" thickBot="1">
      <c r="A26" s="158" t="s">
        <v>192</v>
      </c>
      <c r="B26" s="161"/>
      <c r="C26" s="158"/>
      <c r="D26" s="87">
        <f>SUM(D21:D24)</f>
        <v>17017942</v>
      </c>
      <c r="E26" s="29"/>
      <c r="F26" s="87">
        <f>SUM(F21:F24)</f>
        <v>37318</v>
      </c>
      <c r="G26" s="29"/>
      <c r="H26" s="87">
        <f>SUM(H21:H24)</f>
        <v>-10863480</v>
      </c>
      <c r="I26" s="29"/>
      <c r="J26" s="87">
        <f>SUM(J21:J24)</f>
        <v>-2216330</v>
      </c>
      <c r="K26" s="29"/>
      <c r="L26" s="87">
        <f>SUM(L21:L24)</f>
        <v>3975450</v>
      </c>
    </row>
    <row r="27" spans="1:12" ht="16.5" customHeight="1" thickTop="1">
      <c r="A27" s="158"/>
      <c r="B27" s="161"/>
      <c r="C27" s="158"/>
      <c r="D27" s="29"/>
      <c r="E27" s="29"/>
      <c r="F27" s="29"/>
      <c r="G27" s="29"/>
      <c r="H27" s="29"/>
      <c r="I27" s="29"/>
      <c r="J27" s="29"/>
      <c r="K27" s="29"/>
      <c r="L27" s="29"/>
    </row>
    <row r="28" spans="1:12" ht="16.5" customHeight="1">
      <c r="A28" s="158"/>
      <c r="B28" s="161"/>
      <c r="C28" s="158"/>
      <c r="D28" s="29"/>
      <c r="E28" s="29"/>
      <c r="F28" s="29"/>
      <c r="G28" s="29"/>
      <c r="H28" s="29"/>
      <c r="I28" s="29"/>
      <c r="J28" s="29"/>
      <c r="K28" s="29"/>
      <c r="L28" s="29"/>
    </row>
    <row r="29" spans="1:12" ht="16.5" customHeight="1">
      <c r="A29" s="158"/>
      <c r="B29" s="161"/>
      <c r="C29" s="158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6.5" customHeight="1">
      <c r="A30" s="158"/>
      <c r="B30" s="161"/>
      <c r="C30" s="158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6" customHeight="1">
      <c r="A31" s="158"/>
      <c r="B31" s="161"/>
      <c r="C31" s="158"/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16.5" customHeight="1">
      <c r="A32" s="158"/>
      <c r="B32" s="161"/>
      <c r="C32" s="158"/>
      <c r="D32" s="29"/>
      <c r="E32" s="29"/>
      <c r="F32" s="29"/>
      <c r="G32" s="29"/>
      <c r="H32" s="29"/>
      <c r="I32" s="29"/>
      <c r="J32" s="29"/>
      <c r="K32" s="29"/>
      <c r="L32" s="29"/>
    </row>
    <row r="33" spans="1:12" ht="16.5" customHeight="1">
      <c r="A33" s="158"/>
      <c r="B33" s="161"/>
      <c r="C33" s="158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21.9" customHeight="1">
      <c r="A34" s="162" t="str">
        <f>'ENG-2-4'!A55:J55</f>
        <v>The accompanying notes are an integral part of this interim financial information.</v>
      </c>
      <c r="B34" s="162"/>
      <c r="C34" s="162"/>
      <c r="D34" s="155"/>
      <c r="E34" s="155"/>
      <c r="F34" s="155"/>
      <c r="G34" s="155"/>
      <c r="H34" s="155"/>
      <c r="I34" s="155"/>
      <c r="J34" s="155"/>
      <c r="K34" s="155"/>
      <c r="L34" s="155"/>
    </row>
  </sheetData>
  <mergeCells count="1">
    <mergeCell ref="D6:L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0"/>
  <sheetViews>
    <sheetView tabSelected="1" view="pageBreakPreview" topLeftCell="A136" zoomScaleNormal="100" zoomScaleSheetLayoutView="100" workbookViewId="0">
      <selection activeCell="G131" sqref="G131"/>
    </sheetView>
  </sheetViews>
  <sheetFormatPr defaultColWidth="9.375" defaultRowHeight="16.5" customHeight="1"/>
  <cols>
    <col min="1" max="2" width="1.75" style="58" customWidth="1"/>
    <col min="3" max="3" width="0.875" style="58" customWidth="1"/>
    <col min="4" max="4" width="35.375" style="58" customWidth="1"/>
    <col min="5" max="5" width="5.375" style="58" customWidth="1"/>
    <col min="6" max="6" width="0.875" style="58" customWidth="1"/>
    <col min="7" max="7" width="12.25" style="56" customWidth="1"/>
    <col min="8" max="8" width="0.875" style="56" customWidth="1"/>
    <col min="9" max="9" width="12.25" style="56" customWidth="1"/>
    <col min="10" max="10" width="0.875" style="19" customWidth="1"/>
    <col min="11" max="11" width="12.25" style="56" customWidth="1"/>
    <col min="12" max="12" width="0.875" style="19" customWidth="1"/>
    <col min="13" max="13" width="12.25" style="56" customWidth="1"/>
    <col min="14" max="16384" width="9.375" style="58"/>
  </cols>
  <sheetData>
    <row r="1" spans="1:13" ht="16.5" customHeight="1">
      <c r="A1" s="53" t="str">
        <f>+'ENG-2-4'!A1</f>
        <v>Prime Road Power Public Company Limited</v>
      </c>
    </row>
    <row r="2" spans="1:13" ht="16.5" customHeight="1">
      <c r="A2" s="46" t="s">
        <v>245</v>
      </c>
      <c r="B2" s="7"/>
      <c r="C2" s="7"/>
      <c r="D2" s="7"/>
      <c r="E2" s="7"/>
      <c r="F2" s="7"/>
      <c r="J2" s="8"/>
      <c r="L2" s="8"/>
    </row>
    <row r="3" spans="1:13" ht="16.5" customHeight="1">
      <c r="A3" s="83" t="str">
        <f>'ENG-6'!A3</f>
        <v>For the three-month period ended 31 March 2020</v>
      </c>
      <c r="B3" s="9"/>
      <c r="C3" s="9"/>
      <c r="D3" s="9"/>
      <c r="E3" s="9"/>
      <c r="F3" s="9"/>
      <c r="G3" s="59"/>
      <c r="H3" s="59"/>
      <c r="I3" s="59"/>
      <c r="J3" s="10"/>
      <c r="K3" s="59"/>
      <c r="L3" s="10"/>
      <c r="M3" s="59"/>
    </row>
    <row r="4" spans="1:13" ht="16.5" customHeight="1">
      <c r="A4" s="16"/>
      <c r="B4" s="7"/>
      <c r="C4" s="7"/>
      <c r="D4" s="7"/>
      <c r="E4" s="7"/>
      <c r="F4" s="7"/>
      <c r="J4" s="8"/>
      <c r="L4" s="8"/>
    </row>
    <row r="5" spans="1:13" ht="16.5" customHeight="1">
      <c r="A5" s="16"/>
      <c r="B5" s="7"/>
      <c r="C5" s="7"/>
      <c r="D5" s="7"/>
      <c r="E5" s="7"/>
      <c r="F5" s="7"/>
      <c r="J5" s="8"/>
      <c r="L5" s="8"/>
    </row>
    <row r="6" spans="1:13" ht="15" customHeight="1">
      <c r="A6" s="16"/>
      <c r="B6" s="7"/>
      <c r="C6" s="7"/>
      <c r="D6" s="7"/>
      <c r="E6" s="7"/>
      <c r="F6" s="7"/>
      <c r="G6" s="177" t="s">
        <v>86</v>
      </c>
      <c r="H6" s="177"/>
      <c r="I6" s="177"/>
      <c r="J6" s="75"/>
      <c r="K6" s="178" t="s">
        <v>87</v>
      </c>
      <c r="L6" s="178"/>
      <c r="M6" s="178"/>
    </row>
    <row r="7" spans="1:13" ht="15" customHeight="1">
      <c r="A7" s="7"/>
      <c r="B7" s="7"/>
      <c r="C7" s="7"/>
      <c r="D7" s="7"/>
      <c r="E7" s="54"/>
      <c r="F7" s="11"/>
      <c r="G7" s="176" t="s">
        <v>88</v>
      </c>
      <c r="H7" s="176"/>
      <c r="I7" s="176"/>
      <c r="J7" s="77"/>
      <c r="K7" s="176" t="s">
        <v>89</v>
      </c>
      <c r="L7" s="176"/>
      <c r="M7" s="176"/>
    </row>
    <row r="8" spans="1:13" ht="15" customHeight="1">
      <c r="E8" s="32"/>
      <c r="F8" s="54"/>
      <c r="G8" s="84" t="s">
        <v>189</v>
      </c>
      <c r="H8" s="65"/>
      <c r="I8" s="84" t="s">
        <v>109</v>
      </c>
      <c r="J8" s="65"/>
      <c r="K8" s="84" t="s">
        <v>189</v>
      </c>
      <c r="L8" s="65"/>
      <c r="M8" s="84" t="s">
        <v>109</v>
      </c>
    </row>
    <row r="9" spans="1:13" ht="15" customHeight="1">
      <c r="E9" s="55" t="s">
        <v>22</v>
      </c>
      <c r="F9" s="32"/>
      <c r="G9" s="12" t="s">
        <v>120</v>
      </c>
      <c r="H9" s="13"/>
      <c r="I9" s="12" t="s">
        <v>120</v>
      </c>
      <c r="J9" s="14"/>
      <c r="K9" s="12" t="s">
        <v>120</v>
      </c>
      <c r="L9" s="13"/>
      <c r="M9" s="12" t="s">
        <v>120</v>
      </c>
    </row>
    <row r="10" spans="1:13" ht="6" customHeight="1">
      <c r="E10" s="54"/>
      <c r="F10" s="32"/>
      <c r="G10" s="140"/>
      <c r="H10" s="13"/>
      <c r="I10" s="140"/>
      <c r="J10" s="14"/>
      <c r="K10" s="140"/>
      <c r="L10" s="13"/>
      <c r="M10" s="140"/>
    </row>
    <row r="11" spans="1:13" ht="15" customHeight="1">
      <c r="A11" s="53" t="s">
        <v>45</v>
      </c>
      <c r="E11" s="54"/>
      <c r="F11" s="54"/>
      <c r="G11" s="140"/>
      <c r="H11" s="140"/>
      <c r="I11" s="140"/>
      <c r="K11" s="140"/>
      <c r="M11" s="140"/>
    </row>
    <row r="12" spans="1:13" ht="15" customHeight="1">
      <c r="A12" s="20" t="s">
        <v>122</v>
      </c>
      <c r="B12" s="20"/>
      <c r="C12" s="20"/>
      <c r="D12" s="20"/>
      <c r="E12" s="20"/>
      <c r="F12" s="20"/>
      <c r="G12" s="29">
        <f>'ENG-5'!G23</f>
        <v>94049</v>
      </c>
      <c r="H12" s="29"/>
      <c r="I12" s="29">
        <v>81405</v>
      </c>
      <c r="J12" s="29"/>
      <c r="K12" s="29">
        <f>'ENG-5'!K23</f>
        <v>-15812</v>
      </c>
      <c r="L12" s="29"/>
      <c r="M12" s="29">
        <v>5384</v>
      </c>
    </row>
    <row r="13" spans="1:13" ht="15" customHeight="1">
      <c r="A13" s="20" t="s">
        <v>107</v>
      </c>
      <c r="B13" s="20"/>
      <c r="C13" s="20"/>
      <c r="D13" s="20"/>
      <c r="E13" s="20"/>
      <c r="F13" s="20"/>
      <c r="J13" s="56"/>
      <c r="L13" s="56"/>
    </row>
    <row r="14" spans="1:13" ht="15" customHeight="1">
      <c r="A14" s="20"/>
      <c r="B14" s="20" t="s">
        <v>56</v>
      </c>
      <c r="C14" s="20"/>
      <c r="D14" s="20"/>
      <c r="E14" s="13"/>
      <c r="F14" s="20"/>
      <c r="G14" s="29">
        <v>26979</v>
      </c>
      <c r="H14" s="37"/>
      <c r="I14" s="29">
        <v>21045</v>
      </c>
      <c r="J14" s="37"/>
      <c r="K14" s="29">
        <v>270</v>
      </c>
      <c r="L14" s="29"/>
      <c r="M14" s="29">
        <v>1381</v>
      </c>
    </row>
    <row r="15" spans="1:13" ht="15" customHeight="1">
      <c r="A15" s="20"/>
      <c r="B15" s="20" t="s">
        <v>55</v>
      </c>
      <c r="D15" s="20"/>
      <c r="E15" s="153">
        <v>9</v>
      </c>
      <c r="F15" s="20"/>
      <c r="G15" s="29">
        <v>6688</v>
      </c>
      <c r="H15" s="37"/>
      <c r="I15" s="29">
        <v>6315</v>
      </c>
      <c r="J15" s="37"/>
      <c r="K15" s="29">
        <v>1</v>
      </c>
      <c r="L15" s="29"/>
      <c r="M15" s="29">
        <v>1172</v>
      </c>
    </row>
    <row r="16" spans="1:13" ht="15" customHeight="1">
      <c r="A16" s="20"/>
      <c r="B16" s="20" t="s">
        <v>246</v>
      </c>
      <c r="D16" s="20"/>
      <c r="E16" s="13">
        <v>8</v>
      </c>
      <c r="F16" s="20"/>
      <c r="G16" s="29">
        <v>8</v>
      </c>
      <c r="H16" s="37"/>
      <c r="I16" s="29">
        <v>40</v>
      </c>
      <c r="J16" s="37"/>
      <c r="K16" s="29">
        <v>0</v>
      </c>
      <c r="L16" s="29"/>
      <c r="M16" s="29">
        <v>0</v>
      </c>
    </row>
    <row r="17" spans="1:13" ht="15" customHeight="1">
      <c r="A17" s="20"/>
      <c r="B17" s="20" t="s">
        <v>105</v>
      </c>
      <c r="D17" s="20"/>
      <c r="E17" s="153">
        <v>12</v>
      </c>
      <c r="F17" s="20"/>
      <c r="G17" s="29">
        <v>796</v>
      </c>
      <c r="H17" s="37"/>
      <c r="I17" s="29">
        <v>869</v>
      </c>
      <c r="J17" s="37"/>
      <c r="K17" s="29">
        <v>0</v>
      </c>
      <c r="L17" s="29"/>
      <c r="M17" s="29">
        <v>0</v>
      </c>
    </row>
    <row r="18" spans="1:13" ht="15" customHeight="1">
      <c r="A18" s="20"/>
      <c r="B18" s="20" t="s">
        <v>140</v>
      </c>
      <c r="D18" s="20"/>
      <c r="E18" s="153">
        <v>7.2</v>
      </c>
      <c r="F18" s="20"/>
      <c r="G18" s="29">
        <v>-88341</v>
      </c>
      <c r="H18" s="37"/>
      <c r="I18" s="29">
        <v>-80805</v>
      </c>
      <c r="J18" s="37"/>
      <c r="K18" s="29">
        <v>0</v>
      </c>
      <c r="L18" s="29"/>
      <c r="M18" s="29">
        <v>0</v>
      </c>
    </row>
    <row r="19" spans="1:13" ht="15" customHeight="1">
      <c r="A19" s="20"/>
      <c r="B19" s="20" t="s">
        <v>11</v>
      </c>
      <c r="D19" s="20"/>
      <c r="E19" s="153"/>
      <c r="F19" s="20"/>
      <c r="G19" s="29">
        <v>251</v>
      </c>
      <c r="H19" s="37"/>
      <c r="I19" s="29">
        <v>32</v>
      </c>
      <c r="J19" s="37"/>
      <c r="K19" s="29">
        <v>167</v>
      </c>
      <c r="L19" s="29"/>
      <c r="M19" s="29">
        <v>74</v>
      </c>
    </row>
    <row r="20" spans="1:13" ht="15" customHeight="1">
      <c r="A20" s="20"/>
      <c r="B20" s="20" t="s">
        <v>212</v>
      </c>
      <c r="D20" s="20"/>
      <c r="F20" s="20"/>
      <c r="G20" s="29">
        <v>-2184</v>
      </c>
      <c r="H20" s="37"/>
      <c r="I20" s="29">
        <v>236</v>
      </c>
      <c r="J20" s="37"/>
      <c r="K20" s="29">
        <v>0</v>
      </c>
      <c r="L20" s="29"/>
      <c r="M20" s="29">
        <v>-621</v>
      </c>
    </row>
    <row r="21" spans="1:13" ht="15" customHeight="1">
      <c r="A21" s="20"/>
      <c r="B21" s="20" t="s">
        <v>237</v>
      </c>
      <c r="D21" s="20"/>
      <c r="F21" s="20"/>
      <c r="G21" s="29">
        <v>0</v>
      </c>
      <c r="H21" s="37"/>
      <c r="I21" s="29">
        <v>0</v>
      </c>
      <c r="J21" s="37"/>
      <c r="K21" s="29">
        <v>0</v>
      </c>
      <c r="L21" s="29"/>
      <c r="M21" s="29">
        <v>19260</v>
      </c>
    </row>
    <row r="22" spans="1:13" ht="15" customHeight="1">
      <c r="A22" s="20"/>
      <c r="B22" s="20" t="s">
        <v>233</v>
      </c>
      <c r="D22" s="20"/>
      <c r="F22" s="20"/>
      <c r="G22" s="29"/>
      <c r="H22" s="37"/>
      <c r="I22" s="29"/>
      <c r="J22" s="37"/>
      <c r="K22" s="29"/>
      <c r="L22" s="29"/>
      <c r="M22" s="29"/>
    </row>
    <row r="23" spans="1:13" ht="15" customHeight="1">
      <c r="A23" s="20"/>
      <c r="C23" s="20" t="s">
        <v>234</v>
      </c>
      <c r="D23" s="20"/>
      <c r="F23" s="20"/>
      <c r="G23" s="29">
        <v>0</v>
      </c>
      <c r="H23" s="37"/>
      <c r="I23" s="29">
        <v>0</v>
      </c>
      <c r="J23" s="37"/>
      <c r="K23" s="29">
        <v>0</v>
      </c>
      <c r="L23" s="29"/>
      <c r="M23" s="29">
        <v>-77288</v>
      </c>
    </row>
    <row r="24" spans="1:13" ht="15" customHeight="1">
      <c r="A24" s="20"/>
      <c r="B24" s="20" t="s">
        <v>19</v>
      </c>
      <c r="D24" s="20"/>
      <c r="E24" s="32"/>
      <c r="F24" s="20"/>
      <c r="G24" s="29">
        <v>-1334</v>
      </c>
      <c r="H24" s="37"/>
      <c r="I24" s="29">
        <v>-647</v>
      </c>
      <c r="J24" s="37"/>
      <c r="K24" s="29">
        <v>0</v>
      </c>
      <c r="L24" s="29"/>
      <c r="M24" s="29">
        <v>-14181</v>
      </c>
    </row>
    <row r="25" spans="1:13" ht="15" customHeight="1">
      <c r="A25" s="141"/>
      <c r="B25" s="20" t="s">
        <v>60</v>
      </c>
      <c r="C25" s="15"/>
      <c r="D25" s="20"/>
      <c r="E25" s="153"/>
      <c r="F25" s="20"/>
      <c r="G25" s="29">
        <v>24751</v>
      </c>
      <c r="H25" s="37"/>
      <c r="I25" s="29">
        <v>21620</v>
      </c>
      <c r="J25" s="37"/>
      <c r="K25" s="29">
        <v>165</v>
      </c>
      <c r="L25" s="29"/>
      <c r="M25" s="29">
        <v>15246</v>
      </c>
    </row>
    <row r="26" spans="1:13" ht="15" customHeight="1">
      <c r="A26" s="141"/>
      <c r="B26" s="20" t="s">
        <v>154</v>
      </c>
      <c r="C26" s="15"/>
      <c r="D26" s="20"/>
      <c r="E26" s="153"/>
      <c r="F26" s="20"/>
      <c r="G26" s="29">
        <v>0</v>
      </c>
      <c r="H26" s="37"/>
      <c r="I26" s="29">
        <v>0</v>
      </c>
      <c r="J26" s="37"/>
      <c r="K26" s="29">
        <v>0</v>
      </c>
      <c r="L26" s="29"/>
      <c r="M26" s="29">
        <v>38883</v>
      </c>
    </row>
    <row r="27" spans="1:13" ht="15" customHeight="1">
      <c r="A27" s="20" t="s">
        <v>108</v>
      </c>
      <c r="B27" s="20"/>
      <c r="E27" s="20"/>
      <c r="F27" s="20"/>
      <c r="G27" s="19"/>
      <c r="H27" s="19"/>
      <c r="I27" s="19"/>
      <c r="K27" s="19"/>
      <c r="M27" s="19"/>
    </row>
    <row r="28" spans="1:13" ht="15" customHeight="1">
      <c r="A28" s="20"/>
      <c r="B28" s="142" t="s">
        <v>23</v>
      </c>
      <c r="E28" s="20"/>
      <c r="F28" s="20"/>
      <c r="G28" s="29">
        <v>-18750</v>
      </c>
      <c r="H28" s="37"/>
      <c r="I28" s="29">
        <v>-36993</v>
      </c>
      <c r="J28" s="37"/>
      <c r="K28" s="29">
        <v>-5579</v>
      </c>
      <c r="L28" s="29"/>
      <c r="M28" s="29">
        <v>-3400</v>
      </c>
    </row>
    <row r="29" spans="1:13" ht="15" customHeight="1">
      <c r="A29" s="20"/>
      <c r="B29" s="142" t="s">
        <v>3</v>
      </c>
      <c r="C29" s="20"/>
      <c r="E29" s="20"/>
      <c r="F29" s="20"/>
      <c r="G29" s="29">
        <v>2709</v>
      </c>
      <c r="H29" s="37"/>
      <c r="I29" s="29">
        <v>-7990</v>
      </c>
      <c r="J29" s="37"/>
      <c r="K29" s="29">
        <v>-218</v>
      </c>
      <c r="L29" s="29"/>
      <c r="M29" s="29">
        <v>-280</v>
      </c>
    </row>
    <row r="30" spans="1:13" ht="15" customHeight="1">
      <c r="A30" s="20"/>
      <c r="B30" s="142" t="s">
        <v>24</v>
      </c>
      <c r="C30" s="20"/>
      <c r="E30" s="20"/>
      <c r="F30" s="20"/>
      <c r="G30" s="29">
        <v>37</v>
      </c>
      <c r="H30" s="37"/>
      <c r="I30" s="29">
        <v>0</v>
      </c>
      <c r="J30" s="37"/>
      <c r="K30" s="29">
        <v>0</v>
      </c>
      <c r="L30" s="29"/>
      <c r="M30" s="29">
        <v>0</v>
      </c>
    </row>
    <row r="31" spans="1:13" ht="15" customHeight="1">
      <c r="A31" s="20"/>
      <c r="B31" s="142" t="s">
        <v>160</v>
      </c>
      <c r="C31" s="20"/>
      <c r="E31" s="20"/>
      <c r="F31" s="20"/>
      <c r="G31" s="29">
        <v>1764</v>
      </c>
      <c r="H31" s="37"/>
      <c r="I31" s="29">
        <v>-4700</v>
      </c>
      <c r="J31" s="37"/>
      <c r="K31" s="29">
        <v>2813</v>
      </c>
      <c r="L31" s="29"/>
      <c r="M31" s="29">
        <v>864</v>
      </c>
    </row>
    <row r="32" spans="1:13" ht="15" customHeight="1">
      <c r="A32" s="20"/>
      <c r="B32" s="142" t="s">
        <v>46</v>
      </c>
      <c r="C32" s="20"/>
      <c r="E32" s="20"/>
      <c r="F32" s="20"/>
      <c r="G32" s="29">
        <v>712</v>
      </c>
      <c r="H32" s="37"/>
      <c r="I32" s="29">
        <v>560</v>
      </c>
      <c r="J32" s="37"/>
      <c r="K32" s="29">
        <v>37</v>
      </c>
      <c r="L32" s="29"/>
      <c r="M32" s="29">
        <v>211</v>
      </c>
    </row>
    <row r="33" spans="1:13" ht="15" customHeight="1">
      <c r="A33" s="141"/>
      <c r="B33" s="142" t="s">
        <v>79</v>
      </c>
      <c r="C33" s="20"/>
      <c r="F33" s="20"/>
      <c r="G33" s="30">
        <v>0</v>
      </c>
      <c r="H33" s="37"/>
      <c r="I33" s="30">
        <v>0</v>
      </c>
      <c r="J33" s="37"/>
      <c r="K33" s="30">
        <v>0</v>
      </c>
      <c r="L33" s="29"/>
      <c r="M33" s="30">
        <v>-410</v>
      </c>
    </row>
    <row r="34" spans="1:13" ht="15" customHeight="1">
      <c r="E34" s="54"/>
      <c r="F34" s="32"/>
      <c r="G34" s="143"/>
      <c r="H34" s="143"/>
      <c r="I34" s="143"/>
      <c r="J34" s="14"/>
      <c r="K34" s="143"/>
      <c r="L34" s="13"/>
      <c r="M34" s="143"/>
    </row>
    <row r="35" spans="1:13" ht="15" customHeight="1">
      <c r="A35" s="20" t="s">
        <v>101</v>
      </c>
      <c r="E35" s="20"/>
      <c r="F35" s="20"/>
      <c r="G35" s="56">
        <f>SUM(G12:G33)</f>
        <v>48135</v>
      </c>
      <c r="I35" s="56">
        <f>SUM(I12:I33)</f>
        <v>987</v>
      </c>
      <c r="J35" s="56"/>
      <c r="K35" s="56">
        <f>SUM(K12:K33)</f>
        <v>-18156</v>
      </c>
      <c r="L35" s="56"/>
      <c r="M35" s="56">
        <f>SUM(M12:M33)</f>
        <v>-13705</v>
      </c>
    </row>
    <row r="36" spans="1:13" ht="15" customHeight="1">
      <c r="A36" s="20"/>
      <c r="B36" s="58" t="s">
        <v>177</v>
      </c>
      <c r="E36" s="20"/>
      <c r="F36" s="20"/>
      <c r="G36" s="29">
        <v>5</v>
      </c>
      <c r="H36" s="29"/>
      <c r="I36" s="29">
        <v>52</v>
      </c>
      <c r="J36" s="37"/>
      <c r="K36" s="29">
        <v>0</v>
      </c>
      <c r="L36" s="29"/>
      <c r="M36" s="29">
        <v>1</v>
      </c>
    </row>
    <row r="37" spans="1:13" ht="15" customHeight="1">
      <c r="A37" s="20"/>
      <c r="B37" s="58" t="s">
        <v>178</v>
      </c>
      <c r="E37" s="20"/>
      <c r="F37" s="20"/>
      <c r="G37" s="29">
        <v>-21125</v>
      </c>
      <c r="H37" s="29"/>
      <c r="I37" s="29">
        <v>-21338</v>
      </c>
      <c r="J37" s="37"/>
      <c r="K37" s="29">
        <v>-516</v>
      </c>
      <c r="L37" s="29"/>
      <c r="M37" s="29">
        <v>-1456</v>
      </c>
    </row>
    <row r="38" spans="1:13" ht="15" customHeight="1">
      <c r="A38" s="20"/>
      <c r="B38" s="58" t="s">
        <v>179</v>
      </c>
      <c r="C38" s="20"/>
      <c r="E38" s="20"/>
      <c r="F38" s="20"/>
      <c r="G38" s="72">
        <v>-96</v>
      </c>
      <c r="H38" s="29"/>
      <c r="I38" s="72">
        <v>-60</v>
      </c>
      <c r="J38" s="37"/>
      <c r="K38" s="72">
        <v>-78</v>
      </c>
      <c r="L38" s="29"/>
      <c r="M38" s="72">
        <v>-22</v>
      </c>
    </row>
    <row r="39" spans="1:13" ht="15" customHeight="1">
      <c r="E39" s="54"/>
      <c r="F39" s="32"/>
      <c r="G39" s="143"/>
      <c r="H39" s="143"/>
      <c r="I39" s="143"/>
      <c r="J39" s="14"/>
      <c r="K39" s="143"/>
      <c r="L39" s="13"/>
      <c r="M39" s="143"/>
    </row>
    <row r="40" spans="1:13" ht="15" customHeight="1">
      <c r="A40" s="53" t="s">
        <v>176</v>
      </c>
      <c r="B40" s="53"/>
      <c r="C40" s="20"/>
      <c r="D40" s="20"/>
      <c r="E40" s="20"/>
      <c r="F40" s="20"/>
      <c r="G40" s="59">
        <f>SUM(G35:G38)</f>
        <v>26919</v>
      </c>
      <c r="I40" s="59">
        <f>SUM(I35:I38)</f>
        <v>-20359</v>
      </c>
      <c r="J40" s="56"/>
      <c r="K40" s="59">
        <f>SUM(K35:K38)</f>
        <v>-18750</v>
      </c>
      <c r="L40" s="56"/>
      <c r="M40" s="59">
        <f>SUM(M35:M38)</f>
        <v>-15182</v>
      </c>
    </row>
    <row r="41" spans="1:13" ht="15" customHeight="1">
      <c r="A41" s="20"/>
      <c r="B41" s="144"/>
      <c r="C41" s="20"/>
      <c r="D41" s="20"/>
      <c r="E41" s="20"/>
      <c r="F41" s="20"/>
      <c r="G41" s="145"/>
      <c r="H41" s="145"/>
      <c r="I41" s="146"/>
      <c r="J41" s="56"/>
      <c r="K41" s="145"/>
      <c r="M41" s="145"/>
    </row>
    <row r="42" spans="1:13" ht="15" customHeight="1">
      <c r="A42" s="20"/>
      <c r="B42" s="144"/>
      <c r="C42" s="20"/>
      <c r="D42" s="20"/>
      <c r="E42" s="20"/>
      <c r="F42" s="20"/>
      <c r="G42" s="145"/>
      <c r="H42" s="145"/>
      <c r="I42" s="146"/>
      <c r="J42" s="56"/>
      <c r="K42" s="145"/>
      <c r="M42" s="145"/>
    </row>
    <row r="43" spans="1:13" ht="15" customHeight="1">
      <c r="A43" s="20"/>
      <c r="B43" s="144"/>
      <c r="C43" s="20"/>
      <c r="D43" s="20"/>
      <c r="E43" s="20"/>
      <c r="F43" s="20"/>
      <c r="G43" s="145"/>
      <c r="H43" s="145"/>
      <c r="I43" s="146"/>
      <c r="J43" s="56"/>
      <c r="K43" s="145"/>
      <c r="M43" s="145"/>
    </row>
    <row r="44" spans="1:13" ht="15" customHeight="1">
      <c r="A44" s="20"/>
      <c r="B44" s="144"/>
      <c r="C44" s="20"/>
      <c r="D44" s="20"/>
      <c r="E44" s="20"/>
      <c r="F44" s="20"/>
      <c r="G44" s="145"/>
      <c r="H44" s="145"/>
      <c r="I44" s="146"/>
      <c r="J44" s="56"/>
      <c r="K44" s="145"/>
      <c r="M44" s="145"/>
    </row>
    <row r="45" spans="1:13" ht="15" customHeight="1">
      <c r="A45" s="20"/>
      <c r="B45" s="144"/>
      <c r="C45" s="20"/>
      <c r="D45" s="20"/>
      <c r="E45" s="20"/>
      <c r="F45" s="20"/>
      <c r="G45" s="145"/>
      <c r="H45" s="145"/>
      <c r="I45" s="146"/>
      <c r="J45" s="56"/>
      <c r="K45" s="145"/>
      <c r="M45" s="145"/>
    </row>
    <row r="46" spans="1:13" ht="15" customHeight="1">
      <c r="A46" s="20"/>
      <c r="B46" s="144"/>
      <c r="C46" s="20"/>
      <c r="D46" s="20"/>
      <c r="E46" s="20"/>
      <c r="F46" s="20"/>
      <c r="G46" s="145"/>
      <c r="H46" s="145"/>
      <c r="I46" s="146"/>
      <c r="J46" s="56"/>
      <c r="K46" s="145"/>
      <c r="M46" s="145"/>
    </row>
    <row r="47" spans="1:13" ht="15" customHeight="1">
      <c r="A47" s="20"/>
      <c r="B47" s="144"/>
      <c r="C47" s="20"/>
      <c r="D47" s="20"/>
      <c r="E47" s="20"/>
      <c r="F47" s="20"/>
      <c r="G47" s="145"/>
      <c r="H47" s="145"/>
      <c r="I47" s="146"/>
      <c r="J47" s="56"/>
      <c r="K47" s="145"/>
      <c r="M47" s="145"/>
    </row>
    <row r="48" spans="1:13" ht="15" customHeight="1">
      <c r="A48" s="20"/>
      <c r="B48" s="144"/>
      <c r="C48" s="20"/>
      <c r="D48" s="20"/>
      <c r="E48" s="20"/>
      <c r="F48" s="20"/>
      <c r="G48" s="145"/>
      <c r="H48" s="145"/>
      <c r="I48" s="146"/>
      <c r="J48" s="56"/>
      <c r="K48" s="145"/>
      <c r="M48" s="145"/>
    </row>
    <row r="49" spans="1:13" ht="15" customHeight="1">
      <c r="A49" s="20"/>
      <c r="B49" s="144"/>
      <c r="C49" s="20"/>
      <c r="D49" s="20"/>
      <c r="E49" s="20"/>
      <c r="F49" s="20"/>
      <c r="G49" s="145"/>
      <c r="H49" s="145"/>
      <c r="I49" s="146"/>
      <c r="J49" s="56"/>
      <c r="K49" s="145"/>
      <c r="M49" s="145"/>
    </row>
    <row r="50" spans="1:13" ht="15" customHeight="1">
      <c r="A50" s="20"/>
      <c r="B50" s="144"/>
      <c r="C50" s="20"/>
      <c r="D50" s="20"/>
      <c r="E50" s="20"/>
      <c r="F50" s="20"/>
      <c r="G50" s="145"/>
      <c r="H50" s="145"/>
      <c r="I50" s="146"/>
      <c r="J50" s="56"/>
      <c r="K50" s="145"/>
      <c r="M50" s="145"/>
    </row>
    <row r="51" spans="1:13" ht="15" customHeight="1">
      <c r="A51" s="20"/>
      <c r="B51" s="144"/>
      <c r="C51" s="20"/>
      <c r="D51" s="20"/>
      <c r="E51" s="20"/>
      <c r="F51" s="20"/>
      <c r="G51" s="145"/>
      <c r="H51" s="145"/>
      <c r="I51" s="146"/>
      <c r="J51" s="56"/>
      <c r="K51" s="145"/>
      <c r="M51" s="145"/>
    </row>
    <row r="52" spans="1:13" ht="15" customHeight="1">
      <c r="A52" s="20"/>
      <c r="B52" s="144"/>
      <c r="C52" s="20"/>
      <c r="D52" s="20"/>
      <c r="E52" s="20"/>
      <c r="F52" s="20"/>
      <c r="G52" s="145"/>
      <c r="H52" s="145"/>
      <c r="I52" s="146"/>
      <c r="J52" s="56"/>
      <c r="K52" s="145"/>
      <c r="M52" s="145"/>
    </row>
    <row r="53" spans="1:13" ht="12.75" customHeight="1">
      <c r="A53" s="20"/>
      <c r="B53" s="144"/>
      <c r="C53" s="20"/>
      <c r="D53" s="20"/>
      <c r="E53" s="20"/>
      <c r="F53" s="20"/>
      <c r="G53" s="145"/>
      <c r="H53" s="145"/>
      <c r="I53" s="146"/>
      <c r="J53" s="56"/>
      <c r="K53" s="145"/>
      <c r="M53" s="145"/>
    </row>
    <row r="54" spans="1:13" ht="21.9" customHeight="1">
      <c r="A54" s="48" t="str">
        <f>'ENG-2-4'!A55:J55</f>
        <v>The accompanying notes are an integral part of this interim financial information.</v>
      </c>
      <c r="B54" s="66"/>
      <c r="C54" s="23"/>
      <c r="D54" s="23"/>
      <c r="E54" s="22"/>
      <c r="F54" s="22"/>
      <c r="G54" s="67"/>
      <c r="H54" s="67"/>
      <c r="I54" s="67"/>
      <c r="J54" s="67"/>
      <c r="K54" s="59"/>
      <c r="L54" s="59"/>
      <c r="M54" s="59"/>
    </row>
    <row r="55" spans="1:13" ht="16.5" customHeight="1">
      <c r="A55" s="53" t="str">
        <f>A1</f>
        <v>Prime Road Power Public Company Limited</v>
      </c>
    </row>
    <row r="56" spans="1:13" ht="16.5" customHeight="1">
      <c r="A56" s="46" t="s">
        <v>247</v>
      </c>
      <c r="B56" s="7"/>
      <c r="C56" s="7"/>
      <c r="D56" s="7"/>
      <c r="E56" s="7"/>
      <c r="F56" s="7"/>
      <c r="J56" s="8"/>
      <c r="L56" s="8"/>
    </row>
    <row r="57" spans="1:13" ht="16.5" customHeight="1">
      <c r="A57" s="83" t="str">
        <f>A3</f>
        <v>For the three-month period ended 31 March 2020</v>
      </c>
      <c r="B57" s="9"/>
      <c r="C57" s="9"/>
      <c r="D57" s="9"/>
      <c r="E57" s="9"/>
      <c r="F57" s="9"/>
      <c r="G57" s="59"/>
      <c r="H57" s="59"/>
      <c r="I57" s="59"/>
      <c r="J57" s="10"/>
      <c r="K57" s="59"/>
      <c r="L57" s="10"/>
      <c r="M57" s="59"/>
    </row>
    <row r="58" spans="1:13" ht="16.5" customHeight="1">
      <c r="A58" s="16"/>
      <c r="B58" s="7"/>
      <c r="C58" s="7"/>
      <c r="D58" s="7"/>
      <c r="E58" s="7"/>
      <c r="F58" s="7"/>
      <c r="J58" s="8"/>
      <c r="L58" s="8"/>
    </row>
    <row r="59" spans="1:13" ht="16.5" customHeight="1">
      <c r="A59" s="16"/>
      <c r="B59" s="7"/>
      <c r="C59" s="7"/>
      <c r="D59" s="7"/>
      <c r="E59" s="7"/>
      <c r="F59" s="7"/>
      <c r="J59" s="8"/>
      <c r="L59" s="8"/>
    </row>
    <row r="60" spans="1:13" ht="15.9" customHeight="1">
      <c r="A60" s="16"/>
      <c r="B60" s="7"/>
      <c r="C60" s="7"/>
      <c r="D60" s="7"/>
      <c r="E60" s="7"/>
      <c r="F60" s="7"/>
      <c r="G60" s="177" t="s">
        <v>86</v>
      </c>
      <c r="H60" s="177"/>
      <c r="I60" s="177"/>
      <c r="J60" s="75"/>
      <c r="K60" s="178" t="s">
        <v>87</v>
      </c>
      <c r="L60" s="178"/>
      <c r="M60" s="178"/>
    </row>
    <row r="61" spans="1:13" ht="15.9" customHeight="1">
      <c r="A61" s="7"/>
      <c r="B61" s="7"/>
      <c r="C61" s="7"/>
      <c r="D61" s="7"/>
      <c r="E61" s="54"/>
      <c r="F61" s="11"/>
      <c r="G61" s="176" t="s">
        <v>88</v>
      </c>
      <c r="H61" s="176"/>
      <c r="I61" s="176"/>
      <c r="J61" s="77"/>
      <c r="K61" s="176" t="s">
        <v>89</v>
      </c>
      <c r="L61" s="176"/>
      <c r="M61" s="176"/>
    </row>
    <row r="62" spans="1:13" ht="15.9" customHeight="1">
      <c r="E62" s="32"/>
      <c r="F62" s="54"/>
      <c r="G62" s="84" t="s">
        <v>189</v>
      </c>
      <c r="H62" s="65"/>
      <c r="I62" s="84" t="s">
        <v>109</v>
      </c>
      <c r="J62" s="65"/>
      <c r="K62" s="84" t="s">
        <v>189</v>
      </c>
      <c r="L62" s="65"/>
      <c r="M62" s="84" t="s">
        <v>109</v>
      </c>
    </row>
    <row r="63" spans="1:13" ht="15.9" customHeight="1">
      <c r="E63" s="55" t="s">
        <v>22</v>
      </c>
      <c r="F63" s="32"/>
      <c r="G63" s="12" t="s">
        <v>120</v>
      </c>
      <c r="H63" s="13"/>
      <c r="I63" s="12" t="s">
        <v>120</v>
      </c>
      <c r="J63" s="14"/>
      <c r="K63" s="12" t="s">
        <v>120</v>
      </c>
      <c r="L63" s="13"/>
      <c r="M63" s="12" t="s">
        <v>120</v>
      </c>
    </row>
    <row r="64" spans="1:13" ht="6" customHeight="1">
      <c r="E64" s="54"/>
      <c r="F64" s="32"/>
      <c r="G64" s="140"/>
      <c r="H64" s="13"/>
      <c r="I64" s="140"/>
      <c r="J64" s="14"/>
      <c r="K64" s="140"/>
      <c r="L64" s="13"/>
      <c r="M64" s="140"/>
    </row>
    <row r="65" spans="1:13" ht="15.9" customHeight="1">
      <c r="A65" s="53" t="s">
        <v>47</v>
      </c>
      <c r="B65" s="20"/>
      <c r="C65" s="20"/>
      <c r="D65" s="20"/>
      <c r="E65" s="20"/>
      <c r="F65" s="20"/>
      <c r="G65" s="145"/>
      <c r="H65" s="145"/>
      <c r="I65" s="145"/>
      <c r="J65" s="145"/>
      <c r="K65" s="145"/>
      <c r="L65" s="145"/>
      <c r="M65" s="145"/>
    </row>
    <row r="66" spans="1:13" ht="15.9" customHeight="1">
      <c r="A66" s="20" t="s">
        <v>213</v>
      </c>
      <c r="B66" s="20"/>
      <c r="C66" s="20"/>
      <c r="D66" s="20"/>
      <c r="E66" s="20"/>
      <c r="F66" s="20"/>
      <c r="G66" s="145"/>
      <c r="H66" s="145"/>
      <c r="J66" s="145"/>
      <c r="K66" s="145"/>
      <c r="L66" s="145"/>
      <c r="M66" s="145"/>
    </row>
    <row r="67" spans="1:13" ht="15.9" customHeight="1">
      <c r="B67" s="20" t="s">
        <v>100</v>
      </c>
      <c r="C67" s="20"/>
      <c r="D67" s="20"/>
      <c r="E67" s="153"/>
      <c r="F67" s="20"/>
      <c r="G67" s="29">
        <v>-10681</v>
      </c>
      <c r="H67" s="147"/>
      <c r="I67" s="145">
        <v>23283</v>
      </c>
      <c r="J67" s="147"/>
      <c r="K67" s="29">
        <v>0</v>
      </c>
      <c r="L67" s="147"/>
      <c r="M67" s="29">
        <v>0</v>
      </c>
    </row>
    <row r="68" spans="1:13" ht="15.9" customHeight="1">
      <c r="A68" s="20" t="s">
        <v>167</v>
      </c>
      <c r="B68" s="20"/>
      <c r="C68" s="20"/>
      <c r="D68" s="20"/>
      <c r="E68" s="17"/>
      <c r="F68" s="20"/>
      <c r="G68" s="29">
        <v>0</v>
      </c>
      <c r="H68" s="147"/>
      <c r="I68" s="29">
        <v>0</v>
      </c>
      <c r="J68" s="73"/>
      <c r="K68" s="29">
        <v>0</v>
      </c>
      <c r="L68" s="147"/>
      <c r="M68" s="29">
        <v>-17772</v>
      </c>
    </row>
    <row r="69" spans="1:13" ht="15.9" customHeight="1">
      <c r="A69" s="20" t="s">
        <v>155</v>
      </c>
      <c r="B69" s="20"/>
      <c r="C69" s="20"/>
      <c r="D69" s="20"/>
      <c r="E69" s="17"/>
      <c r="F69" s="20"/>
      <c r="G69" s="29"/>
      <c r="H69" s="147"/>
      <c r="I69" s="29"/>
      <c r="J69" s="73"/>
      <c r="K69" s="29"/>
      <c r="L69" s="147"/>
      <c r="M69" s="29"/>
    </row>
    <row r="70" spans="1:13" ht="15.9" customHeight="1">
      <c r="A70" s="20"/>
      <c r="B70" s="20" t="s">
        <v>156</v>
      </c>
      <c r="C70" s="20"/>
      <c r="D70" s="20"/>
      <c r="E70" s="17"/>
      <c r="F70" s="20"/>
      <c r="G70" s="29">
        <v>0</v>
      </c>
      <c r="H70" s="147"/>
      <c r="I70" s="29">
        <v>864</v>
      </c>
      <c r="J70" s="73"/>
      <c r="K70" s="29">
        <v>0</v>
      </c>
      <c r="L70" s="147"/>
      <c r="M70" s="29">
        <v>1300</v>
      </c>
    </row>
    <row r="71" spans="1:13" ht="15" customHeight="1">
      <c r="A71" s="20" t="s">
        <v>168</v>
      </c>
      <c r="C71" s="20"/>
      <c r="D71" s="20"/>
      <c r="E71" s="17"/>
      <c r="F71" s="20"/>
      <c r="G71" s="29">
        <v>-663</v>
      </c>
      <c r="H71" s="73"/>
      <c r="I71" s="29">
        <v>0</v>
      </c>
      <c r="J71" s="73"/>
      <c r="K71" s="29">
        <v>0</v>
      </c>
      <c r="L71" s="147"/>
      <c r="M71" s="29">
        <v>0</v>
      </c>
    </row>
    <row r="72" spans="1:13" ht="15.9" customHeight="1">
      <c r="A72" s="20" t="s">
        <v>173</v>
      </c>
      <c r="B72" s="20"/>
      <c r="C72" s="20"/>
      <c r="D72" s="20"/>
      <c r="E72" s="153"/>
      <c r="F72" s="20"/>
      <c r="G72" s="56">
        <v>0</v>
      </c>
      <c r="H72" s="147"/>
      <c r="I72" s="56">
        <v>-13069</v>
      </c>
      <c r="J72" s="73"/>
      <c r="K72" s="29">
        <v>0</v>
      </c>
      <c r="L72" s="147"/>
      <c r="M72" s="29">
        <v>0</v>
      </c>
    </row>
    <row r="73" spans="1:13" ht="15.9" customHeight="1">
      <c r="A73" s="20" t="s">
        <v>180</v>
      </c>
      <c r="B73" s="15"/>
      <c r="C73" s="20"/>
      <c r="D73" s="20"/>
      <c r="E73" s="17">
        <v>7.2</v>
      </c>
      <c r="G73" s="29">
        <v>41867</v>
      </c>
      <c r="H73" s="58"/>
      <c r="I73" s="29">
        <v>0</v>
      </c>
      <c r="J73" s="58"/>
      <c r="K73" s="29">
        <v>0</v>
      </c>
      <c r="L73" s="58"/>
      <c r="M73" s="29">
        <v>0</v>
      </c>
    </row>
    <row r="74" spans="1:13" ht="15.9" customHeight="1">
      <c r="A74" s="142" t="s">
        <v>157</v>
      </c>
      <c r="B74" s="15"/>
      <c r="C74" s="20"/>
      <c r="D74" s="20"/>
      <c r="E74" s="17"/>
      <c r="G74" s="29">
        <v>0</v>
      </c>
      <c r="H74" s="58"/>
      <c r="I74" s="29">
        <v>-13109</v>
      </c>
      <c r="J74" s="58"/>
      <c r="K74" s="29">
        <v>0</v>
      </c>
      <c r="L74" s="58"/>
      <c r="M74" s="29">
        <v>0</v>
      </c>
    </row>
    <row r="75" spans="1:13" ht="15.9" customHeight="1">
      <c r="A75" s="20" t="s">
        <v>81</v>
      </c>
      <c r="B75" s="20"/>
      <c r="C75" s="20"/>
      <c r="D75" s="16"/>
      <c r="E75" s="20"/>
      <c r="F75" s="20"/>
      <c r="G75" s="29">
        <v>-10991</v>
      </c>
      <c r="H75" s="147"/>
      <c r="I75" s="29">
        <v>-104435</v>
      </c>
      <c r="J75" s="73"/>
      <c r="K75" s="29">
        <v>0</v>
      </c>
      <c r="L75" s="147"/>
      <c r="M75" s="29">
        <v>0</v>
      </c>
    </row>
    <row r="76" spans="1:13" ht="15.9" customHeight="1">
      <c r="A76" s="20" t="s">
        <v>102</v>
      </c>
      <c r="B76" s="20"/>
      <c r="C76" s="20"/>
      <c r="D76" s="16"/>
      <c r="E76" s="17"/>
      <c r="F76" s="20"/>
      <c r="G76" s="30">
        <v>-1196</v>
      </c>
      <c r="H76" s="147"/>
      <c r="I76" s="30">
        <v>-663</v>
      </c>
      <c r="J76" s="147"/>
      <c r="K76" s="30">
        <v>0</v>
      </c>
      <c r="L76" s="147"/>
      <c r="M76" s="30">
        <v>0</v>
      </c>
    </row>
    <row r="77" spans="1:13" ht="15.9" customHeight="1">
      <c r="A77" s="20"/>
      <c r="B77" s="20"/>
      <c r="C77" s="20"/>
      <c r="D77" s="20"/>
      <c r="E77" s="153"/>
      <c r="F77" s="20"/>
      <c r="G77" s="145"/>
      <c r="H77" s="145"/>
      <c r="I77" s="148"/>
      <c r="J77" s="56"/>
      <c r="K77" s="19"/>
      <c r="M77" s="19"/>
    </row>
    <row r="78" spans="1:13" ht="15.9" customHeight="1">
      <c r="A78" s="53" t="s">
        <v>226</v>
      </c>
      <c r="B78" s="20"/>
      <c r="D78" s="20"/>
      <c r="E78" s="153"/>
      <c r="F78" s="20"/>
      <c r="G78" s="58"/>
      <c r="H78" s="58"/>
      <c r="I78" s="58"/>
      <c r="J78" s="58"/>
      <c r="K78" s="58"/>
      <c r="L78" s="58"/>
      <c r="M78" s="58"/>
    </row>
    <row r="79" spans="1:13" ht="15.9" customHeight="1">
      <c r="A79" s="53"/>
      <c r="B79" s="53" t="s">
        <v>227</v>
      </c>
      <c r="D79" s="20"/>
      <c r="E79" s="171"/>
      <c r="F79" s="20"/>
      <c r="G79" s="59">
        <f>SUM(G67:G76)</f>
        <v>18336</v>
      </c>
      <c r="I79" s="59">
        <f>SUM(I67:I76)</f>
        <v>-107129</v>
      </c>
      <c r="J79" s="56"/>
      <c r="K79" s="59">
        <f>SUM(K67:K76)</f>
        <v>0</v>
      </c>
      <c r="L79" s="56"/>
      <c r="M79" s="59">
        <f>SUM(M67:M76)</f>
        <v>-16472</v>
      </c>
    </row>
    <row r="80" spans="1:13" ht="15.9" customHeight="1">
      <c r="A80" s="20"/>
      <c r="B80" s="20"/>
      <c r="C80" s="20"/>
      <c r="D80" s="20"/>
      <c r="E80" s="153"/>
      <c r="F80" s="20"/>
      <c r="G80" s="145"/>
      <c r="H80" s="145"/>
      <c r="I80" s="145"/>
      <c r="J80" s="56"/>
      <c r="K80" s="19"/>
      <c r="M80" s="19"/>
    </row>
    <row r="81" spans="1:13" ht="15" customHeight="1">
      <c r="A81" s="53" t="s">
        <v>48</v>
      </c>
      <c r="B81" s="20"/>
      <c r="C81" s="20"/>
      <c r="D81" s="20"/>
      <c r="E81" s="171"/>
      <c r="F81" s="20"/>
      <c r="J81" s="56"/>
      <c r="K81" s="19"/>
      <c r="M81" s="19"/>
    </row>
    <row r="82" spans="1:13" ht="15" customHeight="1">
      <c r="A82" s="20" t="s">
        <v>214</v>
      </c>
      <c r="B82" s="20"/>
      <c r="C82" s="20"/>
      <c r="D82" s="20"/>
      <c r="E82" s="17"/>
      <c r="F82" s="20"/>
      <c r="G82" s="29">
        <v>1245</v>
      </c>
      <c r="H82" s="58"/>
      <c r="I82" s="29">
        <v>0</v>
      </c>
      <c r="J82" s="58"/>
      <c r="K82" s="56">
        <v>1245</v>
      </c>
      <c r="L82" s="58"/>
      <c r="M82" s="29">
        <v>667</v>
      </c>
    </row>
    <row r="83" spans="1:13" ht="15" customHeight="1">
      <c r="A83" s="20" t="s">
        <v>174</v>
      </c>
      <c r="B83" s="20"/>
      <c r="C83" s="20"/>
      <c r="D83" s="20"/>
      <c r="E83" s="17"/>
      <c r="F83" s="20"/>
      <c r="G83" s="29">
        <v>0</v>
      </c>
      <c r="H83" s="73"/>
      <c r="I83" s="29">
        <v>39780</v>
      </c>
      <c r="J83" s="73"/>
      <c r="K83" s="29">
        <v>0</v>
      </c>
      <c r="L83" s="147"/>
      <c r="M83" s="29">
        <v>0</v>
      </c>
    </row>
    <row r="84" spans="1:13" ht="15" customHeight="1">
      <c r="A84" s="20" t="s">
        <v>181</v>
      </c>
      <c r="C84" s="20"/>
      <c r="D84" s="20"/>
      <c r="E84" s="17"/>
      <c r="F84" s="20"/>
      <c r="G84" s="29">
        <v>0</v>
      </c>
      <c r="H84" s="73"/>
      <c r="I84" s="29">
        <v>0</v>
      </c>
      <c r="J84" s="73"/>
      <c r="K84" s="29">
        <v>0</v>
      </c>
      <c r="L84" s="147"/>
      <c r="M84" s="29">
        <v>298026</v>
      </c>
    </row>
    <row r="85" spans="1:13" ht="15" customHeight="1">
      <c r="A85" s="20" t="s">
        <v>182</v>
      </c>
      <c r="C85" s="20"/>
      <c r="D85" s="20"/>
      <c r="E85" s="17"/>
      <c r="F85" s="20"/>
      <c r="G85" s="29">
        <v>0</v>
      </c>
      <c r="H85" s="73"/>
      <c r="I85" s="29">
        <v>0</v>
      </c>
      <c r="J85" s="73"/>
      <c r="K85" s="56">
        <v>0</v>
      </c>
      <c r="L85" s="147"/>
      <c r="M85" s="29">
        <v>-298000</v>
      </c>
    </row>
    <row r="86" spans="1:13" ht="15" customHeight="1">
      <c r="A86" s="20" t="s">
        <v>169</v>
      </c>
      <c r="B86" s="20"/>
      <c r="C86" s="20"/>
      <c r="D86" s="20"/>
      <c r="E86" s="17"/>
      <c r="F86" s="20"/>
      <c r="G86" s="29">
        <v>0</v>
      </c>
      <c r="H86" s="73"/>
      <c r="I86" s="29">
        <v>0</v>
      </c>
      <c r="J86" s="73"/>
      <c r="K86" s="56">
        <v>0</v>
      </c>
      <c r="L86" s="147"/>
      <c r="M86" s="29">
        <v>31627</v>
      </c>
    </row>
    <row r="87" spans="1:13" ht="15" customHeight="1">
      <c r="A87" s="20" t="s">
        <v>170</v>
      </c>
      <c r="C87" s="20"/>
      <c r="D87" s="20"/>
      <c r="E87" s="17"/>
      <c r="F87" s="20"/>
      <c r="G87" s="29">
        <v>0</v>
      </c>
      <c r="H87" s="73"/>
      <c r="I87" s="29">
        <v>0</v>
      </c>
      <c r="J87" s="73"/>
      <c r="K87" s="56">
        <v>0</v>
      </c>
      <c r="L87" s="147"/>
      <c r="M87" s="29">
        <v>-500</v>
      </c>
    </row>
    <row r="88" spans="1:13" ht="15" customHeight="1">
      <c r="A88" s="20" t="s">
        <v>248</v>
      </c>
      <c r="B88" s="20"/>
      <c r="C88" s="20"/>
      <c r="D88" s="20"/>
      <c r="E88" s="32"/>
      <c r="G88" s="75">
        <v>-4451</v>
      </c>
      <c r="H88" s="73"/>
      <c r="I88" s="29">
        <v>-165</v>
      </c>
      <c r="J88" s="73"/>
      <c r="K88" s="56">
        <v>-301</v>
      </c>
      <c r="L88" s="73"/>
      <c r="M88" s="29">
        <v>-255</v>
      </c>
    </row>
    <row r="89" spans="1:13" ht="15" customHeight="1">
      <c r="A89" s="20" t="s">
        <v>171</v>
      </c>
      <c r="B89" s="20"/>
      <c r="C89" s="20"/>
      <c r="D89" s="20"/>
      <c r="E89" s="17">
        <v>14.4</v>
      </c>
      <c r="F89" s="20"/>
      <c r="G89" s="29">
        <v>0</v>
      </c>
      <c r="H89" s="73"/>
      <c r="I89" s="29">
        <v>4000</v>
      </c>
      <c r="J89" s="73"/>
      <c r="K89" s="56">
        <v>23000</v>
      </c>
      <c r="L89" s="147"/>
      <c r="M89" s="29">
        <v>0</v>
      </c>
    </row>
    <row r="90" spans="1:13" ht="15" customHeight="1">
      <c r="A90" s="20" t="s">
        <v>172</v>
      </c>
      <c r="C90" s="20"/>
      <c r="D90" s="20"/>
      <c r="E90" s="17"/>
      <c r="F90" s="20"/>
      <c r="G90" s="29">
        <v>0</v>
      </c>
      <c r="H90" s="73"/>
      <c r="I90" s="29">
        <v>-4000</v>
      </c>
      <c r="J90" s="73"/>
      <c r="K90" s="56">
        <v>0</v>
      </c>
      <c r="L90" s="147"/>
      <c r="M90" s="29">
        <v>0</v>
      </c>
    </row>
    <row r="91" spans="1:13" ht="15" customHeight="1">
      <c r="A91" s="20" t="s">
        <v>127</v>
      </c>
      <c r="B91" s="20"/>
      <c r="C91" s="20"/>
      <c r="D91" s="20"/>
      <c r="I91" s="29"/>
      <c r="M91" s="29"/>
    </row>
    <row r="92" spans="1:13" ht="15" customHeight="1">
      <c r="A92" s="20"/>
      <c r="B92" s="20" t="s">
        <v>128</v>
      </c>
      <c r="C92" s="20"/>
      <c r="D92" s="20"/>
      <c r="G92" s="58"/>
      <c r="H92" s="58"/>
      <c r="I92" s="29"/>
      <c r="J92" s="58"/>
      <c r="L92" s="58"/>
      <c r="M92" s="29"/>
    </row>
    <row r="93" spans="1:13" ht="15" customHeight="1">
      <c r="A93" s="20"/>
      <c r="B93" s="20" t="s">
        <v>129</v>
      </c>
      <c r="C93" s="20"/>
      <c r="D93" s="20"/>
      <c r="E93" s="171"/>
      <c r="F93" s="20"/>
      <c r="G93" s="29">
        <v>0</v>
      </c>
      <c r="H93" s="73"/>
      <c r="I93" s="29">
        <v>50528</v>
      </c>
      <c r="J93" s="73"/>
      <c r="K93" s="29">
        <v>0</v>
      </c>
      <c r="L93" s="147"/>
      <c r="M93" s="29">
        <v>0</v>
      </c>
    </row>
    <row r="94" spans="1:13" ht="15" customHeight="1">
      <c r="A94" s="20" t="s">
        <v>98</v>
      </c>
      <c r="B94" s="20"/>
      <c r="C94" s="20"/>
      <c r="D94" s="20"/>
      <c r="E94" s="171"/>
      <c r="F94" s="20"/>
      <c r="G94" s="29"/>
      <c r="H94" s="73"/>
      <c r="I94" s="29"/>
      <c r="J94" s="73"/>
      <c r="L94" s="147"/>
      <c r="M94" s="29"/>
    </row>
    <row r="95" spans="1:13" ht="15" customHeight="1">
      <c r="B95" s="20" t="s">
        <v>99</v>
      </c>
      <c r="C95" s="20"/>
      <c r="D95" s="20"/>
      <c r="E95" s="171">
        <v>12</v>
      </c>
      <c r="F95" s="20"/>
      <c r="G95" s="29">
        <v>-35787</v>
      </c>
      <c r="H95" s="73"/>
      <c r="I95" s="29">
        <v>-22738</v>
      </c>
      <c r="J95" s="73"/>
      <c r="K95" s="29">
        <v>0</v>
      </c>
      <c r="L95" s="147"/>
      <c r="M95" s="29">
        <v>0</v>
      </c>
    </row>
    <row r="96" spans="1:13" ht="15" customHeight="1">
      <c r="A96" s="20" t="s">
        <v>97</v>
      </c>
      <c r="B96" s="20"/>
      <c r="C96" s="20"/>
      <c r="D96" s="20"/>
      <c r="E96" s="171"/>
      <c r="F96" s="20"/>
      <c r="G96" s="29"/>
      <c r="H96" s="73"/>
      <c r="I96" s="29"/>
      <c r="J96" s="73"/>
      <c r="K96" s="29"/>
      <c r="L96" s="147"/>
      <c r="M96" s="29"/>
    </row>
    <row r="97" spans="1:13" ht="15" customHeight="1">
      <c r="B97" s="20" t="s">
        <v>83</v>
      </c>
      <c r="C97" s="20"/>
      <c r="D97" s="20"/>
      <c r="E97" s="18"/>
      <c r="F97" s="20"/>
      <c r="G97" s="30">
        <v>0</v>
      </c>
      <c r="H97" s="73"/>
      <c r="I97" s="30">
        <v>28</v>
      </c>
      <c r="J97" s="73"/>
      <c r="K97" s="30">
        <v>0</v>
      </c>
      <c r="L97" s="147"/>
      <c r="M97" s="30">
        <v>0</v>
      </c>
    </row>
    <row r="98" spans="1:13" ht="15" customHeight="1">
      <c r="A98" s="20"/>
      <c r="B98" s="20"/>
      <c r="C98" s="20"/>
      <c r="D98" s="20"/>
      <c r="E98" s="171"/>
      <c r="F98" s="20"/>
      <c r="G98" s="145"/>
      <c r="H98" s="145"/>
      <c r="I98" s="145"/>
      <c r="J98" s="56"/>
      <c r="K98" s="19"/>
      <c r="M98" s="19"/>
    </row>
    <row r="99" spans="1:13" ht="15" customHeight="1">
      <c r="A99" s="53" t="s">
        <v>228</v>
      </c>
      <c r="B99" s="20"/>
      <c r="C99" s="20"/>
      <c r="D99" s="20"/>
      <c r="E99" s="171"/>
      <c r="F99" s="20"/>
      <c r="G99" s="58"/>
      <c r="H99" s="58"/>
      <c r="I99" s="58"/>
      <c r="J99" s="58"/>
      <c r="K99" s="58"/>
      <c r="L99" s="58"/>
      <c r="M99" s="58"/>
    </row>
    <row r="100" spans="1:13" ht="15.9" customHeight="1">
      <c r="A100" s="20"/>
      <c r="B100" s="53" t="s">
        <v>229</v>
      </c>
      <c r="C100" s="20"/>
      <c r="D100" s="20"/>
      <c r="E100" s="153"/>
      <c r="F100" s="20"/>
      <c r="G100" s="59">
        <f>SUM(G82:G97)</f>
        <v>-38993</v>
      </c>
      <c r="I100" s="59">
        <f>SUM(I82:I97)</f>
        <v>67433</v>
      </c>
      <c r="J100" s="56"/>
      <c r="K100" s="59">
        <f>SUM(K82:K97)</f>
        <v>23944</v>
      </c>
      <c r="L100" s="56"/>
      <c r="M100" s="59">
        <f>SUM(M82:M97)</f>
        <v>31565</v>
      </c>
    </row>
    <row r="101" spans="1:13" ht="15.9" customHeight="1">
      <c r="A101" s="20"/>
      <c r="B101" s="20"/>
      <c r="C101" s="20"/>
      <c r="D101" s="20"/>
      <c r="E101" s="153"/>
      <c r="F101" s="20"/>
      <c r="G101" s="145"/>
      <c r="H101" s="145"/>
      <c r="I101" s="145"/>
      <c r="J101" s="56"/>
      <c r="K101" s="19"/>
      <c r="M101" s="19"/>
    </row>
    <row r="102" spans="1:13" ht="15.9" customHeight="1">
      <c r="A102" s="20"/>
      <c r="B102" s="20"/>
      <c r="C102" s="20"/>
      <c r="D102" s="20"/>
      <c r="E102" s="153"/>
      <c r="F102" s="20"/>
      <c r="G102" s="145"/>
      <c r="H102" s="145"/>
      <c r="I102" s="145"/>
      <c r="J102" s="56"/>
      <c r="K102" s="19"/>
      <c r="M102" s="19"/>
    </row>
    <row r="103" spans="1:13" ht="15.9" customHeight="1">
      <c r="A103" s="20"/>
      <c r="B103" s="20"/>
      <c r="C103" s="20"/>
      <c r="D103" s="20"/>
      <c r="E103" s="153"/>
      <c r="F103" s="20"/>
      <c r="G103" s="145"/>
      <c r="H103" s="145"/>
      <c r="I103" s="145"/>
      <c r="J103" s="56"/>
      <c r="K103" s="19"/>
      <c r="M103" s="19"/>
    </row>
    <row r="104" spans="1:13" ht="15.9" customHeight="1">
      <c r="A104" s="20"/>
      <c r="B104" s="20"/>
      <c r="C104" s="20"/>
      <c r="D104" s="20"/>
      <c r="E104" s="172"/>
      <c r="F104" s="20"/>
      <c r="G104" s="145"/>
      <c r="H104" s="145"/>
      <c r="I104" s="145"/>
      <c r="J104" s="56"/>
      <c r="K104" s="19"/>
      <c r="M104" s="19"/>
    </row>
    <row r="105" spans="1:13" ht="15.9" customHeight="1">
      <c r="A105" s="20"/>
      <c r="B105" s="20"/>
      <c r="C105" s="20"/>
      <c r="D105" s="20"/>
      <c r="E105" s="172"/>
      <c r="F105" s="20"/>
      <c r="G105" s="145"/>
      <c r="H105" s="145"/>
      <c r="I105" s="145"/>
      <c r="J105" s="56"/>
      <c r="K105" s="19"/>
      <c r="M105" s="19"/>
    </row>
    <row r="106" spans="1:13" ht="21.9" customHeight="1">
      <c r="A106" s="23" t="str">
        <f>A54</f>
        <v>The accompanying notes are an integral part of this interim financial information.</v>
      </c>
      <c r="B106" s="23"/>
      <c r="C106" s="23"/>
      <c r="D106" s="23"/>
      <c r="E106" s="22"/>
      <c r="F106" s="23"/>
      <c r="G106" s="51"/>
      <c r="H106" s="51"/>
      <c r="I106" s="51"/>
      <c r="J106" s="59"/>
      <c r="K106" s="51"/>
      <c r="L106" s="51"/>
      <c r="M106" s="51"/>
    </row>
    <row r="107" spans="1:13" ht="16.5" customHeight="1">
      <c r="A107" s="53" t="str">
        <f>A55</f>
        <v>Prime Road Power Public Company Limited</v>
      </c>
    </row>
    <row r="108" spans="1:13" ht="16.5" customHeight="1">
      <c r="A108" s="46" t="s">
        <v>247</v>
      </c>
      <c r="B108" s="7"/>
      <c r="C108" s="7"/>
      <c r="D108" s="7"/>
      <c r="E108" s="7"/>
      <c r="F108" s="7"/>
      <c r="J108" s="8"/>
      <c r="L108" s="8"/>
    </row>
    <row r="109" spans="1:13" ht="16.5" customHeight="1">
      <c r="A109" s="83" t="str">
        <f>A57</f>
        <v>For the three-month period ended 31 March 2020</v>
      </c>
      <c r="B109" s="9"/>
      <c r="C109" s="9"/>
      <c r="D109" s="9"/>
      <c r="E109" s="9"/>
      <c r="F109" s="9"/>
      <c r="G109" s="59"/>
      <c r="H109" s="59"/>
      <c r="I109" s="59"/>
      <c r="J109" s="10"/>
      <c r="K109" s="59"/>
      <c r="L109" s="10"/>
      <c r="M109" s="59"/>
    </row>
    <row r="110" spans="1:13" ht="16.5" customHeight="1">
      <c r="A110" s="16"/>
      <c r="B110" s="7"/>
      <c r="C110" s="7"/>
      <c r="D110" s="7"/>
      <c r="E110" s="7"/>
      <c r="F110" s="7"/>
      <c r="J110" s="8"/>
      <c r="L110" s="8"/>
    </row>
    <row r="111" spans="1:13" ht="16.5" customHeight="1">
      <c r="A111" s="16"/>
      <c r="B111" s="7"/>
      <c r="C111" s="7"/>
      <c r="D111" s="7"/>
      <c r="E111" s="7"/>
      <c r="F111" s="7"/>
      <c r="J111" s="8"/>
      <c r="L111" s="8"/>
    </row>
    <row r="112" spans="1:13" ht="15" customHeight="1">
      <c r="A112" s="16"/>
      <c r="B112" s="7"/>
      <c r="C112" s="7"/>
      <c r="D112" s="7"/>
      <c r="E112" s="7"/>
      <c r="F112" s="7"/>
      <c r="G112" s="177" t="s">
        <v>86</v>
      </c>
      <c r="H112" s="177"/>
      <c r="I112" s="177"/>
      <c r="J112" s="75"/>
      <c r="K112" s="178" t="s">
        <v>87</v>
      </c>
      <c r="L112" s="178"/>
      <c r="M112" s="178"/>
    </row>
    <row r="113" spans="1:13" ht="15" customHeight="1">
      <c r="A113" s="7"/>
      <c r="B113" s="7"/>
      <c r="C113" s="7"/>
      <c r="D113" s="7"/>
      <c r="E113" s="54"/>
      <c r="F113" s="11"/>
      <c r="G113" s="176" t="s">
        <v>88</v>
      </c>
      <c r="H113" s="176"/>
      <c r="I113" s="176"/>
      <c r="J113" s="77"/>
      <c r="K113" s="176" t="s">
        <v>89</v>
      </c>
      <c r="L113" s="176"/>
      <c r="M113" s="176"/>
    </row>
    <row r="114" spans="1:13" ht="15" customHeight="1">
      <c r="E114" s="32"/>
      <c r="F114" s="54"/>
      <c r="G114" s="84" t="s">
        <v>189</v>
      </c>
      <c r="H114" s="65"/>
      <c r="I114" s="84" t="s">
        <v>109</v>
      </c>
      <c r="J114" s="65"/>
      <c r="K114" s="84" t="s">
        <v>189</v>
      </c>
      <c r="L114" s="65"/>
      <c r="M114" s="84" t="s">
        <v>109</v>
      </c>
    </row>
    <row r="115" spans="1:13" ht="15" customHeight="1">
      <c r="E115" s="32"/>
      <c r="F115" s="32"/>
      <c r="G115" s="12" t="s">
        <v>120</v>
      </c>
      <c r="H115" s="13"/>
      <c r="I115" s="12" t="s">
        <v>120</v>
      </c>
      <c r="J115" s="14"/>
      <c r="K115" s="12" t="s">
        <v>120</v>
      </c>
      <c r="L115" s="13"/>
      <c r="M115" s="12" t="s">
        <v>120</v>
      </c>
    </row>
    <row r="116" spans="1:13" ht="6" customHeight="1">
      <c r="E116" s="54"/>
      <c r="F116" s="32"/>
      <c r="G116" s="140"/>
      <c r="H116" s="13"/>
      <c r="I116" s="140"/>
      <c r="J116" s="14"/>
      <c r="K116" s="140"/>
      <c r="L116" s="13"/>
      <c r="M116" s="140"/>
    </row>
    <row r="117" spans="1:13" ht="15" customHeight="1">
      <c r="A117" s="53" t="s">
        <v>215</v>
      </c>
      <c r="B117" s="53"/>
      <c r="C117" s="53"/>
      <c r="D117" s="53"/>
      <c r="E117" s="153"/>
      <c r="F117" s="20"/>
      <c r="G117" s="58"/>
      <c r="H117" s="58"/>
      <c r="I117" s="58"/>
      <c r="J117" s="58"/>
      <c r="K117" s="58"/>
      <c r="L117" s="58"/>
      <c r="M117" s="58"/>
    </row>
    <row r="118" spans="1:13" ht="15" customHeight="1">
      <c r="A118" s="53"/>
      <c r="B118" s="53" t="s">
        <v>130</v>
      </c>
      <c r="C118" s="53"/>
      <c r="D118" s="53"/>
      <c r="E118" s="153"/>
      <c r="F118" s="20"/>
      <c r="G118" s="56">
        <f>SUM(G40,G79,G100)</f>
        <v>6262</v>
      </c>
      <c r="I118" s="56">
        <f>SUM(I40,I79,I100)</f>
        <v>-60055</v>
      </c>
      <c r="J118" s="56"/>
      <c r="K118" s="56">
        <f>SUM(K40,K79,K100)</f>
        <v>5194</v>
      </c>
      <c r="L118" s="56"/>
      <c r="M118" s="56">
        <f>SUM(M40,M79,M100)</f>
        <v>-89</v>
      </c>
    </row>
    <row r="119" spans="1:13" ht="15" customHeight="1">
      <c r="A119" s="20" t="s">
        <v>183</v>
      </c>
      <c r="C119" s="20"/>
      <c r="D119" s="20"/>
      <c r="E119" s="153"/>
      <c r="F119" s="20"/>
      <c r="G119" s="58"/>
      <c r="H119" s="58"/>
      <c r="I119" s="58"/>
      <c r="J119" s="58"/>
      <c r="K119" s="58"/>
      <c r="L119" s="58"/>
      <c r="M119" s="58"/>
    </row>
    <row r="120" spans="1:13" ht="15" customHeight="1">
      <c r="A120" s="20"/>
      <c r="B120" s="58" t="s">
        <v>131</v>
      </c>
      <c r="C120" s="20"/>
      <c r="D120" s="20"/>
      <c r="E120" s="153"/>
      <c r="F120" s="20"/>
      <c r="G120" s="29">
        <v>44638</v>
      </c>
      <c r="H120" s="147"/>
      <c r="I120" s="29">
        <v>96932</v>
      </c>
      <c r="J120" s="147"/>
      <c r="K120" s="29">
        <v>2263</v>
      </c>
      <c r="L120" s="147"/>
      <c r="M120" s="29">
        <v>495</v>
      </c>
    </row>
    <row r="121" spans="1:13" ht="15" customHeight="1">
      <c r="A121" s="20" t="s">
        <v>106</v>
      </c>
      <c r="C121" s="20"/>
      <c r="D121" s="20"/>
      <c r="E121" s="153"/>
      <c r="F121" s="20"/>
      <c r="G121" s="30">
        <v>2033</v>
      </c>
      <c r="H121" s="147"/>
      <c r="I121" s="30">
        <v>-362</v>
      </c>
      <c r="J121" s="147"/>
      <c r="K121" s="30">
        <v>0</v>
      </c>
      <c r="L121" s="147"/>
      <c r="M121" s="30">
        <v>0</v>
      </c>
    </row>
    <row r="122" spans="1:13" ht="15" customHeight="1">
      <c r="A122" s="20"/>
      <c r="C122" s="20"/>
      <c r="D122" s="20"/>
      <c r="E122" s="153"/>
      <c r="F122" s="20"/>
      <c r="G122" s="145"/>
      <c r="H122" s="145"/>
      <c r="I122" s="145"/>
      <c r="J122" s="56"/>
      <c r="K122" s="19"/>
      <c r="M122" s="19"/>
    </row>
    <row r="123" spans="1:13" ht="15" customHeight="1" thickBot="1">
      <c r="A123" s="53" t="s">
        <v>184</v>
      </c>
      <c r="C123" s="20"/>
      <c r="D123" s="20"/>
      <c r="E123" s="153"/>
      <c r="F123" s="20"/>
      <c r="G123" s="149">
        <f>SUM(G118:G121)</f>
        <v>52933</v>
      </c>
      <c r="I123" s="149">
        <f>SUM(I118:I121)</f>
        <v>36515</v>
      </c>
      <c r="J123" s="56"/>
      <c r="K123" s="149">
        <f>SUM(K118:K121)</f>
        <v>7457</v>
      </c>
      <c r="L123" s="56"/>
      <c r="M123" s="149">
        <f>SUM(M118:M121)</f>
        <v>406</v>
      </c>
    </row>
    <row r="124" spans="1:13" ht="15" customHeight="1" thickTop="1">
      <c r="A124" s="53"/>
      <c r="C124" s="20"/>
      <c r="D124" s="20"/>
      <c r="E124" s="153"/>
      <c r="F124" s="20"/>
      <c r="J124" s="56"/>
      <c r="L124" s="56"/>
    </row>
    <row r="125" spans="1:13" ht="15.9" customHeight="1">
      <c r="A125" s="53" t="s">
        <v>49</v>
      </c>
      <c r="C125" s="20"/>
      <c r="D125" s="20"/>
      <c r="E125" s="17"/>
      <c r="F125" s="20"/>
      <c r="G125" s="150"/>
      <c r="H125" s="150"/>
      <c r="I125" s="150"/>
      <c r="K125" s="151"/>
      <c r="M125" s="151"/>
    </row>
    <row r="126" spans="1:13" ht="15.9" customHeight="1">
      <c r="A126" s="53"/>
      <c r="C126" s="20"/>
      <c r="D126" s="20"/>
      <c r="E126" s="17"/>
      <c r="F126" s="20"/>
      <c r="G126" s="150"/>
      <c r="H126" s="150"/>
      <c r="I126" s="150"/>
      <c r="K126" s="151"/>
      <c r="M126" s="151"/>
    </row>
    <row r="127" spans="1:13" ht="15.9" customHeight="1">
      <c r="A127" s="20" t="s">
        <v>67</v>
      </c>
      <c r="B127" s="20"/>
      <c r="C127" s="20"/>
      <c r="D127" s="20"/>
      <c r="E127" s="171"/>
      <c r="F127" s="171"/>
      <c r="G127" s="68"/>
      <c r="H127" s="68"/>
      <c r="I127" s="68"/>
      <c r="J127" s="69"/>
      <c r="K127" s="69"/>
      <c r="L127" s="69"/>
      <c r="M127" s="69"/>
    </row>
    <row r="128" spans="1:13" ht="15.9" customHeight="1">
      <c r="A128" s="20" t="s">
        <v>132</v>
      </c>
      <c r="B128" s="20"/>
      <c r="C128" s="20"/>
      <c r="D128" s="20"/>
      <c r="E128" s="171"/>
      <c r="F128" s="171"/>
      <c r="G128" s="68"/>
      <c r="H128" s="68"/>
      <c r="I128" s="68"/>
      <c r="J128" s="69"/>
      <c r="K128" s="69"/>
      <c r="L128" s="69"/>
      <c r="M128" s="69"/>
    </row>
    <row r="129" spans="1:13" ht="15.9" customHeight="1">
      <c r="B129" s="58" t="s">
        <v>133</v>
      </c>
      <c r="G129" s="56">
        <v>720</v>
      </c>
      <c r="H129" s="58"/>
      <c r="I129" s="56">
        <v>131053</v>
      </c>
      <c r="J129" s="56"/>
      <c r="K129" s="56">
        <v>0</v>
      </c>
      <c r="L129" s="56"/>
      <c r="M129" s="56">
        <v>0</v>
      </c>
    </row>
    <row r="130" spans="1:13" ht="15.9" customHeight="1">
      <c r="A130" s="20" t="s">
        <v>134</v>
      </c>
      <c r="B130" s="20"/>
      <c r="C130" s="20"/>
      <c r="D130" s="20"/>
    </row>
    <row r="131" spans="1:13" ht="15.9" customHeight="1">
      <c r="B131" s="58" t="s">
        <v>133</v>
      </c>
      <c r="E131" s="171"/>
      <c r="F131" s="20"/>
      <c r="G131" s="56">
        <v>8090</v>
      </c>
      <c r="H131" s="145"/>
      <c r="I131" s="56">
        <v>13140</v>
      </c>
      <c r="J131" s="56"/>
      <c r="K131" s="56">
        <v>0</v>
      </c>
      <c r="L131" s="56"/>
      <c r="M131" s="56">
        <v>0</v>
      </c>
    </row>
    <row r="132" spans="1:13" ht="15.9" customHeight="1">
      <c r="A132" s="20" t="s">
        <v>135</v>
      </c>
      <c r="B132" s="20"/>
      <c r="C132" s="20"/>
      <c r="D132" s="20"/>
      <c r="E132" s="32"/>
      <c r="J132" s="56"/>
      <c r="L132" s="56"/>
    </row>
    <row r="133" spans="1:13" ht="15.9" customHeight="1">
      <c r="A133" s="20"/>
      <c r="B133" s="20" t="s">
        <v>175</v>
      </c>
      <c r="C133" s="20"/>
      <c r="D133" s="20"/>
      <c r="E133" s="32"/>
      <c r="G133" s="56">
        <v>0</v>
      </c>
      <c r="I133" s="56">
        <v>124</v>
      </c>
      <c r="J133" s="56"/>
      <c r="K133" s="56">
        <v>0</v>
      </c>
      <c r="L133" s="56"/>
      <c r="M133" s="56">
        <v>0</v>
      </c>
    </row>
    <row r="134" spans="1:13" ht="15.9" customHeight="1">
      <c r="A134" s="58" t="s">
        <v>137</v>
      </c>
      <c r="E134" s="54"/>
      <c r="F134" s="32"/>
      <c r="G134" s="143"/>
      <c r="H134" s="143"/>
      <c r="I134" s="143"/>
      <c r="J134" s="14"/>
      <c r="K134" s="143"/>
      <c r="L134" s="13"/>
      <c r="M134" s="143"/>
    </row>
    <row r="135" spans="1:13" ht="15.9" customHeight="1">
      <c r="B135" s="58" t="s">
        <v>185</v>
      </c>
      <c r="E135" s="17"/>
      <c r="G135" s="19">
        <v>0</v>
      </c>
      <c r="H135" s="19"/>
      <c r="I135" s="56">
        <v>1516</v>
      </c>
      <c r="J135" s="56"/>
      <c r="K135" s="19">
        <v>0</v>
      </c>
      <c r="L135" s="56"/>
      <c r="M135" s="19">
        <v>0</v>
      </c>
    </row>
    <row r="136" spans="1:13" ht="15" customHeight="1">
      <c r="A136" s="53"/>
      <c r="C136" s="20"/>
      <c r="D136" s="20"/>
      <c r="E136" s="153"/>
      <c r="F136" s="20"/>
      <c r="J136" s="56"/>
      <c r="L136" s="56"/>
    </row>
    <row r="137" spans="1:13" ht="15" customHeight="1">
      <c r="A137" s="53"/>
      <c r="C137" s="20"/>
      <c r="D137" s="20"/>
      <c r="E137" s="171"/>
      <c r="F137" s="20"/>
      <c r="J137" s="56"/>
      <c r="L137" s="56"/>
    </row>
    <row r="138" spans="1:13" ht="15" customHeight="1">
      <c r="A138" s="53"/>
      <c r="C138" s="20"/>
      <c r="D138" s="20"/>
      <c r="E138" s="171"/>
      <c r="F138" s="20"/>
      <c r="J138" s="56"/>
      <c r="L138" s="56"/>
    </row>
    <row r="139" spans="1:13" ht="15" customHeight="1">
      <c r="A139" s="53"/>
      <c r="C139" s="20"/>
      <c r="D139" s="20"/>
      <c r="E139" s="171"/>
      <c r="F139" s="20"/>
      <c r="J139" s="56"/>
      <c r="L139" s="56"/>
    </row>
    <row r="140" spans="1:13" ht="15" customHeight="1">
      <c r="A140" s="53"/>
      <c r="C140" s="20"/>
      <c r="D140" s="20"/>
      <c r="E140" s="171"/>
      <c r="F140" s="20"/>
      <c r="J140" s="56"/>
      <c r="L140" s="56"/>
    </row>
    <row r="141" spans="1:13" ht="15" customHeight="1">
      <c r="A141" s="53"/>
      <c r="C141" s="20"/>
      <c r="D141" s="20"/>
      <c r="E141" s="171"/>
      <c r="F141" s="20"/>
      <c r="J141" s="56"/>
      <c r="L141" s="56"/>
    </row>
    <row r="142" spans="1:13" ht="15" customHeight="1">
      <c r="A142" s="53"/>
      <c r="C142" s="20"/>
      <c r="D142" s="20"/>
      <c r="E142" s="171"/>
      <c r="F142" s="20"/>
      <c r="J142" s="56"/>
      <c r="L142" s="56"/>
    </row>
    <row r="143" spans="1:13" ht="15" customHeight="1">
      <c r="A143" s="53"/>
      <c r="C143" s="20"/>
      <c r="D143" s="20"/>
      <c r="E143" s="171"/>
      <c r="F143" s="20"/>
      <c r="J143" s="56"/>
      <c r="L143" s="56"/>
    </row>
    <row r="144" spans="1:13" ht="15" customHeight="1">
      <c r="A144" s="53"/>
      <c r="C144" s="20"/>
      <c r="D144" s="20"/>
      <c r="E144" s="171"/>
      <c r="F144" s="20"/>
      <c r="J144" s="56"/>
      <c r="L144" s="56"/>
    </row>
    <row r="145" spans="1:13" ht="15" customHeight="1">
      <c r="A145" s="53"/>
      <c r="C145" s="20"/>
      <c r="D145" s="20"/>
      <c r="E145" s="174"/>
      <c r="F145" s="20"/>
      <c r="J145" s="56"/>
      <c r="L145" s="56"/>
    </row>
    <row r="146" spans="1:13" ht="15" customHeight="1">
      <c r="A146" s="53"/>
      <c r="C146" s="20"/>
      <c r="D146" s="20"/>
      <c r="E146" s="174"/>
      <c r="F146" s="20"/>
      <c r="J146" s="56"/>
      <c r="L146" s="56"/>
    </row>
    <row r="147" spans="1:13" ht="15" customHeight="1">
      <c r="A147" s="53"/>
      <c r="C147" s="20"/>
      <c r="D147" s="20"/>
      <c r="E147" s="174"/>
      <c r="F147" s="20"/>
      <c r="J147" s="56"/>
      <c r="L147" s="56"/>
    </row>
    <row r="148" spans="1:13" ht="15" customHeight="1">
      <c r="A148" s="53"/>
      <c r="C148" s="20"/>
      <c r="D148" s="20"/>
      <c r="E148" s="171"/>
      <c r="F148" s="20"/>
      <c r="J148" s="56"/>
      <c r="L148" s="56"/>
    </row>
    <row r="149" spans="1:13" ht="15" customHeight="1">
      <c r="A149" s="53"/>
      <c r="C149" s="20"/>
      <c r="D149" s="20"/>
      <c r="E149" s="171"/>
      <c r="F149" s="20"/>
      <c r="J149" s="56"/>
      <c r="L149" s="56"/>
    </row>
    <row r="150" spans="1:13" ht="15" customHeight="1">
      <c r="A150" s="53"/>
      <c r="C150" s="20"/>
      <c r="D150" s="20"/>
      <c r="E150" s="171"/>
      <c r="F150" s="20"/>
      <c r="J150" s="56"/>
      <c r="L150" s="56"/>
    </row>
    <row r="151" spans="1:13" ht="6" customHeight="1">
      <c r="A151" s="53"/>
      <c r="C151" s="20"/>
      <c r="D151" s="20"/>
      <c r="E151" s="174"/>
      <c r="F151" s="20"/>
      <c r="J151" s="56"/>
      <c r="L151" s="56"/>
    </row>
    <row r="152" spans="1:13" ht="15" customHeight="1">
      <c r="A152" s="53"/>
      <c r="C152" s="20"/>
      <c r="D152" s="20"/>
      <c r="E152" s="171"/>
      <c r="F152" s="20"/>
      <c r="J152" s="56"/>
      <c r="L152" s="56"/>
    </row>
    <row r="153" spans="1:13" ht="15" customHeight="1">
      <c r="A153" s="53"/>
      <c r="C153" s="20"/>
      <c r="D153" s="20"/>
      <c r="E153" s="171"/>
      <c r="F153" s="20"/>
      <c r="J153" s="56"/>
      <c r="L153" s="56"/>
    </row>
    <row r="154" spans="1:13" ht="15" customHeight="1">
      <c r="A154" s="53"/>
      <c r="C154" s="20"/>
      <c r="D154" s="20"/>
      <c r="E154" s="171"/>
      <c r="F154" s="20"/>
      <c r="J154" s="56"/>
      <c r="L154" s="56"/>
    </row>
    <row r="155" spans="1:13" ht="15" customHeight="1">
      <c r="A155" s="53"/>
      <c r="C155" s="20"/>
      <c r="D155" s="20"/>
      <c r="E155" s="171"/>
      <c r="F155" s="20"/>
      <c r="J155" s="56"/>
      <c r="L155" s="56"/>
    </row>
    <row r="156" spans="1:13" ht="15" customHeight="1">
      <c r="A156" s="53"/>
      <c r="C156" s="20"/>
      <c r="D156" s="20"/>
      <c r="E156" s="171"/>
      <c r="F156" s="20"/>
      <c r="J156" s="56"/>
      <c r="L156" s="56"/>
    </row>
    <row r="157" spans="1:13" ht="15" customHeight="1">
      <c r="A157" s="53"/>
      <c r="C157" s="20"/>
      <c r="D157" s="20"/>
      <c r="E157" s="171"/>
      <c r="F157" s="20"/>
      <c r="J157" s="56"/>
      <c r="L157" s="56"/>
    </row>
    <row r="158" spans="1:13" ht="15" customHeight="1">
      <c r="A158" s="53"/>
      <c r="C158" s="20"/>
      <c r="D158" s="20"/>
      <c r="E158" s="171"/>
      <c r="F158" s="20"/>
      <c r="J158" s="56"/>
      <c r="L158" s="56"/>
    </row>
    <row r="159" spans="1:13" ht="15" customHeight="1">
      <c r="A159" s="53"/>
      <c r="C159" s="20"/>
      <c r="D159" s="20"/>
      <c r="E159" s="153"/>
      <c r="F159" s="20"/>
      <c r="J159" s="56"/>
      <c r="L159" s="56"/>
    </row>
    <row r="160" spans="1:13" ht="21.9" customHeight="1">
      <c r="A160" s="23" t="str">
        <f>A106</f>
        <v>The accompanying notes are an integral part of this interim financial information.</v>
      </c>
      <c r="B160" s="23"/>
      <c r="C160" s="23"/>
      <c r="D160" s="23"/>
      <c r="E160" s="55"/>
      <c r="F160" s="22"/>
      <c r="G160" s="137"/>
      <c r="H160" s="137"/>
      <c r="I160" s="137"/>
      <c r="J160" s="138"/>
      <c r="K160" s="137"/>
      <c r="L160" s="67"/>
      <c r="M160" s="137"/>
    </row>
  </sheetData>
  <mergeCells count="12">
    <mergeCell ref="G113:I113"/>
    <mergeCell ref="K113:M113"/>
    <mergeCell ref="G6:I6"/>
    <mergeCell ref="K6:M6"/>
    <mergeCell ref="G60:I60"/>
    <mergeCell ref="K60:M60"/>
    <mergeCell ref="G7:I7"/>
    <mergeCell ref="K7:M7"/>
    <mergeCell ref="G61:I61"/>
    <mergeCell ref="K61:M61"/>
    <mergeCell ref="G112:I112"/>
    <mergeCell ref="K112:M11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ENG-2-4</vt:lpstr>
      <vt:lpstr>ENG-5</vt:lpstr>
      <vt:lpstr>ENG-6</vt:lpstr>
      <vt:lpstr>ENG-7</vt:lpstr>
      <vt:lpstr>ENG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</cp:lastModifiedBy>
  <cp:lastPrinted>2020-05-08T09:08:03Z</cp:lastPrinted>
  <dcterms:created xsi:type="dcterms:W3CDTF">2011-05-06T12:04:42Z</dcterms:created>
  <dcterms:modified xsi:type="dcterms:W3CDTF">2020-05-11T04:16:11Z</dcterms:modified>
</cp:coreProperties>
</file>