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savisanu\Desktop\PMTA\Q1 2020\FS\REV10\SET\"/>
    </mc:Choice>
  </mc:AlternateContent>
  <xr:revisionPtr revIDLastSave="0" documentId="13_ncr:1_{08E34BF1-65D3-4C4F-9005-4678A45D32AA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BS!$A$1:$K$76</definedName>
    <definedName name="_xlnm.Print_Area" localSheetId="4">CFS!$A$1:$J$73</definedName>
    <definedName name="_xlnm.Print_Area" localSheetId="2">'COE1'!$A$1:$R$27</definedName>
    <definedName name="_xlnm.Print_Area" localSheetId="3">'COE2'!$A$1:$L$23</definedName>
    <definedName name="_xlnm.Print_Area" localSheetId="1">'PL '!$A$1:$J$41</definedName>
    <definedName name="_xlnm.Print_Titles" localSheetId="2">'COE1'!$1:$10</definedName>
    <definedName name="_xlnm.Print_Titles" localSheetId="3">'COE2'!$1:$8</definedName>
    <definedName name="_xlnm.Print_Titles" localSheetId="1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8" i="9" l="1"/>
  <c r="I58" i="9"/>
  <c r="G33" i="9" l="1"/>
  <c r="K33" i="9" s="1"/>
  <c r="E33" i="9"/>
  <c r="I33" i="9" s="1"/>
  <c r="K6" i="9" l="1"/>
  <c r="I6" i="9"/>
  <c r="J22" i="8" l="1"/>
  <c r="J23" i="8" s="1"/>
  <c r="J19" i="8"/>
  <c r="H19" i="8"/>
  <c r="H24" i="8" s="1"/>
  <c r="F19" i="8"/>
  <c r="D19" i="8"/>
  <c r="D24" i="8" s="1"/>
  <c r="L18" i="8"/>
  <c r="L17" i="8"/>
  <c r="K77" i="9" l="1"/>
  <c r="L19" i="8"/>
  <c r="G77" i="9"/>
  <c r="E77" i="9"/>
  <c r="I77" i="9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<sst xmlns="http://schemas.openxmlformats.org/spreadsheetml/2006/main" count="464" uniqueCount="193">
  <si>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</si>
  <si>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</si>
  <si>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</si>
  <si>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</si>
  <si>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</si>
  <si>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</si>
  <si>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</si>
  <si>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</si>
  <si>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</si>
  <si>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</si>
  <si>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</si>
  <si>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</si>
  <si>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</si>
  <si>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</si>
  <si>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</si>
  <si>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</si>
  <si>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</si>
  <si>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</si>
  <si>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</si>
  <si>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</si>
  <si>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</si>
  <si>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</si>
  <si>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</si>
  <si>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</si>
  <si>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</si>
  <si>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</si>
  <si>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</si>
  <si>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</si>
  <si>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</si>
  <si>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</si>
  <si>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</si>
  <si>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</si>
  <si>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</si>
  <si>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</si>
  <si>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</si>
  <si>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</si>
  <si>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</si>
  <si>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</si>
  <si>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</si>
  <si>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</si>
  <si>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</si>
  <si>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</si>
  <si>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</si>
  <si>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</si>
  <si>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</si>
  <si>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</si>
  <si>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</si>
  <si>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</si>
  <si>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</si>
  <si>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</si>
  <si>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</si>
  <si>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</si>
  <si>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</si>
  <si>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</si>
  <si>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</si>
  <si>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</si>
  <si>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</si>
  <si>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</si>
  <si>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</si>
  <si>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</si>
  <si>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</si>
  <si>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</si>
  <si>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</si>
  <si>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</si>
  <si>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</si>
  <si>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</si>
  <si>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</si>
  <si>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</si>
  <si>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</si>
  <si>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</si>
  <si>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</si>
  <si>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</si>
  <si>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</si>
  <si>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</si>
  <si>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</si>
  <si>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</si>
  <si>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</si>
  <si>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</si>
  <si>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</si>
  <si>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</si>
  <si>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</si>
  <si>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</si>
  <si>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</si>
  <si>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</si>
  <si>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</si>
  <si>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</si>
  <si>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</si>
  <si>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</si>
  <si>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</si>
  <si>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</si>
  <si>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</si>
  <si>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</si>
  <si>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</si>
  <si>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</si>
  <si>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</si>
  <si>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</si>
  <si>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</si>
  <si>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</si>
  <si>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</si>
  <si>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</si>
  <si>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</si>
  <si>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</si>
  <si>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</si>
  <si>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</si>
  <si>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เจ้าหนี้ไม่หมุนเวียนอื่น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</si>
  <si>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</si>
  <si>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</si>
  <si>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</si>
  <si>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</si>
  <si>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</si>
  <si>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</si>
  <si>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</si>
  <si>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</si>
  <si>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</si>
  <si>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</si>
  <si>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</si>
  <si>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</si>
  <si>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</si>
  <si>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</si>
  <si>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</si>
  <si>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</si>
  <si>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</si>
  <si>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</si>
  <si>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</si>
  <si>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</si>
  <si>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</si>
  <si>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</si>
  <si>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</si>
  <si>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</si>
  <si>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</si>
  <si>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</si>
  <si>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</si>
  <si>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</si>
  <si>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</si>
  <si>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</si>
  <si>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</si>
  <si>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</si>
  <si>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</si>
  <si>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</si>
  <si>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</si>
  <si>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</si>
  <si>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</si>
  <si>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</si>
  <si>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</si>
  <si>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</si>
  <si>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</si>
  <si>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</t>
  </si>
  <si>
    <t>งบกระแสเงินสด (ไม่ได้ตรวจสอบ)</t>
  </si>
  <si>
    <t>วันที่ 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</si>
  <si>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</si>
  <si>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</si>
  <si>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</si>
  <si>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</si>
  <si>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</si>
  <si>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</si>
  <si>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</si>
  <si>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</si>
  <si>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</si>
  <si>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</si>
  <si>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</si>
  <si>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</si>
  <si>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(กำไร) ขาดทุนจากอัตราแลกเปลี่ยนที่เกิดขึ้น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</si>
  <si>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</si>
  <si>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</si>
  <si>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</si>
  <si>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</si>
  <si>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</si>
  <si>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</si>
  <si>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4, 12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</si>
  <si>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</si>
  <si>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</si>
  <si>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</si>
  <si>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</si>
  <si>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</si>
  <si>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กำไรจากการจำหน่ายสินทรัพย์ถาวร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</si>
  <si>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</si>
  <si>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</si>
  <si>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</si>
  <si>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 xml:space="preserve">(หุ้นสามัญจำนวน 101,200,000 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</si>
  <si>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</si>
  <si>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</si>
  <si>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</si>
  <si>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</si>
  <si>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</si>
  <si>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เงินสดสุทธิใช้ไปในกิจกรรมจัดหาเงิน</t>
  </si>
  <si>
    <t>หนี้สินตามสัญญาเช่า</t>
  </si>
  <si>
    <t>กำไร</t>
  </si>
  <si>
    <t>3, 7</t>
  </si>
  <si>
    <t>กำไร (ขาดทุน) จากกิจกรรมดำเนินงาน</t>
  </si>
  <si>
    <t>เจ้าหนี้ค่าซื้อทรัพย์สิน</t>
  </si>
  <si>
    <t>ประมาณการหนี้สินผลประโยชน์พนักงาน</t>
  </si>
  <si>
    <t>3, 4</t>
  </si>
  <si>
    <t>ค่าใช้จ่ายในการขาย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</si>
</sst>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3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3" fontId="20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9" fillId="0" borderId="0" xfId="0" applyFont="1" applyFill="1" applyBorder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37" fontId="10" fillId="0" borderId="0" xfId="1" applyNumberFormat="1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8" fillId="0" borderId="0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37" fontId="18" fillId="0" borderId="0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43" fontId="7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5" fillId="0" borderId="5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8" fillId="0" borderId="0" xfId="4" applyNumberFormat="1" applyFont="1" applyFill="1"/>
    <xf numFmtId="166" fontId="1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1" fillId="0" borderId="0" xfId="0" applyNumberFormat="1" applyFont="1" applyBorder="1" applyAlignment="1">
      <alignment horizontal="left" indent="6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16" fontId="0" fillId="0" borderId="0" xfId="0" applyNumberFormat="1" applyFill="1" applyAlignment="1"/>
    <xf numFmtId="166" fontId="10" fillId="0" borderId="0" xfId="1" applyNumberFormat="1" applyFont="1" applyBorder="1" applyAlignment="1"/>
    <xf numFmtId="166" fontId="10" fillId="0" borderId="5" xfId="1" applyNumberFormat="1" applyFont="1" applyBorder="1" applyAlignment="1"/>
    <xf numFmtId="166" fontId="10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1" xfId="1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center"/>
    </xf>
    <xf numFmtId="37" fontId="10" fillId="0" borderId="1" xfId="1" quotePrefix="1" applyNumberFormat="1" applyFont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 indent="2"/>
    </xf>
    <xf numFmtId="43" fontId="10" fillId="0" borderId="0" xfId="1" applyFont="1" applyFill="1" applyBorder="1" applyAlignment="1"/>
    <xf numFmtId="166" fontId="10" fillId="0" borderId="2" xfId="1" applyNumberFormat="1" applyFont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0" fillId="0" borderId="0" xfId="1" applyNumberFormat="1" applyFont="1" applyBorder="1" applyAlignment="1">
      <alignment horizontal="center"/>
    </xf>
    <xf numFmtId="43" fontId="18" fillId="0" borderId="2" xfId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37" fontId="0" fillId="0" borderId="1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4" fontId="10" fillId="0" borderId="0" xfId="2" applyNumberFormat="1" applyFont="1" applyAlignment="1">
      <alignment horizontal="right"/>
    </xf>
    <xf numFmtId="166" fontId="10" fillId="0" borderId="0" xfId="1" applyNumberFormat="1" applyFont="1" applyAlignment="1">
      <alignment horizontal="right"/>
    </xf>
    <xf numFmtId="166" fontId="10" fillId="0" borderId="0" xfId="1" applyNumberFormat="1" applyFont="1"/>
    <xf numFmtId="43" fontId="10" fillId="0" borderId="0" xfId="1" applyFont="1" applyAlignment="1">
      <alignment horizontal="right"/>
    </xf>
    <xf numFmtId="43" fontId="10" fillId="0" borderId="0" xfId="1" applyFont="1"/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Alignment="1">
      <alignment horizontal="right"/>
    </xf>
    <xf numFmtId="164" fontId="0" fillId="0" borderId="0" xfId="2" applyNumberFormat="1" applyFont="1"/>
    <xf numFmtId="164" fontId="0" fillId="0" borderId="1" xfId="2" applyNumberFormat="1" applyFont="1" applyBorder="1"/>
    <xf numFmtId="166" fontId="0" fillId="0" borderId="1" xfId="1" applyNumberFormat="1" applyFont="1" applyBorder="1"/>
    <xf numFmtId="164" fontId="14" fillId="0" borderId="0" xfId="0" applyNumberFormat="1" applyFont="1" applyFill="1" applyBorder="1" applyAlignment="1">
      <alignment horizontal="center"/>
    </xf>
    <xf numFmtId="166" fontId="18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164" fontId="0" fillId="0" borderId="0" xfId="0" applyNumberFormat="1"/>
    <xf numFmtId="166" fontId="18" fillId="0" borderId="0" xfId="4" applyNumberFormat="1" applyFont="1" applyAlignment="1">
      <alignment horizontal="center"/>
    </xf>
    <xf numFmtId="0" fontId="1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0" xfId="1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view="pageBreakPreview" topLeftCell="A63" zoomScale="70" zoomScaleNormal="80" zoomScaleSheetLayoutView="70" zoomScalePageLayoutView="50" workbookViewId="0">
      <selection activeCell="O67" sqref="O67"/>
    </sheetView>
  </sheetViews>
  <sheetFormatPr defaultColWidth="9.09765625" defaultRowHeight="23.25" customHeight="1" x14ac:dyDescent="0.65"/>
  <cols>
    <col min="1" max="1" width="3.09765625" style="233" customWidth="1"/>
    <col min="2" max="2" width="33.09765625" style="207" customWidth="1"/>
    <col min="3" max="3" width="9.19921875" style="250" customWidth="1"/>
    <col min="4" max="4" width="0.69921875" style="196" customWidth="1"/>
    <col min="5" max="5" width="15.69921875" style="196" bestFit="1" customWidth="1"/>
    <col min="6" max="6" width="1" style="196" customWidth="1"/>
    <col min="7" max="7" width="14.296875" style="196" customWidth="1"/>
    <col min="8" max="8" width="1" style="196" customWidth="1"/>
    <col min="9" max="9" width="14.296875" style="209" customWidth="1"/>
    <col min="10" max="10" width="1" style="209" customWidth="1"/>
    <col min="11" max="11" width="14.296875" style="209" customWidth="1"/>
    <col min="12" max="12" width="1" style="2" customWidth="1"/>
    <col min="13" max="16384" width="9.09765625" style="2"/>
  </cols>
  <sheetData>
    <row r="1" spans="1:11" s="129" customFormat="1" ht="23.25" customHeight="1" x14ac:dyDescent="0.7">
      <c r="A1" s="7" t="s">
        <v>92</v>
      </c>
      <c r="B1" s="204"/>
      <c r="C1" s="205"/>
      <c r="D1" s="205"/>
      <c r="E1" s="205"/>
      <c r="F1" s="205"/>
      <c r="G1" s="205"/>
      <c r="H1" s="205"/>
      <c r="I1" s="206"/>
      <c r="J1" s="206"/>
      <c r="K1" s="206"/>
    </row>
    <row r="2" spans="1:11" s="129" customFormat="1" ht="23.25" customHeight="1" x14ac:dyDescent="0.7">
      <c r="A2" s="7" t="s">
        <v>59</v>
      </c>
      <c r="B2" s="204"/>
      <c r="C2" s="205"/>
      <c r="D2" s="205"/>
      <c r="E2" s="205"/>
      <c r="F2" s="205"/>
      <c r="G2" s="205"/>
      <c r="H2" s="205"/>
      <c r="I2" s="206"/>
      <c r="J2" s="206"/>
      <c r="K2" s="206"/>
    </row>
    <row r="3" spans="1:11" s="129" customFormat="1" ht="23.25" customHeight="1" x14ac:dyDescent="0.7">
      <c r="A3" s="7"/>
      <c r="B3" s="204"/>
      <c r="C3" s="205"/>
      <c r="D3" s="205"/>
      <c r="E3" s="205"/>
      <c r="F3" s="205"/>
      <c r="G3" s="205"/>
      <c r="H3" s="205"/>
      <c r="I3" s="206"/>
      <c r="J3" s="206"/>
      <c r="K3" s="206"/>
    </row>
    <row r="4" spans="1:11" ht="23.25" customHeight="1" x14ac:dyDescent="0.7">
      <c r="A4" s="207"/>
      <c r="E4" s="330" t="s">
        <v>41</v>
      </c>
      <c r="F4" s="330"/>
      <c r="G4" s="330"/>
      <c r="H4" s="195"/>
      <c r="I4" s="330" t="s">
        <v>30</v>
      </c>
      <c r="J4" s="330"/>
      <c r="K4" s="330"/>
    </row>
    <row r="5" spans="1:11" ht="23.25" customHeight="1" x14ac:dyDescent="0.65">
      <c r="A5" s="207"/>
      <c r="E5" s="273" t="s">
        <v>151</v>
      </c>
      <c r="F5" s="277"/>
      <c r="G5" s="273" t="s">
        <v>98</v>
      </c>
      <c r="H5" s="273"/>
      <c r="I5" s="273" t="s">
        <v>151</v>
      </c>
      <c r="J5" s="277"/>
      <c r="K5" s="273" t="s">
        <v>98</v>
      </c>
    </row>
    <row r="6" spans="1:11" s="40" customFormat="1" ht="23.25" customHeight="1" x14ac:dyDescent="0.65">
      <c r="A6" s="8" t="s">
        <v>1</v>
      </c>
      <c r="B6" s="134"/>
      <c r="C6" s="6" t="s">
        <v>0</v>
      </c>
      <c r="D6" s="6"/>
      <c r="E6" s="198">
        <v>2563</v>
      </c>
      <c r="F6" s="198"/>
      <c r="G6" s="198">
        <v>2562</v>
      </c>
      <c r="H6" s="196"/>
      <c r="I6" s="198">
        <f>E6</f>
        <v>2563</v>
      </c>
      <c r="J6" s="198"/>
      <c r="K6" s="198">
        <f>G6</f>
        <v>2562</v>
      </c>
    </row>
    <row r="7" spans="1:11" s="40" customFormat="1" ht="23.25" customHeight="1" x14ac:dyDescent="0.65">
      <c r="A7" s="8"/>
      <c r="B7" s="134"/>
      <c r="C7" s="6"/>
      <c r="D7" s="6"/>
      <c r="E7" s="198" t="s">
        <v>152</v>
      </c>
      <c r="F7" s="198"/>
      <c r="G7" s="198"/>
      <c r="H7" s="272"/>
      <c r="I7" s="198" t="s">
        <v>152</v>
      </c>
      <c r="J7" s="198"/>
      <c r="K7" s="198"/>
    </row>
    <row r="8" spans="1:11" s="40" customFormat="1" ht="23.25" customHeight="1" x14ac:dyDescent="0.65">
      <c r="A8" s="134"/>
      <c r="B8" s="134"/>
      <c r="C8" s="250"/>
      <c r="D8" s="208"/>
      <c r="E8" s="331" t="s">
        <v>31</v>
      </c>
      <c r="F8" s="331"/>
      <c r="G8" s="331"/>
      <c r="H8" s="331"/>
      <c r="I8" s="331"/>
      <c r="J8" s="331"/>
      <c r="K8" s="331"/>
    </row>
    <row r="9" spans="1:11" s="40" customFormat="1" ht="23.25" customHeight="1" x14ac:dyDescent="0.65">
      <c r="A9" s="9" t="s">
        <v>2</v>
      </c>
      <c r="B9" s="134"/>
      <c r="C9" s="250"/>
      <c r="D9" s="196"/>
      <c r="E9" s="196"/>
      <c r="F9" s="196"/>
      <c r="G9" s="196"/>
      <c r="H9" s="196"/>
      <c r="I9" s="209"/>
      <c r="J9" s="209"/>
      <c r="K9" s="55"/>
    </row>
    <row r="10" spans="1:11" s="40" customFormat="1" ht="23.25" customHeight="1" x14ac:dyDescent="0.65">
      <c r="A10" s="15" t="s">
        <v>3</v>
      </c>
      <c r="B10" s="10"/>
      <c r="C10" s="128"/>
      <c r="D10" s="196"/>
      <c r="E10" s="153">
        <v>335196</v>
      </c>
      <c r="F10" s="210"/>
      <c r="G10" s="153">
        <v>227397</v>
      </c>
      <c r="H10" s="211"/>
      <c r="I10" s="153">
        <v>42210</v>
      </c>
      <c r="J10" s="56"/>
      <c r="K10" s="153">
        <v>47354</v>
      </c>
    </row>
    <row r="11" spans="1:11" s="40" customFormat="1" ht="23.25" customHeight="1" x14ac:dyDescent="0.65">
      <c r="A11" s="15" t="s">
        <v>32</v>
      </c>
      <c r="B11" s="10"/>
      <c r="C11" s="250" t="s">
        <v>168</v>
      </c>
      <c r="D11" s="196"/>
      <c r="E11" s="153">
        <v>352614</v>
      </c>
      <c r="F11" s="210"/>
      <c r="G11" s="153">
        <v>465552</v>
      </c>
      <c r="H11" s="211"/>
      <c r="I11" s="79" t="s">
        <v>24</v>
      </c>
      <c r="J11" s="79"/>
      <c r="K11" s="79" t="s">
        <v>24</v>
      </c>
    </row>
    <row r="12" spans="1:11" s="40" customFormat="1" ht="23.25" customHeight="1" x14ac:dyDescent="0.65">
      <c r="A12" s="46" t="s">
        <v>33</v>
      </c>
      <c r="B12" s="10"/>
      <c r="C12" s="262">
        <v>4</v>
      </c>
      <c r="D12" s="196"/>
      <c r="E12" s="153">
        <v>34115</v>
      </c>
      <c r="F12" s="210"/>
      <c r="G12" s="153">
        <v>27715</v>
      </c>
      <c r="H12" s="211"/>
      <c r="I12" s="79">
        <v>133553</v>
      </c>
      <c r="J12" s="56"/>
      <c r="K12" s="79">
        <v>123145</v>
      </c>
    </row>
    <row r="13" spans="1:11" s="40" customFormat="1" ht="23.25" customHeight="1" x14ac:dyDescent="0.65">
      <c r="A13" s="46" t="s">
        <v>120</v>
      </c>
      <c r="B13" s="10"/>
      <c r="C13" s="250">
        <v>4</v>
      </c>
      <c r="D13" s="196"/>
      <c r="E13" s="118" t="s">
        <v>24</v>
      </c>
      <c r="F13" s="210"/>
      <c r="G13" s="118" t="s">
        <v>24</v>
      </c>
      <c r="H13" s="211"/>
      <c r="I13" s="79">
        <v>117630</v>
      </c>
      <c r="J13" s="56"/>
      <c r="K13" s="79">
        <v>108456</v>
      </c>
    </row>
    <row r="14" spans="1:11" s="40" customFormat="1" ht="23.25" customHeight="1" x14ac:dyDescent="0.65">
      <c r="A14" s="47" t="s">
        <v>34</v>
      </c>
      <c r="B14" s="10"/>
      <c r="C14" s="250">
        <v>5</v>
      </c>
      <c r="D14" s="196"/>
      <c r="E14" s="153">
        <v>827649</v>
      </c>
      <c r="F14" s="210"/>
      <c r="G14" s="153">
        <v>778954</v>
      </c>
      <c r="H14" s="211"/>
      <c r="I14" s="79" t="s">
        <v>24</v>
      </c>
      <c r="J14" s="56"/>
      <c r="K14" s="79" t="s">
        <v>24</v>
      </c>
    </row>
    <row r="15" spans="1:11" s="40" customFormat="1" ht="23.25" customHeight="1" x14ac:dyDescent="0.65">
      <c r="A15" s="15" t="s">
        <v>4</v>
      </c>
      <c r="B15" s="10"/>
      <c r="C15" s="250">
        <v>3</v>
      </c>
      <c r="D15" s="196"/>
      <c r="E15" s="160">
        <v>25901</v>
      </c>
      <c r="F15" s="210"/>
      <c r="G15" s="160">
        <v>20601</v>
      </c>
      <c r="H15" s="211"/>
      <c r="I15" s="153">
        <v>814</v>
      </c>
      <c r="J15" s="56"/>
      <c r="K15" s="153">
        <v>178</v>
      </c>
    </row>
    <row r="16" spans="1:11" s="78" customFormat="1" ht="23.25" customHeight="1" x14ac:dyDescent="0.7">
      <c r="A16" s="8" t="s">
        <v>5</v>
      </c>
      <c r="B16" s="58"/>
      <c r="C16" s="250"/>
      <c r="D16" s="157"/>
      <c r="E16" s="87">
        <v>1575475</v>
      </c>
      <c r="F16" s="86">
        <v>0</v>
      </c>
      <c r="G16" s="87">
        <v>1520219</v>
      </c>
      <c r="H16" s="86">
        <v>0</v>
      </c>
      <c r="I16" s="87">
        <v>294207</v>
      </c>
      <c r="J16" s="86">
        <v>0</v>
      </c>
      <c r="K16" s="87">
        <v>279133</v>
      </c>
    </row>
    <row r="17" spans="1:11" s="40" customFormat="1" ht="23.25" customHeight="1" x14ac:dyDescent="0.65">
      <c r="A17" s="8"/>
      <c r="B17" s="134"/>
      <c r="C17" s="250"/>
      <c r="D17" s="196"/>
      <c r="E17" s="212"/>
      <c r="F17" s="212"/>
      <c r="G17" s="212"/>
      <c r="H17" s="211"/>
      <c r="I17" s="213"/>
      <c r="J17" s="56"/>
      <c r="K17" s="213"/>
    </row>
    <row r="18" spans="1:11" s="40" customFormat="1" ht="23.25" customHeight="1" x14ac:dyDescent="0.7">
      <c r="A18" s="48" t="s">
        <v>35</v>
      </c>
      <c r="B18" s="134"/>
      <c r="C18" s="250"/>
      <c r="D18" s="196"/>
      <c r="E18" s="212"/>
      <c r="F18" s="212"/>
      <c r="G18" s="212"/>
      <c r="H18" s="211"/>
      <c r="I18" s="213"/>
      <c r="J18" s="56"/>
      <c r="K18" s="213"/>
    </row>
    <row r="19" spans="1:11" s="40" customFormat="1" ht="23.25" customHeight="1" x14ac:dyDescent="0.65">
      <c r="A19" s="49" t="s">
        <v>56</v>
      </c>
      <c r="B19" s="134"/>
      <c r="C19" s="250">
        <v>6</v>
      </c>
      <c r="D19" s="196"/>
      <c r="E19" s="118" t="s">
        <v>24</v>
      </c>
      <c r="F19" s="214"/>
      <c r="G19" s="118" t="s">
        <v>24</v>
      </c>
      <c r="H19" s="214"/>
      <c r="I19" s="79">
        <v>905064</v>
      </c>
      <c r="J19" s="214"/>
      <c r="K19" s="79">
        <v>905064</v>
      </c>
    </row>
    <row r="20" spans="1:11" s="40" customFormat="1" ht="23.25" customHeight="1" x14ac:dyDescent="0.65">
      <c r="A20" s="49" t="s">
        <v>69</v>
      </c>
      <c r="B20" s="134"/>
      <c r="C20" s="250">
        <v>7</v>
      </c>
      <c r="D20" s="196"/>
      <c r="E20" s="153">
        <v>518648</v>
      </c>
      <c r="F20" s="214"/>
      <c r="G20" s="153">
        <v>501822</v>
      </c>
      <c r="H20" s="214"/>
      <c r="I20" s="132">
        <v>217</v>
      </c>
      <c r="J20" s="214"/>
      <c r="K20" s="132">
        <v>246</v>
      </c>
    </row>
    <row r="21" spans="1:11" s="40" customFormat="1" ht="23.25" customHeight="1" x14ac:dyDescent="0.65">
      <c r="A21" s="49" t="s">
        <v>169</v>
      </c>
      <c r="B21" s="134"/>
      <c r="C21" s="296" t="s">
        <v>187</v>
      </c>
      <c r="D21" s="296"/>
      <c r="E21" s="153">
        <v>121206</v>
      </c>
      <c r="F21" s="214"/>
      <c r="G21" s="118" t="s">
        <v>24</v>
      </c>
      <c r="H21" s="214"/>
      <c r="I21" s="132">
        <v>2671</v>
      </c>
      <c r="J21" s="214"/>
      <c r="K21" s="131" t="s">
        <v>24</v>
      </c>
    </row>
    <row r="22" spans="1:11" s="40" customFormat="1" ht="23.25" customHeight="1" x14ac:dyDescent="0.65">
      <c r="A22" s="49" t="s">
        <v>36</v>
      </c>
      <c r="B22" s="134"/>
      <c r="C22" s="250"/>
      <c r="D22" s="196"/>
      <c r="E22" s="153">
        <v>290</v>
      </c>
      <c r="F22" s="214"/>
      <c r="G22" s="118" t="s">
        <v>24</v>
      </c>
      <c r="H22" s="214"/>
      <c r="I22" s="131" t="s">
        <v>24</v>
      </c>
      <c r="J22" s="214"/>
      <c r="K22" s="131" t="s">
        <v>24</v>
      </c>
    </row>
    <row r="23" spans="1:11" s="40" customFormat="1" ht="23.25" customHeight="1" x14ac:dyDescent="0.65">
      <c r="A23" s="223" t="s">
        <v>127</v>
      </c>
      <c r="B23" s="134"/>
      <c r="C23" s="250"/>
      <c r="D23" s="196"/>
      <c r="E23" s="153">
        <v>5350</v>
      </c>
      <c r="F23" s="214"/>
      <c r="G23" s="215">
        <v>5345</v>
      </c>
      <c r="H23" s="214"/>
      <c r="I23" s="130" t="s">
        <v>24</v>
      </c>
      <c r="J23" s="214"/>
      <c r="K23" s="130" t="s">
        <v>24</v>
      </c>
    </row>
    <row r="24" spans="1:11" s="78" customFormat="1" ht="23.25" customHeight="1" x14ac:dyDescent="0.7">
      <c r="A24" s="8" t="s">
        <v>37</v>
      </c>
      <c r="B24" s="58"/>
      <c r="C24" s="157"/>
      <c r="D24" s="157"/>
      <c r="E24" s="87">
        <v>645494</v>
      </c>
      <c r="F24" s="86">
        <v>0</v>
      </c>
      <c r="G24" s="87">
        <v>507167</v>
      </c>
      <c r="H24" s="86">
        <v>0</v>
      </c>
      <c r="I24" s="87">
        <v>907952</v>
      </c>
      <c r="J24" s="86">
        <v>0</v>
      </c>
      <c r="K24" s="87">
        <v>905310</v>
      </c>
    </row>
    <row r="25" spans="1:11" s="40" customFormat="1" ht="23.25" customHeight="1" x14ac:dyDescent="0.65">
      <c r="A25" s="8"/>
      <c r="B25" s="134"/>
      <c r="C25" s="250"/>
      <c r="D25" s="196"/>
      <c r="E25" s="210"/>
      <c r="F25" s="216"/>
      <c r="G25" s="216"/>
      <c r="H25" s="216"/>
      <c r="I25" s="217"/>
      <c r="J25" s="214"/>
      <c r="K25" s="217"/>
    </row>
    <row r="26" spans="1:11" s="78" customFormat="1" ht="23.25" customHeight="1" thickBot="1" x14ac:dyDescent="0.75">
      <c r="A26" s="8" t="s">
        <v>70</v>
      </c>
      <c r="B26" s="58"/>
      <c r="C26" s="157"/>
      <c r="D26" s="157"/>
      <c r="E26" s="166">
        <v>2220969</v>
      </c>
      <c r="F26" s="86">
        <v>0</v>
      </c>
      <c r="G26" s="166">
        <v>2027386</v>
      </c>
      <c r="H26" s="86">
        <v>0</v>
      </c>
      <c r="I26" s="166">
        <v>1202159</v>
      </c>
      <c r="J26" s="86">
        <v>0</v>
      </c>
      <c r="K26" s="166">
        <v>1184443</v>
      </c>
    </row>
    <row r="27" spans="1:11" s="40" customFormat="1" ht="23.25" customHeight="1" thickTop="1" x14ac:dyDescent="0.7">
      <c r="A27" s="8"/>
      <c r="B27" s="134"/>
      <c r="C27" s="250"/>
      <c r="D27" s="196"/>
      <c r="E27" s="218"/>
      <c r="F27" s="218"/>
      <c r="G27" s="218"/>
      <c r="H27" s="219"/>
      <c r="I27" s="220"/>
      <c r="J27" s="209"/>
      <c r="K27" s="221"/>
    </row>
    <row r="28" spans="1:11" s="129" customFormat="1" ht="23.25" customHeight="1" x14ac:dyDescent="0.7">
      <c r="A28" s="7" t="s">
        <v>92</v>
      </c>
      <c r="B28" s="204"/>
      <c r="C28" s="205"/>
      <c r="D28" s="205"/>
      <c r="E28" s="205"/>
      <c r="F28" s="205"/>
      <c r="G28" s="205"/>
      <c r="H28" s="205"/>
      <c r="I28" s="206"/>
      <c r="J28" s="206"/>
      <c r="K28" s="206"/>
    </row>
    <row r="29" spans="1:11" s="129" customFormat="1" ht="23.25" customHeight="1" x14ac:dyDescent="0.7">
      <c r="A29" s="7" t="s">
        <v>59</v>
      </c>
      <c r="B29" s="204"/>
      <c r="C29" s="205"/>
      <c r="D29" s="205"/>
      <c r="E29" s="205"/>
      <c r="F29" s="205"/>
      <c r="G29" s="205"/>
      <c r="H29" s="205"/>
      <c r="I29" s="206"/>
      <c r="J29" s="206"/>
      <c r="K29" s="206"/>
    </row>
    <row r="30" spans="1:11" ht="23.25" customHeight="1" x14ac:dyDescent="0.65">
      <c r="A30" s="8"/>
    </row>
    <row r="31" spans="1:11" ht="23.25" customHeight="1" x14ac:dyDescent="0.7">
      <c r="A31" s="207"/>
      <c r="E31" s="330" t="s">
        <v>41</v>
      </c>
      <c r="F31" s="330"/>
      <c r="G31" s="330"/>
      <c r="H31" s="195"/>
      <c r="I31" s="330" t="s">
        <v>30</v>
      </c>
      <c r="J31" s="330"/>
      <c r="K31" s="330"/>
    </row>
    <row r="32" spans="1:11" ht="23.25" customHeight="1" x14ac:dyDescent="0.65">
      <c r="A32" s="207"/>
      <c r="E32" s="273" t="s">
        <v>151</v>
      </c>
      <c r="F32" s="277"/>
      <c r="G32" s="273" t="s">
        <v>98</v>
      </c>
      <c r="H32" s="273"/>
      <c r="I32" s="273" t="s">
        <v>151</v>
      </c>
      <c r="J32" s="277"/>
      <c r="K32" s="273" t="s">
        <v>98</v>
      </c>
    </row>
    <row r="33" spans="1:15" s="40" customFormat="1" ht="23.25" customHeight="1" x14ac:dyDescent="0.65">
      <c r="A33" s="8" t="s">
        <v>6</v>
      </c>
      <c r="B33" s="134"/>
      <c r="C33" s="6" t="s">
        <v>0</v>
      </c>
      <c r="D33" s="6"/>
      <c r="E33" s="198">
        <f>E6</f>
        <v>2563</v>
      </c>
      <c r="F33" s="198"/>
      <c r="G33" s="198">
        <f>G6</f>
        <v>2562</v>
      </c>
      <c r="H33" s="196"/>
      <c r="I33" s="198">
        <f>E33</f>
        <v>2563</v>
      </c>
      <c r="J33" s="198"/>
      <c r="K33" s="198">
        <f>G33</f>
        <v>2562</v>
      </c>
    </row>
    <row r="34" spans="1:15" s="40" customFormat="1" ht="23.25" customHeight="1" x14ac:dyDescent="0.65">
      <c r="A34" s="8"/>
      <c r="B34" s="134"/>
      <c r="C34" s="6"/>
      <c r="D34" s="6"/>
      <c r="E34" s="198" t="s">
        <v>152</v>
      </c>
      <c r="F34" s="198"/>
      <c r="G34" s="198"/>
      <c r="H34" s="272"/>
      <c r="I34" s="198" t="s">
        <v>152</v>
      </c>
      <c r="J34" s="198"/>
      <c r="K34" s="198"/>
    </row>
    <row r="35" spans="1:15" s="40" customFormat="1" ht="23.25" customHeight="1" x14ac:dyDescent="0.65">
      <c r="A35" s="134"/>
      <c r="B35" s="134"/>
      <c r="C35" s="250"/>
      <c r="D35" s="208"/>
      <c r="E35" s="331" t="s">
        <v>31</v>
      </c>
      <c r="F35" s="331"/>
      <c r="G35" s="331"/>
      <c r="H35" s="331"/>
      <c r="I35" s="331"/>
      <c r="J35" s="331"/>
      <c r="K35" s="331"/>
    </row>
    <row r="36" spans="1:15" s="40" customFormat="1" ht="23.25" customHeight="1" x14ac:dyDescent="0.65">
      <c r="A36" s="9" t="s">
        <v>7</v>
      </c>
      <c r="B36" s="134"/>
      <c r="C36" s="250"/>
      <c r="D36" s="196"/>
      <c r="E36" s="196"/>
      <c r="F36" s="196"/>
      <c r="G36" s="196"/>
      <c r="H36" s="196"/>
      <c r="I36" s="209"/>
      <c r="J36" s="209"/>
      <c r="K36" s="169"/>
    </row>
    <row r="37" spans="1:15" s="40" customFormat="1" ht="23.25" customHeight="1" x14ac:dyDescent="0.65">
      <c r="A37" s="10" t="s">
        <v>103</v>
      </c>
      <c r="B37" s="134"/>
      <c r="C37" s="250">
        <v>8</v>
      </c>
      <c r="D37" s="196"/>
      <c r="E37" s="222">
        <v>286381</v>
      </c>
      <c r="F37" s="196"/>
      <c r="G37" s="118">
        <v>347944</v>
      </c>
      <c r="H37" s="196"/>
      <c r="I37" s="118" t="s">
        <v>24</v>
      </c>
      <c r="J37" s="209"/>
      <c r="K37" s="118" t="s">
        <v>24</v>
      </c>
    </row>
    <row r="38" spans="1:15" s="40" customFormat="1" ht="23.25" customHeight="1" x14ac:dyDescent="0.65">
      <c r="A38" s="10" t="s">
        <v>38</v>
      </c>
      <c r="B38" s="134"/>
      <c r="C38" s="250">
        <v>4</v>
      </c>
      <c r="D38" s="196"/>
      <c r="E38" s="222">
        <v>244189</v>
      </c>
      <c r="F38" s="140"/>
      <c r="G38" s="139">
        <v>175027</v>
      </c>
      <c r="H38" s="140"/>
      <c r="I38" s="222">
        <v>11766</v>
      </c>
      <c r="J38" s="222"/>
      <c r="K38" s="222">
        <v>11018</v>
      </c>
    </row>
    <row r="39" spans="1:15" s="40" customFormat="1" ht="23.25" customHeight="1" x14ac:dyDescent="0.65">
      <c r="A39" s="15" t="s">
        <v>132</v>
      </c>
      <c r="B39" s="134"/>
      <c r="C39" s="250">
        <v>4</v>
      </c>
      <c r="D39" s="196"/>
      <c r="E39" s="222">
        <v>63632</v>
      </c>
      <c r="F39" s="140"/>
      <c r="G39" s="139">
        <v>53677</v>
      </c>
      <c r="H39" s="140"/>
      <c r="I39" s="139">
        <v>1409</v>
      </c>
      <c r="J39" s="141"/>
      <c r="K39" s="139">
        <v>1493</v>
      </c>
    </row>
    <row r="40" spans="1:15" s="40" customFormat="1" ht="23.25" customHeight="1" x14ac:dyDescent="0.65">
      <c r="A40" s="32" t="s">
        <v>43</v>
      </c>
      <c r="C40" s="296"/>
      <c r="D40" s="296"/>
      <c r="E40" s="222">
        <v>1390</v>
      </c>
      <c r="F40" s="140"/>
      <c r="G40" s="139">
        <v>9445</v>
      </c>
      <c r="H40" s="140"/>
      <c r="I40" s="323" t="s">
        <v>24</v>
      </c>
      <c r="J40" s="141"/>
      <c r="K40" s="323" t="s">
        <v>24</v>
      </c>
    </row>
    <row r="41" spans="1:15" s="40" customFormat="1" ht="23.25" customHeight="1" x14ac:dyDescent="0.65">
      <c r="A41" s="15" t="s">
        <v>180</v>
      </c>
      <c r="C41" s="321"/>
      <c r="D41" s="321"/>
      <c r="E41" s="222"/>
      <c r="F41" s="140"/>
      <c r="G41" s="139"/>
      <c r="H41" s="140"/>
      <c r="I41" s="323"/>
      <c r="J41" s="141"/>
      <c r="K41" s="323"/>
      <c r="O41" s="15"/>
    </row>
    <row r="42" spans="1:15" s="40" customFormat="1" ht="23.25" customHeight="1" x14ac:dyDescent="0.65">
      <c r="B42" s="15" t="s">
        <v>179</v>
      </c>
      <c r="C42" s="250" t="s">
        <v>191</v>
      </c>
      <c r="D42" s="196"/>
      <c r="E42" s="222">
        <v>3398</v>
      </c>
      <c r="F42" s="140"/>
      <c r="G42" s="323" t="s">
        <v>24</v>
      </c>
      <c r="H42" s="140"/>
      <c r="I42" s="135">
        <v>505</v>
      </c>
      <c r="J42" s="141"/>
      <c r="K42" s="322" t="s">
        <v>24</v>
      </c>
    </row>
    <row r="43" spans="1:15" s="40" customFormat="1" ht="23.25" customHeight="1" x14ac:dyDescent="0.65">
      <c r="A43" s="32" t="s">
        <v>80</v>
      </c>
      <c r="B43" s="134"/>
      <c r="C43" s="209"/>
      <c r="D43" s="196"/>
      <c r="E43" s="284">
        <v>1135</v>
      </c>
      <c r="F43" s="140"/>
      <c r="G43" s="139">
        <v>12896</v>
      </c>
      <c r="H43" s="140"/>
      <c r="I43" s="118" t="s">
        <v>24</v>
      </c>
      <c r="J43" s="141"/>
      <c r="K43" s="323" t="s">
        <v>24</v>
      </c>
    </row>
    <row r="44" spans="1:15" s="78" customFormat="1" ht="23.25" customHeight="1" x14ac:dyDescent="0.7">
      <c r="A44" s="8" t="s">
        <v>8</v>
      </c>
      <c r="B44" s="58"/>
      <c r="C44" s="157"/>
      <c r="D44" s="157"/>
      <c r="E44" s="87">
        <v>600125</v>
      </c>
      <c r="F44" s="86">
        <v>0</v>
      </c>
      <c r="G44" s="87">
        <v>598989</v>
      </c>
      <c r="H44" s="86">
        <v>0</v>
      </c>
      <c r="I44" s="87">
        <v>13680</v>
      </c>
      <c r="J44" s="86">
        <v>0</v>
      </c>
      <c r="K44" s="87">
        <v>12511</v>
      </c>
    </row>
    <row r="45" spans="1:15" s="40" customFormat="1" ht="15.75" customHeight="1" x14ac:dyDescent="0.65">
      <c r="A45" s="8"/>
      <c r="B45" s="134"/>
      <c r="C45" s="250"/>
      <c r="D45" s="196"/>
      <c r="E45" s="224"/>
      <c r="F45" s="224"/>
      <c r="G45" s="224"/>
      <c r="H45" s="224"/>
      <c r="I45" s="225"/>
      <c r="J45" s="141"/>
      <c r="K45" s="225"/>
    </row>
    <row r="46" spans="1:15" s="40" customFormat="1" ht="23.25" customHeight="1" x14ac:dyDescent="0.65">
      <c r="A46" s="9" t="s">
        <v>39</v>
      </c>
      <c r="B46" s="134"/>
      <c r="C46" s="250"/>
      <c r="D46" s="196"/>
      <c r="E46" s="224"/>
      <c r="F46" s="224"/>
      <c r="G46" s="224"/>
      <c r="H46" s="224"/>
      <c r="I46" s="225"/>
      <c r="J46" s="141"/>
      <c r="K46" s="225"/>
    </row>
    <row r="47" spans="1:15" s="40" customFormat="1" ht="23.25" hidden="1" customHeight="1" x14ac:dyDescent="0.65">
      <c r="A47" s="32" t="s">
        <v>104</v>
      </c>
      <c r="B47" s="134"/>
      <c r="C47" s="250"/>
      <c r="D47" s="196"/>
      <c r="E47" s="224"/>
      <c r="F47" s="224"/>
      <c r="G47" s="224"/>
      <c r="H47" s="224"/>
      <c r="I47" s="225"/>
      <c r="J47" s="141"/>
      <c r="K47" s="225"/>
    </row>
    <row r="48" spans="1:15" s="40" customFormat="1" ht="23.25" customHeight="1" x14ac:dyDescent="0.65">
      <c r="A48" s="32" t="s">
        <v>185</v>
      </c>
      <c r="B48" s="134"/>
      <c r="C48" s="296" t="s">
        <v>191</v>
      </c>
      <c r="D48" s="296"/>
      <c r="E48" s="299">
        <v>101150</v>
      </c>
      <c r="F48" s="224"/>
      <c r="G48" s="298" t="s">
        <v>24</v>
      </c>
      <c r="H48" s="224"/>
      <c r="I48" s="299">
        <v>2180</v>
      </c>
      <c r="J48" s="141"/>
      <c r="K48" s="198" t="s">
        <v>24</v>
      </c>
    </row>
    <row r="49" spans="1:11" s="40" customFormat="1" ht="23.25" customHeight="1" x14ac:dyDescent="0.65">
      <c r="A49" s="223" t="s">
        <v>190</v>
      </c>
      <c r="B49" s="134"/>
      <c r="C49" s="250"/>
      <c r="D49" s="196"/>
      <c r="E49" s="138">
        <v>9798</v>
      </c>
      <c r="F49" s="141"/>
      <c r="G49" s="138">
        <v>9174</v>
      </c>
      <c r="H49" s="141"/>
      <c r="I49" s="138">
        <v>2072</v>
      </c>
      <c r="J49" s="226"/>
      <c r="K49" s="138">
        <v>1998</v>
      </c>
    </row>
    <row r="50" spans="1:11" s="78" customFormat="1" ht="23.25" customHeight="1" x14ac:dyDescent="0.7">
      <c r="A50" s="58" t="s">
        <v>40</v>
      </c>
      <c r="B50" s="58"/>
      <c r="C50" s="157"/>
      <c r="D50" s="157"/>
      <c r="E50" s="227">
        <v>110948</v>
      </c>
      <c r="F50" s="228">
        <v>0</v>
      </c>
      <c r="G50" s="227">
        <v>9174</v>
      </c>
      <c r="H50" s="229"/>
      <c r="I50" s="227">
        <v>4252</v>
      </c>
      <c r="J50" s="163"/>
      <c r="K50" s="227">
        <v>1998</v>
      </c>
    </row>
    <row r="51" spans="1:11" s="40" customFormat="1" ht="23.25" customHeight="1" x14ac:dyDescent="0.7">
      <c r="A51" s="8" t="s">
        <v>9</v>
      </c>
      <c r="B51" s="134"/>
      <c r="C51" s="250"/>
      <c r="D51" s="196"/>
      <c r="E51" s="87">
        <v>711073</v>
      </c>
      <c r="F51" s="228">
        <v>0</v>
      </c>
      <c r="G51" s="87">
        <v>608163</v>
      </c>
      <c r="H51" s="228"/>
      <c r="I51" s="87">
        <v>17932</v>
      </c>
      <c r="J51" s="54"/>
      <c r="K51" s="87">
        <v>14509</v>
      </c>
    </row>
    <row r="52" spans="1:11" s="40" customFormat="1" ht="17.25" customHeight="1" x14ac:dyDescent="0.7">
      <c r="A52" s="58"/>
      <c r="B52" s="134"/>
      <c r="C52" s="250"/>
      <c r="D52" s="196"/>
      <c r="E52" s="196"/>
      <c r="F52" s="196"/>
      <c r="G52" s="196"/>
      <c r="H52" s="196"/>
      <c r="I52" s="141"/>
      <c r="J52" s="141"/>
      <c r="K52" s="230"/>
    </row>
    <row r="53" spans="1:11" s="129" customFormat="1" ht="23.25" customHeight="1" x14ac:dyDescent="0.7">
      <c r="A53" s="7" t="s">
        <v>92</v>
      </c>
      <c r="B53" s="204"/>
      <c r="C53" s="205"/>
      <c r="D53" s="205"/>
      <c r="E53" s="205"/>
      <c r="F53" s="205"/>
      <c r="G53" s="205"/>
      <c r="H53" s="205"/>
      <c r="I53" s="206"/>
      <c r="J53" s="206"/>
      <c r="K53" s="206"/>
    </row>
    <row r="54" spans="1:11" s="129" customFormat="1" ht="23.25" customHeight="1" x14ac:dyDescent="0.7">
      <c r="A54" s="7" t="s">
        <v>59</v>
      </c>
      <c r="B54" s="204"/>
      <c r="C54" s="205"/>
      <c r="D54" s="205"/>
      <c r="E54" s="205"/>
      <c r="F54" s="205"/>
      <c r="G54" s="205"/>
      <c r="H54" s="205"/>
      <c r="I54" s="206"/>
      <c r="J54" s="206"/>
      <c r="K54" s="206"/>
    </row>
    <row r="55" spans="1:11" ht="23.25" customHeight="1" x14ac:dyDescent="0.65">
      <c r="A55" s="8"/>
      <c r="C55" s="298"/>
      <c r="D55" s="298"/>
      <c r="E55" s="298"/>
      <c r="F55" s="298"/>
      <c r="G55" s="298"/>
      <c r="H55" s="298"/>
    </row>
    <row r="56" spans="1:11" ht="23.25" customHeight="1" x14ac:dyDescent="0.7">
      <c r="A56" s="207"/>
      <c r="C56" s="298"/>
      <c r="D56" s="298"/>
      <c r="E56" s="330" t="s">
        <v>41</v>
      </c>
      <c r="F56" s="330"/>
      <c r="G56" s="330"/>
      <c r="H56" s="297"/>
      <c r="I56" s="330" t="s">
        <v>30</v>
      </c>
      <c r="J56" s="330"/>
      <c r="K56" s="330"/>
    </row>
    <row r="57" spans="1:11" ht="23.25" customHeight="1" x14ac:dyDescent="0.65">
      <c r="A57" s="207"/>
      <c r="C57" s="298"/>
      <c r="D57" s="298"/>
      <c r="E57" s="273" t="s">
        <v>151</v>
      </c>
      <c r="F57" s="277"/>
      <c r="G57" s="273" t="s">
        <v>98</v>
      </c>
      <c r="H57" s="273"/>
      <c r="I57" s="273" t="s">
        <v>151</v>
      </c>
      <c r="J57" s="277"/>
      <c r="K57" s="273" t="s">
        <v>98</v>
      </c>
    </row>
    <row r="58" spans="1:11" s="40" customFormat="1" ht="23.25" customHeight="1" x14ac:dyDescent="0.65">
      <c r="A58" s="9"/>
      <c r="B58" s="134"/>
      <c r="C58" s="6"/>
      <c r="D58" s="6"/>
      <c r="E58" s="198">
        <v>2563</v>
      </c>
      <c r="F58" s="198"/>
      <c r="G58" s="198">
        <v>2562</v>
      </c>
      <c r="H58" s="298"/>
      <c r="I58" s="198">
        <f>E58</f>
        <v>2563</v>
      </c>
      <c r="J58" s="198"/>
      <c r="K58" s="198">
        <f>G58</f>
        <v>2562</v>
      </c>
    </row>
    <row r="59" spans="1:11" s="40" customFormat="1" ht="23.25" customHeight="1" x14ac:dyDescent="0.65">
      <c r="A59" s="8"/>
      <c r="B59" s="134"/>
      <c r="C59" s="6"/>
      <c r="D59" s="6"/>
      <c r="E59" s="198" t="s">
        <v>152</v>
      </c>
      <c r="F59" s="198"/>
      <c r="G59" s="198"/>
      <c r="H59" s="298"/>
      <c r="I59" s="198" t="s">
        <v>152</v>
      </c>
      <c r="J59" s="198"/>
      <c r="K59" s="198"/>
    </row>
    <row r="60" spans="1:11" s="40" customFormat="1" ht="23.25" customHeight="1" x14ac:dyDescent="0.65">
      <c r="A60" s="32" t="s">
        <v>10</v>
      </c>
      <c r="B60" s="10"/>
      <c r="C60" s="250"/>
      <c r="D60" s="196"/>
      <c r="E60" s="196"/>
      <c r="F60" s="196"/>
      <c r="G60" s="196"/>
      <c r="H60" s="196"/>
      <c r="I60" s="141"/>
      <c r="J60" s="141"/>
      <c r="K60" s="230"/>
    </row>
    <row r="61" spans="1:11" s="40" customFormat="1" ht="23.25" customHeight="1" x14ac:dyDescent="0.65">
      <c r="A61" s="32"/>
      <c r="B61" s="32" t="s">
        <v>11</v>
      </c>
      <c r="C61" s="298"/>
      <c r="D61" s="298"/>
      <c r="E61" s="298"/>
      <c r="F61" s="298"/>
      <c r="G61" s="298"/>
      <c r="H61" s="298"/>
      <c r="I61" s="141"/>
      <c r="J61" s="141"/>
      <c r="K61" s="230"/>
    </row>
    <row r="62" spans="1:11" s="40" customFormat="1" ht="23.25" customHeight="1" x14ac:dyDescent="0.65">
      <c r="A62" s="32"/>
      <c r="B62" s="11" t="s">
        <v>178</v>
      </c>
      <c r="C62" s="298"/>
      <c r="D62" s="298"/>
      <c r="E62" s="298"/>
      <c r="F62" s="298"/>
      <c r="G62" s="298"/>
      <c r="H62" s="298"/>
      <c r="I62" s="141"/>
      <c r="J62" s="141"/>
      <c r="K62" s="230"/>
    </row>
    <row r="63" spans="1:11" s="40" customFormat="1" ht="23.25" customHeight="1" thickBot="1" x14ac:dyDescent="0.7">
      <c r="A63" s="32"/>
      <c r="B63" s="11" t="s">
        <v>181</v>
      </c>
      <c r="C63" s="250"/>
      <c r="D63" s="196"/>
      <c r="E63" s="231">
        <v>1012000</v>
      </c>
      <c r="F63" s="196"/>
      <c r="G63" s="231">
        <v>1012000</v>
      </c>
      <c r="H63" s="196"/>
      <c r="I63" s="231">
        <v>1012000</v>
      </c>
      <c r="J63" s="141"/>
      <c r="K63" s="231">
        <v>1012000</v>
      </c>
    </row>
    <row r="64" spans="1:11" s="40" customFormat="1" ht="23.25" customHeight="1" thickTop="1" x14ac:dyDescent="0.65">
      <c r="A64" s="32"/>
      <c r="B64" s="32" t="s">
        <v>12</v>
      </c>
      <c r="C64" s="298"/>
      <c r="D64" s="298"/>
      <c r="E64" s="258"/>
      <c r="F64" s="298"/>
      <c r="G64" s="258"/>
      <c r="H64" s="298"/>
      <c r="I64" s="258"/>
      <c r="J64" s="141"/>
      <c r="K64" s="258"/>
    </row>
    <row r="65" spans="1:12" s="40" customFormat="1" ht="23.25" customHeight="1" x14ac:dyDescent="0.65">
      <c r="A65" s="32"/>
      <c r="B65" s="11" t="s">
        <v>178</v>
      </c>
      <c r="C65" s="298"/>
      <c r="D65" s="298"/>
      <c r="E65" s="258"/>
      <c r="F65" s="298"/>
      <c r="G65" s="258"/>
      <c r="H65" s="298"/>
      <c r="I65" s="258"/>
      <c r="J65" s="141"/>
      <c r="K65" s="258"/>
    </row>
    <row r="66" spans="1:12" s="40" customFormat="1" ht="23.25" customHeight="1" x14ac:dyDescent="0.65">
      <c r="A66" s="10"/>
      <c r="B66" s="11" t="s">
        <v>181</v>
      </c>
      <c r="C66" s="232"/>
      <c r="D66" s="196"/>
      <c r="E66" s="258">
        <v>1012000</v>
      </c>
      <c r="F66" s="140"/>
      <c r="G66" s="258">
        <v>1012000</v>
      </c>
      <c r="H66" s="140"/>
      <c r="I66" s="258">
        <v>1012000</v>
      </c>
      <c r="J66" s="141"/>
      <c r="K66" s="258">
        <v>1012000</v>
      </c>
    </row>
    <row r="67" spans="1:12" s="40" customFormat="1" ht="23.25" customHeight="1" x14ac:dyDescent="0.65">
      <c r="A67" s="10" t="s">
        <v>95</v>
      </c>
      <c r="B67" s="10"/>
      <c r="C67" s="250"/>
      <c r="D67" s="196"/>
      <c r="E67" s="140"/>
      <c r="F67" s="140"/>
      <c r="G67" s="127"/>
      <c r="H67" s="140"/>
      <c r="I67" s="140"/>
      <c r="J67" s="141"/>
      <c r="K67" s="137"/>
    </row>
    <row r="68" spans="1:12" s="40" customFormat="1" ht="23.25" customHeight="1" x14ac:dyDescent="0.65">
      <c r="A68" s="10"/>
      <c r="B68" s="10" t="s">
        <v>96</v>
      </c>
      <c r="C68" s="250"/>
      <c r="D68" s="196"/>
      <c r="E68" s="222">
        <v>60384</v>
      </c>
      <c r="F68" s="222"/>
      <c r="G68" s="222">
        <v>60384</v>
      </c>
      <c r="H68" s="222"/>
      <c r="I68" s="222">
        <v>60384</v>
      </c>
      <c r="J68" s="222"/>
      <c r="K68" s="222">
        <v>60384</v>
      </c>
    </row>
    <row r="69" spans="1:12" s="40" customFormat="1" ht="23.25" customHeight="1" x14ac:dyDescent="0.65">
      <c r="A69" s="32" t="s">
        <v>48</v>
      </c>
      <c r="B69" s="10"/>
      <c r="C69" s="232"/>
      <c r="D69" s="196"/>
      <c r="E69" s="222"/>
      <c r="F69" s="222"/>
      <c r="G69" s="222"/>
      <c r="H69" s="222"/>
      <c r="I69" s="222"/>
      <c r="J69" s="222"/>
      <c r="K69" s="222"/>
    </row>
    <row r="70" spans="1:12" s="40" customFormat="1" ht="23.25" customHeight="1" x14ac:dyDescent="0.65">
      <c r="A70" s="32"/>
      <c r="B70" s="10" t="s">
        <v>130</v>
      </c>
      <c r="C70" s="232"/>
      <c r="D70" s="259"/>
      <c r="E70" s="222"/>
      <c r="F70" s="222"/>
      <c r="G70" s="222"/>
      <c r="H70" s="222"/>
      <c r="I70" s="222"/>
      <c r="J70" s="222"/>
      <c r="K70" s="222"/>
    </row>
    <row r="71" spans="1:12" s="40" customFormat="1" ht="23.25" customHeight="1" x14ac:dyDescent="0.65">
      <c r="A71" s="32"/>
      <c r="B71" s="32" t="s">
        <v>131</v>
      </c>
      <c r="C71" s="250"/>
      <c r="D71" s="196"/>
      <c r="E71" s="222">
        <v>40561</v>
      </c>
      <c r="F71" s="222"/>
      <c r="G71" s="222">
        <v>40561</v>
      </c>
      <c r="H71" s="222"/>
      <c r="I71" s="222">
        <v>40561</v>
      </c>
      <c r="J71" s="222"/>
      <c r="K71" s="222">
        <v>40561</v>
      </c>
    </row>
    <row r="72" spans="1:12" s="40" customFormat="1" ht="23.25" customHeight="1" x14ac:dyDescent="0.65">
      <c r="A72" s="32"/>
      <c r="B72" s="32" t="s">
        <v>13</v>
      </c>
      <c r="C72" s="250"/>
      <c r="D72" s="196"/>
      <c r="E72" s="222">
        <v>403281</v>
      </c>
      <c r="F72" s="222"/>
      <c r="G72" s="222">
        <v>381224</v>
      </c>
      <c r="H72" s="222"/>
      <c r="I72" s="222">
        <v>71282</v>
      </c>
      <c r="J72" s="222"/>
      <c r="K72" s="222">
        <v>56989</v>
      </c>
    </row>
    <row r="73" spans="1:12" s="40" customFormat="1" ht="23.25" customHeight="1" x14ac:dyDescent="0.65">
      <c r="A73" s="32" t="s">
        <v>42</v>
      </c>
      <c r="B73" s="10"/>
      <c r="C73" s="250"/>
      <c r="D73" s="196"/>
      <c r="E73" s="222">
        <v>-6330</v>
      </c>
      <c r="F73" s="222"/>
      <c r="G73" s="222">
        <v>-74946</v>
      </c>
      <c r="H73" s="222"/>
      <c r="I73" s="118" t="s">
        <v>24</v>
      </c>
      <c r="J73" s="135"/>
      <c r="K73" s="118" t="s">
        <v>24</v>
      </c>
    </row>
    <row r="74" spans="1:12" s="78" customFormat="1" ht="23.25" customHeight="1" x14ac:dyDescent="0.7">
      <c r="A74" s="8" t="s">
        <v>14</v>
      </c>
      <c r="B74" s="58"/>
      <c r="C74" s="157"/>
      <c r="D74" s="157"/>
      <c r="E74" s="18">
        <v>1509896</v>
      </c>
      <c r="F74" s="126">
        <v>0</v>
      </c>
      <c r="G74" s="18">
        <v>1419223</v>
      </c>
      <c r="H74" s="126">
        <v>0</v>
      </c>
      <c r="I74" s="18">
        <v>1184227</v>
      </c>
      <c r="J74" s="126">
        <v>0</v>
      </c>
      <c r="K74" s="18">
        <v>1169934</v>
      </c>
    </row>
    <row r="75" spans="1:12" s="40" customFormat="1" ht="15" customHeight="1" x14ac:dyDescent="0.7">
      <c r="A75" s="134"/>
      <c r="B75" s="134"/>
      <c r="C75" s="250"/>
      <c r="D75" s="196"/>
      <c r="E75" s="224"/>
      <c r="F75" s="224"/>
      <c r="G75" s="224"/>
      <c r="H75" s="224"/>
      <c r="I75" s="225"/>
      <c r="J75" s="141"/>
      <c r="K75" s="126"/>
    </row>
    <row r="76" spans="1:12" s="78" customFormat="1" ht="23.25" customHeight="1" thickBot="1" x14ac:dyDescent="0.75">
      <c r="A76" s="8" t="s">
        <v>15</v>
      </c>
      <c r="B76" s="58"/>
      <c r="C76" s="157"/>
      <c r="D76" s="157"/>
      <c r="E76" s="19">
        <v>2220969</v>
      </c>
      <c r="F76" s="126">
        <v>0</v>
      </c>
      <c r="G76" s="19">
        <v>2027386</v>
      </c>
      <c r="H76" s="126">
        <v>0</v>
      </c>
      <c r="I76" s="19">
        <v>1202159</v>
      </c>
      <c r="J76" s="126">
        <v>0</v>
      </c>
      <c r="K76" s="19">
        <v>1184443</v>
      </c>
      <c r="L76" s="80"/>
    </row>
    <row r="77" spans="1:12" ht="23.25" customHeight="1" thickTop="1" x14ac:dyDescent="0.65">
      <c r="E77" s="248">
        <f>E26-E76</f>
        <v>0</v>
      </c>
      <c r="G77" s="248">
        <f>G26-G76</f>
        <v>0</v>
      </c>
      <c r="I77" s="248">
        <f>I26-I76</f>
        <v>0</v>
      </c>
      <c r="K77" s="248">
        <f>K26-K76</f>
        <v>0</v>
      </c>
    </row>
  </sheetData>
  <mergeCells count="8">
    <mergeCell ref="E56:G56"/>
    <mergeCell ref="I56:K56"/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95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in="1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view="pageBreakPreview" topLeftCell="A30" zoomScale="70" zoomScaleNormal="80" zoomScaleSheetLayoutView="70" workbookViewId="0">
      <selection activeCell="A43" sqref="A43:XFD44"/>
    </sheetView>
  </sheetViews>
  <sheetFormatPr defaultColWidth="9.09765625" defaultRowHeight="21.5" x14ac:dyDescent="0.65"/>
  <cols>
    <col min="1" max="1" width="52.09765625" customWidth="1"/>
    <col min="2" max="2" width="8.69921875" style="251" customWidth="1"/>
    <col min="3" max="3" width="1.09765625" customWidth="1"/>
    <col min="4" max="4" width="13" customWidth="1"/>
    <col min="5" max="5" width="1.09765625" customWidth="1"/>
    <col min="6" max="6" width="13" customWidth="1"/>
    <col min="7" max="7" width="1.09765625" customWidth="1"/>
    <col min="8" max="8" width="13" customWidth="1"/>
    <col min="9" max="9" width="1.09765625" customWidth="1"/>
    <col min="10" max="10" width="12.8984375" customWidth="1"/>
    <col min="11" max="16384" width="9.09765625" style="133"/>
  </cols>
  <sheetData>
    <row r="1" spans="1:10" s="2" customFormat="1" ht="23.25" customHeight="1" x14ac:dyDescent="0.65">
      <c r="A1" s="7" t="s">
        <v>92</v>
      </c>
      <c r="B1" s="250"/>
      <c r="C1" s="147"/>
      <c r="D1" s="147"/>
      <c r="E1" s="147"/>
      <c r="F1" s="294"/>
      <c r="G1" s="147"/>
      <c r="H1" s="147"/>
      <c r="I1" s="147"/>
      <c r="J1" s="294"/>
    </row>
    <row r="2" spans="1:10" s="2" customFormat="1" ht="23.25" customHeight="1" x14ac:dyDescent="0.65">
      <c r="A2" s="8" t="s">
        <v>138</v>
      </c>
      <c r="B2" s="250"/>
      <c r="C2" s="147"/>
      <c r="D2" s="147"/>
      <c r="E2" s="147"/>
      <c r="F2" s="294"/>
      <c r="G2" s="147"/>
      <c r="H2" s="147"/>
      <c r="I2" s="147"/>
      <c r="J2" s="294"/>
    </row>
    <row r="3" spans="1:10" s="2" customFormat="1" ht="23.25" customHeight="1" x14ac:dyDescent="0.7">
      <c r="A3" s="14"/>
      <c r="B3" s="250"/>
      <c r="C3" s="148"/>
      <c r="D3" s="333" t="s">
        <v>41</v>
      </c>
      <c r="E3" s="333"/>
      <c r="F3" s="333"/>
      <c r="G3" s="148"/>
      <c r="H3" s="334" t="s">
        <v>30</v>
      </c>
      <c r="I3" s="334"/>
      <c r="J3" s="334"/>
    </row>
    <row r="4" spans="1:10" s="2" customFormat="1" ht="23.25" customHeight="1" x14ac:dyDescent="0.65">
      <c r="A4" s="14"/>
      <c r="B4" s="250"/>
      <c r="C4" s="148"/>
      <c r="D4" s="335" t="s">
        <v>139</v>
      </c>
      <c r="E4" s="335"/>
      <c r="F4" s="335"/>
      <c r="G4" s="148"/>
      <c r="H4" s="335" t="s">
        <v>139</v>
      </c>
      <c r="I4" s="335"/>
      <c r="J4" s="335"/>
    </row>
    <row r="5" spans="1:10" s="2" customFormat="1" ht="23.25" customHeight="1" x14ac:dyDescent="0.65">
      <c r="A5" s="14"/>
      <c r="B5" s="271"/>
      <c r="C5" s="271"/>
      <c r="D5" s="336" t="s">
        <v>140</v>
      </c>
      <c r="E5" s="337"/>
      <c r="F5" s="337"/>
      <c r="G5" s="271"/>
      <c r="H5" s="336" t="s">
        <v>140</v>
      </c>
      <c r="I5" s="337"/>
      <c r="J5" s="337"/>
    </row>
    <row r="6" spans="1:10" s="3" customFormat="1" ht="23.25" customHeight="1" x14ac:dyDescent="0.7">
      <c r="A6" s="113"/>
      <c r="B6" s="6" t="s">
        <v>0</v>
      </c>
      <c r="C6" s="6"/>
      <c r="D6" s="116">
        <v>2563</v>
      </c>
      <c r="E6" s="146"/>
      <c r="F6" s="116">
        <v>2562</v>
      </c>
      <c r="G6" s="148"/>
      <c r="H6" s="116">
        <v>2563</v>
      </c>
      <c r="I6" s="146"/>
      <c r="J6" s="116">
        <v>2562</v>
      </c>
    </row>
    <row r="7" spans="1:10" s="40" customFormat="1" ht="23.25" customHeight="1" x14ac:dyDescent="0.65">
      <c r="A7" s="30"/>
      <c r="B7" s="232"/>
      <c r="D7" s="332" t="s">
        <v>31</v>
      </c>
      <c r="E7" s="332"/>
      <c r="F7" s="332"/>
      <c r="G7" s="332"/>
      <c r="H7" s="332"/>
      <c r="I7" s="332"/>
      <c r="J7" s="332"/>
    </row>
    <row r="8" spans="1:10" s="57" customFormat="1" ht="21.75" customHeight="1" x14ac:dyDescent="0.7">
      <c r="A8" s="48" t="s">
        <v>16</v>
      </c>
      <c r="B8" s="149"/>
      <c r="C8" s="149"/>
      <c r="D8" s="62"/>
      <c r="E8" s="62"/>
      <c r="F8" s="62"/>
      <c r="G8" s="62"/>
      <c r="H8" s="62"/>
      <c r="I8" s="62"/>
      <c r="J8" s="62"/>
    </row>
    <row r="9" spans="1:10" s="57" customFormat="1" ht="21.75" customHeight="1" x14ac:dyDescent="0.65">
      <c r="A9" s="10" t="s">
        <v>44</v>
      </c>
      <c r="B9" s="149"/>
      <c r="C9" s="149"/>
      <c r="D9" s="150">
        <v>696252</v>
      </c>
      <c r="E9" s="151"/>
      <c r="F9" s="150">
        <v>544706</v>
      </c>
      <c r="G9" s="152"/>
      <c r="H9" s="119" t="s">
        <v>24</v>
      </c>
      <c r="I9" s="44"/>
      <c r="J9" s="119" t="s">
        <v>24</v>
      </c>
    </row>
    <row r="10" spans="1:10" s="57" customFormat="1" ht="21.75" customHeight="1" x14ac:dyDescent="0.65">
      <c r="A10" s="10" t="s">
        <v>137</v>
      </c>
      <c r="B10" s="149"/>
      <c r="C10" s="149"/>
      <c r="D10" s="150">
        <v>14501</v>
      </c>
      <c r="E10" s="151"/>
      <c r="F10" s="150">
        <v>15982</v>
      </c>
      <c r="G10" s="152"/>
      <c r="H10" s="119" t="s">
        <v>24</v>
      </c>
      <c r="I10" s="44"/>
      <c r="J10" s="119" t="s">
        <v>24</v>
      </c>
    </row>
    <row r="11" spans="1:10" s="57" customFormat="1" ht="21.75" customHeight="1" x14ac:dyDescent="0.7">
      <c r="A11" s="53" t="s">
        <v>17</v>
      </c>
      <c r="B11" s="149">
        <v>9</v>
      </c>
      <c r="C11" s="149"/>
      <c r="D11" s="87">
        <v>710753</v>
      </c>
      <c r="E11" s="155"/>
      <c r="F11" s="87">
        <v>560688</v>
      </c>
      <c r="G11" s="64"/>
      <c r="H11" s="136" t="s">
        <v>24</v>
      </c>
      <c r="I11" s="146"/>
      <c r="J11" s="136" t="s">
        <v>24</v>
      </c>
    </row>
    <row r="12" spans="1:10" s="57" customFormat="1" ht="12.5" customHeight="1" x14ac:dyDescent="0.7">
      <c r="A12" s="53"/>
      <c r="B12" s="53"/>
      <c r="C12" s="53"/>
      <c r="D12" s="82"/>
      <c r="E12" s="82"/>
      <c r="F12" s="82"/>
      <c r="G12" s="64"/>
      <c r="H12" s="149"/>
      <c r="I12" s="149"/>
      <c r="J12" s="149"/>
    </row>
    <row r="13" spans="1:10" s="57" customFormat="1" ht="21.75" customHeight="1" x14ac:dyDescent="0.7">
      <c r="A13" s="48" t="s">
        <v>97</v>
      </c>
      <c r="B13" s="53"/>
      <c r="C13" s="53"/>
      <c r="D13" s="82"/>
      <c r="E13" s="82"/>
      <c r="F13" s="82"/>
      <c r="G13" s="64"/>
      <c r="H13" s="149"/>
      <c r="I13" s="149"/>
      <c r="J13" s="149"/>
    </row>
    <row r="14" spans="1:10" s="57" customFormat="1" ht="21.75" customHeight="1" x14ac:dyDescent="0.65">
      <c r="A14" s="55" t="s">
        <v>45</v>
      </c>
      <c r="B14" s="250"/>
      <c r="C14" s="55"/>
      <c r="D14" s="150">
        <v>607711</v>
      </c>
      <c r="E14" s="151"/>
      <c r="F14" s="150">
        <v>513589</v>
      </c>
      <c r="G14" s="65"/>
      <c r="H14" s="154" t="s">
        <v>24</v>
      </c>
      <c r="I14" s="148"/>
      <c r="J14" s="154" t="s">
        <v>24</v>
      </c>
    </row>
    <row r="15" spans="1:10" s="57" customFormat="1" ht="21.75" customHeight="1" x14ac:dyDescent="0.65">
      <c r="A15" s="46" t="s">
        <v>75</v>
      </c>
      <c r="B15" s="55"/>
      <c r="C15" s="55"/>
      <c r="D15" s="150">
        <v>11463</v>
      </c>
      <c r="E15" s="151"/>
      <c r="F15" s="150">
        <v>14544</v>
      </c>
      <c r="G15" s="65"/>
      <c r="H15" s="156" t="s">
        <v>24</v>
      </c>
      <c r="I15" s="148"/>
      <c r="J15" s="156" t="s">
        <v>24</v>
      </c>
    </row>
    <row r="16" spans="1:10" s="57" customFormat="1" ht="21.75" customHeight="1" x14ac:dyDescent="0.7">
      <c r="A16" s="59" t="s">
        <v>76</v>
      </c>
      <c r="B16" s="250"/>
      <c r="C16" s="148"/>
      <c r="D16" s="87">
        <v>619174</v>
      </c>
      <c r="E16" s="155"/>
      <c r="F16" s="87">
        <v>528133</v>
      </c>
      <c r="G16" s="67"/>
      <c r="H16" s="136" t="s">
        <v>24</v>
      </c>
      <c r="I16" s="157"/>
      <c r="J16" s="136" t="s">
        <v>24</v>
      </c>
    </row>
    <row r="17" spans="1:10" s="57" customFormat="1" ht="12.5" customHeight="1" x14ac:dyDescent="0.7">
      <c r="A17" s="46"/>
      <c r="B17" s="55"/>
      <c r="C17" s="55"/>
      <c r="D17" s="115"/>
      <c r="E17" s="115"/>
      <c r="F17" s="115"/>
      <c r="G17" s="86"/>
      <c r="H17" s="148"/>
      <c r="I17" s="148"/>
      <c r="J17" s="293"/>
    </row>
    <row r="18" spans="1:10" s="61" customFormat="1" ht="21.75" customHeight="1" x14ac:dyDescent="0.7">
      <c r="A18" s="53" t="s">
        <v>46</v>
      </c>
      <c r="B18" s="53"/>
      <c r="C18" s="53"/>
      <c r="D18" s="86">
        <v>91579</v>
      </c>
      <c r="E18" s="86"/>
      <c r="F18" s="86">
        <v>32555</v>
      </c>
      <c r="G18" s="66"/>
      <c r="H18" s="158" t="s">
        <v>24</v>
      </c>
      <c r="I18" s="159"/>
      <c r="J18" s="158" t="s">
        <v>24</v>
      </c>
    </row>
    <row r="19" spans="1:10" s="57" customFormat="1" ht="21.75" customHeight="1" x14ac:dyDescent="0.65">
      <c r="A19" s="51" t="s">
        <v>128</v>
      </c>
      <c r="B19" s="250"/>
      <c r="C19" s="148"/>
      <c r="D19" s="150">
        <v>223</v>
      </c>
      <c r="E19" s="81"/>
      <c r="F19" s="150">
        <v>684</v>
      </c>
      <c r="G19" s="64"/>
      <c r="H19" s="150">
        <v>940</v>
      </c>
      <c r="I19" s="64"/>
      <c r="J19" s="150">
        <v>915</v>
      </c>
    </row>
    <row r="20" spans="1:10" s="57" customFormat="1" ht="21.75" customHeight="1" x14ac:dyDescent="0.7">
      <c r="A20" s="51" t="s">
        <v>170</v>
      </c>
      <c r="B20" s="296"/>
      <c r="C20" s="296"/>
      <c r="D20" s="150">
        <v>13972</v>
      </c>
      <c r="E20" s="81"/>
      <c r="F20" s="280" t="s">
        <v>24</v>
      </c>
      <c r="G20" s="64"/>
      <c r="H20" s="150">
        <v>18660</v>
      </c>
      <c r="I20" s="64"/>
      <c r="J20" s="237" t="s">
        <v>24</v>
      </c>
    </row>
    <row r="21" spans="1:10" s="61" customFormat="1" ht="21.75" customHeight="1" x14ac:dyDescent="0.7">
      <c r="A21" s="53" t="s">
        <v>47</v>
      </c>
      <c r="B21" s="250"/>
      <c r="C21" s="148"/>
      <c r="D21" s="87">
        <v>105774</v>
      </c>
      <c r="E21" s="155"/>
      <c r="F21" s="87">
        <v>33239</v>
      </c>
      <c r="G21" s="66"/>
      <c r="H21" s="87">
        <v>19600</v>
      </c>
      <c r="I21" s="66"/>
      <c r="J21" s="87">
        <v>915</v>
      </c>
    </row>
    <row r="22" spans="1:10" s="61" customFormat="1" ht="12.5" customHeight="1" x14ac:dyDescent="0.7">
      <c r="A22" s="53"/>
      <c r="B22" s="250"/>
      <c r="C22" s="148"/>
      <c r="D22" s="82"/>
      <c r="E22" s="82"/>
      <c r="F22" s="82"/>
      <c r="G22" s="66"/>
      <c r="H22" s="66"/>
      <c r="I22" s="66"/>
      <c r="J22" s="66"/>
    </row>
    <row r="23" spans="1:10" s="57" customFormat="1" ht="21.75" customHeight="1" x14ac:dyDescent="0.65">
      <c r="A23" s="51" t="s">
        <v>192</v>
      </c>
      <c r="B23" s="250"/>
      <c r="C23" s="148"/>
      <c r="D23" s="150">
        <v>58279</v>
      </c>
      <c r="E23" s="151"/>
      <c r="F23" s="150">
        <v>31230</v>
      </c>
      <c r="G23" s="64"/>
      <c r="H23" s="154" t="s">
        <v>24</v>
      </c>
      <c r="I23" s="64"/>
      <c r="J23" s="154" t="s">
        <v>24</v>
      </c>
    </row>
    <row r="24" spans="1:10" s="57" customFormat="1" ht="21.75" customHeight="1" x14ac:dyDescent="0.65">
      <c r="A24" s="51" t="s">
        <v>18</v>
      </c>
      <c r="B24" s="250"/>
      <c r="C24" s="148"/>
      <c r="D24" s="153">
        <v>18037</v>
      </c>
      <c r="E24" s="222"/>
      <c r="F24" s="153">
        <v>18471</v>
      </c>
      <c r="G24" s="65"/>
      <c r="H24" s="153">
        <v>5269</v>
      </c>
      <c r="I24" s="65"/>
      <c r="J24" s="118">
        <v>5129</v>
      </c>
    </row>
    <row r="25" spans="1:10" s="57" customFormat="1" ht="21.75" customHeight="1" x14ac:dyDescent="0.65">
      <c r="A25" s="51" t="s">
        <v>171</v>
      </c>
      <c r="B25" s="296"/>
      <c r="C25" s="296"/>
      <c r="D25" s="249" t="s">
        <v>24</v>
      </c>
      <c r="E25" s="151"/>
      <c r="F25" s="160">
        <v>3885</v>
      </c>
      <c r="G25" s="64"/>
      <c r="H25" s="249" t="s">
        <v>24</v>
      </c>
      <c r="I25" s="64"/>
      <c r="J25" s="160">
        <v>4452</v>
      </c>
    </row>
    <row r="26" spans="1:10" s="61" customFormat="1" ht="21.75" customHeight="1" x14ac:dyDescent="0.7">
      <c r="A26" s="53" t="s">
        <v>19</v>
      </c>
      <c r="B26" s="250"/>
      <c r="C26" s="148"/>
      <c r="D26" s="87">
        <v>76316</v>
      </c>
      <c r="E26" s="66"/>
      <c r="F26" s="87">
        <v>53586</v>
      </c>
      <c r="G26" s="66"/>
      <c r="H26" s="87">
        <v>5269</v>
      </c>
      <c r="I26" s="66"/>
      <c r="J26" s="87">
        <v>9581</v>
      </c>
    </row>
    <row r="27" spans="1:10" s="57" customFormat="1" ht="12.5" customHeight="1" x14ac:dyDescent="0.7">
      <c r="A27" s="53"/>
      <c r="B27" s="53"/>
      <c r="C27" s="53"/>
      <c r="D27" s="81"/>
      <c r="E27" s="81"/>
      <c r="F27" s="81"/>
      <c r="G27" s="64"/>
      <c r="H27" s="64"/>
      <c r="I27" s="64"/>
      <c r="J27" s="64"/>
    </row>
    <row r="28" spans="1:10" s="61" customFormat="1" ht="21.75" customHeight="1" x14ac:dyDescent="0.7">
      <c r="A28" s="53" t="s">
        <v>188</v>
      </c>
      <c r="B28" s="250"/>
      <c r="C28" s="147"/>
      <c r="D28" s="86">
        <v>29458</v>
      </c>
      <c r="E28" s="86"/>
      <c r="F28" s="86">
        <v>-20347</v>
      </c>
      <c r="G28" s="66"/>
      <c r="H28" s="86">
        <v>14331</v>
      </c>
      <c r="I28" s="66"/>
      <c r="J28" s="86">
        <v>-8666</v>
      </c>
    </row>
    <row r="29" spans="1:10" s="57" customFormat="1" ht="21.75" customHeight="1" x14ac:dyDescent="0.65">
      <c r="A29" s="49" t="s">
        <v>81</v>
      </c>
      <c r="B29" s="149"/>
      <c r="C29" s="149"/>
      <c r="D29" s="160">
        <v>6005</v>
      </c>
      <c r="E29" s="153"/>
      <c r="F29" s="160">
        <v>3471</v>
      </c>
      <c r="G29" s="64"/>
      <c r="H29" s="249">
        <v>38</v>
      </c>
      <c r="I29" s="64"/>
      <c r="J29" s="156" t="s">
        <v>24</v>
      </c>
    </row>
    <row r="30" spans="1:10" s="61" customFormat="1" ht="21.75" customHeight="1" x14ac:dyDescent="0.7">
      <c r="A30" s="59" t="s">
        <v>153</v>
      </c>
      <c r="B30" s="149">
        <v>9</v>
      </c>
      <c r="C30" s="53"/>
      <c r="D30" s="86">
        <v>23453</v>
      </c>
      <c r="E30" s="67"/>
      <c r="F30" s="86">
        <v>-23818</v>
      </c>
      <c r="G30" s="153"/>
      <c r="H30" s="86">
        <v>14293</v>
      </c>
      <c r="I30" s="66"/>
      <c r="J30" s="86">
        <v>-8666</v>
      </c>
    </row>
    <row r="31" spans="1:10" s="61" customFormat="1" ht="21.75" customHeight="1" x14ac:dyDescent="0.7">
      <c r="A31" s="49" t="s">
        <v>99</v>
      </c>
      <c r="B31" s="250">
        <v>11</v>
      </c>
      <c r="C31" s="148"/>
      <c r="D31" s="160">
        <v>1396</v>
      </c>
      <c r="E31" s="65"/>
      <c r="F31" s="160">
        <v>87</v>
      </c>
      <c r="G31" s="65"/>
      <c r="H31" s="118" t="s">
        <v>24</v>
      </c>
      <c r="I31" s="65"/>
      <c r="J31" s="118" t="s">
        <v>24</v>
      </c>
    </row>
    <row r="32" spans="1:10" s="61" customFormat="1" ht="21.75" customHeight="1" thickBot="1" x14ac:dyDescent="0.75">
      <c r="A32" s="59" t="s">
        <v>154</v>
      </c>
      <c r="B32" s="53"/>
      <c r="C32" s="53"/>
      <c r="D32" s="161">
        <v>22057</v>
      </c>
      <c r="E32" s="162"/>
      <c r="F32" s="161">
        <v>-23905</v>
      </c>
      <c r="G32" s="67"/>
      <c r="H32" s="161">
        <v>14293</v>
      </c>
      <c r="I32" s="67"/>
      <c r="J32" s="161">
        <v>-8666</v>
      </c>
    </row>
    <row r="33" spans="1:10" s="57" customFormat="1" ht="12.5" customHeight="1" thickTop="1" x14ac:dyDescent="0.7">
      <c r="A33" s="53"/>
      <c r="B33" s="53"/>
      <c r="C33" s="53"/>
      <c r="D33" s="81"/>
      <c r="E33" s="81"/>
      <c r="F33" s="81"/>
      <c r="G33" s="64"/>
      <c r="H33" s="64"/>
      <c r="I33" s="64"/>
      <c r="J33" s="64"/>
    </row>
    <row r="34" spans="1:10" s="57" customFormat="1" ht="21.75" customHeight="1" x14ac:dyDescent="0.7">
      <c r="A34" s="58" t="s">
        <v>82</v>
      </c>
      <c r="B34" s="53"/>
      <c r="C34" s="53"/>
      <c r="D34" s="81"/>
      <c r="E34" s="81"/>
      <c r="F34" s="81"/>
      <c r="G34" s="64"/>
      <c r="H34" s="64"/>
      <c r="I34" s="64"/>
      <c r="J34" s="64"/>
    </row>
    <row r="35" spans="1:10" s="57" customFormat="1" ht="21.75" customHeight="1" x14ac:dyDescent="0.7">
      <c r="A35" s="124" t="s">
        <v>182</v>
      </c>
      <c r="B35" s="53"/>
      <c r="C35" s="53"/>
      <c r="D35" s="81"/>
      <c r="E35" s="81"/>
      <c r="F35" s="81"/>
      <c r="G35" s="64"/>
      <c r="H35" s="64"/>
      <c r="I35" s="64"/>
      <c r="J35" s="64"/>
    </row>
    <row r="36" spans="1:10" s="57" customFormat="1" ht="21.75" customHeight="1" x14ac:dyDescent="0.7">
      <c r="A36" s="134" t="s">
        <v>106</v>
      </c>
      <c r="B36" s="53"/>
      <c r="C36" s="53"/>
      <c r="D36" s="81"/>
      <c r="E36" s="81"/>
      <c r="F36" s="81"/>
      <c r="G36" s="64"/>
      <c r="H36" s="64"/>
      <c r="I36" s="64"/>
      <c r="J36" s="64"/>
    </row>
    <row r="37" spans="1:10" s="57" customFormat="1" x14ac:dyDescent="0.65">
      <c r="A37" s="46" t="s">
        <v>133</v>
      </c>
      <c r="B37" s="55"/>
      <c r="C37" s="55"/>
      <c r="D37" s="160">
        <v>68616</v>
      </c>
      <c r="E37" s="151"/>
      <c r="F37" s="160">
        <v>-22165</v>
      </c>
      <c r="G37" s="65"/>
      <c r="H37" s="253" t="s">
        <v>24</v>
      </c>
      <c r="I37" s="6"/>
      <c r="J37" s="253" t="s">
        <v>24</v>
      </c>
    </row>
    <row r="38" spans="1:10" s="61" customFormat="1" ht="22" x14ac:dyDescent="0.7">
      <c r="A38" s="58" t="s">
        <v>155</v>
      </c>
      <c r="B38" s="59"/>
      <c r="C38" s="59"/>
      <c r="D38" s="252">
        <v>68616</v>
      </c>
      <c r="E38" s="164"/>
      <c r="F38" s="252">
        <v>-22165</v>
      </c>
      <c r="G38" s="67">
        <v>0</v>
      </c>
      <c r="H38" s="136" t="s">
        <v>24</v>
      </c>
      <c r="I38" s="165"/>
      <c r="J38" s="136" t="s">
        <v>24</v>
      </c>
    </row>
    <row r="39" spans="1:10" s="61" customFormat="1" ht="21.75" customHeight="1" thickBot="1" x14ac:dyDescent="0.75">
      <c r="A39" s="58" t="s">
        <v>156</v>
      </c>
      <c r="B39" s="53"/>
      <c r="C39" s="53"/>
      <c r="D39" s="166">
        <v>90673</v>
      </c>
      <c r="E39" s="123"/>
      <c r="F39" s="166">
        <v>-46070</v>
      </c>
      <c r="G39" s="66"/>
      <c r="H39" s="166">
        <v>14293</v>
      </c>
      <c r="I39" s="66"/>
      <c r="J39" s="166">
        <v>-8666</v>
      </c>
    </row>
    <row r="40" spans="1:10" s="40" customFormat="1" ht="15.5" customHeight="1" thickTop="1" x14ac:dyDescent="0.65">
      <c r="A40" s="30"/>
      <c r="B40" s="250"/>
      <c r="C40" s="147"/>
      <c r="D40" s="75"/>
      <c r="E40" s="75"/>
      <c r="F40" s="75"/>
      <c r="G40" s="50"/>
      <c r="H40" s="50"/>
      <c r="I40" s="50"/>
      <c r="J40" s="50"/>
    </row>
    <row r="41" spans="1:10" s="40" customFormat="1" ht="23.25" customHeight="1" thickBot="1" x14ac:dyDescent="0.75">
      <c r="A41" s="8" t="s">
        <v>157</v>
      </c>
      <c r="B41" s="266"/>
      <c r="C41" s="267"/>
      <c r="D41" s="268">
        <v>0.21795454545454546</v>
      </c>
      <c r="E41" s="269"/>
      <c r="F41" s="268">
        <v>-0.23621541501976284</v>
      </c>
      <c r="G41" s="270"/>
      <c r="H41" s="268">
        <v>0.14123517786561265</v>
      </c>
      <c r="I41" s="270"/>
      <c r="J41" s="268">
        <v>-8.5632411067193673E-2</v>
      </c>
    </row>
    <row r="42" spans="1:10" s="40" customFormat="1" ht="23.25" customHeight="1" thickTop="1" x14ac:dyDescent="0.7">
      <c r="A42" s="8"/>
      <c r="B42" s="283"/>
      <c r="C42" s="267"/>
      <c r="D42" s="269"/>
      <c r="E42" s="269"/>
      <c r="F42" s="269"/>
      <c r="G42" s="270"/>
      <c r="H42" s="269"/>
      <c r="I42" s="270"/>
      <c r="J42" s="269"/>
    </row>
    <row r="43" spans="1:10" s="40" customFormat="1" ht="23.25" customHeight="1" x14ac:dyDescent="0.65">
      <c r="A43" s="16"/>
      <c r="B43" s="250"/>
      <c r="C43" s="147"/>
      <c r="D43" s="247"/>
      <c r="E43" s="167"/>
      <c r="F43" s="247"/>
      <c r="G43" s="247"/>
      <c r="H43" s="247"/>
      <c r="I43" s="247"/>
      <c r="J43" s="247"/>
    </row>
  </sheetData>
  <mergeCells count="7">
    <mergeCell ref="D7:J7"/>
    <mergeCell ref="D3:F3"/>
    <mergeCell ref="H3:J3"/>
    <mergeCell ref="H4:J4"/>
    <mergeCell ref="D4:F4"/>
    <mergeCell ref="D5:F5"/>
    <mergeCell ref="H5:J5"/>
  </mergeCells>
  <pageMargins left="0.7" right="0.52" top="0.6" bottom="0.75" header="0.3" footer="0.3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0"/>
  <sheetViews>
    <sheetView view="pageBreakPreview" topLeftCell="A8" zoomScale="70" zoomScaleNormal="80" zoomScaleSheetLayoutView="70" workbookViewId="0">
      <selection activeCell="R25" sqref="D12:R25"/>
    </sheetView>
  </sheetViews>
  <sheetFormatPr defaultColWidth="9.09765625" defaultRowHeight="22.5" customHeight="1" x14ac:dyDescent="0.65"/>
  <cols>
    <col min="1" max="1" width="2.59765625" style="4" customWidth="1"/>
    <col min="2" max="2" width="39.59765625" style="4" customWidth="1"/>
    <col min="3" max="3" width="1.296875" style="5" customWidth="1"/>
    <col min="4" max="4" width="16.5" style="71" customWidth="1"/>
    <col min="5" max="5" width="1.09765625" style="71" customWidth="1"/>
    <col min="6" max="6" width="16.3984375" style="71" customWidth="1"/>
    <col min="7" max="7" width="1.09765625" style="71" customWidth="1"/>
    <col min="8" max="8" width="16.5" style="71" customWidth="1"/>
    <col min="9" max="9" width="1.09765625" style="71" customWidth="1"/>
    <col min="10" max="10" width="16.5" style="71" customWidth="1"/>
    <col min="11" max="11" width="1.09765625" style="71" customWidth="1"/>
    <col min="12" max="12" width="16.5" style="71" customWidth="1"/>
    <col min="13" max="13" width="1.09765625" style="71" customWidth="1"/>
    <col min="14" max="14" width="16.5" style="71" customWidth="1"/>
    <col min="15" max="15" width="1.09765625" style="25" customWidth="1"/>
    <col min="16" max="16" width="16.5" style="25" customWidth="1"/>
    <col min="17" max="17" width="1.09765625" style="25" customWidth="1"/>
    <col min="18" max="18" width="16.59765625" style="25" customWidth="1"/>
    <col min="19" max="19" width="16.59765625" style="4" bestFit="1" customWidth="1"/>
    <col min="20" max="16384" width="9.09765625" style="4"/>
  </cols>
  <sheetData>
    <row r="1" spans="1:20" ht="22.5" customHeight="1" x14ac:dyDescent="0.7">
      <c r="A1" s="7" t="s">
        <v>92</v>
      </c>
      <c r="C1" s="3"/>
      <c r="D1" s="234"/>
      <c r="E1" s="234"/>
      <c r="F1" s="234"/>
      <c r="G1" s="234"/>
      <c r="H1" s="234"/>
      <c r="I1" s="234"/>
      <c r="J1" s="234"/>
      <c r="K1" s="234"/>
      <c r="L1" s="209"/>
      <c r="M1" s="209"/>
      <c r="N1" s="209"/>
      <c r="O1" s="16"/>
      <c r="P1" s="16"/>
      <c r="Q1" s="16"/>
      <c r="R1" s="16"/>
    </row>
    <row r="2" spans="1:20" ht="22.5" customHeight="1" x14ac:dyDescent="0.7">
      <c r="A2" s="8" t="s">
        <v>158</v>
      </c>
      <c r="C2" s="3"/>
      <c r="D2" s="234"/>
      <c r="E2" s="234"/>
      <c r="F2" s="234"/>
      <c r="G2" s="234"/>
      <c r="H2" s="234"/>
      <c r="I2" s="234"/>
      <c r="J2" s="234"/>
      <c r="K2" s="234"/>
      <c r="L2" s="209"/>
      <c r="M2" s="209"/>
      <c r="N2" s="209"/>
      <c r="O2" s="16"/>
      <c r="P2" s="16"/>
      <c r="Q2" s="16"/>
      <c r="R2" s="16"/>
    </row>
    <row r="3" spans="1:20" ht="22.5" customHeight="1" x14ac:dyDescent="0.7">
      <c r="A3" s="8"/>
      <c r="C3" s="3"/>
      <c r="D3" s="234"/>
      <c r="E3" s="234"/>
      <c r="F3" s="234"/>
      <c r="G3" s="234"/>
      <c r="H3" s="234"/>
      <c r="I3" s="234"/>
      <c r="J3" s="234"/>
      <c r="K3" s="234"/>
      <c r="L3" s="209"/>
      <c r="M3" s="209"/>
      <c r="N3" s="209"/>
      <c r="O3" s="16"/>
      <c r="P3" s="16"/>
      <c r="Q3" s="16"/>
      <c r="R3" s="16"/>
    </row>
    <row r="4" spans="1:20" ht="22.5" customHeight="1" x14ac:dyDescent="0.7">
      <c r="A4" s="8"/>
      <c r="C4" s="3"/>
      <c r="D4" s="338" t="s">
        <v>41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</row>
    <row r="5" spans="1:20" s="21" customFormat="1" ht="21.5" x14ac:dyDescent="0.65">
      <c r="B5" s="25"/>
      <c r="C5" s="26"/>
      <c r="D5" s="85"/>
      <c r="E5" s="85"/>
      <c r="F5" s="85"/>
      <c r="G5" s="85"/>
      <c r="H5" s="339" t="s">
        <v>48</v>
      </c>
      <c r="I5" s="339"/>
      <c r="J5" s="339"/>
      <c r="K5" s="85"/>
      <c r="L5" s="339" t="s">
        <v>42</v>
      </c>
      <c r="M5" s="339"/>
      <c r="N5" s="339"/>
      <c r="O5" s="339"/>
      <c r="P5" s="339"/>
      <c r="Q5" s="85"/>
      <c r="R5" s="85"/>
      <c r="S5" s="25"/>
    </row>
    <row r="6" spans="1:20" s="21" customFormat="1" ht="21.5" x14ac:dyDescent="0.65">
      <c r="B6" s="25"/>
      <c r="C6" s="26"/>
      <c r="D6" s="85"/>
      <c r="E6" s="85"/>
      <c r="F6" s="85"/>
      <c r="G6" s="85"/>
      <c r="H6" s="85"/>
      <c r="I6" s="85"/>
      <c r="J6" s="85"/>
      <c r="K6" s="85"/>
      <c r="L6" s="198" t="s">
        <v>121</v>
      </c>
      <c r="M6" s="111"/>
      <c r="N6" s="197"/>
      <c r="O6" s="69"/>
      <c r="P6" s="69" t="s">
        <v>86</v>
      </c>
      <c r="Q6" s="85"/>
      <c r="R6" s="85"/>
      <c r="S6" s="25"/>
    </row>
    <row r="7" spans="1:20" s="21" customFormat="1" ht="21.5" x14ac:dyDescent="0.65">
      <c r="B7" s="25"/>
      <c r="C7" s="26"/>
      <c r="D7" s="236" t="s">
        <v>10</v>
      </c>
      <c r="E7" s="235"/>
      <c r="F7" s="235"/>
      <c r="G7" s="235"/>
      <c r="H7" s="235"/>
      <c r="I7" s="116"/>
      <c r="J7" s="116"/>
      <c r="K7" s="116"/>
      <c r="L7" s="198" t="s">
        <v>122</v>
      </c>
      <c r="M7" s="198"/>
      <c r="N7" s="263" t="s">
        <v>85</v>
      </c>
      <c r="O7" s="69"/>
      <c r="P7" s="69" t="s">
        <v>87</v>
      </c>
      <c r="Q7" s="68"/>
      <c r="S7" s="25"/>
    </row>
    <row r="8" spans="1:20" s="21" customFormat="1" ht="21.5" x14ac:dyDescent="0.65">
      <c r="B8" s="25"/>
      <c r="C8" s="26"/>
      <c r="D8" s="236" t="s">
        <v>107</v>
      </c>
      <c r="E8" s="43"/>
      <c r="F8" s="43" t="s">
        <v>93</v>
      </c>
      <c r="G8" s="116"/>
      <c r="H8" s="202" t="s">
        <v>83</v>
      </c>
      <c r="I8" s="116"/>
      <c r="J8" s="116"/>
      <c r="K8" s="116"/>
      <c r="L8" s="197" t="s">
        <v>123</v>
      </c>
      <c r="M8" s="198"/>
      <c r="N8" s="197" t="s">
        <v>134</v>
      </c>
      <c r="O8" s="69"/>
      <c r="P8" s="69" t="s">
        <v>88</v>
      </c>
      <c r="Q8" s="68"/>
      <c r="R8" s="39" t="s">
        <v>26</v>
      </c>
      <c r="S8" s="25"/>
    </row>
    <row r="9" spans="1:20" s="25" customFormat="1" ht="22.5" customHeight="1" x14ac:dyDescent="0.7">
      <c r="A9" s="27"/>
      <c r="C9" s="6"/>
      <c r="D9" s="236" t="s">
        <v>108</v>
      </c>
      <c r="E9" s="12"/>
      <c r="F9" s="43" t="s">
        <v>94</v>
      </c>
      <c r="G9" s="116"/>
      <c r="H9" s="202" t="s">
        <v>84</v>
      </c>
      <c r="I9" s="116"/>
      <c r="J9" s="12" t="s">
        <v>13</v>
      </c>
      <c r="K9" s="116"/>
      <c r="L9" s="197" t="s">
        <v>124</v>
      </c>
      <c r="M9" s="116"/>
      <c r="N9" s="197" t="s">
        <v>135</v>
      </c>
      <c r="O9" s="39"/>
      <c r="P9" s="39" t="s">
        <v>89</v>
      </c>
      <c r="Q9" s="114"/>
      <c r="R9" s="43" t="s">
        <v>25</v>
      </c>
      <c r="S9" s="39"/>
    </row>
    <row r="10" spans="1:20" s="25" customFormat="1" ht="22.5" customHeight="1" x14ac:dyDescent="0.7">
      <c r="A10" s="27"/>
      <c r="C10" s="26"/>
      <c r="D10" s="340" t="s">
        <v>31</v>
      </c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9"/>
    </row>
    <row r="11" spans="1:20" s="25" customFormat="1" ht="22.5" customHeight="1" x14ac:dyDescent="0.65">
      <c r="A11" s="8" t="s">
        <v>143</v>
      </c>
      <c r="B11" s="8"/>
      <c r="C11" s="13"/>
      <c r="D11" s="104"/>
      <c r="E11" s="104"/>
      <c r="F11" s="104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96"/>
      <c r="R11" s="104"/>
    </row>
    <row r="12" spans="1:20" s="8" customFormat="1" ht="22.5" customHeight="1" x14ac:dyDescent="0.7">
      <c r="A12" s="8" t="s">
        <v>144</v>
      </c>
      <c r="B12" s="25"/>
      <c r="C12" s="114"/>
      <c r="D12" s="280">
        <v>1012000</v>
      </c>
      <c r="E12" s="280" t="e">
        <v>#REF!</v>
      </c>
      <c r="F12" s="280">
        <v>60384</v>
      </c>
      <c r="G12" s="280"/>
      <c r="H12" s="280">
        <v>37851</v>
      </c>
      <c r="I12" s="280"/>
      <c r="J12" s="280">
        <v>390486</v>
      </c>
      <c r="K12" s="280">
        <v>0</v>
      </c>
      <c r="L12" s="280">
        <v>359606</v>
      </c>
      <c r="M12" s="280"/>
      <c r="N12" s="280">
        <v>-349696</v>
      </c>
      <c r="O12" s="121"/>
      <c r="P12" s="121">
        <v>9910</v>
      </c>
      <c r="Q12" s="121"/>
      <c r="R12" s="121">
        <v>1510631</v>
      </c>
    </row>
    <row r="13" spans="1:20" s="25" customFormat="1" ht="22.5" customHeight="1" x14ac:dyDescent="0.65">
      <c r="A13" s="8" t="s">
        <v>141</v>
      </c>
      <c r="B13" s="110"/>
      <c r="C13" s="26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120"/>
      <c r="P13" s="203"/>
      <c r="Q13" s="120"/>
      <c r="R13" s="120"/>
    </row>
    <row r="14" spans="1:20" s="27" customFormat="1" ht="22.5" customHeight="1" x14ac:dyDescent="0.7">
      <c r="A14" s="8"/>
      <c r="B14" s="71" t="s">
        <v>146</v>
      </c>
      <c r="C14" s="28"/>
      <c r="D14" s="274" t="s">
        <v>24</v>
      </c>
      <c r="E14" s="238"/>
      <c r="F14" s="274" t="s">
        <v>24</v>
      </c>
      <c r="G14" s="101"/>
      <c r="H14" s="274" t="s">
        <v>24</v>
      </c>
      <c r="I14" s="101"/>
      <c r="J14" s="295">
        <v>-23905</v>
      </c>
      <c r="K14" s="101"/>
      <c r="L14" s="274" t="s">
        <v>24</v>
      </c>
      <c r="M14" s="101"/>
      <c r="N14" s="274" t="s">
        <v>24</v>
      </c>
      <c r="O14" s="90"/>
      <c r="P14" s="274" t="s">
        <v>24</v>
      </c>
      <c r="Q14" s="101"/>
      <c r="R14" s="84">
        <v>-23905</v>
      </c>
      <c r="S14" s="20"/>
      <c r="T14" s="20"/>
    </row>
    <row r="15" spans="1:20" s="27" customFormat="1" ht="22.5" customHeight="1" x14ac:dyDescent="0.7">
      <c r="A15" s="8"/>
      <c r="B15" s="25" t="s">
        <v>82</v>
      </c>
      <c r="D15" s="44" t="s">
        <v>24</v>
      </c>
      <c r="E15" s="118"/>
      <c r="F15" s="288" t="s">
        <v>24</v>
      </c>
      <c r="G15" s="101"/>
      <c r="H15" s="288" t="s">
        <v>24</v>
      </c>
      <c r="I15" s="145"/>
      <c r="J15" s="288" t="s">
        <v>24</v>
      </c>
      <c r="K15" s="101"/>
      <c r="L15" s="288" t="s">
        <v>24</v>
      </c>
      <c r="M15" s="118"/>
      <c r="N15" s="249">
        <v>-22165</v>
      </c>
      <c r="O15" s="118"/>
      <c r="P15" s="249">
        <v>-22165</v>
      </c>
      <c r="Q15" s="145"/>
      <c r="R15" s="285">
        <v>-22165</v>
      </c>
      <c r="S15" s="20"/>
      <c r="T15" s="20"/>
    </row>
    <row r="16" spans="1:20" s="27" customFormat="1" ht="22" x14ac:dyDescent="0.7">
      <c r="A16" s="8" t="s">
        <v>142</v>
      </c>
      <c r="D16" s="88" t="s">
        <v>24</v>
      </c>
      <c r="E16" s="101"/>
      <c r="F16" s="122" t="s">
        <v>24</v>
      </c>
      <c r="G16" s="238"/>
      <c r="H16" s="122" t="s">
        <v>24</v>
      </c>
      <c r="I16" s="238"/>
      <c r="J16" s="136">
        <v>-23905</v>
      </c>
      <c r="K16" s="238"/>
      <c r="L16" s="122" t="s">
        <v>24</v>
      </c>
      <c r="M16" s="238"/>
      <c r="N16" s="136">
        <v>-22165</v>
      </c>
      <c r="O16" s="122"/>
      <c r="P16" s="136">
        <v>-22165</v>
      </c>
      <c r="Q16" s="238"/>
      <c r="R16" s="136">
        <v>-46070</v>
      </c>
      <c r="S16" s="20"/>
      <c r="T16" s="20"/>
    </row>
    <row r="17" spans="1:20" s="27" customFormat="1" ht="22.5" customHeight="1" thickBot="1" x14ac:dyDescent="0.75">
      <c r="A17" s="8" t="s">
        <v>145</v>
      </c>
      <c r="B17" s="25"/>
      <c r="C17" s="28"/>
      <c r="D17" s="161">
        <v>1012000</v>
      </c>
      <c r="E17" s="86" t="e">
        <v>#REF!</v>
      </c>
      <c r="F17" s="161">
        <v>60384</v>
      </c>
      <c r="G17" s="86"/>
      <c r="H17" s="161">
        <v>37851</v>
      </c>
      <c r="I17" s="86"/>
      <c r="J17" s="161">
        <v>366581</v>
      </c>
      <c r="K17" s="86"/>
      <c r="L17" s="161">
        <v>359606</v>
      </c>
      <c r="M17" s="86"/>
      <c r="N17" s="161">
        <v>-371861</v>
      </c>
      <c r="O17" s="278" t="e">
        <v>#REF!</v>
      </c>
      <c r="P17" s="161">
        <v>-12255</v>
      </c>
      <c r="Q17" s="278"/>
      <c r="R17" s="279">
        <v>1464561</v>
      </c>
      <c r="S17" s="24"/>
      <c r="T17" s="20"/>
    </row>
    <row r="18" spans="1:20" s="27" customFormat="1" ht="18" customHeight="1" thickTop="1" x14ac:dyDescent="0.7">
      <c r="A18" s="8"/>
      <c r="B18" s="9"/>
      <c r="C18" s="28"/>
      <c r="D18" s="70"/>
      <c r="E18" s="125"/>
      <c r="F18" s="70"/>
      <c r="G18" s="33"/>
      <c r="H18" s="70"/>
      <c r="I18" s="33"/>
      <c r="J18" s="70"/>
      <c r="K18" s="33"/>
      <c r="L18" s="70"/>
      <c r="M18" s="33"/>
      <c r="N18" s="70"/>
      <c r="O18" s="33"/>
      <c r="P18" s="70"/>
      <c r="Q18" s="33"/>
      <c r="R18" s="70"/>
    </row>
    <row r="19" spans="1:20" s="25" customFormat="1" ht="22.5" customHeight="1" x14ac:dyDescent="0.65">
      <c r="A19" s="8" t="s">
        <v>165</v>
      </c>
      <c r="B19" s="8"/>
      <c r="C19" s="13"/>
      <c r="D19" s="104"/>
      <c r="E19" s="104"/>
      <c r="F19" s="104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96"/>
      <c r="R19" s="104"/>
    </row>
    <row r="20" spans="1:20" s="8" customFormat="1" ht="22.5" customHeight="1" x14ac:dyDescent="0.7">
      <c r="A20" s="8" t="s">
        <v>166</v>
      </c>
      <c r="B20" s="25"/>
      <c r="C20" s="22"/>
      <c r="D20" s="280">
        <v>1012000</v>
      </c>
      <c r="E20" s="280" t="e">
        <v>#REF!</v>
      </c>
      <c r="F20" s="280">
        <v>60384</v>
      </c>
      <c r="G20" s="280"/>
      <c r="H20" s="280">
        <v>40561</v>
      </c>
      <c r="I20" s="280"/>
      <c r="J20" s="280">
        <v>381224</v>
      </c>
      <c r="K20" s="280">
        <v>0</v>
      </c>
      <c r="L20" s="280">
        <v>359606</v>
      </c>
      <c r="M20" s="280"/>
      <c r="N20" s="280">
        <v>-434552</v>
      </c>
      <c r="O20" s="121"/>
      <c r="P20" s="121">
        <v>-74946</v>
      </c>
      <c r="Q20" s="121"/>
      <c r="R20" s="121">
        <v>1419223</v>
      </c>
    </row>
    <row r="21" spans="1:20" s="25" customFormat="1" ht="22.5" customHeight="1" x14ac:dyDescent="0.65">
      <c r="A21" s="8" t="s">
        <v>141</v>
      </c>
      <c r="B21" s="110"/>
      <c r="C21" s="26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120"/>
      <c r="P21" s="203"/>
      <c r="Q21" s="120"/>
      <c r="R21" s="120"/>
    </row>
    <row r="22" spans="1:20" s="27" customFormat="1" ht="22.5" customHeight="1" x14ac:dyDescent="0.7">
      <c r="A22" s="8"/>
      <c r="B22" s="71" t="s">
        <v>186</v>
      </c>
      <c r="C22" s="28"/>
      <c r="D22" s="274" t="s">
        <v>24</v>
      </c>
      <c r="E22" s="238"/>
      <c r="F22" s="274" t="s">
        <v>24</v>
      </c>
      <c r="G22" s="101"/>
      <c r="H22" s="274" t="s">
        <v>24</v>
      </c>
      <c r="I22" s="101"/>
      <c r="J22" s="287">
        <v>22057</v>
      </c>
      <c r="K22" s="101"/>
      <c r="L22" s="274" t="s">
        <v>24</v>
      </c>
      <c r="M22" s="101"/>
      <c r="N22" s="274" t="s">
        <v>24</v>
      </c>
      <c r="O22" s="90"/>
      <c r="P22" s="274" t="s">
        <v>24</v>
      </c>
      <c r="Q22" s="101"/>
      <c r="R22" s="84">
        <v>22057</v>
      </c>
      <c r="S22" s="20"/>
      <c r="T22" s="20"/>
    </row>
    <row r="23" spans="1:20" s="27" customFormat="1" ht="22.5" customHeight="1" x14ac:dyDescent="0.7">
      <c r="A23" s="8"/>
      <c r="B23" s="25" t="s">
        <v>82</v>
      </c>
      <c r="D23" s="44" t="s">
        <v>24</v>
      </c>
      <c r="E23" s="118"/>
      <c r="F23" s="288" t="s">
        <v>24</v>
      </c>
      <c r="G23" s="101"/>
      <c r="H23" s="288" t="s">
        <v>24</v>
      </c>
      <c r="I23" s="145"/>
      <c r="J23" s="288" t="s">
        <v>24</v>
      </c>
      <c r="K23" s="101"/>
      <c r="L23" s="288" t="s">
        <v>24</v>
      </c>
      <c r="M23" s="118"/>
      <c r="N23" s="249">
        <v>68616</v>
      </c>
      <c r="O23" s="118"/>
      <c r="P23" s="249">
        <v>68616</v>
      </c>
      <c r="Q23" s="145"/>
      <c r="R23" s="285">
        <v>68616</v>
      </c>
      <c r="S23" s="20"/>
      <c r="T23" s="20"/>
    </row>
    <row r="24" spans="1:20" s="27" customFormat="1" ht="22" x14ac:dyDescent="0.7">
      <c r="A24" s="8" t="s">
        <v>142</v>
      </c>
      <c r="D24" s="304" t="s">
        <v>24</v>
      </c>
      <c r="E24" s="300"/>
      <c r="F24" s="44" t="s">
        <v>24</v>
      </c>
      <c r="G24" s="300"/>
      <c r="H24" s="44" t="s">
        <v>24</v>
      </c>
      <c r="I24" s="125"/>
      <c r="J24" s="301">
        <v>22057</v>
      </c>
      <c r="K24" s="70"/>
      <c r="L24" s="302" t="s">
        <v>24</v>
      </c>
      <c r="M24" s="70"/>
      <c r="N24" s="301">
        <v>68616</v>
      </c>
      <c r="O24" s="303"/>
      <c r="P24" s="301">
        <v>68616</v>
      </c>
      <c r="Q24" s="70"/>
      <c r="R24" s="301">
        <v>90673</v>
      </c>
      <c r="S24" s="20"/>
      <c r="T24" s="20"/>
    </row>
    <row r="25" spans="1:20" s="27" customFormat="1" ht="22.5" customHeight="1" thickBot="1" x14ac:dyDescent="0.75">
      <c r="A25" s="8" t="s">
        <v>167</v>
      </c>
      <c r="B25" s="25"/>
      <c r="C25" s="28"/>
      <c r="D25" s="166">
        <v>1012000</v>
      </c>
      <c r="E25" s="86"/>
      <c r="F25" s="161">
        <v>60384</v>
      </c>
      <c r="G25" s="86"/>
      <c r="H25" s="161">
        <v>40561</v>
      </c>
      <c r="I25" s="86"/>
      <c r="J25" s="161">
        <v>403281</v>
      </c>
      <c r="K25" s="86"/>
      <c r="L25" s="161">
        <v>359606</v>
      </c>
      <c r="M25" s="86"/>
      <c r="N25" s="161">
        <v>-365936</v>
      </c>
      <c r="O25" s="278"/>
      <c r="P25" s="161">
        <v>-6330</v>
      </c>
      <c r="Q25" s="278"/>
      <c r="R25" s="161">
        <v>1509896</v>
      </c>
      <c r="S25" s="24"/>
      <c r="T25" s="20"/>
    </row>
    <row r="26" spans="1:20" s="25" customFormat="1" ht="16" customHeight="1" thickTop="1" x14ac:dyDescent="0.65">
      <c r="C26" s="22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16"/>
      <c r="P26" s="16"/>
      <c r="Q26" s="94"/>
      <c r="R26" s="77"/>
      <c r="S26" s="16"/>
      <c r="T26" s="16"/>
    </row>
    <row r="27" spans="1:20" ht="18.5" customHeight="1" x14ac:dyDescent="0.65"/>
    <row r="29" spans="1:20" ht="22.5" customHeight="1" x14ac:dyDescent="0.65">
      <c r="A29" s="2"/>
      <c r="C29" s="3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16"/>
      <c r="P29" s="16"/>
      <c r="Q29" s="16"/>
      <c r="R29" s="16"/>
    </row>
    <row r="44" spans="3:20" s="25" customFormat="1" ht="22.5" customHeight="1" x14ac:dyDescent="0.65">
      <c r="C44" s="22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16"/>
      <c r="P44" s="16"/>
      <c r="Q44" s="16"/>
      <c r="R44" s="16"/>
      <c r="S44" s="16"/>
      <c r="T44" s="16"/>
    </row>
    <row r="45" spans="3:20" s="41" customFormat="1" ht="22.5" customHeight="1" x14ac:dyDescent="0.65">
      <c r="C45" s="42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209"/>
      <c r="O45" s="16"/>
      <c r="P45" s="16"/>
      <c r="Q45" s="16"/>
      <c r="R45" s="16"/>
    </row>
    <row r="46" spans="3:20" s="41" customFormat="1" ht="22.5" customHeight="1" x14ac:dyDescent="0.65">
      <c r="C46" s="42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209"/>
      <c r="O46" s="16"/>
      <c r="P46" s="16"/>
      <c r="Q46" s="16"/>
      <c r="R46" s="16"/>
    </row>
    <row r="47" spans="3:20" s="41" customFormat="1" ht="22.5" customHeight="1" x14ac:dyDescent="0.65">
      <c r="C47" s="42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209"/>
      <c r="O47" s="16"/>
      <c r="P47" s="16"/>
      <c r="Q47" s="16"/>
      <c r="R47" s="16"/>
    </row>
    <row r="48" spans="3:20" s="41" customFormat="1" ht="22.5" customHeight="1" x14ac:dyDescent="0.65">
      <c r="C48" s="42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209"/>
      <c r="O48" s="16"/>
      <c r="P48" s="16"/>
      <c r="Q48" s="16"/>
      <c r="R48" s="16"/>
    </row>
    <row r="49" spans="3:18" s="41" customFormat="1" ht="22.5" customHeight="1" x14ac:dyDescent="0.65">
      <c r="C49" s="42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209"/>
      <c r="O49" s="16"/>
      <c r="P49" s="16"/>
      <c r="Q49" s="16"/>
      <c r="R49" s="16"/>
    </row>
    <row r="50" spans="3:18" s="41" customFormat="1" ht="22.5" customHeight="1" x14ac:dyDescent="0.65">
      <c r="C50" s="42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209"/>
      <c r="O50" s="16"/>
      <c r="P50" s="16"/>
      <c r="Q50" s="16"/>
      <c r="R50" s="16"/>
    </row>
    <row r="51" spans="3:18" s="41" customFormat="1" ht="22.5" customHeight="1" x14ac:dyDescent="0.65">
      <c r="C51" s="42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209"/>
      <c r="O51" s="16"/>
      <c r="P51" s="16"/>
      <c r="Q51" s="16"/>
      <c r="R51" s="16"/>
    </row>
    <row r="52" spans="3:18" s="41" customFormat="1" ht="22.5" customHeight="1" x14ac:dyDescent="0.65">
      <c r="C52" s="42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209"/>
      <c r="O52" s="16"/>
      <c r="P52" s="16"/>
      <c r="Q52" s="16"/>
      <c r="R52" s="16"/>
    </row>
    <row r="53" spans="3:18" s="41" customFormat="1" ht="22.5" customHeight="1" x14ac:dyDescent="0.65">
      <c r="C53" s="42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209"/>
      <c r="O53" s="16"/>
      <c r="P53" s="16"/>
      <c r="Q53" s="16"/>
      <c r="R53" s="16"/>
    </row>
    <row r="54" spans="3:18" ht="22.5" customHeight="1" x14ac:dyDescent="0.65">
      <c r="N54" s="209"/>
      <c r="O54" s="16"/>
      <c r="P54" s="16"/>
      <c r="Q54" s="16"/>
      <c r="R54" s="16"/>
    </row>
    <row r="55" spans="3:18" ht="22.5" customHeight="1" x14ac:dyDescent="0.65">
      <c r="N55" s="209"/>
      <c r="O55" s="16"/>
      <c r="P55" s="16"/>
      <c r="Q55" s="16"/>
      <c r="R55" s="16"/>
    </row>
    <row r="56" spans="3:18" ht="22.5" customHeight="1" x14ac:dyDescent="0.65">
      <c r="N56" s="209"/>
      <c r="O56" s="16"/>
      <c r="P56" s="16"/>
      <c r="Q56" s="16"/>
      <c r="R56" s="16"/>
    </row>
    <row r="57" spans="3:18" ht="22.5" customHeight="1" x14ac:dyDescent="0.65">
      <c r="N57" s="209"/>
      <c r="O57" s="16"/>
      <c r="P57" s="16"/>
      <c r="Q57" s="16"/>
      <c r="R57" s="16"/>
    </row>
    <row r="58" spans="3:18" ht="22.5" customHeight="1" x14ac:dyDescent="0.65">
      <c r="N58" s="209"/>
      <c r="O58" s="16"/>
      <c r="P58" s="16"/>
      <c r="Q58" s="16"/>
      <c r="R58" s="16"/>
    </row>
    <row r="59" spans="3:18" ht="22.5" customHeight="1" x14ac:dyDescent="0.65">
      <c r="N59" s="209"/>
      <c r="O59" s="16"/>
      <c r="P59" s="16"/>
      <c r="Q59" s="16"/>
      <c r="R59" s="16"/>
    </row>
    <row r="60" spans="3:18" ht="22.5" customHeight="1" x14ac:dyDescent="0.65">
      <c r="N60" s="209"/>
      <c r="O60" s="16"/>
      <c r="P60" s="16"/>
      <c r="Q60" s="16"/>
      <c r="R60" s="16"/>
    </row>
    <row r="61" spans="3:18" ht="22.5" customHeight="1" x14ac:dyDescent="0.65">
      <c r="N61" s="209"/>
      <c r="O61" s="16"/>
      <c r="P61" s="16"/>
      <c r="Q61" s="16"/>
      <c r="R61" s="16"/>
    </row>
    <row r="62" spans="3:18" ht="22.5" customHeight="1" x14ac:dyDescent="0.65">
      <c r="N62" s="209"/>
      <c r="O62" s="16"/>
      <c r="P62" s="16"/>
      <c r="Q62" s="16"/>
      <c r="R62" s="16"/>
    </row>
    <row r="63" spans="3:18" ht="22.5" customHeight="1" x14ac:dyDescent="0.65">
      <c r="N63" s="209"/>
      <c r="O63" s="16"/>
      <c r="P63" s="16"/>
      <c r="Q63" s="16"/>
      <c r="R63" s="16"/>
    </row>
    <row r="64" spans="3:18" ht="22.5" customHeight="1" x14ac:dyDescent="0.65">
      <c r="N64" s="209"/>
      <c r="O64" s="16"/>
      <c r="P64" s="16"/>
      <c r="Q64" s="16"/>
      <c r="R64" s="16"/>
    </row>
    <row r="65" spans="4:18" ht="22.5" customHeight="1" x14ac:dyDescent="0.65">
      <c r="N65" s="209"/>
      <c r="O65" s="16"/>
      <c r="P65" s="16"/>
      <c r="Q65" s="16"/>
      <c r="R65" s="16"/>
    </row>
    <row r="66" spans="4:18" ht="22.5" customHeight="1" x14ac:dyDescent="0.65">
      <c r="N66" s="209"/>
      <c r="O66" s="16"/>
      <c r="P66" s="16"/>
      <c r="Q66" s="16"/>
      <c r="R66" s="16"/>
    </row>
    <row r="67" spans="4:18" ht="22.5" customHeight="1" x14ac:dyDescent="0.65">
      <c r="N67" s="209"/>
      <c r="O67" s="16"/>
      <c r="P67" s="16"/>
      <c r="Q67" s="16"/>
      <c r="R67" s="16"/>
    </row>
    <row r="68" spans="4:18" ht="22.5" customHeight="1" x14ac:dyDescent="0.65">
      <c r="N68" s="209"/>
      <c r="O68" s="16"/>
      <c r="P68" s="16"/>
      <c r="Q68" s="16"/>
      <c r="R68" s="16"/>
    </row>
    <row r="76" spans="4:18" ht="22.5" customHeight="1" x14ac:dyDescent="0.65">
      <c r="D76" s="116"/>
      <c r="E76" s="116"/>
      <c r="F76" s="116"/>
    </row>
    <row r="78" spans="4:18" ht="22.5" customHeight="1" x14ac:dyDescent="0.65">
      <c r="D78" s="116"/>
      <c r="E78" s="116"/>
      <c r="F78" s="116"/>
    </row>
    <row r="80" spans="4:18" ht="22.5" customHeight="1" x14ac:dyDescent="0.65">
      <c r="D80" s="116"/>
      <c r="E80" s="116"/>
      <c r="F80" s="116"/>
    </row>
  </sheetData>
  <mergeCells count="4">
    <mergeCell ref="D4:R4"/>
    <mergeCell ref="H5:J5"/>
    <mergeCell ref="L5:P5"/>
    <mergeCell ref="D10:R10"/>
  </mergeCells>
  <phoneticPr fontId="4" type="noConversion"/>
  <pageMargins left="0.7" right="0.8" top="0.5" bottom="0.4" header="0.5" footer="0.5"/>
  <pageSetup paperSize="9" scale="81" firstPageNumber="7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view="pageBreakPreview" topLeftCell="A9" zoomScale="85" zoomScaleNormal="90" zoomScaleSheetLayoutView="85" workbookViewId="0">
      <selection activeCell="D16" sqref="D16"/>
    </sheetView>
  </sheetViews>
  <sheetFormatPr defaultColWidth="9.09765625" defaultRowHeight="22.5" customHeight="1" x14ac:dyDescent="0.65"/>
  <cols>
    <col min="1" max="1" width="2.59765625" style="25" customWidth="1"/>
    <col min="2" max="2" width="37.296875" style="25" customWidth="1"/>
    <col min="3" max="3" width="10.59765625" style="71" customWidth="1"/>
    <col min="4" max="4" width="18" style="25" customWidth="1"/>
    <col min="5" max="5" width="2.3984375" style="16" customWidth="1"/>
    <col min="6" max="6" width="18" style="25" customWidth="1"/>
    <col min="7" max="7" width="2.3984375" style="16" customWidth="1"/>
    <col min="8" max="8" width="18" style="25" customWidth="1"/>
    <col min="9" max="9" width="2.3984375" style="16" customWidth="1"/>
    <col min="10" max="10" width="18" style="25" customWidth="1"/>
    <col min="11" max="11" width="2.3984375" style="16" customWidth="1"/>
    <col min="12" max="12" width="18" style="25" customWidth="1"/>
    <col min="13" max="16384" width="9.09765625" style="25"/>
  </cols>
  <sheetData>
    <row r="1" spans="1:12" ht="22.5" customHeight="1" x14ac:dyDescent="0.7">
      <c r="A1" s="8" t="s">
        <v>92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159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20"/>
      <c r="E3" s="20"/>
      <c r="F3" s="20"/>
      <c r="G3" s="20"/>
      <c r="H3" s="16"/>
      <c r="J3" s="16"/>
      <c r="L3" s="16"/>
    </row>
    <row r="4" spans="1:12" ht="22.5" customHeight="1" x14ac:dyDescent="0.7">
      <c r="A4" s="8"/>
      <c r="D4" s="338" t="s">
        <v>30</v>
      </c>
      <c r="E4" s="338"/>
      <c r="F4" s="338"/>
      <c r="G4" s="338"/>
      <c r="H4" s="338"/>
      <c r="I4" s="338"/>
      <c r="J4" s="338"/>
      <c r="K4" s="338"/>
      <c r="L4" s="338"/>
    </row>
    <row r="5" spans="1:12" ht="21.5" x14ac:dyDescent="0.65">
      <c r="D5" s="209"/>
      <c r="E5" s="209"/>
      <c r="F5" s="209"/>
      <c r="G5" s="209"/>
      <c r="H5" s="339" t="s">
        <v>48</v>
      </c>
      <c r="I5" s="339"/>
      <c r="J5" s="339"/>
      <c r="K5" s="209"/>
      <c r="L5" s="209"/>
    </row>
    <row r="6" spans="1:12" ht="21.5" x14ac:dyDescent="0.65">
      <c r="D6" s="12" t="s">
        <v>109</v>
      </c>
      <c r="E6" s="142"/>
      <c r="F6" s="12" t="s">
        <v>93</v>
      </c>
      <c r="G6" s="17"/>
      <c r="H6" s="114" t="s">
        <v>83</v>
      </c>
      <c r="I6" s="144"/>
      <c r="J6" s="12"/>
      <c r="K6" s="144"/>
      <c r="L6" s="114" t="s">
        <v>26</v>
      </c>
    </row>
    <row r="7" spans="1:12" ht="22.5" customHeight="1" x14ac:dyDescent="0.7">
      <c r="A7" s="27"/>
      <c r="C7" s="6"/>
      <c r="D7" s="12" t="s">
        <v>21</v>
      </c>
      <c r="E7" s="142"/>
      <c r="F7" s="12" t="s">
        <v>94</v>
      </c>
      <c r="G7" s="17"/>
      <c r="H7" s="114" t="s">
        <v>84</v>
      </c>
      <c r="I7" s="17"/>
      <c r="J7" s="12" t="s">
        <v>13</v>
      </c>
      <c r="K7" s="17"/>
      <c r="L7" s="12" t="s">
        <v>25</v>
      </c>
    </row>
    <row r="8" spans="1:12" ht="22.5" customHeight="1" x14ac:dyDescent="0.7">
      <c r="A8" s="27"/>
      <c r="D8" s="340" t="s">
        <v>31</v>
      </c>
      <c r="E8" s="340"/>
      <c r="F8" s="340"/>
      <c r="G8" s="340"/>
      <c r="H8" s="340"/>
      <c r="I8" s="340"/>
      <c r="J8" s="340"/>
      <c r="K8" s="340"/>
      <c r="L8" s="340"/>
    </row>
    <row r="9" spans="1:12" ht="22.5" customHeight="1" x14ac:dyDescent="0.65">
      <c r="A9" s="8" t="s">
        <v>143</v>
      </c>
      <c r="B9" s="8"/>
      <c r="C9" s="8"/>
      <c r="D9" s="104"/>
      <c r="E9" s="104"/>
      <c r="F9" s="104"/>
      <c r="G9" s="104"/>
      <c r="H9" s="104"/>
      <c r="I9" s="104"/>
      <c r="J9" s="103"/>
      <c r="K9" s="214"/>
      <c r="L9" s="103"/>
    </row>
    <row r="10" spans="1:12" s="8" customFormat="1" ht="22.5" customHeight="1" x14ac:dyDescent="0.7">
      <c r="A10" s="8" t="s">
        <v>144</v>
      </c>
      <c r="B10" s="25"/>
      <c r="C10" s="71"/>
      <c r="D10" s="60">
        <v>1012000</v>
      </c>
      <c r="E10" s="60"/>
      <c r="F10" s="60">
        <v>60384</v>
      </c>
      <c r="G10" s="60"/>
      <c r="H10" s="60">
        <v>37851</v>
      </c>
      <c r="I10" s="60"/>
      <c r="J10" s="60">
        <v>56170</v>
      </c>
      <c r="K10" s="60"/>
      <c r="L10" s="60">
        <v>1166405</v>
      </c>
    </row>
    <row r="11" spans="1:12" s="27" customFormat="1" ht="22.5" customHeight="1" x14ac:dyDescent="0.7">
      <c r="A11" s="8" t="s">
        <v>141</v>
      </c>
      <c r="B11" s="25"/>
      <c r="C11" s="199"/>
      <c r="D11" s="143"/>
      <c r="E11" s="143"/>
      <c r="F11" s="143"/>
      <c r="G11" s="90"/>
      <c r="H11" s="143"/>
      <c r="I11" s="90"/>
      <c r="J11" s="79"/>
      <c r="K11" s="214"/>
      <c r="L11" s="79"/>
    </row>
    <row r="12" spans="1:12" ht="22.5" customHeight="1" x14ac:dyDescent="0.7">
      <c r="A12" s="8"/>
      <c r="B12" s="25" t="s">
        <v>146</v>
      </c>
      <c r="C12" s="199"/>
      <c r="D12" s="305" t="s">
        <v>24</v>
      </c>
      <c r="E12" s="79"/>
      <c r="F12" s="305" t="s">
        <v>24</v>
      </c>
      <c r="G12" s="79"/>
      <c r="H12" s="305" t="s">
        <v>24</v>
      </c>
      <c r="I12" s="122"/>
      <c r="J12" s="306">
        <v>-8666</v>
      </c>
      <c r="K12" s="307"/>
      <c r="L12" s="306">
        <v>-8666</v>
      </c>
    </row>
    <row r="13" spans="1:12" ht="22.5" customHeight="1" x14ac:dyDescent="0.7">
      <c r="A13" s="8" t="s">
        <v>142</v>
      </c>
      <c r="C13" s="149"/>
      <c r="D13" s="289" t="s">
        <v>24</v>
      </c>
      <c r="E13" s="122"/>
      <c r="F13" s="289" t="s">
        <v>24</v>
      </c>
      <c r="G13" s="122"/>
      <c r="H13" s="289" t="s">
        <v>24</v>
      </c>
      <c r="I13" s="122"/>
      <c r="J13" s="290">
        <v>-8666</v>
      </c>
      <c r="K13" s="238"/>
      <c r="L13" s="290">
        <v>-8666</v>
      </c>
    </row>
    <row r="14" spans="1:12" s="27" customFormat="1" ht="22.5" customHeight="1" thickBot="1" x14ac:dyDescent="0.75">
      <c r="A14" s="8" t="s">
        <v>145</v>
      </c>
      <c r="C14" s="199"/>
      <c r="D14" s="92">
        <v>1012000</v>
      </c>
      <c r="E14" s="90"/>
      <c r="F14" s="92">
        <v>60384</v>
      </c>
      <c r="G14" s="90"/>
      <c r="H14" s="92">
        <v>37851</v>
      </c>
      <c r="I14" s="90"/>
      <c r="J14" s="92">
        <v>47504</v>
      </c>
      <c r="K14" s="214"/>
      <c r="L14" s="92">
        <v>1157739</v>
      </c>
    </row>
    <row r="15" spans="1:12" ht="22.5" customHeight="1" thickTop="1" x14ac:dyDescent="0.7">
      <c r="A15" s="8"/>
      <c r="B15" s="9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22.5" customHeight="1" x14ac:dyDescent="0.65">
      <c r="A16" s="8" t="s">
        <v>165</v>
      </c>
      <c r="B16" s="8"/>
      <c r="C16" s="8"/>
      <c r="D16" s="104"/>
      <c r="E16" s="104"/>
      <c r="F16" s="104"/>
      <c r="G16" s="104"/>
      <c r="H16" s="104"/>
      <c r="I16" s="104"/>
      <c r="J16" s="103"/>
      <c r="K16" s="214"/>
      <c r="L16" s="103"/>
    </row>
    <row r="17" spans="1:12" s="8" customFormat="1" ht="22.5" customHeight="1" x14ac:dyDescent="0.7">
      <c r="A17" s="8" t="s">
        <v>166</v>
      </c>
      <c r="B17" s="25"/>
      <c r="C17" s="71"/>
      <c r="D17" s="308">
        <v>1012000</v>
      </c>
      <c r="E17" s="308"/>
      <c r="F17" s="308">
        <v>60384</v>
      </c>
      <c r="G17" s="308"/>
      <c r="H17" s="308">
        <v>40561</v>
      </c>
      <c r="I17" s="308"/>
      <c r="J17" s="308">
        <v>56989</v>
      </c>
      <c r="K17" s="309"/>
      <c r="L17" s="310">
        <v>1169934</v>
      </c>
    </row>
    <row r="18" spans="1:12" s="27" customFormat="1" ht="22.5" customHeight="1" x14ac:dyDescent="0.7">
      <c r="A18" s="8" t="s">
        <v>141</v>
      </c>
      <c r="B18" s="25"/>
      <c r="C18" s="199"/>
      <c r="D18" s="311"/>
      <c r="E18" s="311"/>
      <c r="F18" s="311"/>
      <c r="G18" s="311"/>
      <c r="H18" s="312"/>
      <c r="I18" s="312"/>
      <c r="J18" s="312"/>
      <c r="K18" s="311"/>
      <c r="L18" s="312"/>
    </row>
    <row r="19" spans="1:12" ht="22.5" customHeight="1" x14ac:dyDescent="0.7">
      <c r="A19" s="8"/>
      <c r="B19" s="25" t="s">
        <v>186</v>
      </c>
      <c r="C19" s="199"/>
      <c r="D19" s="313" t="s">
        <v>24</v>
      </c>
      <c r="E19" s="314"/>
      <c r="F19" s="313" t="s">
        <v>24</v>
      </c>
      <c r="G19" s="315"/>
      <c r="H19" s="313" t="s">
        <v>24</v>
      </c>
      <c r="I19" s="316"/>
      <c r="J19" s="317">
        <v>14293</v>
      </c>
      <c r="K19" s="315"/>
      <c r="L19" s="318">
        <v>14293</v>
      </c>
    </row>
    <row r="20" spans="1:12" ht="22.5" customHeight="1" x14ac:dyDescent="0.7">
      <c r="A20" s="8" t="s">
        <v>142</v>
      </c>
      <c r="C20" s="149"/>
      <c r="D20" s="313" t="s">
        <v>24</v>
      </c>
      <c r="E20" s="122"/>
      <c r="F20" s="313" t="s">
        <v>24</v>
      </c>
      <c r="G20" s="122"/>
      <c r="H20" s="313" t="s">
        <v>24</v>
      </c>
      <c r="I20" s="122"/>
      <c r="J20" s="290">
        <v>14293</v>
      </c>
      <c r="K20" s="238"/>
      <c r="L20" s="290">
        <v>14293</v>
      </c>
    </row>
    <row r="21" spans="1:12" s="27" customFormat="1" ht="22.5" customHeight="1" thickBot="1" x14ac:dyDescent="0.75">
      <c r="A21" s="8" t="s">
        <v>167</v>
      </c>
      <c r="C21" s="199"/>
      <c r="D21" s="92">
        <v>1012000</v>
      </c>
      <c r="E21" s="90"/>
      <c r="F21" s="92">
        <v>60384</v>
      </c>
      <c r="G21" s="90"/>
      <c r="H21" s="92">
        <v>40561</v>
      </c>
      <c r="I21" s="90"/>
      <c r="J21" s="92">
        <v>71282</v>
      </c>
      <c r="K21" s="214"/>
      <c r="L21" s="92">
        <v>1184227</v>
      </c>
    </row>
    <row r="22" spans="1:12" s="27" customFormat="1" ht="23.25" customHeight="1" thickTop="1" x14ac:dyDescent="0.7">
      <c r="A22" s="8"/>
      <c r="C22" s="199"/>
      <c r="D22" s="90"/>
      <c r="E22" s="90"/>
      <c r="F22" s="90"/>
      <c r="G22" s="90"/>
      <c r="H22" s="90"/>
      <c r="I22" s="90"/>
      <c r="J22" s="90"/>
      <c r="K22" s="214"/>
      <c r="L22" s="90"/>
    </row>
  </sheetData>
  <mergeCells count="3">
    <mergeCell ref="D4:L4"/>
    <mergeCell ref="H5:J5"/>
    <mergeCell ref="D8:L8"/>
  </mergeCells>
  <pageMargins left="0.7" right="0.7" top="0.48" bottom="0.75" header="0.5" footer="0.3"/>
  <pageSetup paperSize="9" scale="96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tabSelected="1" view="pageBreakPreview" topLeftCell="A59" zoomScale="80" zoomScaleNormal="90" zoomScaleSheetLayoutView="80" workbookViewId="0">
      <selection activeCell="O64" sqref="O64"/>
    </sheetView>
  </sheetViews>
  <sheetFormatPr defaultRowHeight="21.5" x14ac:dyDescent="0.65"/>
  <cols>
    <col min="1" max="1" width="1.69921875" style="239" customWidth="1"/>
    <col min="2" max="2" width="48.09765625" style="128" customWidth="1"/>
    <col min="3" max="3" width="1.5" style="128" customWidth="1"/>
    <col min="4" max="4" width="12.5" style="1" customWidth="1"/>
    <col min="5" max="5" width="0.59765625" style="1" customWidth="1"/>
    <col min="6" max="6" width="12.5" style="1" customWidth="1"/>
    <col min="7" max="7" width="0.8984375" style="1" customWidth="1"/>
    <col min="8" max="8" width="12.5" style="1" customWidth="1"/>
    <col min="9" max="9" width="0.8984375" style="1" customWidth="1"/>
    <col min="10" max="10" width="12.5" style="1" customWidth="1"/>
  </cols>
  <sheetData>
    <row r="1" spans="1:10" ht="23" x14ac:dyDescent="0.65">
      <c r="A1" s="7" t="s">
        <v>92</v>
      </c>
    </row>
    <row r="2" spans="1:10" s="7" customFormat="1" ht="23" x14ac:dyDescent="0.65">
      <c r="A2" s="8" t="s">
        <v>147</v>
      </c>
      <c r="D2" s="31"/>
      <c r="E2" s="31"/>
      <c r="F2" s="31"/>
      <c r="G2" s="31"/>
      <c r="H2" s="31"/>
      <c r="I2" s="31"/>
      <c r="J2" s="31"/>
    </row>
    <row r="3" spans="1:10" ht="22" x14ac:dyDescent="0.65">
      <c r="A3" s="8"/>
    </row>
    <row r="4" spans="1:10" ht="22" x14ac:dyDescent="0.7">
      <c r="A4" s="8"/>
      <c r="D4" s="333" t="s">
        <v>41</v>
      </c>
      <c r="E4" s="333"/>
      <c r="F4" s="333"/>
      <c r="G4" s="148"/>
      <c r="H4" s="334" t="s">
        <v>30</v>
      </c>
      <c r="I4" s="334"/>
      <c r="J4" s="334"/>
    </row>
    <row r="5" spans="1:10" ht="22" x14ac:dyDescent="0.65">
      <c r="A5" s="8"/>
      <c r="D5" s="335" t="s">
        <v>139</v>
      </c>
      <c r="E5" s="335"/>
      <c r="F5" s="335"/>
      <c r="G5" s="148"/>
      <c r="H5" s="335" t="s">
        <v>139</v>
      </c>
      <c r="I5" s="335"/>
      <c r="J5" s="335"/>
    </row>
    <row r="6" spans="1:10" ht="22" x14ac:dyDescent="0.65">
      <c r="A6" s="8"/>
      <c r="D6" s="336" t="s">
        <v>148</v>
      </c>
      <c r="E6" s="337"/>
      <c r="F6" s="337"/>
      <c r="G6" s="271"/>
      <c r="H6" s="336" t="s">
        <v>148</v>
      </c>
      <c r="I6" s="337"/>
      <c r="J6" s="337"/>
    </row>
    <row r="7" spans="1:10" ht="22" x14ac:dyDescent="0.7">
      <c r="D7" s="116">
        <v>2563</v>
      </c>
      <c r="E7" s="146"/>
      <c r="F7" s="116">
        <v>2562</v>
      </c>
      <c r="G7" s="148"/>
      <c r="H7" s="116">
        <v>2563</v>
      </c>
      <c r="I7" s="146"/>
      <c r="J7" s="116">
        <v>2562</v>
      </c>
    </row>
    <row r="8" spans="1:10" s="29" customFormat="1" x14ac:dyDescent="0.65">
      <c r="A8" s="134"/>
      <c r="B8" s="196"/>
      <c r="C8" s="292"/>
      <c r="D8" s="340" t="s">
        <v>31</v>
      </c>
      <c r="E8" s="340"/>
      <c r="F8" s="340"/>
      <c r="G8" s="340"/>
      <c r="H8" s="340"/>
      <c r="I8" s="340"/>
      <c r="J8" s="340"/>
    </row>
    <row r="9" spans="1:10" s="29" customFormat="1" ht="22" x14ac:dyDescent="0.65">
      <c r="A9" s="9" t="s">
        <v>22</v>
      </c>
      <c r="B9" s="196"/>
      <c r="C9" s="292"/>
      <c r="D9" s="147"/>
      <c r="E9" s="147"/>
      <c r="F9" s="294"/>
      <c r="G9" s="147"/>
      <c r="H9" s="147"/>
      <c r="I9" s="147"/>
      <c r="J9" s="294"/>
    </row>
    <row r="10" spans="1:10" s="29" customFormat="1" x14ac:dyDescent="0.65">
      <c r="A10" s="32" t="s">
        <v>154</v>
      </c>
      <c r="B10" s="196"/>
      <c r="C10" s="292"/>
      <c r="D10" s="168">
        <v>22057</v>
      </c>
      <c r="E10" s="168">
        <v>0</v>
      </c>
      <c r="F10" s="168">
        <v>-23905</v>
      </c>
      <c r="G10" s="168"/>
      <c r="H10" s="168">
        <v>14293</v>
      </c>
      <c r="I10" s="168"/>
      <c r="J10" s="168">
        <v>-8666</v>
      </c>
    </row>
    <row r="11" spans="1:10" s="29" customFormat="1" x14ac:dyDescent="0.65">
      <c r="A11" s="11" t="s">
        <v>160</v>
      </c>
      <c r="B11" s="196"/>
      <c r="C11" s="292"/>
      <c r="D11" s="169"/>
      <c r="E11" s="169"/>
      <c r="F11" s="169"/>
      <c r="G11" s="170"/>
      <c r="H11" s="170"/>
      <c r="I11" s="170"/>
      <c r="J11" s="170"/>
    </row>
    <row r="12" spans="1:10" s="35" customFormat="1" x14ac:dyDescent="0.65">
      <c r="A12" s="240"/>
      <c r="B12" s="49" t="s">
        <v>99</v>
      </c>
      <c r="C12" s="49"/>
      <c r="D12" s="172">
        <v>1396</v>
      </c>
      <c r="E12" s="172"/>
      <c r="F12" s="172">
        <v>87</v>
      </c>
      <c r="G12" s="175"/>
      <c r="H12" s="176" t="s">
        <v>24</v>
      </c>
      <c r="I12" s="175"/>
      <c r="J12" s="174" t="s">
        <v>24</v>
      </c>
    </row>
    <row r="13" spans="1:10" s="35" customFormat="1" x14ac:dyDescent="0.65">
      <c r="A13" s="240"/>
      <c r="B13" s="49" t="s">
        <v>81</v>
      </c>
      <c r="C13" s="49"/>
      <c r="D13" s="172">
        <v>6005</v>
      </c>
      <c r="E13" s="38"/>
      <c r="F13" s="172">
        <v>3471</v>
      </c>
      <c r="G13" s="173"/>
      <c r="H13" s="176">
        <v>38</v>
      </c>
      <c r="I13" s="34"/>
      <c r="J13" s="174" t="s">
        <v>24</v>
      </c>
    </row>
    <row r="14" spans="1:10" s="29" customFormat="1" x14ac:dyDescent="0.65">
      <c r="A14" s="52"/>
      <c r="B14" s="72" t="s">
        <v>54</v>
      </c>
      <c r="C14" s="72"/>
      <c r="D14" s="171">
        <v>18593</v>
      </c>
      <c r="E14" s="171"/>
      <c r="F14" s="171">
        <v>16488</v>
      </c>
      <c r="G14" s="170"/>
      <c r="H14" s="172">
        <v>169</v>
      </c>
      <c r="I14" s="170"/>
      <c r="J14" s="172">
        <v>27</v>
      </c>
    </row>
    <row r="15" spans="1:10" s="35" customFormat="1" x14ac:dyDescent="0.65">
      <c r="A15" s="201"/>
      <c r="B15" s="72" t="s">
        <v>55</v>
      </c>
      <c r="C15" s="72"/>
      <c r="D15" s="38">
        <v>5</v>
      </c>
      <c r="E15" s="38"/>
      <c r="F15" s="38">
        <v>6</v>
      </c>
      <c r="G15" s="173"/>
      <c r="H15" s="174" t="s">
        <v>24</v>
      </c>
      <c r="I15" s="34"/>
      <c r="J15" s="174" t="s">
        <v>24</v>
      </c>
    </row>
    <row r="16" spans="1:10" s="35" customFormat="1" x14ac:dyDescent="0.65">
      <c r="A16" s="201"/>
      <c r="B16" s="72" t="s">
        <v>164</v>
      </c>
      <c r="C16" s="72"/>
      <c r="D16" s="38">
        <v>293</v>
      </c>
      <c r="E16" s="38"/>
      <c r="F16" s="38">
        <v>213</v>
      </c>
      <c r="G16" s="173"/>
      <c r="H16" s="174" t="s">
        <v>24</v>
      </c>
      <c r="I16" s="34"/>
      <c r="J16" s="174" t="s">
        <v>24</v>
      </c>
    </row>
    <row r="17" spans="1:10" s="35" customFormat="1" x14ac:dyDescent="0.65">
      <c r="A17" s="201"/>
      <c r="B17" s="72" t="s">
        <v>174</v>
      </c>
      <c r="C17" s="72"/>
      <c r="D17" s="38">
        <v>-5</v>
      </c>
      <c r="E17" s="38"/>
      <c r="F17" s="319" t="s">
        <v>24</v>
      </c>
      <c r="G17" s="173"/>
      <c r="H17" s="174" t="s">
        <v>24</v>
      </c>
      <c r="I17" s="34"/>
      <c r="J17" s="174" t="s">
        <v>24</v>
      </c>
    </row>
    <row r="18" spans="1:10" s="35" customFormat="1" x14ac:dyDescent="0.65">
      <c r="A18" s="240"/>
      <c r="B18" s="49" t="s">
        <v>172</v>
      </c>
      <c r="C18" s="49"/>
      <c r="D18" s="38">
        <v>-4971</v>
      </c>
      <c r="E18" s="38"/>
      <c r="F18" s="38">
        <v>2442</v>
      </c>
      <c r="G18" s="173"/>
      <c r="H18" s="176">
        <v>-18663</v>
      </c>
      <c r="I18" s="34"/>
      <c r="J18" s="176">
        <v>3830</v>
      </c>
    </row>
    <row r="19" spans="1:10" s="35" customFormat="1" x14ac:dyDescent="0.65">
      <c r="A19" s="240"/>
      <c r="B19" s="49" t="s">
        <v>161</v>
      </c>
      <c r="C19" s="49"/>
      <c r="D19" s="38">
        <v>265</v>
      </c>
      <c r="E19" s="38"/>
      <c r="F19" s="38">
        <v>-318</v>
      </c>
      <c r="G19" s="173"/>
      <c r="H19" s="176">
        <v>3</v>
      </c>
      <c r="I19" s="34"/>
      <c r="J19" s="174" t="s">
        <v>24</v>
      </c>
    </row>
    <row r="20" spans="1:10" s="35" customFormat="1" hidden="1" x14ac:dyDescent="0.65">
      <c r="A20" s="240"/>
      <c r="B20" s="49" t="s">
        <v>100</v>
      </c>
      <c r="C20" s="49"/>
      <c r="D20" s="38"/>
      <c r="E20" s="38"/>
      <c r="F20" s="38"/>
      <c r="G20" s="173"/>
      <c r="H20" s="38"/>
      <c r="I20" s="173"/>
      <c r="J20" s="38"/>
    </row>
    <row r="21" spans="1:10" s="35" customFormat="1" x14ac:dyDescent="0.65">
      <c r="A21" s="240"/>
      <c r="B21" s="49" t="s">
        <v>173</v>
      </c>
      <c r="C21" s="49"/>
      <c r="D21" s="38">
        <v>1421</v>
      </c>
      <c r="E21" s="38"/>
      <c r="F21" s="319" t="s">
        <v>24</v>
      </c>
      <c r="G21" s="173"/>
      <c r="H21" s="319" t="s">
        <v>24</v>
      </c>
      <c r="I21" s="173"/>
      <c r="J21" s="174" t="s">
        <v>24</v>
      </c>
    </row>
    <row r="22" spans="1:10" s="35" customFormat="1" x14ac:dyDescent="0.65">
      <c r="A22" s="201"/>
      <c r="B22" s="49" t="s">
        <v>110</v>
      </c>
      <c r="C22" s="49"/>
      <c r="D22" s="38">
        <v>462</v>
      </c>
      <c r="E22" s="38"/>
      <c r="F22" s="38">
        <v>254</v>
      </c>
      <c r="G22" s="173"/>
      <c r="H22" s="172">
        <v>74</v>
      </c>
      <c r="I22" s="173"/>
      <c r="J22" s="172">
        <v>74</v>
      </c>
    </row>
    <row r="23" spans="1:10" s="35" customFormat="1" x14ac:dyDescent="0.65">
      <c r="A23" s="201"/>
      <c r="B23" s="71" t="s">
        <v>91</v>
      </c>
      <c r="C23" s="71"/>
      <c r="D23" s="38">
        <v>-222</v>
      </c>
      <c r="E23" s="38"/>
      <c r="F23" s="38">
        <v>-468</v>
      </c>
      <c r="G23" s="173"/>
      <c r="H23" s="172">
        <v>-940</v>
      </c>
      <c r="I23" s="173"/>
      <c r="J23" s="172">
        <v>-914</v>
      </c>
    </row>
    <row r="24" spans="1:10" s="35" customFormat="1" x14ac:dyDescent="0.65">
      <c r="A24" s="201"/>
      <c r="B24" s="49"/>
      <c r="C24" s="49"/>
      <c r="D24" s="265">
        <v>45299</v>
      </c>
      <c r="E24" s="38"/>
      <c r="F24" s="265">
        <v>-1730</v>
      </c>
      <c r="G24" s="173"/>
      <c r="H24" s="265">
        <v>-5026</v>
      </c>
      <c r="I24" s="173"/>
      <c r="J24" s="265">
        <v>-5649</v>
      </c>
    </row>
    <row r="25" spans="1:10" s="35" customFormat="1" x14ac:dyDescent="0.65">
      <c r="A25" s="63" t="s">
        <v>23</v>
      </c>
      <c r="B25" s="201"/>
      <c r="C25" s="201"/>
      <c r="D25" s="76"/>
      <c r="E25" s="76"/>
      <c r="F25" s="76"/>
      <c r="G25" s="74"/>
      <c r="H25" s="74"/>
      <c r="I25" s="74"/>
      <c r="J25" s="74"/>
    </row>
    <row r="26" spans="1:10" s="35" customFormat="1" x14ac:dyDescent="0.65">
      <c r="A26" s="240"/>
      <c r="B26" s="73" t="s">
        <v>32</v>
      </c>
      <c r="C26" s="73"/>
      <c r="D26" s="177">
        <v>137856</v>
      </c>
      <c r="E26" s="177"/>
      <c r="F26" s="177">
        <v>114631</v>
      </c>
      <c r="G26" s="177"/>
      <c r="H26" s="174" t="s">
        <v>24</v>
      </c>
      <c r="I26" s="178"/>
      <c r="J26" s="174" t="s">
        <v>24</v>
      </c>
    </row>
    <row r="27" spans="1:10" s="35" customFormat="1" x14ac:dyDescent="0.65">
      <c r="A27" s="240"/>
      <c r="B27" s="72" t="s">
        <v>33</v>
      </c>
      <c r="C27" s="72"/>
      <c r="D27" s="177">
        <v>-4575</v>
      </c>
      <c r="E27" s="177"/>
      <c r="F27" s="177">
        <v>4133</v>
      </c>
      <c r="G27" s="177"/>
      <c r="H27" s="179">
        <v>-877</v>
      </c>
      <c r="I27" s="178"/>
      <c r="J27" s="179">
        <v>811</v>
      </c>
    </row>
    <row r="28" spans="1:10" s="35" customFormat="1" x14ac:dyDescent="0.65">
      <c r="A28" s="240"/>
      <c r="B28" s="73" t="s">
        <v>34</v>
      </c>
      <c r="C28" s="73"/>
      <c r="D28" s="179">
        <v>-2126</v>
      </c>
      <c r="E28" s="178"/>
      <c r="F28" s="179">
        <v>-18601</v>
      </c>
      <c r="G28" s="177"/>
      <c r="H28" s="174" t="s">
        <v>24</v>
      </c>
      <c r="I28" s="178"/>
      <c r="J28" s="174" t="s">
        <v>24</v>
      </c>
    </row>
    <row r="29" spans="1:10" s="35" customFormat="1" x14ac:dyDescent="0.65">
      <c r="A29" s="240"/>
      <c r="B29" s="73" t="s">
        <v>4</v>
      </c>
      <c r="C29" s="73"/>
      <c r="D29" s="177">
        <v>-23204</v>
      </c>
      <c r="E29" s="177"/>
      <c r="F29" s="177">
        <v>-2143</v>
      </c>
      <c r="G29" s="177"/>
      <c r="H29" s="179">
        <v>-512</v>
      </c>
      <c r="I29" s="177"/>
      <c r="J29" s="179">
        <v>-1015</v>
      </c>
    </row>
    <row r="30" spans="1:10" s="35" customFormat="1" x14ac:dyDescent="0.65">
      <c r="A30" s="240"/>
      <c r="B30" s="73" t="s">
        <v>38</v>
      </c>
      <c r="C30" s="73"/>
      <c r="D30" s="177">
        <v>51621</v>
      </c>
      <c r="E30" s="177"/>
      <c r="F30" s="177">
        <v>20812</v>
      </c>
      <c r="G30" s="177"/>
      <c r="H30" s="179">
        <v>748</v>
      </c>
      <c r="I30" s="177"/>
      <c r="J30" s="179">
        <v>1392</v>
      </c>
    </row>
    <row r="31" spans="1:10" s="35" customFormat="1" x14ac:dyDescent="0.65">
      <c r="A31" s="240"/>
      <c r="B31" s="71" t="s">
        <v>132</v>
      </c>
      <c r="C31" s="71"/>
      <c r="D31" s="177">
        <v>6115</v>
      </c>
      <c r="E31" s="177"/>
      <c r="F31" s="177">
        <v>-15404</v>
      </c>
      <c r="G31" s="177"/>
      <c r="H31" s="177">
        <v>-84</v>
      </c>
      <c r="I31" s="177"/>
      <c r="J31" s="177">
        <v>-34</v>
      </c>
    </row>
    <row r="32" spans="1:10" s="35" customFormat="1" x14ac:dyDescent="0.65">
      <c r="A32" s="240"/>
      <c r="B32" s="73" t="s">
        <v>43</v>
      </c>
      <c r="C32" s="73"/>
      <c r="D32" s="177">
        <v>-8410</v>
      </c>
      <c r="E32" s="177"/>
      <c r="F32" s="177">
        <v>-14947</v>
      </c>
      <c r="G32" s="177"/>
      <c r="H32" s="34" t="s">
        <v>24</v>
      </c>
      <c r="I32" s="178"/>
      <c r="J32" s="34" t="s">
        <v>24</v>
      </c>
    </row>
    <row r="33" spans="1:10" s="35" customFormat="1" x14ac:dyDescent="0.65">
      <c r="A33" s="240"/>
      <c r="B33" s="71" t="s">
        <v>183</v>
      </c>
      <c r="C33" s="73"/>
      <c r="D33" s="177">
        <v>-90</v>
      </c>
      <c r="E33" s="177"/>
      <c r="F33" s="178" t="s">
        <v>24</v>
      </c>
      <c r="G33" s="177"/>
      <c r="H33" s="34" t="s">
        <v>24</v>
      </c>
      <c r="I33" s="178"/>
      <c r="J33" s="174" t="s">
        <v>24</v>
      </c>
    </row>
    <row r="34" spans="1:10" s="35" customFormat="1" x14ac:dyDescent="0.65">
      <c r="A34" s="241" t="s">
        <v>129</v>
      </c>
      <c r="B34" s="201"/>
      <c r="C34" s="201"/>
      <c r="D34" s="281">
        <v>202486</v>
      </c>
      <c r="E34" s="168"/>
      <c r="F34" s="281">
        <v>86751</v>
      </c>
      <c r="G34" s="168"/>
      <c r="H34" s="281">
        <v>-5751</v>
      </c>
      <c r="I34" s="168"/>
      <c r="J34" s="281">
        <v>-4495</v>
      </c>
    </row>
    <row r="35" spans="1:10" s="35" customFormat="1" x14ac:dyDescent="0.65">
      <c r="A35" s="241"/>
      <c r="B35" s="71" t="s">
        <v>118</v>
      </c>
      <c r="C35" s="71"/>
      <c r="D35" s="180">
        <v>-13332</v>
      </c>
      <c r="E35" s="179"/>
      <c r="F35" s="180">
        <v>-1565</v>
      </c>
      <c r="G35" s="179"/>
      <c r="H35" s="180">
        <v>-124</v>
      </c>
      <c r="I35" s="179"/>
      <c r="J35" s="180">
        <v>-131</v>
      </c>
    </row>
    <row r="36" spans="1:10" s="37" customFormat="1" ht="22" x14ac:dyDescent="0.7">
      <c r="A36" s="36" t="s">
        <v>117</v>
      </c>
      <c r="B36" s="242"/>
      <c r="C36" s="242"/>
      <c r="D36" s="181">
        <v>189154</v>
      </c>
      <c r="E36" s="182"/>
      <c r="F36" s="181">
        <v>85186</v>
      </c>
      <c r="G36" s="183"/>
      <c r="H36" s="181">
        <v>-5875</v>
      </c>
      <c r="I36" s="183"/>
      <c r="J36" s="181">
        <v>-4626</v>
      </c>
    </row>
    <row r="37" spans="1:10" s="244" customFormat="1" ht="22" x14ac:dyDescent="0.7">
      <c r="A37" s="36"/>
      <c r="B37" s="242"/>
      <c r="C37" s="242"/>
      <c r="D37" s="275"/>
      <c r="E37" s="275"/>
      <c r="F37" s="275"/>
      <c r="G37" s="276"/>
      <c r="H37" s="275"/>
      <c r="I37" s="276"/>
      <c r="J37" s="275"/>
    </row>
    <row r="38" spans="1:10" ht="23" x14ac:dyDescent="0.65">
      <c r="A38" s="7" t="s">
        <v>92</v>
      </c>
    </row>
    <row r="39" spans="1:10" s="7" customFormat="1" ht="23" x14ac:dyDescent="0.65">
      <c r="A39" s="8" t="s">
        <v>147</v>
      </c>
      <c r="D39" s="31"/>
      <c r="E39" s="31"/>
      <c r="F39" s="31"/>
      <c r="G39" s="31"/>
      <c r="H39" s="31"/>
      <c r="I39" s="31"/>
      <c r="J39" s="31"/>
    </row>
    <row r="40" spans="1:10" ht="22" x14ac:dyDescent="0.65">
      <c r="A40" s="8"/>
    </row>
    <row r="41" spans="1:10" ht="22" x14ac:dyDescent="0.7">
      <c r="A41" s="8"/>
      <c r="D41" s="333" t="s">
        <v>41</v>
      </c>
      <c r="E41" s="333"/>
      <c r="F41" s="333"/>
      <c r="G41" s="283"/>
      <c r="H41" s="334" t="s">
        <v>30</v>
      </c>
      <c r="I41" s="334"/>
      <c r="J41" s="334"/>
    </row>
    <row r="42" spans="1:10" ht="22" x14ac:dyDescent="0.65">
      <c r="A42" s="8"/>
      <c r="D42" s="335" t="s">
        <v>139</v>
      </c>
      <c r="E42" s="335"/>
      <c r="F42" s="335"/>
      <c r="G42" s="283"/>
      <c r="H42" s="335" t="s">
        <v>139</v>
      </c>
      <c r="I42" s="335"/>
      <c r="J42" s="335"/>
    </row>
    <row r="43" spans="1:10" ht="22" x14ac:dyDescent="0.65">
      <c r="A43" s="8"/>
      <c r="D43" s="336" t="s">
        <v>148</v>
      </c>
      <c r="E43" s="337"/>
      <c r="F43" s="337"/>
      <c r="G43" s="283"/>
      <c r="H43" s="336" t="s">
        <v>148</v>
      </c>
      <c r="I43" s="337"/>
      <c r="J43" s="337"/>
    </row>
    <row r="44" spans="1:10" ht="22" x14ac:dyDescent="0.7">
      <c r="D44" s="116">
        <v>2563</v>
      </c>
      <c r="E44" s="282"/>
      <c r="F44" s="116">
        <v>2562</v>
      </c>
      <c r="G44" s="283"/>
      <c r="H44" s="116">
        <v>2563</v>
      </c>
      <c r="I44" s="282"/>
      <c r="J44" s="116">
        <v>2562</v>
      </c>
    </row>
    <row r="45" spans="1:10" s="29" customFormat="1" x14ac:dyDescent="0.65">
      <c r="A45" s="134"/>
      <c r="B45" s="283"/>
      <c r="C45" s="292"/>
      <c r="D45" s="340" t="s">
        <v>31</v>
      </c>
      <c r="E45" s="340"/>
      <c r="F45" s="340"/>
      <c r="G45" s="340"/>
      <c r="H45" s="340"/>
      <c r="I45" s="340"/>
      <c r="J45" s="340"/>
    </row>
    <row r="46" spans="1:10" s="35" customFormat="1" ht="22" x14ac:dyDescent="0.7">
      <c r="A46" s="243" t="s">
        <v>125</v>
      </c>
      <c r="B46" s="185"/>
      <c r="C46" s="185"/>
      <c r="D46" s="76"/>
      <c r="E46" s="76"/>
      <c r="F46" s="76"/>
      <c r="G46" s="34"/>
      <c r="H46" s="34"/>
      <c r="I46" s="34"/>
      <c r="J46" s="34"/>
    </row>
    <row r="47" spans="1:10" s="35" customFormat="1" x14ac:dyDescent="0.65">
      <c r="A47" s="240"/>
      <c r="B47" s="185" t="s">
        <v>136</v>
      </c>
      <c r="C47" s="185"/>
      <c r="D47" s="320">
        <v>-1694</v>
      </c>
      <c r="E47" s="254"/>
      <c r="F47" s="254">
        <v>-6282</v>
      </c>
      <c r="G47" s="254"/>
      <c r="H47" s="174" t="s">
        <v>24</v>
      </c>
      <c r="I47" s="255"/>
      <c r="J47" s="174" t="s">
        <v>24</v>
      </c>
    </row>
    <row r="48" spans="1:10" s="35" customFormat="1" x14ac:dyDescent="0.65">
      <c r="A48" s="240"/>
      <c r="B48" s="185" t="s">
        <v>175</v>
      </c>
      <c r="C48" s="185"/>
      <c r="D48" s="302">
        <v>96</v>
      </c>
      <c r="E48" s="254"/>
      <c r="F48" s="255" t="s">
        <v>24</v>
      </c>
      <c r="G48" s="34"/>
      <c r="H48" s="174" t="s">
        <v>24</v>
      </c>
      <c r="I48" s="254"/>
      <c r="J48" s="174" t="s">
        <v>24</v>
      </c>
    </row>
    <row r="49" spans="1:10" s="35" customFormat="1" x14ac:dyDescent="0.65">
      <c r="A49" s="240"/>
      <c r="B49" s="185" t="s">
        <v>176</v>
      </c>
      <c r="C49" s="185"/>
      <c r="D49" s="320">
        <v>-293</v>
      </c>
      <c r="E49" s="76"/>
      <c r="F49" s="255" t="s">
        <v>24</v>
      </c>
      <c r="G49" s="34"/>
      <c r="H49" s="255" t="s">
        <v>24</v>
      </c>
      <c r="I49" s="34"/>
      <c r="J49" s="255" t="s">
        <v>24</v>
      </c>
    </row>
    <row r="50" spans="1:10" s="35" customFormat="1" x14ac:dyDescent="0.65">
      <c r="A50" s="240"/>
      <c r="B50" s="185" t="s">
        <v>91</v>
      </c>
      <c r="C50" s="185"/>
      <c r="D50" s="302">
        <v>222</v>
      </c>
      <c r="E50" s="254"/>
      <c r="F50" s="255">
        <v>468</v>
      </c>
      <c r="G50" s="254"/>
      <c r="H50" s="255">
        <v>895</v>
      </c>
      <c r="I50" s="254"/>
      <c r="J50" s="255">
        <v>960</v>
      </c>
    </row>
    <row r="51" spans="1:10" s="35" customFormat="1" ht="22" x14ac:dyDescent="0.7">
      <c r="A51" s="36" t="s">
        <v>126</v>
      </c>
      <c r="B51" s="185"/>
      <c r="C51" s="185"/>
      <c r="D51" s="257">
        <v>-1669</v>
      </c>
      <c r="E51" s="256"/>
      <c r="F51" s="257">
        <v>-5814</v>
      </c>
      <c r="G51" s="256"/>
      <c r="H51" s="257">
        <v>895</v>
      </c>
      <c r="I51" s="256"/>
      <c r="J51" s="257">
        <v>960</v>
      </c>
    </row>
    <row r="52" spans="1:10" s="35" customFormat="1" x14ac:dyDescent="0.65">
      <c r="A52" s="240"/>
      <c r="B52" s="185"/>
      <c r="C52" s="185"/>
      <c r="D52" s="76"/>
      <c r="E52" s="76"/>
      <c r="F52" s="76"/>
      <c r="G52" s="34"/>
      <c r="H52" s="34"/>
      <c r="I52" s="34"/>
      <c r="J52" s="34"/>
    </row>
    <row r="53" spans="1:10" s="35" customFormat="1" ht="22" x14ac:dyDescent="0.7">
      <c r="A53" s="243" t="s">
        <v>27</v>
      </c>
      <c r="B53" s="185"/>
      <c r="C53" s="185"/>
      <c r="D53" s="76"/>
      <c r="E53" s="76"/>
      <c r="F53" s="76"/>
      <c r="G53" s="34"/>
      <c r="H53" s="34"/>
      <c r="I53" s="34"/>
      <c r="J53" s="34"/>
    </row>
    <row r="54" spans="1:10" s="35" customFormat="1" ht="22" hidden="1" x14ac:dyDescent="0.7">
      <c r="A54" s="243"/>
      <c r="B54" s="71" t="s">
        <v>111</v>
      </c>
      <c r="C54" s="71"/>
      <c r="D54" s="176" t="s">
        <v>24</v>
      </c>
      <c r="E54" s="184"/>
      <c r="F54" s="176" t="s">
        <v>24</v>
      </c>
      <c r="G54" s="176"/>
      <c r="H54" s="186" t="s">
        <v>24</v>
      </c>
      <c r="I54" s="176"/>
      <c r="J54" s="186" t="s">
        <v>24</v>
      </c>
    </row>
    <row r="55" spans="1:10" s="35" customFormat="1" ht="22" hidden="1" x14ac:dyDescent="0.7">
      <c r="A55" s="243"/>
      <c r="B55" s="185" t="s">
        <v>112</v>
      </c>
      <c r="C55" s="185"/>
      <c r="D55" s="186" t="s">
        <v>24</v>
      </c>
      <c r="E55" s="187"/>
      <c r="F55" s="186" t="s">
        <v>24</v>
      </c>
      <c r="G55" s="186"/>
      <c r="H55" s="186" t="s">
        <v>24</v>
      </c>
      <c r="I55" s="186"/>
      <c r="J55" s="186" t="s">
        <v>24</v>
      </c>
    </row>
    <row r="56" spans="1:10" s="35" customFormat="1" x14ac:dyDescent="0.65">
      <c r="A56" s="201"/>
      <c r="B56" s="72" t="s">
        <v>113</v>
      </c>
      <c r="C56" s="72"/>
      <c r="D56" s="189">
        <v>204382</v>
      </c>
      <c r="E56" s="189"/>
      <c r="F56" s="189">
        <v>116510</v>
      </c>
      <c r="G56" s="186"/>
      <c r="H56" s="186" t="s">
        <v>24</v>
      </c>
      <c r="I56" s="186"/>
      <c r="J56" s="186" t="s">
        <v>24</v>
      </c>
    </row>
    <row r="57" spans="1:10" s="35" customFormat="1" x14ac:dyDescent="0.65">
      <c r="A57" s="201"/>
      <c r="B57" s="72" t="s">
        <v>119</v>
      </c>
      <c r="C57" s="72"/>
      <c r="D57" s="186">
        <v>-286979</v>
      </c>
      <c r="E57" s="189"/>
      <c r="F57" s="186">
        <v>-117150</v>
      </c>
      <c r="G57" s="186"/>
      <c r="H57" s="186" t="s">
        <v>24</v>
      </c>
      <c r="I57" s="186"/>
      <c r="J57" s="186" t="s">
        <v>24</v>
      </c>
    </row>
    <row r="58" spans="1:10" s="35" customFormat="1" x14ac:dyDescent="0.65">
      <c r="A58" s="201"/>
      <c r="B58" s="72" t="s">
        <v>177</v>
      </c>
      <c r="C58" s="72"/>
      <c r="D58" s="186">
        <v>-838</v>
      </c>
      <c r="E58" s="189"/>
      <c r="F58" s="186" t="s">
        <v>24</v>
      </c>
      <c r="G58" s="186"/>
      <c r="H58" s="186">
        <v>-126</v>
      </c>
      <c r="I58" s="186"/>
      <c r="J58" s="186" t="s">
        <v>24</v>
      </c>
    </row>
    <row r="59" spans="1:10" s="35" customFormat="1" x14ac:dyDescent="0.65">
      <c r="A59" s="201"/>
      <c r="B59" s="73" t="s">
        <v>90</v>
      </c>
      <c r="C59" s="73"/>
      <c r="D59" s="188">
        <v>-6005</v>
      </c>
      <c r="E59" s="189"/>
      <c r="F59" s="188">
        <v>-3471</v>
      </c>
      <c r="G59" s="186"/>
      <c r="H59" s="186">
        <v>-38</v>
      </c>
      <c r="I59" s="186"/>
      <c r="J59" s="186" t="s">
        <v>24</v>
      </c>
    </row>
    <row r="60" spans="1:10" s="35" customFormat="1" ht="22" x14ac:dyDescent="0.7">
      <c r="A60" s="245" t="s">
        <v>184</v>
      </c>
      <c r="B60" s="185"/>
      <c r="C60" s="185"/>
      <c r="D60" s="191">
        <v>-89440</v>
      </c>
      <c r="E60" s="192"/>
      <c r="F60" s="191">
        <v>-4111</v>
      </c>
      <c r="G60" s="186"/>
      <c r="H60" s="191">
        <v>-164</v>
      </c>
      <c r="I60" s="186"/>
      <c r="J60" s="291" t="s">
        <v>24</v>
      </c>
    </row>
    <row r="61" spans="1:10" s="35" customFormat="1" x14ac:dyDescent="0.65">
      <c r="A61" s="240"/>
      <c r="B61" s="201"/>
      <c r="C61" s="201"/>
      <c r="D61" s="187"/>
      <c r="E61" s="187"/>
      <c r="F61" s="187"/>
      <c r="G61" s="186"/>
      <c r="H61" s="186"/>
      <c r="I61" s="186"/>
      <c r="J61" s="186"/>
    </row>
    <row r="62" spans="1:10" s="35" customFormat="1" x14ac:dyDescent="0.65">
      <c r="A62" s="51" t="s">
        <v>102</v>
      </c>
      <c r="B62" s="201"/>
      <c r="C62" s="201"/>
      <c r="D62" s="187"/>
      <c r="E62" s="187"/>
      <c r="F62" s="187"/>
      <c r="G62" s="186"/>
      <c r="H62" s="186"/>
      <c r="I62" s="186"/>
      <c r="J62" s="186"/>
    </row>
    <row r="63" spans="1:10" s="35" customFormat="1" x14ac:dyDescent="0.65">
      <c r="A63" s="51" t="s">
        <v>105</v>
      </c>
      <c r="B63" s="185" t="s">
        <v>114</v>
      </c>
      <c r="C63" s="185"/>
      <c r="D63" s="260">
        <v>98045</v>
      </c>
      <c r="E63" s="189"/>
      <c r="F63" s="260">
        <v>75261</v>
      </c>
      <c r="G63" s="193"/>
      <c r="H63" s="260">
        <v>-5144</v>
      </c>
      <c r="I63" s="193"/>
      <c r="J63" s="260">
        <v>-3666</v>
      </c>
    </row>
    <row r="64" spans="1:10" s="201" customFormat="1" x14ac:dyDescent="0.65">
      <c r="A64" s="72" t="s">
        <v>101</v>
      </c>
      <c r="D64" s="260">
        <v>7706</v>
      </c>
      <c r="E64" s="260"/>
      <c r="F64" s="260">
        <v>-311</v>
      </c>
      <c r="G64" s="260"/>
      <c r="H64" s="264" t="s">
        <v>24</v>
      </c>
      <c r="I64" s="261"/>
      <c r="J64" s="264" t="s">
        <v>24</v>
      </c>
    </row>
    <row r="65" spans="1:10" s="35" customFormat="1" x14ac:dyDescent="0.65">
      <c r="A65" s="51" t="s">
        <v>115</v>
      </c>
      <c r="B65" s="185"/>
      <c r="C65" s="185"/>
      <c r="D65" s="189"/>
      <c r="E65" s="189"/>
      <c r="F65" s="189"/>
      <c r="G65" s="193"/>
      <c r="H65" s="189"/>
      <c r="I65" s="193"/>
      <c r="J65" s="189"/>
    </row>
    <row r="66" spans="1:10" s="35" customFormat="1" x14ac:dyDescent="0.65">
      <c r="A66" s="51" t="s">
        <v>105</v>
      </c>
      <c r="B66" s="185" t="s">
        <v>116</v>
      </c>
      <c r="C66" s="185"/>
      <c r="D66" s="190">
        <v>2048</v>
      </c>
      <c r="E66" s="189"/>
      <c r="F66" s="190">
        <v>-162</v>
      </c>
      <c r="G66" s="193"/>
      <c r="H66" s="190" t="s">
        <v>24</v>
      </c>
      <c r="I66" s="193"/>
      <c r="J66" s="190" t="s">
        <v>24</v>
      </c>
    </row>
    <row r="67" spans="1:10" s="37" customFormat="1" ht="22" x14ac:dyDescent="0.7">
      <c r="A67" s="36" t="s">
        <v>102</v>
      </c>
      <c r="B67" s="244"/>
      <c r="C67" s="244"/>
      <c r="D67" s="192">
        <v>107799</v>
      </c>
      <c r="E67" s="192"/>
      <c r="F67" s="192">
        <v>74788</v>
      </c>
      <c r="G67" s="200"/>
      <c r="H67" s="192">
        <v>-5144</v>
      </c>
      <c r="I67" s="200"/>
      <c r="J67" s="192">
        <v>-3666</v>
      </c>
    </row>
    <row r="68" spans="1:10" s="201" customFormat="1" x14ac:dyDescent="0.65">
      <c r="A68" s="51" t="s">
        <v>149</v>
      </c>
      <c r="B68" s="185"/>
      <c r="C68" s="185"/>
      <c r="D68" s="188">
        <v>227397</v>
      </c>
      <c r="E68" s="188"/>
      <c r="F68" s="188">
        <v>202826</v>
      </c>
      <c r="G68" s="188"/>
      <c r="H68" s="188">
        <v>47354</v>
      </c>
      <c r="I68" s="188"/>
      <c r="J68" s="188">
        <v>40300</v>
      </c>
    </row>
    <row r="69" spans="1:10" s="201" customFormat="1" ht="22.5" thickBot="1" x14ac:dyDescent="0.75">
      <c r="A69" s="53" t="s">
        <v>150</v>
      </c>
      <c r="B69" s="185"/>
      <c r="C69" s="185"/>
      <c r="D69" s="194">
        <v>335196</v>
      </c>
      <c r="E69" s="192"/>
      <c r="F69" s="194">
        <v>277614</v>
      </c>
      <c r="G69" s="188"/>
      <c r="H69" s="194">
        <v>42210</v>
      </c>
      <c r="I69" s="188"/>
      <c r="J69" s="194">
        <v>36634</v>
      </c>
    </row>
    <row r="70" spans="1:10" s="35" customFormat="1" ht="22" thickTop="1" x14ac:dyDescent="0.65">
      <c r="A70" s="240"/>
      <c r="B70" s="185"/>
      <c r="C70" s="185"/>
      <c r="D70" s="34"/>
      <c r="E70" s="34"/>
      <c r="F70" s="34"/>
      <c r="G70" s="34"/>
      <c r="H70" s="34"/>
      <c r="I70" s="34"/>
      <c r="J70" s="34"/>
    </row>
    <row r="71" spans="1:10" s="35" customFormat="1" ht="22" x14ac:dyDescent="0.7">
      <c r="A71" s="243" t="s">
        <v>162</v>
      </c>
      <c r="B71" s="185"/>
      <c r="C71" s="185"/>
      <c r="D71" s="34"/>
      <c r="E71" s="34"/>
      <c r="F71" s="34"/>
      <c r="G71" s="34"/>
      <c r="H71" s="34"/>
      <c r="I71" s="34"/>
      <c r="J71" s="34"/>
    </row>
    <row r="72" spans="1:10" s="29" customFormat="1" x14ac:dyDescent="0.65">
      <c r="A72" s="51" t="s">
        <v>163</v>
      </c>
      <c r="B72" s="246"/>
      <c r="C72" s="246"/>
      <c r="D72" s="255" t="s">
        <v>24</v>
      </c>
      <c r="E72" s="260"/>
      <c r="F72" s="255" t="s">
        <v>24</v>
      </c>
      <c r="G72" s="260"/>
      <c r="H72" s="189">
        <v>91020</v>
      </c>
      <c r="I72" s="193"/>
      <c r="J72" s="189">
        <v>74923</v>
      </c>
    </row>
    <row r="73" spans="1:10" x14ac:dyDescent="0.65">
      <c r="A73" s="324" t="s">
        <v>189</v>
      </c>
      <c r="B73" s="325"/>
      <c r="C73" s="325"/>
      <c r="D73" s="326">
        <v>365</v>
      </c>
      <c r="E73" s="325"/>
      <c r="F73" s="327" t="s">
        <v>24</v>
      </c>
      <c r="G73" s="325"/>
      <c r="H73" s="328" t="s">
        <v>24</v>
      </c>
      <c r="I73" s="329"/>
      <c r="J73" s="328" t="s">
        <v>24</v>
      </c>
    </row>
    <row r="74" spans="1:10" x14ac:dyDescent="0.65">
      <c r="D74" s="286"/>
      <c r="F74" s="286"/>
      <c r="H74" s="286"/>
      <c r="J74" s="286"/>
    </row>
  </sheetData>
  <mergeCells count="14">
    <mergeCell ref="D45:J45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8" right="0.65" top="0.48" bottom="0.4" header="0.5" footer="0.5"/>
  <pageSetup paperSize="9" scale="95" firstPageNumber="9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296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78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77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79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68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72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38" t="s">
        <v>74</v>
      </c>
      <c r="E7" s="341"/>
      <c r="F7" s="341"/>
      <c r="G7" s="341"/>
      <c r="H7" s="341"/>
      <c r="I7" s="341"/>
      <c r="J7" s="341"/>
      <c r="K7" s="341"/>
      <c r="L7" s="341"/>
      <c r="M7" s="25"/>
    </row>
    <row r="8" spans="1:13" s="21" customFormat="1" ht="21.5" x14ac:dyDescent="0.65">
      <c r="B8" s="25"/>
      <c r="C8" s="26"/>
      <c r="D8" s="85"/>
      <c r="E8" s="85"/>
      <c r="F8" s="117" t="s">
        <v>48</v>
      </c>
      <c r="G8" s="85"/>
      <c r="H8" s="342" t="s">
        <v>42</v>
      </c>
      <c r="I8" s="342"/>
      <c r="J8" s="342"/>
      <c r="K8" s="85"/>
      <c r="L8" s="85"/>
      <c r="M8" s="25"/>
    </row>
    <row r="9" spans="1:13" s="21" customFormat="1" ht="21.5" x14ac:dyDescent="0.65">
      <c r="B9" s="25"/>
      <c r="C9" s="26"/>
      <c r="D9" s="85"/>
      <c r="E9" s="85"/>
      <c r="F9" s="111"/>
      <c r="G9" s="85"/>
      <c r="H9" s="111" t="s">
        <v>61</v>
      </c>
      <c r="I9" s="111"/>
      <c r="K9" s="85"/>
      <c r="L9" s="85"/>
      <c r="M9" s="25"/>
    </row>
    <row r="10" spans="1:13" s="21" customFormat="1" ht="21.5" x14ac:dyDescent="0.65">
      <c r="B10" s="25"/>
      <c r="C10" s="26"/>
      <c r="D10" s="85"/>
      <c r="E10" s="85"/>
      <c r="F10" s="111"/>
      <c r="G10" s="85"/>
      <c r="H10" s="111" t="s">
        <v>62</v>
      </c>
      <c r="I10" s="111"/>
      <c r="J10" s="111" t="s">
        <v>63</v>
      </c>
      <c r="K10" s="85"/>
      <c r="L10" s="85"/>
      <c r="M10" s="25"/>
    </row>
    <row r="11" spans="1:13" s="25" customFormat="1" ht="22" x14ac:dyDescent="0.7">
      <c r="A11" s="27"/>
      <c r="C11" s="26"/>
      <c r="D11" s="43" t="s">
        <v>20</v>
      </c>
      <c r="E11" s="114"/>
      <c r="F11" s="43"/>
      <c r="G11" s="23"/>
      <c r="H11" s="69" t="s">
        <v>60</v>
      </c>
      <c r="I11" s="17"/>
      <c r="J11" s="69" t="s">
        <v>65</v>
      </c>
      <c r="K11" s="68"/>
      <c r="L11" s="39" t="s">
        <v>26</v>
      </c>
      <c r="M11" s="39"/>
    </row>
    <row r="12" spans="1:13" s="25" customFormat="1" ht="22" x14ac:dyDescent="0.7">
      <c r="A12" s="27"/>
      <c r="C12" s="6" t="s">
        <v>0</v>
      </c>
      <c r="D12" s="12" t="s">
        <v>21</v>
      </c>
      <c r="E12" s="114"/>
      <c r="F12" s="12" t="s">
        <v>13</v>
      </c>
      <c r="G12" s="114"/>
      <c r="H12" s="39" t="s">
        <v>67</v>
      </c>
      <c r="I12" s="114"/>
      <c r="J12" s="39" t="s">
        <v>64</v>
      </c>
      <c r="K12" s="114"/>
      <c r="L12" s="43" t="s">
        <v>25</v>
      </c>
      <c r="M12" s="39"/>
    </row>
    <row r="13" spans="1:13" s="25" customFormat="1" ht="22" x14ac:dyDescent="0.7">
      <c r="A13" s="27"/>
      <c r="C13" s="26"/>
      <c r="D13" s="340" t="s">
        <v>31</v>
      </c>
      <c r="E13" s="340"/>
      <c r="F13" s="340"/>
      <c r="G13" s="340"/>
      <c r="H13" s="340"/>
      <c r="I13" s="340"/>
      <c r="J13" s="340"/>
      <c r="K13" s="340"/>
      <c r="L13" s="340"/>
      <c r="M13" s="110"/>
    </row>
    <row r="14" spans="1:13" s="25" customFormat="1" ht="22" x14ac:dyDescent="0.7">
      <c r="A14" s="8" t="s">
        <v>49</v>
      </c>
      <c r="D14" s="83">
        <v>1000</v>
      </c>
      <c r="E14" s="83"/>
      <c r="F14" s="83">
        <v>29399</v>
      </c>
      <c r="G14" s="83"/>
      <c r="H14" s="83">
        <v>1002231</v>
      </c>
      <c r="I14" s="83"/>
      <c r="J14" s="83">
        <v>3383</v>
      </c>
      <c r="K14" s="83"/>
      <c r="L14" s="83">
        <v>1036013</v>
      </c>
      <c r="M14" s="110"/>
    </row>
    <row r="15" spans="1:13" s="25" customFormat="1" ht="22" x14ac:dyDescent="0.65">
      <c r="A15" s="8" t="s">
        <v>28</v>
      </c>
      <c r="C15" s="26"/>
      <c r="D15" s="84"/>
      <c r="E15" s="84"/>
      <c r="F15" s="84"/>
      <c r="G15" s="84"/>
      <c r="H15" s="84"/>
      <c r="I15" s="84"/>
      <c r="J15" s="84"/>
      <c r="K15" s="84"/>
      <c r="L15" s="84"/>
    </row>
    <row r="16" spans="1:13" s="25" customFormat="1" ht="22" x14ac:dyDescent="0.7">
      <c r="A16" s="8"/>
      <c r="B16" s="112" t="s">
        <v>71</v>
      </c>
      <c r="C16" s="26"/>
      <c r="D16" s="84"/>
      <c r="E16" s="84"/>
      <c r="F16" s="84"/>
      <c r="G16" s="84"/>
      <c r="H16" s="84"/>
      <c r="I16" s="84"/>
      <c r="J16" s="84"/>
      <c r="K16" s="84"/>
      <c r="L16" s="84"/>
    </row>
    <row r="17" spans="1:14" s="25" customFormat="1" ht="22.5" customHeight="1" x14ac:dyDescent="0.65">
      <c r="A17" s="45"/>
      <c r="B17" s="25" t="s">
        <v>29</v>
      </c>
      <c r="C17" s="26">
        <v>14</v>
      </c>
      <c r="D17" s="96">
        <v>930000</v>
      </c>
      <c r="E17" s="96"/>
      <c r="F17" s="95" t="s">
        <v>24</v>
      </c>
      <c r="G17" s="96"/>
      <c r="H17" s="95" t="s">
        <v>24</v>
      </c>
      <c r="I17" s="96"/>
      <c r="J17" s="95" t="s">
        <v>24</v>
      </c>
      <c r="K17" s="96"/>
      <c r="L17" s="97">
        <f>SUM(D17:J17)</f>
        <v>930000</v>
      </c>
    </row>
    <row r="18" spans="1:14" s="25" customFormat="1" ht="22.5" customHeight="1" x14ac:dyDescent="0.65">
      <c r="A18" s="45"/>
      <c r="B18" s="25" t="s">
        <v>66</v>
      </c>
      <c r="C18" s="26" t="s">
        <v>58</v>
      </c>
      <c r="D18" s="95" t="s">
        <v>24</v>
      </c>
      <c r="E18" s="97"/>
      <c r="F18" s="95" t="s">
        <v>24</v>
      </c>
      <c r="G18" s="97"/>
      <c r="H18" s="89">
        <v>-904049</v>
      </c>
      <c r="I18" s="96"/>
      <c r="J18" s="95" t="s">
        <v>24</v>
      </c>
      <c r="K18" s="96"/>
      <c r="L18" s="97">
        <f>SUM(D18:J18)</f>
        <v>-904049</v>
      </c>
    </row>
    <row r="19" spans="1:14" s="25" customFormat="1" ht="22.5" customHeight="1" x14ac:dyDescent="0.7">
      <c r="B19" s="9" t="s">
        <v>57</v>
      </c>
      <c r="C19" s="26"/>
      <c r="D19" s="98">
        <f>SUM(D14:D18)</f>
        <v>931000</v>
      </c>
      <c r="E19" s="99"/>
      <c r="F19" s="98">
        <f t="shared" ref="F19:J19" si="0">SUM(F14:F18)</f>
        <v>29399</v>
      </c>
      <c r="G19" s="99"/>
      <c r="H19" s="100">
        <f t="shared" si="0"/>
        <v>98182</v>
      </c>
      <c r="I19" s="101"/>
      <c r="J19" s="100">
        <f t="shared" si="0"/>
        <v>3383</v>
      </c>
      <c r="K19" s="96"/>
      <c r="L19" s="100">
        <f>SUM(L14:L18)</f>
        <v>1061964</v>
      </c>
    </row>
    <row r="20" spans="1:14" s="8" customFormat="1" ht="22.5" customHeight="1" x14ac:dyDescent="0.65">
      <c r="A20" s="8" t="s">
        <v>50</v>
      </c>
      <c r="C20" s="13"/>
      <c r="D20" s="102"/>
      <c r="E20" s="103"/>
      <c r="F20" s="102"/>
      <c r="G20" s="103"/>
      <c r="H20" s="103"/>
      <c r="I20" s="103"/>
      <c r="J20" s="103"/>
      <c r="K20" s="96"/>
      <c r="L20" s="104"/>
    </row>
    <row r="21" spans="1:14" s="25" customFormat="1" ht="22.5" customHeight="1" x14ac:dyDescent="0.65">
      <c r="A21" s="45"/>
      <c r="B21" s="25" t="s">
        <v>51</v>
      </c>
      <c r="C21" s="114"/>
      <c r="D21" s="108" t="s">
        <v>24</v>
      </c>
      <c r="E21" s="105"/>
      <c r="F21" s="105" t="e">
        <f>#REF!</f>
        <v>#REF!</v>
      </c>
      <c r="G21" s="105"/>
      <c r="H21" s="108" t="s">
        <v>24</v>
      </c>
      <c r="I21" s="105"/>
      <c r="J21" s="108" t="s">
        <v>24</v>
      </c>
      <c r="K21" s="96"/>
      <c r="L21" s="105" t="e">
        <f>SUM(D21:J21)</f>
        <v>#REF!</v>
      </c>
    </row>
    <row r="22" spans="1:14" s="25" customFormat="1" ht="22.5" customHeight="1" x14ac:dyDescent="0.65">
      <c r="A22" s="45"/>
      <c r="B22" s="25" t="s">
        <v>52</v>
      </c>
      <c r="C22" s="26"/>
      <c r="D22" s="109" t="s">
        <v>24</v>
      </c>
      <c r="E22" s="89"/>
      <c r="F22" s="109" t="s">
        <v>24</v>
      </c>
      <c r="G22" s="89"/>
      <c r="H22" s="93" t="s">
        <v>24</v>
      </c>
      <c r="I22" s="89"/>
      <c r="J22" s="89" t="e">
        <f>#REF!</f>
        <v>#REF!</v>
      </c>
      <c r="K22" s="96"/>
      <c r="L22" s="106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53</v>
      </c>
      <c r="C23" s="28"/>
      <c r="D23" s="88" t="s">
        <v>24</v>
      </c>
      <c r="E23" s="90"/>
      <c r="F23" s="91" t="e">
        <f t="shared" ref="F23:J23" si="2">SUM(F21:F22)</f>
        <v>#REF!</v>
      </c>
      <c r="G23" s="90"/>
      <c r="H23" s="88" t="s">
        <v>24</v>
      </c>
      <c r="I23" s="90"/>
      <c r="J23" s="91" t="e">
        <f t="shared" si="2"/>
        <v>#REF!</v>
      </c>
      <c r="K23" s="96"/>
      <c r="L23" s="91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73</v>
      </c>
      <c r="C24" s="28"/>
      <c r="D24" s="92">
        <f>SUM(D19,D23)</f>
        <v>931000</v>
      </c>
      <c r="E24" s="90"/>
      <c r="F24" s="92" t="e">
        <f>SUM(F19,F23)</f>
        <v>#REF!</v>
      </c>
      <c r="G24" s="107"/>
      <c r="H24" s="92">
        <f>SUM(H19,H23)</f>
        <v>98182</v>
      </c>
      <c r="I24" s="107"/>
      <c r="J24" s="92" t="e">
        <f>SUM(J19,J23)</f>
        <v>#REF!</v>
      </c>
      <c r="K24" s="96"/>
      <c r="L24" s="92" t="e">
        <f t="shared" si="1"/>
        <v>#REF!</v>
      </c>
      <c r="M24" s="24"/>
      <c r="N24" s="20"/>
    </row>
    <row r="25" spans="1:14" s="25" customFormat="1" ht="22.5" customHeight="1" thickTop="1" x14ac:dyDescent="0.65">
      <c r="C25" s="114"/>
      <c r="D25" s="16"/>
      <c r="E25" s="16"/>
      <c r="F25" s="16"/>
      <c r="G25" s="16"/>
      <c r="H25" s="16"/>
      <c r="I25" s="16"/>
      <c r="J25" s="16"/>
      <c r="K25" s="94"/>
      <c r="L25" s="77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1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1" customFormat="1" ht="22.5" customHeight="1" x14ac:dyDescent="0.65">
      <c r="C45" s="42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1" customFormat="1" ht="22.5" customHeight="1" x14ac:dyDescent="0.65">
      <c r="C46" s="42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1" customFormat="1" ht="22.5" customHeight="1" x14ac:dyDescent="0.65">
      <c r="C47" s="42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1" customFormat="1" ht="22.5" customHeight="1" x14ac:dyDescent="0.65">
      <c r="C48" s="42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1" customFormat="1" ht="21.5" x14ac:dyDescent="0.65">
      <c r="C49" s="42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1" customFormat="1" ht="21.5" x14ac:dyDescent="0.65">
      <c r="C50" s="42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1" customFormat="1" ht="21.5" x14ac:dyDescent="0.65">
      <c r="C51" s="42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1" customFormat="1" ht="21.5" x14ac:dyDescent="0.65">
      <c r="C52" s="42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1" customFormat="1" ht="21.5" x14ac:dyDescent="0.65">
      <c r="C53" s="42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14"/>
    </row>
    <row r="78" spans="4:12" ht="21.5" x14ac:dyDescent="0.65">
      <c r="D78" s="114"/>
    </row>
    <row r="80" spans="4:12" ht="21.5" x14ac:dyDescent="0.65">
      <c r="D80" s="114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Nantinee, Asavisanu</cp:lastModifiedBy>
  <cp:lastPrinted>2020-05-11T04:03:56Z</cp:lastPrinted>
  <dcterms:created xsi:type="dcterms:W3CDTF">2005-03-21T11:03:37Z</dcterms:created>
  <dcterms:modified xsi:type="dcterms:W3CDTF">2020-05-12T04:29:05Z</dcterms:modified>
</cp:coreProperties>
</file>