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ivanon\Desktop\TTA\TTA 2020\PMTA\Q1\SET Files\"/>
    </mc:Choice>
  </mc:AlternateContent>
  <xr:revisionPtr revIDLastSave="0" documentId="13_ncr:1_{50BE4F28-4EE6-43BB-87F4-6E3834188B35}" xr6:coauthVersionLast="44" xr6:coauthVersionMax="44" xr10:uidLastSave="{00000000-0000-0000-0000-000000000000}"/>
  <bookViews>
    <workbookView xWindow="-110" yWindow="-110" windowWidth="19420" windowHeight="10420" tabRatio="725" activeTab="4" xr2:uid="{00000000-000D-0000-FFFF-FFFF00000000}"/>
  </bookViews>
  <sheets>
    <sheet name="BS" sheetId="1" r:id="rId1"/>
    <sheet name="PL" sheetId="4" r:id="rId2"/>
    <sheet name="COE1" sheetId="2" r:id="rId3"/>
    <sheet name="COE2" sheetId="5" r:id="rId4"/>
    <sheet name="CF" sheetId="12" r:id="rId5"/>
  </sheets>
  <definedNames>
    <definedName name="_xlnm.Print_Area" localSheetId="0">BS!$A$1:$J$71</definedName>
    <definedName name="_xlnm.Print_Area" localSheetId="4">CF!$A$1:$K$78</definedName>
    <definedName name="_xlnm.Print_Area" localSheetId="2">'COE1'!$A$1:$Q$33</definedName>
    <definedName name="_xlnm.Print_Area" localSheetId="3">'COE2'!$A$1:$L$22</definedName>
    <definedName name="_xlnm.Print_Area" localSheetId="1">PL!$A$1:$I$44</definedName>
    <definedName name="_xlnm.Print_Titles" localSheetId="4">CF!$1:$8</definedName>
    <definedName name="_xlnm.Print_Titles" localSheetId="1">PL!$1:$9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" i="4" l="1"/>
  <c r="L15" i="4"/>
  <c r="M15" i="4"/>
  <c r="F72" i="1" l="1"/>
  <c r="J72" i="1"/>
  <c r="J81" i="12" l="1"/>
  <c r="H72" i="1" l="1"/>
  <c r="D72" i="1" l="1"/>
</calcChain>
</file>

<file path=xl/sharedStrings.xml><?xml version="1.0" encoding="utf-8"?>
<sst xmlns="http://schemas.openxmlformats.org/spreadsheetml/2006/main" count="414" uniqueCount="185">
  <si>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</si>
  <si>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</si>
  <si>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</si>
  <si>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</si>
  <si>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</si>
  <si>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</si>
  <si>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</si>
  <si>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</si>
  <si>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</si>
  <si>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</si>
  <si>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</si>
  <si>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</si>
  <si>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</si>
  <si>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</si>
  <si>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</si>
  <si>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</si>
  <si>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</si>
  <si>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</si>
  <si>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</si>
  <si>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</si>
  <si>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</si>
  <si>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</si>
  <si>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</si>
  <si>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</si>
  <si>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</si>
  <si>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</si>
  <si>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</si>
  <si>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</si>
  <si>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</si>
  <si>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</si>
  <si>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</si>
  <si>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</si>
  <si>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</si>
  <si>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</si>
  <si>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</si>
  <si>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</si>
  <si>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</si>
  <si>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</si>
  <si>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</si>
  <si>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</si>
  <si>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</si>
  <si>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</si>
  <si>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</si>
  <si>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</si>
  <si>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</si>
  <si>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</si>
  <si>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</si>
  <si>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</si>
  <si>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</si>
  <si>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</si>
  <si>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</si>
  <si>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</si>
  <si>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</si>
  <si>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</si>
  <si>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</si>
  <si>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</si>
  <si>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</si>
  <si>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</si>
  <si>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</si>
  <si>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</si>
  <si>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</si>
  <si>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Purchase of intangible assets</t>
  </si>
  <si>
    <t>Interest received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</si>
  <si>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</si>
  <si>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</si>
  <si>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</si>
  <si>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</si>
  <si>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</si>
  <si>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</si>
  <si>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</si>
  <si>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</si>
  <si>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</si>
  <si>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</si>
  <si>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</si>
  <si>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</si>
  <si>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</si>
  <si>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</si>
  <si>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</si>
  <si>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</si>
  <si>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</si>
  <si>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</si>
  <si>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</si>
  <si>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Three-month period ended 31 March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</si>
  <si>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</si>
  <si>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</si>
  <si>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</si>
  <si>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</si>
  <si>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</si>
  <si>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</si>
  <si>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</si>
  <si>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</si>
  <si>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</si>
  <si>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</si>
  <si>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</si>
  <si>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</si>
  <si>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</si>
  <si>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</si>
  <si>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</si>
  <si>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</si>
  <si>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</si>
  <si>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</si>
  <si>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</si>
  <si>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 xml:space="preserve">   translating foreign operations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</si>
  <si>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</si>
  <si>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</si>
  <si>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</si>
  <si>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</si>
  <si>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</si>
  <si>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</si>
  <si>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</si>
  <si>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</si>
  <si>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</si>
  <si>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</si>
  <si>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</si>
  <si>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</si>
  <si>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</si>
  <si>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</si>
  <si>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</si>
  <si>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</si>
  <si>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</si>
  <si>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</si>
  <si>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</si>
  <si>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</si>
  <si>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</si>
  <si>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</si>
  <si>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</si>
  <si>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</si>
  <si>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</si>
  <si>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</si>
  <si>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</si>
  <si>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</si>
  <si>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</si>
  <si>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</si>
  <si>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</si>
  <si>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</si>
  <si>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</si>
  <si>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</si>
  <si>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</si>
  <si>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</si>
  <si>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</si>
  <si>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Three-month period ended 31 March 2019</t>
  </si>
  <si>
    <t>Balance at 1 January 2019</t>
  </si>
  <si>
    <t>Balance at 31 March 2019</t>
  </si>
  <si>
    <t>Balance as at 1 January 2019</t>
  </si>
  <si>
    <t>Revenue from rendering of services</t>
  </si>
  <si>
    <t>Total revenues</t>
  </si>
  <si>
    <t>Total costs</t>
  </si>
  <si>
    <t>Written-off of fixed assets</t>
  </si>
  <si>
    <t>Dividend receivable</t>
  </si>
  <si>
    <t>Three-month period ended 31 March 2020</t>
  </si>
  <si>
    <t>Balance at 1 January 2020</t>
  </si>
  <si>
    <t>Balance at 31 March 2020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</si>
  <si>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</si>
  <si>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</si>
  <si>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</si>
  <si>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</si>
  <si>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</si>
  <si>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</si>
  <si>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>Proceeds from sale plant and equipment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</si>
  <si>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</si>
  <si>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</si>
  <si>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</si>
  <si>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</si>
  <si>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</si>
  <si>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Unrealised (gain) loss on foreign exchange</t>
  </si>
  <si>
    <t>Realised (gain) loss on foreign exchange</t>
  </si>
  <si>
    <t>Loss on inventories devaluation</t>
  </si>
  <si>
    <t>Other income</t>
  </si>
  <si>
    <t>Other comprehensive income (expense) for the period</t>
  </si>
  <si>
    <t>Items that will be reclassified subsequently to profit or loss</t>
  </si>
  <si>
    <t>Interest paid</t>
  </si>
  <si>
    <t xml:space="preserve">                   -</t>
  </si>
  <si>
    <t>4, 12</t>
  </si>
  <si>
    <t>Taxes paid</t>
  </si>
  <si>
    <t>Net cash used in financing activities</t>
  </si>
  <si>
    <t>Provision for employee benefit paid</t>
  </si>
  <si>
    <t>Right-of-use assets</t>
  </si>
  <si>
    <t>3, 7</t>
  </si>
  <si>
    <t>Non-current liabilities</t>
  </si>
  <si>
    <t>Total non-current liabilities</t>
  </si>
  <si>
    <t>Profit (loss) from operating activities</t>
  </si>
  <si>
    <t>Payable for fixed assets</t>
  </si>
  <si>
    <t>3, 4</t>
  </si>
  <si>
    <t>Non-cash transactions</t>
  </si>
  <si>
    <t>Selling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</si>
</sst>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14" fillId="0" borderId="0"/>
  </cellStyleXfs>
  <cellXfs count="282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167" fontId="5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167" fontId="3" fillId="0" borderId="0" xfId="1" applyNumberFormat="1" applyFont="1" applyFill="1" applyBorder="1" applyAlignment="1">
      <alignment horizontal="left" indent="8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4" fontId="5" fillId="0" borderId="0" xfId="0" applyNumberFormat="1" applyFont="1" applyBorder="1" applyAlignment="1"/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4" xfId="4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left"/>
    </xf>
    <xf numFmtId="167" fontId="0" fillId="0" borderId="0" xfId="1" applyNumberFormat="1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5" fillId="0" borderId="0" xfId="3" applyNumberFormat="1" applyFont="1" applyFill="1" applyBorder="1"/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43" fontId="3" fillId="0" borderId="1" xfId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15" fillId="0" borderId="0" xfId="3" applyNumberFormat="1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7" fontId="3" fillId="0" borderId="1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0" fillId="0" borderId="0" xfId="0" applyNumberFormat="1"/>
    <xf numFmtId="0" fontId="4" fillId="0" borderId="0" xfId="0" applyFont="1" applyFill="1" applyAlignment="1">
      <alignment horizontal="center"/>
    </xf>
    <xf numFmtId="167" fontId="18" fillId="0" borderId="0" xfId="3" applyNumberFormat="1" applyFont="1" applyFill="1" applyBorder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Alignment="1">
      <alignment horizontal="center"/>
    </xf>
    <xf numFmtId="49" fontId="3" fillId="0" borderId="0" xfId="0" applyNumberFormat="1" applyFont="1"/>
    <xf numFmtId="167" fontId="3" fillId="0" borderId="1" xfId="1" applyNumberFormat="1" applyFont="1" applyBorder="1" applyAlignment="1">
      <alignment horizontal="right"/>
    </xf>
    <xf numFmtId="43" fontId="5" fillId="0" borderId="0" xfId="1" applyFont="1"/>
    <xf numFmtId="164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3" xfId="1" applyNumberFormat="1" applyFont="1" applyBorder="1" applyAlignment="1">
      <alignment horizontal="right"/>
    </xf>
    <xf numFmtId="167" fontId="3" fillId="0" borderId="3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49" fontId="4" fillId="0" borderId="0" xfId="0" applyNumberFormat="1" applyFont="1"/>
    <xf numFmtId="167" fontId="5" fillId="0" borderId="2" xfId="1" applyNumberFormat="1" applyFont="1" applyBorder="1" applyAlignment="1">
      <alignment horizontal="right"/>
    </xf>
    <xf numFmtId="49" fontId="18" fillId="0" borderId="0" xfId="0" applyNumberFormat="1" applyFont="1"/>
    <xf numFmtId="43" fontId="5" fillId="0" borderId="0" xfId="1" applyFont="1" applyAlignment="1">
      <alignment horizontal="center"/>
    </xf>
    <xf numFmtId="167" fontId="3" fillId="0" borderId="0" xfId="1" applyNumberFormat="1" applyFont="1" applyAlignment="1">
      <alignment horizontal="right"/>
    </xf>
    <xf numFmtId="167" fontId="5" fillId="0" borderId="3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Border="1"/>
    <xf numFmtId="164" fontId="5" fillId="0" borderId="3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 applyAlignment="1"/>
    <xf numFmtId="49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43" fontId="5" fillId="0" borderId="0" xfId="1" applyFont="1" applyFill="1"/>
    <xf numFmtId="0" fontId="6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view="pageBreakPreview" zoomScale="90" zoomScaleNormal="90" zoomScaleSheetLayoutView="80" workbookViewId="0">
      <selection activeCell="D69" sqref="D69"/>
    </sheetView>
  </sheetViews>
  <sheetFormatPr defaultColWidth="9.09765625" defaultRowHeight="21.65" customHeight="1" x14ac:dyDescent="0.3"/>
  <cols>
    <col min="1" max="1" width="39.59765625" style="4" customWidth="1"/>
    <col min="2" max="2" width="6.3984375" style="7" customWidth="1"/>
    <col min="3" max="3" width="1.296875" style="2" customWidth="1"/>
    <col min="4" max="4" width="17.09765625" style="59" customWidth="1"/>
    <col min="5" max="5" width="1.296875" style="2" customWidth="1"/>
    <col min="6" max="6" width="17.09765625" style="29" customWidth="1"/>
    <col min="7" max="7" width="1.09765625" style="2" customWidth="1"/>
    <col min="8" max="8" width="17.09765625" style="59" customWidth="1"/>
    <col min="9" max="9" width="1.296875" style="2" customWidth="1"/>
    <col min="10" max="10" width="17.09765625" style="8" customWidth="1"/>
    <col min="11" max="13" width="18.3984375" style="8" customWidth="1"/>
    <col min="14" max="14" width="16.59765625" style="2" customWidth="1"/>
    <col min="15" max="15" width="11.69921875" style="2" bestFit="1" customWidth="1"/>
    <col min="16" max="16384" width="9.09765625" style="2"/>
  </cols>
  <sheetData>
    <row r="1" spans="1:14" ht="21.65" customHeight="1" x14ac:dyDescent="0.35">
      <c r="A1" s="33" t="s">
        <v>93</v>
      </c>
    </row>
    <row r="2" spans="1:14" ht="21.65" customHeight="1" x14ac:dyDescent="0.3">
      <c r="A2" s="34" t="s">
        <v>0</v>
      </c>
      <c r="H2" s="60"/>
    </row>
    <row r="3" spans="1:14" ht="21.65" customHeight="1" x14ac:dyDescent="0.3">
      <c r="A3" s="34"/>
      <c r="H3" s="60"/>
    </row>
    <row r="4" spans="1:14" ht="21.65" customHeight="1" x14ac:dyDescent="0.3">
      <c r="A4" s="35"/>
      <c r="D4" s="273" t="s">
        <v>27</v>
      </c>
      <c r="E4" s="273"/>
      <c r="F4" s="273"/>
      <c r="G4" s="3"/>
      <c r="H4" s="271" t="s">
        <v>25</v>
      </c>
      <c r="I4" s="271"/>
      <c r="J4" s="271"/>
      <c r="K4" s="61"/>
      <c r="L4" s="61"/>
      <c r="M4" s="61"/>
    </row>
    <row r="5" spans="1:14" ht="21.65" customHeight="1" x14ac:dyDescent="0.3">
      <c r="A5" s="35"/>
      <c r="D5" s="273" t="s">
        <v>26</v>
      </c>
      <c r="E5" s="273"/>
      <c r="F5" s="273"/>
      <c r="G5" s="3"/>
      <c r="H5" s="271" t="s">
        <v>26</v>
      </c>
      <c r="I5" s="271"/>
      <c r="J5" s="271"/>
      <c r="K5" s="61"/>
      <c r="L5" s="61"/>
      <c r="M5" s="61"/>
    </row>
    <row r="6" spans="1:14" ht="21.65" customHeight="1" x14ac:dyDescent="0.3">
      <c r="D6" s="160" t="s">
        <v>75</v>
      </c>
      <c r="E6" s="5"/>
      <c r="F6" s="200" t="s">
        <v>85</v>
      </c>
      <c r="G6" s="5"/>
      <c r="H6" s="160" t="s">
        <v>75</v>
      </c>
      <c r="I6" s="5"/>
      <c r="J6" s="200" t="s">
        <v>85</v>
      </c>
      <c r="K6" s="40"/>
      <c r="L6" s="40"/>
      <c r="M6" s="40"/>
    </row>
    <row r="7" spans="1:14" ht="21.65" customHeight="1" x14ac:dyDescent="0.3">
      <c r="A7" s="1" t="s">
        <v>2</v>
      </c>
      <c r="B7" s="7" t="s">
        <v>1</v>
      </c>
      <c r="D7" s="61">
        <v>2020</v>
      </c>
      <c r="E7" s="5"/>
      <c r="F7" s="61">
        <v>2019</v>
      </c>
      <c r="G7" s="5"/>
      <c r="H7" s="61">
        <v>2020</v>
      </c>
      <c r="I7" s="5"/>
      <c r="J7" s="61">
        <v>2019</v>
      </c>
      <c r="K7" s="61"/>
      <c r="L7" s="61"/>
      <c r="M7" s="61"/>
    </row>
    <row r="8" spans="1:14" ht="21.65" customHeight="1" x14ac:dyDescent="0.3">
      <c r="A8" s="1"/>
      <c r="D8" s="61" t="s">
        <v>76</v>
      </c>
      <c r="E8" s="5"/>
      <c r="F8" s="61"/>
      <c r="G8" s="5"/>
      <c r="H8" s="61" t="s">
        <v>76</v>
      </c>
      <c r="I8" s="5"/>
      <c r="J8" s="61"/>
      <c r="K8" s="61"/>
      <c r="L8" s="61"/>
      <c r="M8" s="61"/>
    </row>
    <row r="9" spans="1:14" ht="21.65" customHeight="1" x14ac:dyDescent="0.3">
      <c r="D9" s="272" t="s">
        <v>28</v>
      </c>
      <c r="E9" s="272"/>
      <c r="F9" s="272"/>
      <c r="G9" s="272"/>
      <c r="H9" s="272"/>
      <c r="I9" s="272"/>
      <c r="J9" s="272"/>
      <c r="K9" s="7"/>
      <c r="L9" s="7"/>
      <c r="M9" s="7"/>
    </row>
    <row r="10" spans="1:14" ht="21.65" customHeight="1" x14ac:dyDescent="0.3">
      <c r="A10" s="228" t="s">
        <v>3</v>
      </c>
      <c r="B10" s="227"/>
      <c r="C10" s="145"/>
      <c r="D10" s="229"/>
      <c r="E10" s="145"/>
      <c r="F10" s="229"/>
      <c r="G10" s="145"/>
      <c r="H10" s="229"/>
      <c r="I10" s="145"/>
      <c r="J10" s="230"/>
      <c r="K10" s="18"/>
      <c r="L10" s="18"/>
      <c r="M10" s="18"/>
    </row>
    <row r="11" spans="1:14" ht="21.65" customHeight="1" x14ac:dyDescent="0.3">
      <c r="A11" s="231" t="s">
        <v>4</v>
      </c>
      <c r="B11" s="227"/>
      <c r="C11" s="145"/>
      <c r="D11" s="232">
        <v>335196</v>
      </c>
      <c r="E11" s="145"/>
      <c r="F11" s="232">
        <v>227397</v>
      </c>
      <c r="G11" s="145"/>
      <c r="H11" s="232">
        <v>42210</v>
      </c>
      <c r="I11" s="145"/>
      <c r="J11" s="232">
        <v>47354</v>
      </c>
      <c r="K11" s="19"/>
      <c r="L11" s="19"/>
      <c r="M11" s="19"/>
      <c r="N11" s="66"/>
    </row>
    <row r="12" spans="1:14" ht="21.65" customHeight="1" x14ac:dyDescent="0.3">
      <c r="A12" s="38" t="s">
        <v>29</v>
      </c>
      <c r="B12" s="227" t="s">
        <v>172</v>
      </c>
      <c r="C12" s="145"/>
      <c r="D12" s="232">
        <v>352614</v>
      </c>
      <c r="E12" s="145"/>
      <c r="F12" s="232">
        <v>465552</v>
      </c>
      <c r="G12" s="145"/>
      <c r="H12" s="269" t="s">
        <v>171</v>
      </c>
      <c r="I12" s="145"/>
      <c r="J12" s="269" t="s">
        <v>171</v>
      </c>
      <c r="K12" s="19"/>
      <c r="L12" s="19" t="s">
        <v>81</v>
      </c>
      <c r="M12" s="19"/>
    </row>
    <row r="13" spans="1:14" ht="21.65" customHeight="1" x14ac:dyDescent="0.3">
      <c r="A13" s="38" t="s">
        <v>91</v>
      </c>
      <c r="B13" s="227">
        <v>4</v>
      </c>
      <c r="C13" s="145"/>
      <c r="D13" s="232">
        <v>34115</v>
      </c>
      <c r="E13" s="145"/>
      <c r="F13" s="232">
        <v>27715</v>
      </c>
      <c r="G13" s="145"/>
      <c r="H13" s="234">
        <v>133553</v>
      </c>
      <c r="I13" s="145"/>
      <c r="J13" s="234">
        <v>123145</v>
      </c>
      <c r="K13" s="19"/>
      <c r="L13" s="19"/>
      <c r="M13" s="19"/>
      <c r="N13" s="66"/>
    </row>
    <row r="14" spans="1:14" ht="21.65" customHeight="1" x14ac:dyDescent="0.3">
      <c r="A14" s="38" t="s">
        <v>153</v>
      </c>
      <c r="B14" s="227">
        <v>4</v>
      </c>
      <c r="C14" s="145"/>
      <c r="D14" s="269" t="s">
        <v>171</v>
      </c>
      <c r="E14" s="145"/>
      <c r="F14" s="269" t="s">
        <v>171</v>
      </c>
      <c r="G14" s="145"/>
      <c r="H14" s="232">
        <v>117630</v>
      </c>
      <c r="I14" s="145"/>
      <c r="J14" s="232">
        <v>108456</v>
      </c>
      <c r="K14" s="19"/>
      <c r="L14" s="19"/>
      <c r="M14" s="19"/>
      <c r="N14" s="66"/>
    </row>
    <row r="15" spans="1:14" ht="21.65" customHeight="1" x14ac:dyDescent="0.3">
      <c r="A15" s="38" t="s">
        <v>30</v>
      </c>
      <c r="B15" s="227">
        <v>5</v>
      </c>
      <c r="C15" s="145"/>
      <c r="D15" s="232">
        <v>827649</v>
      </c>
      <c r="E15" s="145"/>
      <c r="F15" s="232">
        <v>778954</v>
      </c>
      <c r="G15" s="145"/>
      <c r="H15" s="269" t="s">
        <v>171</v>
      </c>
      <c r="I15" s="145"/>
      <c r="J15" s="269" t="s">
        <v>171</v>
      </c>
      <c r="K15" s="19"/>
      <c r="L15" s="19"/>
      <c r="M15" s="19"/>
    </row>
    <row r="16" spans="1:14" ht="21.65" customHeight="1" x14ac:dyDescent="0.3">
      <c r="A16" s="231" t="s">
        <v>5</v>
      </c>
      <c r="B16" s="227">
        <v>3</v>
      </c>
      <c r="C16" s="145"/>
      <c r="D16" s="232">
        <v>25901</v>
      </c>
      <c r="E16" s="145"/>
      <c r="F16" s="232">
        <v>20601</v>
      </c>
      <c r="G16" s="145"/>
      <c r="H16" s="232">
        <v>814</v>
      </c>
      <c r="I16" s="145"/>
      <c r="J16" s="232">
        <v>178</v>
      </c>
      <c r="K16" s="19"/>
      <c r="L16" s="19"/>
      <c r="M16" s="19"/>
      <c r="N16" s="66"/>
    </row>
    <row r="17" spans="1:14" ht="21.65" customHeight="1" x14ac:dyDescent="0.3">
      <c r="A17" s="235" t="s">
        <v>6</v>
      </c>
      <c r="B17" s="227"/>
      <c r="C17" s="145"/>
      <c r="D17" s="236">
        <v>1575475</v>
      </c>
      <c r="E17" s="237"/>
      <c r="F17" s="236">
        <v>1520219</v>
      </c>
      <c r="G17" s="237"/>
      <c r="H17" s="236">
        <v>294207</v>
      </c>
      <c r="I17" s="145"/>
      <c r="J17" s="236">
        <v>279133</v>
      </c>
      <c r="K17" s="19"/>
      <c r="L17" s="19"/>
      <c r="M17" s="19"/>
    </row>
    <row r="18" spans="1:14" ht="21.65" customHeight="1" x14ac:dyDescent="0.3">
      <c r="A18" s="235"/>
      <c r="B18" s="227"/>
      <c r="C18" s="145"/>
      <c r="D18" s="238"/>
      <c r="E18" s="145"/>
      <c r="F18" s="238"/>
      <c r="G18" s="145"/>
      <c r="H18" s="238"/>
      <c r="I18" s="145"/>
      <c r="J18" s="238"/>
      <c r="K18" s="19"/>
      <c r="L18" s="19"/>
      <c r="M18" s="19"/>
    </row>
    <row r="19" spans="1:14" ht="21.65" customHeight="1" x14ac:dyDescent="0.3">
      <c r="A19" s="39" t="s">
        <v>31</v>
      </c>
      <c r="B19" s="227"/>
      <c r="C19" s="145"/>
      <c r="D19" s="239"/>
      <c r="E19" s="145"/>
      <c r="F19" s="239"/>
      <c r="G19" s="145"/>
      <c r="H19" s="239"/>
      <c r="I19" s="145"/>
      <c r="J19" s="239"/>
      <c r="K19" s="19"/>
      <c r="L19" s="19"/>
      <c r="M19" s="19"/>
    </row>
    <row r="20" spans="1:14" ht="21.65" customHeight="1" x14ac:dyDescent="0.3">
      <c r="A20" s="38" t="s">
        <v>48</v>
      </c>
      <c r="B20" s="227">
        <v>6</v>
      </c>
      <c r="C20" s="145"/>
      <c r="D20" s="269" t="s">
        <v>171</v>
      </c>
      <c r="E20" s="69"/>
      <c r="F20" s="269" t="s">
        <v>171</v>
      </c>
      <c r="G20" s="145"/>
      <c r="H20" s="233">
        <v>905064</v>
      </c>
      <c r="I20" s="145"/>
      <c r="J20" s="233">
        <v>905064</v>
      </c>
      <c r="K20" s="19"/>
      <c r="L20" s="19"/>
      <c r="M20" s="19"/>
      <c r="N20" s="66"/>
    </row>
    <row r="21" spans="1:14" ht="21.65" customHeight="1" x14ac:dyDescent="0.3">
      <c r="A21" s="231" t="s">
        <v>32</v>
      </c>
      <c r="B21" s="227">
        <v>7</v>
      </c>
      <c r="C21" s="145"/>
      <c r="D21" s="238">
        <v>518648</v>
      </c>
      <c r="E21" s="145"/>
      <c r="F21" s="238">
        <v>501822</v>
      </c>
      <c r="G21" s="145"/>
      <c r="H21" s="232">
        <v>217</v>
      </c>
      <c r="I21" s="145"/>
      <c r="J21" s="232">
        <v>246</v>
      </c>
      <c r="K21" s="19"/>
      <c r="L21" s="19"/>
      <c r="M21" s="19"/>
    </row>
    <row r="22" spans="1:14" s="8" customFormat="1" ht="21.65" customHeight="1" x14ac:dyDescent="0.3">
      <c r="A22" s="256" t="s">
        <v>176</v>
      </c>
      <c r="B22" s="254" t="s">
        <v>177</v>
      </c>
      <c r="C22" s="163"/>
      <c r="D22" s="257">
        <v>121206</v>
      </c>
      <c r="E22" s="163"/>
      <c r="F22" s="269" t="s">
        <v>171</v>
      </c>
      <c r="G22" s="163"/>
      <c r="H22" s="258">
        <v>2671</v>
      </c>
      <c r="I22" s="163"/>
      <c r="J22" s="269" t="s">
        <v>171</v>
      </c>
      <c r="K22" s="19"/>
      <c r="L22" s="19"/>
      <c r="M22" s="19"/>
    </row>
    <row r="23" spans="1:14" ht="21.65" customHeight="1" x14ac:dyDescent="0.3">
      <c r="A23" s="38" t="s">
        <v>33</v>
      </c>
      <c r="B23" s="227"/>
      <c r="C23" s="145"/>
      <c r="D23" s="238">
        <v>290</v>
      </c>
      <c r="E23" s="145"/>
      <c r="F23" s="269" t="s">
        <v>171</v>
      </c>
      <c r="G23" s="145"/>
      <c r="H23" s="269" t="s">
        <v>171</v>
      </c>
      <c r="I23" s="145"/>
      <c r="J23" s="269" t="s">
        <v>171</v>
      </c>
      <c r="K23" s="19"/>
      <c r="L23" s="19"/>
      <c r="M23" s="19"/>
    </row>
    <row r="24" spans="1:14" ht="21.65" customHeight="1" x14ac:dyDescent="0.3">
      <c r="A24" s="231" t="s">
        <v>88</v>
      </c>
      <c r="B24" s="227"/>
      <c r="C24" s="145"/>
      <c r="D24" s="238">
        <v>5350</v>
      </c>
      <c r="E24" s="145"/>
      <c r="F24" s="238">
        <v>5345</v>
      </c>
      <c r="G24" s="145"/>
      <c r="H24" s="269" t="s">
        <v>171</v>
      </c>
      <c r="I24" s="145"/>
      <c r="J24" s="269" t="s">
        <v>171</v>
      </c>
      <c r="K24" s="19"/>
      <c r="L24" s="19"/>
      <c r="M24" s="19"/>
    </row>
    <row r="25" spans="1:14" ht="21.65" customHeight="1" x14ac:dyDescent="0.3">
      <c r="A25" s="235" t="s">
        <v>34</v>
      </c>
      <c r="B25" s="227"/>
      <c r="C25" s="145"/>
      <c r="D25" s="236">
        <v>645494</v>
      </c>
      <c r="E25" s="237"/>
      <c r="F25" s="236">
        <v>507167</v>
      </c>
      <c r="G25" s="237"/>
      <c r="H25" s="236">
        <v>907952</v>
      </c>
      <c r="I25" s="237"/>
      <c r="J25" s="236">
        <v>905310</v>
      </c>
      <c r="K25" s="19"/>
      <c r="L25" s="19"/>
      <c r="M25" s="19"/>
    </row>
    <row r="26" spans="1:14" ht="21.65" customHeight="1" x14ac:dyDescent="0.3">
      <c r="A26" s="235"/>
      <c r="B26" s="227"/>
      <c r="C26" s="145"/>
      <c r="D26" s="239"/>
      <c r="E26" s="145"/>
      <c r="F26" s="239"/>
      <c r="G26" s="145"/>
      <c r="H26" s="239"/>
      <c r="I26" s="145"/>
      <c r="J26" s="239"/>
      <c r="K26" s="19"/>
      <c r="L26" s="19"/>
      <c r="M26" s="19"/>
    </row>
    <row r="27" spans="1:14" ht="21.65" customHeight="1" thickBot="1" x14ac:dyDescent="0.35">
      <c r="A27" s="235" t="s">
        <v>53</v>
      </c>
      <c r="B27" s="227"/>
      <c r="C27" s="145"/>
      <c r="D27" s="63">
        <v>2220969</v>
      </c>
      <c r="E27" s="237"/>
      <c r="F27" s="63">
        <v>2027386</v>
      </c>
      <c r="G27" s="237"/>
      <c r="H27" s="63">
        <v>1202159</v>
      </c>
      <c r="I27" s="237"/>
      <c r="J27" s="63">
        <v>1184443</v>
      </c>
      <c r="K27" s="19"/>
      <c r="L27" s="19"/>
      <c r="M27" s="19"/>
    </row>
    <row r="28" spans="1:14" ht="21.65" customHeight="1" thickTop="1" x14ac:dyDescent="0.3">
      <c r="A28" s="1"/>
      <c r="D28" s="31"/>
      <c r="H28" s="31"/>
      <c r="J28" s="31"/>
      <c r="K28" s="19"/>
      <c r="L28" s="19"/>
      <c r="M28" s="19"/>
    </row>
    <row r="29" spans="1:14" ht="21.65" customHeight="1" x14ac:dyDescent="0.35">
      <c r="A29" s="33" t="s">
        <v>93</v>
      </c>
      <c r="K29" s="19"/>
      <c r="L29" s="19"/>
      <c r="M29" s="19"/>
    </row>
    <row r="30" spans="1:14" ht="21.65" customHeight="1" x14ac:dyDescent="0.3">
      <c r="A30" s="34" t="s">
        <v>0</v>
      </c>
      <c r="K30" s="19"/>
      <c r="L30" s="19"/>
      <c r="M30" s="19"/>
    </row>
    <row r="31" spans="1:14" ht="21.65" customHeight="1" x14ac:dyDescent="0.3">
      <c r="A31" s="34"/>
      <c r="H31" s="60"/>
      <c r="K31" s="19"/>
      <c r="L31" s="19"/>
      <c r="M31" s="19"/>
    </row>
    <row r="32" spans="1:14" ht="21.65" customHeight="1" x14ac:dyDescent="0.3">
      <c r="A32" s="35"/>
      <c r="D32" s="273" t="s">
        <v>27</v>
      </c>
      <c r="E32" s="273"/>
      <c r="F32" s="273"/>
      <c r="G32" s="3"/>
      <c r="H32" s="271" t="s">
        <v>25</v>
      </c>
      <c r="I32" s="271"/>
      <c r="J32" s="271"/>
      <c r="K32" s="19"/>
      <c r="L32" s="61"/>
      <c r="M32" s="61"/>
    </row>
    <row r="33" spans="1:14" ht="21.65" customHeight="1" x14ac:dyDescent="0.3">
      <c r="A33" s="35"/>
      <c r="D33" s="273" t="s">
        <v>26</v>
      </c>
      <c r="E33" s="273"/>
      <c r="F33" s="273"/>
      <c r="G33" s="3"/>
      <c r="H33" s="271" t="s">
        <v>26</v>
      </c>
      <c r="I33" s="271"/>
      <c r="J33" s="271"/>
      <c r="K33" s="19"/>
      <c r="L33" s="61"/>
      <c r="M33" s="61"/>
    </row>
    <row r="34" spans="1:14" ht="21.65" customHeight="1" x14ac:dyDescent="0.3">
      <c r="D34" s="160" t="s">
        <v>75</v>
      </c>
      <c r="E34" s="5"/>
      <c r="F34" s="200" t="s">
        <v>85</v>
      </c>
      <c r="G34" s="5"/>
      <c r="H34" s="160" t="s">
        <v>75</v>
      </c>
      <c r="I34" s="5"/>
      <c r="J34" s="200" t="s">
        <v>85</v>
      </c>
      <c r="K34" s="19"/>
      <c r="L34" s="40"/>
      <c r="M34" s="40"/>
    </row>
    <row r="35" spans="1:14" ht="21.65" customHeight="1" x14ac:dyDescent="0.3">
      <c r="A35" s="1" t="s">
        <v>24</v>
      </c>
      <c r="B35" s="7" t="s">
        <v>1</v>
      </c>
      <c r="D35" s="61">
        <v>2020</v>
      </c>
      <c r="E35" s="5"/>
      <c r="F35" s="61">
        <v>2019</v>
      </c>
      <c r="G35" s="5"/>
      <c r="H35" s="61">
        <v>2020</v>
      </c>
      <c r="I35" s="5"/>
      <c r="J35" s="61">
        <v>2019</v>
      </c>
      <c r="K35" s="19"/>
      <c r="L35" s="19"/>
      <c r="M35" s="19"/>
      <c r="N35" s="5"/>
    </row>
    <row r="36" spans="1:14" ht="21.65" customHeight="1" x14ac:dyDescent="0.3">
      <c r="A36" s="1"/>
      <c r="D36" s="61" t="s">
        <v>76</v>
      </c>
      <c r="E36" s="5"/>
      <c r="F36" s="61"/>
      <c r="G36" s="5"/>
      <c r="H36" s="61" t="s">
        <v>76</v>
      </c>
      <c r="I36" s="5"/>
      <c r="J36" s="61"/>
      <c r="K36" s="19"/>
      <c r="L36" s="19"/>
      <c r="M36" s="19"/>
      <c r="N36" s="5"/>
    </row>
    <row r="37" spans="1:14" ht="21.65" customHeight="1" x14ac:dyDescent="0.3">
      <c r="D37" s="272" t="s">
        <v>28</v>
      </c>
      <c r="E37" s="272"/>
      <c r="F37" s="272"/>
      <c r="G37" s="272"/>
      <c r="H37" s="272"/>
      <c r="I37" s="272"/>
      <c r="J37" s="272"/>
      <c r="K37" s="19"/>
      <c r="L37" s="19"/>
      <c r="M37" s="19"/>
    </row>
    <row r="38" spans="1:14" s="8" customFormat="1" ht="20.149999999999999" customHeight="1" x14ac:dyDescent="0.3">
      <c r="A38" s="259" t="s">
        <v>7</v>
      </c>
      <c r="B38" s="254"/>
      <c r="C38" s="163"/>
      <c r="D38" s="258"/>
      <c r="E38" s="163"/>
      <c r="F38" s="260"/>
      <c r="G38" s="163"/>
      <c r="H38" s="258"/>
      <c r="I38" s="163"/>
      <c r="J38" s="258"/>
      <c r="K38" s="19"/>
      <c r="L38" s="19"/>
      <c r="M38" s="19"/>
    </row>
    <row r="39" spans="1:14" s="8" customFormat="1" ht="20.149999999999999" customHeight="1" x14ac:dyDescent="0.3">
      <c r="A39" s="256" t="s">
        <v>126</v>
      </c>
      <c r="B39" s="254"/>
      <c r="C39" s="163"/>
      <c r="D39" s="258"/>
      <c r="E39" s="163"/>
      <c r="F39" s="260"/>
      <c r="G39" s="163"/>
      <c r="H39" s="258"/>
      <c r="I39" s="163"/>
      <c r="J39" s="258"/>
      <c r="K39" s="19"/>
      <c r="L39" s="19"/>
      <c r="M39" s="19"/>
    </row>
    <row r="40" spans="1:14" s="8" customFormat="1" ht="20.149999999999999" customHeight="1" x14ac:dyDescent="0.3">
      <c r="A40" s="256" t="s">
        <v>127</v>
      </c>
      <c r="B40" s="254">
        <v>8</v>
      </c>
      <c r="C40" s="163"/>
      <c r="D40" s="258">
        <v>286381</v>
      </c>
      <c r="E40" s="163"/>
      <c r="F40" s="258">
        <v>347944</v>
      </c>
      <c r="G40" s="178"/>
      <c r="H40" s="269" t="s">
        <v>171</v>
      </c>
      <c r="I40" s="178"/>
      <c r="J40" s="269" t="s">
        <v>171</v>
      </c>
      <c r="K40" s="19"/>
      <c r="L40" s="19"/>
      <c r="M40" s="19"/>
    </row>
    <row r="41" spans="1:14" s="8" customFormat="1" ht="20.149999999999999" customHeight="1" x14ac:dyDescent="0.3">
      <c r="A41" s="261" t="s">
        <v>35</v>
      </c>
      <c r="B41" s="254">
        <v>4</v>
      </c>
      <c r="C41" s="163"/>
      <c r="D41" s="258">
        <v>244189</v>
      </c>
      <c r="E41" s="163"/>
      <c r="F41" s="258">
        <v>175027</v>
      </c>
      <c r="G41" s="163"/>
      <c r="H41" s="258">
        <v>11766</v>
      </c>
      <c r="I41" s="178"/>
      <c r="J41" s="258">
        <v>11018</v>
      </c>
      <c r="K41" s="19"/>
      <c r="L41" s="19"/>
      <c r="M41" s="19"/>
    </row>
    <row r="42" spans="1:14" s="8" customFormat="1" ht="20.149999999999999" customHeight="1" x14ac:dyDescent="0.3">
      <c r="A42" s="163" t="s">
        <v>137</v>
      </c>
      <c r="B42" s="254">
        <v>4</v>
      </c>
      <c r="C42" s="163"/>
      <c r="D42" s="258">
        <v>63632</v>
      </c>
      <c r="E42" s="163"/>
      <c r="F42" s="258">
        <v>53677</v>
      </c>
      <c r="G42" s="163"/>
      <c r="H42" s="258">
        <v>1409</v>
      </c>
      <c r="I42" s="163"/>
      <c r="J42" s="258">
        <v>1493</v>
      </c>
      <c r="K42" s="19"/>
      <c r="L42" s="19"/>
      <c r="M42" s="19"/>
      <c r="N42" s="262"/>
    </row>
    <row r="43" spans="1:14" s="8" customFormat="1" ht="20.149999999999999" customHeight="1" x14ac:dyDescent="0.3">
      <c r="A43" s="256" t="s">
        <v>36</v>
      </c>
      <c r="B43" s="254"/>
      <c r="C43" s="163"/>
      <c r="D43" s="258">
        <v>1390</v>
      </c>
      <c r="E43" s="163"/>
      <c r="F43" s="258">
        <v>9445</v>
      </c>
      <c r="G43" s="163"/>
      <c r="H43" s="269" t="s">
        <v>171</v>
      </c>
      <c r="I43" s="163"/>
      <c r="J43" s="269" t="s">
        <v>171</v>
      </c>
      <c r="K43" s="19"/>
      <c r="L43" s="19"/>
      <c r="M43" s="19"/>
    </row>
    <row r="44" spans="1:14" s="8" customFormat="1" ht="20" customHeight="1" x14ac:dyDescent="0.3">
      <c r="A44" s="163" t="s">
        <v>160</v>
      </c>
      <c r="B44" s="254" t="s">
        <v>182</v>
      </c>
      <c r="C44" s="163"/>
      <c r="D44" s="258">
        <v>3398</v>
      </c>
      <c r="E44" s="163"/>
      <c r="F44" s="269" t="s">
        <v>171</v>
      </c>
      <c r="G44" s="163"/>
      <c r="H44" s="258">
        <v>505</v>
      </c>
      <c r="I44" s="163"/>
      <c r="J44" s="269" t="s">
        <v>171</v>
      </c>
      <c r="K44" s="19"/>
      <c r="L44" s="19"/>
      <c r="M44" s="19"/>
      <c r="N44" s="262"/>
    </row>
    <row r="45" spans="1:14" s="8" customFormat="1" ht="20.149999999999999" customHeight="1" x14ac:dyDescent="0.3">
      <c r="A45" s="163" t="s">
        <v>94</v>
      </c>
      <c r="B45" s="254"/>
      <c r="C45" s="163"/>
      <c r="D45" s="258">
        <v>1135</v>
      </c>
      <c r="E45" s="163"/>
      <c r="F45" s="258">
        <v>12896</v>
      </c>
      <c r="G45" s="163"/>
      <c r="H45" s="269" t="s">
        <v>171</v>
      </c>
      <c r="I45" s="163"/>
      <c r="J45" s="269" t="s">
        <v>171</v>
      </c>
      <c r="K45" s="19"/>
      <c r="L45" s="19"/>
      <c r="M45" s="19"/>
      <c r="N45" s="262"/>
    </row>
    <row r="46" spans="1:14" s="8" customFormat="1" ht="20.149999999999999" customHeight="1" x14ac:dyDescent="0.3">
      <c r="A46" s="263" t="s">
        <v>8</v>
      </c>
      <c r="B46" s="254"/>
      <c r="C46" s="163"/>
      <c r="D46" s="264">
        <v>600125</v>
      </c>
      <c r="E46" s="265"/>
      <c r="F46" s="264">
        <v>598989</v>
      </c>
      <c r="G46" s="265"/>
      <c r="H46" s="264">
        <v>13680</v>
      </c>
      <c r="I46" s="163"/>
      <c r="J46" s="264">
        <v>12511</v>
      </c>
      <c r="K46" s="19"/>
      <c r="L46" s="19"/>
      <c r="M46" s="19"/>
    </row>
    <row r="47" spans="1:14" s="8" customFormat="1" ht="20.149999999999999" customHeight="1" x14ac:dyDescent="0.3">
      <c r="A47" s="256"/>
      <c r="B47" s="254"/>
      <c r="C47" s="163"/>
      <c r="D47" s="257"/>
      <c r="E47" s="163"/>
      <c r="F47" s="257"/>
      <c r="G47" s="163"/>
      <c r="H47" s="257"/>
      <c r="I47" s="163"/>
      <c r="J47" s="257"/>
      <c r="K47" s="19"/>
      <c r="L47" s="19"/>
      <c r="M47" s="19"/>
    </row>
    <row r="48" spans="1:14" s="8" customFormat="1" ht="20.149999999999999" customHeight="1" x14ac:dyDescent="0.3">
      <c r="A48" s="266" t="s">
        <v>178</v>
      </c>
      <c r="B48" s="254"/>
      <c r="C48" s="163"/>
      <c r="D48" s="257"/>
      <c r="E48" s="163"/>
      <c r="F48" s="257"/>
      <c r="G48" s="163"/>
      <c r="H48" s="257"/>
      <c r="I48" s="163"/>
      <c r="J48" s="257"/>
      <c r="K48" s="19"/>
      <c r="L48" s="19"/>
      <c r="M48" s="19"/>
    </row>
    <row r="49" spans="1:14" s="8" customFormat="1" ht="20.149999999999999" customHeight="1" x14ac:dyDescent="0.3">
      <c r="A49" s="256" t="s">
        <v>161</v>
      </c>
      <c r="B49" s="254" t="s">
        <v>182</v>
      </c>
      <c r="C49" s="163"/>
      <c r="D49" s="267">
        <v>101150</v>
      </c>
      <c r="E49" s="268"/>
      <c r="F49" s="269" t="s">
        <v>171</v>
      </c>
      <c r="G49" s="268"/>
      <c r="H49" s="267">
        <v>2180</v>
      </c>
      <c r="I49" s="61"/>
      <c r="J49" s="269" t="s">
        <v>171</v>
      </c>
      <c r="K49" s="19"/>
      <c r="L49" s="19"/>
      <c r="M49" s="19"/>
    </row>
    <row r="50" spans="1:14" ht="20.149999999999999" customHeight="1" x14ac:dyDescent="0.3">
      <c r="A50" s="231" t="s">
        <v>95</v>
      </c>
      <c r="B50" s="227"/>
      <c r="C50" s="145"/>
      <c r="D50" s="253">
        <v>9798</v>
      </c>
      <c r="E50" s="252"/>
      <c r="F50" s="253">
        <v>9174</v>
      </c>
      <c r="G50" s="252"/>
      <c r="H50" s="253">
        <v>2072</v>
      </c>
      <c r="I50" s="5"/>
      <c r="J50" s="253">
        <v>1998</v>
      </c>
      <c r="K50" s="19"/>
      <c r="L50" s="19"/>
      <c r="M50" s="19"/>
    </row>
    <row r="51" spans="1:14" s="3" customFormat="1" ht="20.149999999999999" customHeight="1" x14ac:dyDescent="0.3">
      <c r="A51" s="41" t="s">
        <v>179</v>
      </c>
      <c r="B51" s="240"/>
      <c r="C51" s="241"/>
      <c r="D51" s="242">
        <v>110948</v>
      </c>
      <c r="E51" s="241"/>
      <c r="F51" s="242">
        <v>9174</v>
      </c>
      <c r="G51" s="241"/>
      <c r="H51" s="242">
        <v>4252</v>
      </c>
      <c r="I51" s="206"/>
      <c r="J51" s="242">
        <v>1998</v>
      </c>
      <c r="K51" s="19"/>
      <c r="L51" s="19"/>
      <c r="M51" s="19"/>
    </row>
    <row r="52" spans="1:14" ht="20.149999999999999" customHeight="1" x14ac:dyDescent="0.3">
      <c r="A52" s="235" t="s">
        <v>9</v>
      </c>
      <c r="B52" s="227"/>
      <c r="C52" s="145"/>
      <c r="D52" s="243">
        <v>711073</v>
      </c>
      <c r="E52" s="237"/>
      <c r="F52" s="243">
        <v>608163</v>
      </c>
      <c r="G52" s="237"/>
      <c r="H52" s="243">
        <v>17932</v>
      </c>
      <c r="I52" s="145"/>
      <c r="J52" s="243">
        <v>14509</v>
      </c>
      <c r="K52" s="19"/>
      <c r="L52" s="19"/>
      <c r="M52" s="19"/>
    </row>
    <row r="53" spans="1:14" ht="20.149999999999999" customHeight="1" x14ac:dyDescent="0.3">
      <c r="A53" s="235"/>
      <c r="B53" s="227"/>
      <c r="C53" s="145"/>
      <c r="D53" s="244"/>
      <c r="E53" s="145"/>
      <c r="F53" s="244"/>
      <c r="G53" s="145"/>
      <c r="H53" s="244"/>
      <c r="I53" s="145"/>
      <c r="J53" s="244"/>
      <c r="K53" s="19"/>
      <c r="L53" s="19"/>
      <c r="M53" s="19"/>
    </row>
    <row r="54" spans="1:14" ht="20.149999999999999" customHeight="1" x14ac:dyDescent="0.3">
      <c r="A54" s="228" t="s">
        <v>10</v>
      </c>
      <c r="B54" s="227"/>
      <c r="C54" s="145"/>
      <c r="D54" s="69"/>
      <c r="E54" s="69"/>
      <c r="F54" s="69"/>
      <c r="G54" s="69"/>
      <c r="H54" s="69"/>
      <c r="I54" s="69"/>
      <c r="J54" s="69"/>
      <c r="K54" s="19"/>
      <c r="L54" s="19"/>
      <c r="M54" s="19"/>
      <c r="N54" s="5"/>
    </row>
    <row r="55" spans="1:14" ht="20.149999999999999" customHeight="1" x14ac:dyDescent="0.3">
      <c r="A55" s="231" t="s">
        <v>11</v>
      </c>
      <c r="B55" s="227"/>
      <c r="C55" s="145"/>
      <c r="D55" s="244"/>
      <c r="E55" s="145"/>
      <c r="F55" s="244"/>
      <c r="G55" s="145"/>
      <c r="H55" s="244"/>
      <c r="I55" s="145"/>
      <c r="J55" s="244"/>
      <c r="K55" s="19"/>
      <c r="L55" s="19"/>
      <c r="M55" s="19"/>
    </row>
    <row r="56" spans="1:14" ht="20.149999999999999" customHeight="1" x14ac:dyDescent="0.3">
      <c r="A56" s="231" t="s">
        <v>124</v>
      </c>
      <c r="B56" s="227"/>
      <c r="C56" s="145"/>
      <c r="D56" s="145"/>
      <c r="E56" s="145"/>
      <c r="F56" s="145"/>
      <c r="G56" s="145"/>
      <c r="H56" s="145"/>
      <c r="I56" s="145"/>
      <c r="J56" s="145"/>
      <c r="K56" s="19"/>
      <c r="L56" s="19"/>
      <c r="M56" s="19"/>
    </row>
    <row r="57" spans="1:14" ht="20.149999999999999" customHeight="1" x14ac:dyDescent="0.3">
      <c r="A57" s="245" t="s">
        <v>154</v>
      </c>
      <c r="B57" s="227"/>
      <c r="C57" s="145"/>
      <c r="D57" s="145"/>
      <c r="E57" s="145"/>
      <c r="F57" s="145"/>
      <c r="G57" s="145"/>
      <c r="H57" s="145"/>
      <c r="I57" s="145"/>
      <c r="J57" s="145"/>
      <c r="K57" s="19"/>
      <c r="L57" s="19"/>
      <c r="M57" s="19"/>
      <c r="N57" s="17"/>
    </row>
    <row r="58" spans="1:14" ht="20.149999999999999" customHeight="1" thickBot="1" x14ac:dyDescent="0.35">
      <c r="A58" s="245" t="s">
        <v>155</v>
      </c>
      <c r="B58" s="227"/>
      <c r="C58" s="145"/>
      <c r="D58" s="246">
        <v>1012000</v>
      </c>
      <c r="E58" s="145"/>
      <c r="F58" s="246">
        <v>1012000</v>
      </c>
      <c r="G58" s="145"/>
      <c r="H58" s="246">
        <v>1012000</v>
      </c>
      <c r="I58" s="145"/>
      <c r="J58" s="246">
        <v>1012000</v>
      </c>
      <c r="K58" s="19"/>
      <c r="L58" s="19"/>
      <c r="M58" s="19"/>
      <c r="N58" s="17"/>
    </row>
    <row r="59" spans="1:14" ht="20.149999999999999" customHeight="1" thickTop="1" x14ac:dyDescent="0.3">
      <c r="A59" s="247" t="s">
        <v>123</v>
      </c>
      <c r="B59" s="227"/>
      <c r="C59" s="145"/>
      <c r="D59" s="145"/>
      <c r="E59" s="145"/>
      <c r="F59" s="145"/>
      <c r="G59" s="145"/>
      <c r="H59" s="145"/>
      <c r="I59" s="145"/>
      <c r="J59" s="145"/>
      <c r="K59" s="19"/>
      <c r="L59" s="19"/>
      <c r="M59" s="19"/>
      <c r="N59" s="17"/>
    </row>
    <row r="60" spans="1:14" ht="20.149999999999999" customHeight="1" x14ac:dyDescent="0.3">
      <c r="A60" s="245" t="s">
        <v>154</v>
      </c>
      <c r="B60" s="227"/>
      <c r="C60" s="145"/>
      <c r="D60" s="233"/>
      <c r="E60" s="145"/>
      <c r="F60" s="233"/>
      <c r="G60" s="145"/>
      <c r="H60" s="233"/>
      <c r="I60" s="145"/>
      <c r="J60" s="233"/>
      <c r="K60" s="19"/>
      <c r="L60" s="19"/>
      <c r="M60" s="19"/>
      <c r="N60" s="17"/>
    </row>
    <row r="61" spans="1:14" ht="20.149999999999999" customHeight="1" x14ac:dyDescent="0.3">
      <c r="A61" s="245" t="s">
        <v>155</v>
      </c>
      <c r="B61" s="227"/>
      <c r="C61" s="145"/>
      <c r="D61" s="233">
        <v>1012000</v>
      </c>
      <c r="E61" s="145"/>
      <c r="F61" s="233">
        <v>1012000</v>
      </c>
      <c r="G61" s="145"/>
      <c r="H61" s="233">
        <v>1012000</v>
      </c>
      <c r="I61" s="145"/>
      <c r="J61" s="233">
        <v>1012000</v>
      </c>
      <c r="K61" s="19"/>
      <c r="L61" s="19"/>
      <c r="M61" s="19"/>
      <c r="N61" s="17"/>
    </row>
    <row r="62" spans="1:14" ht="20.149999999999999" customHeight="1" x14ac:dyDescent="0.3">
      <c r="A62" s="201" t="s">
        <v>86</v>
      </c>
      <c r="B62" s="227"/>
      <c r="C62" s="145"/>
      <c r="D62" s="233"/>
      <c r="E62" s="145"/>
      <c r="F62" s="233"/>
      <c r="G62" s="145"/>
      <c r="H62" s="233"/>
      <c r="I62" s="145"/>
      <c r="J62" s="233"/>
      <c r="K62" s="19"/>
      <c r="L62" s="19"/>
      <c r="M62" s="19"/>
      <c r="N62" s="17"/>
    </row>
    <row r="63" spans="1:14" ht="20.149999999999999" customHeight="1" x14ac:dyDescent="0.3">
      <c r="A63" s="247" t="s">
        <v>122</v>
      </c>
      <c r="B63" s="227"/>
      <c r="C63" s="145"/>
      <c r="D63" s="233">
        <v>60384</v>
      </c>
      <c r="E63" s="145"/>
      <c r="F63" s="233">
        <v>60384</v>
      </c>
      <c r="G63" s="145"/>
      <c r="H63" s="233">
        <v>60384</v>
      </c>
      <c r="I63" s="145"/>
      <c r="J63" s="233">
        <v>60384</v>
      </c>
      <c r="K63" s="19"/>
      <c r="L63" s="19"/>
      <c r="M63" s="19"/>
      <c r="N63" s="17"/>
    </row>
    <row r="64" spans="1:14" ht="20.149999999999999" customHeight="1" x14ac:dyDescent="0.3">
      <c r="A64" s="38" t="s">
        <v>38</v>
      </c>
      <c r="B64" s="227"/>
      <c r="C64" s="145"/>
      <c r="D64" s="248"/>
      <c r="E64" s="145"/>
      <c r="F64" s="145"/>
      <c r="G64" s="145"/>
      <c r="H64" s="248"/>
      <c r="I64" s="248"/>
      <c r="J64" s="248"/>
      <c r="K64" s="19"/>
      <c r="L64" s="19"/>
      <c r="M64" s="19"/>
    </row>
    <row r="65" spans="1:15" ht="20.149999999999999" customHeight="1" x14ac:dyDescent="0.3">
      <c r="A65" s="231" t="s">
        <v>96</v>
      </c>
      <c r="B65" s="227"/>
      <c r="C65" s="145"/>
      <c r="D65" s="248"/>
      <c r="E65" s="145"/>
      <c r="F65" s="145"/>
      <c r="G65" s="145"/>
      <c r="H65" s="248"/>
      <c r="I65" s="248"/>
      <c r="J65" s="248"/>
      <c r="K65" s="19"/>
      <c r="L65" s="19"/>
      <c r="M65" s="19"/>
    </row>
    <row r="66" spans="1:15" ht="20.149999999999999" customHeight="1" x14ac:dyDescent="0.3">
      <c r="A66" s="231" t="s">
        <v>128</v>
      </c>
      <c r="B66" s="227"/>
      <c r="C66" s="145"/>
      <c r="D66" s="234">
        <v>40561</v>
      </c>
      <c r="E66" s="145"/>
      <c r="F66" s="234">
        <v>40561</v>
      </c>
      <c r="G66" s="145"/>
      <c r="H66" s="234">
        <v>40561</v>
      </c>
      <c r="I66" s="248"/>
      <c r="J66" s="234">
        <v>40561</v>
      </c>
      <c r="K66" s="19"/>
      <c r="L66" s="19"/>
      <c r="M66" s="19"/>
    </row>
    <row r="67" spans="1:15" ht="20.149999999999999" customHeight="1" x14ac:dyDescent="0.3">
      <c r="A67" s="231" t="s">
        <v>121</v>
      </c>
      <c r="B67" s="227"/>
      <c r="C67" s="145"/>
      <c r="D67" s="233">
        <v>403281</v>
      </c>
      <c r="E67" s="145"/>
      <c r="F67" s="233">
        <v>381224</v>
      </c>
      <c r="G67" s="145"/>
      <c r="H67" s="233">
        <v>71282</v>
      </c>
      <c r="I67" s="237"/>
      <c r="J67" s="233">
        <v>56989</v>
      </c>
      <c r="K67" s="19"/>
      <c r="L67" s="19"/>
      <c r="M67" s="19"/>
      <c r="N67" s="6"/>
      <c r="O67" s="6"/>
    </row>
    <row r="68" spans="1:15" ht="20.149999999999999" customHeight="1" x14ac:dyDescent="0.3">
      <c r="A68" s="231" t="s">
        <v>37</v>
      </c>
      <c r="B68" s="227"/>
      <c r="C68" s="145"/>
      <c r="D68" s="233">
        <v>-6330</v>
      </c>
      <c r="E68" s="145"/>
      <c r="F68" s="233">
        <v>-74946</v>
      </c>
      <c r="G68" s="145"/>
      <c r="H68" s="269" t="s">
        <v>171</v>
      </c>
      <c r="I68" s="248"/>
      <c r="J68" s="269" t="s">
        <v>171</v>
      </c>
      <c r="K68" s="19"/>
      <c r="L68" s="19"/>
      <c r="M68" s="19"/>
      <c r="N68" s="6"/>
      <c r="O68" s="6"/>
    </row>
    <row r="69" spans="1:15" ht="20.149999999999999" customHeight="1" x14ac:dyDescent="0.3">
      <c r="A69" s="235" t="s">
        <v>12</v>
      </c>
      <c r="B69" s="227"/>
      <c r="C69" s="145"/>
      <c r="D69" s="236">
        <v>1509896</v>
      </c>
      <c r="E69" s="145"/>
      <c r="F69" s="236">
        <v>1419223</v>
      </c>
      <c r="G69" s="145"/>
      <c r="H69" s="236">
        <v>1184227</v>
      </c>
      <c r="I69" s="145"/>
      <c r="J69" s="236">
        <v>1169934</v>
      </c>
      <c r="K69" s="19"/>
      <c r="O69" s="17"/>
    </row>
    <row r="70" spans="1:15" ht="20.149999999999999" customHeight="1" x14ac:dyDescent="0.3">
      <c r="A70" s="231"/>
      <c r="B70" s="227"/>
      <c r="C70" s="145"/>
      <c r="D70" s="249"/>
      <c r="E70" s="145"/>
      <c r="F70" s="249"/>
      <c r="G70" s="145"/>
      <c r="H70" s="249"/>
      <c r="I70" s="145"/>
      <c r="J70" s="249"/>
      <c r="K70" s="135"/>
      <c r="L70" s="62"/>
      <c r="M70" s="62"/>
    </row>
    <row r="71" spans="1:15" ht="20.149999999999999" customHeight="1" thickBot="1" x14ac:dyDescent="0.35">
      <c r="A71" s="235" t="s">
        <v>13</v>
      </c>
      <c r="B71" s="227"/>
      <c r="C71" s="145"/>
      <c r="D71" s="63">
        <v>2220969</v>
      </c>
      <c r="E71" s="145"/>
      <c r="F71" s="63">
        <v>2027386</v>
      </c>
      <c r="G71" s="145"/>
      <c r="H71" s="63">
        <v>1202159</v>
      </c>
      <c r="I71" s="145"/>
      <c r="J71" s="63">
        <v>1184443</v>
      </c>
    </row>
    <row r="72" spans="1:15" ht="21.65" customHeight="1" thickTop="1" x14ac:dyDescent="0.3">
      <c r="D72" s="21">
        <f>D71-D27</f>
        <v>0</v>
      </c>
      <c r="F72" s="21">
        <f>F71-F27</f>
        <v>0</v>
      </c>
      <c r="H72" s="21">
        <f>H71-H27</f>
        <v>0</v>
      </c>
      <c r="J72" s="21">
        <f>J71-J27</f>
        <v>0</v>
      </c>
    </row>
    <row r="83" spans="3:3" ht="21.65" customHeight="1" x14ac:dyDescent="0.3">
      <c r="C83" s="8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2" type="noConversion"/>
  <pageMargins left="0.75" right="0.67" top="0.47244094488188998" bottom="0.4" header="0.511811023622047" footer="0.4"/>
  <pageSetup paperSize="9" scale="82" firstPageNumber="3" fitToHeight="3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7"/>
  <sheetViews>
    <sheetView view="pageBreakPreview" zoomScale="79" zoomScaleNormal="100" zoomScaleSheetLayoutView="100" workbookViewId="0">
      <selection activeCell="R41" sqref="R41"/>
    </sheetView>
  </sheetViews>
  <sheetFormatPr defaultColWidth="9.09765625" defaultRowHeight="21.5" x14ac:dyDescent="0.65"/>
  <cols>
    <col min="1" max="1" width="52.5" style="104" customWidth="1"/>
    <col min="2" max="2" width="7.296875" style="177" customWidth="1"/>
    <col min="3" max="3" width="13.5" style="152" customWidth="1"/>
    <col min="4" max="4" width="1.296875" style="104" customWidth="1"/>
    <col min="5" max="5" width="13.5" style="104" customWidth="1"/>
    <col min="6" max="6" width="1.296875" style="104" customWidth="1"/>
    <col min="7" max="7" width="13.3984375" style="104" customWidth="1"/>
    <col min="8" max="8" width="1.09765625" style="104" customWidth="1"/>
    <col min="9" max="9" width="13.5" style="105" customWidth="1"/>
    <col min="10" max="10" width="3.3984375" style="104" customWidth="1"/>
    <col min="11" max="11" width="39.69921875" hidden="1" customWidth="1"/>
    <col min="12" max="12" width="7.3984375" hidden="1" customWidth="1"/>
    <col min="13" max="13" width="20.8984375" hidden="1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  <col min="32" max="16384" width="9.09765625" style="104"/>
  </cols>
  <sheetData>
    <row r="1" spans="1:31" s="2" customFormat="1" ht="23.25" customHeight="1" x14ac:dyDescent="0.65">
      <c r="A1" s="33" t="s">
        <v>93</v>
      </c>
      <c r="B1" s="7"/>
      <c r="C1" s="8"/>
      <c r="D1" s="8"/>
      <c r="I1" s="58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2" customFormat="1" ht="23.25" customHeight="1" x14ac:dyDescent="0.65">
      <c r="A2" s="161" t="s">
        <v>77</v>
      </c>
      <c r="B2" s="7"/>
      <c r="C2" s="8"/>
      <c r="D2" s="8"/>
      <c r="I2" s="58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ht="7.5" customHeight="1" x14ac:dyDescent="0.65">
      <c r="A3" s="35"/>
      <c r="B3" s="7"/>
      <c r="C3" s="8"/>
      <c r="D3" s="8"/>
      <c r="I3" s="58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2" customFormat="1" ht="23.25" customHeight="1" x14ac:dyDescent="0.65">
      <c r="A4" s="35"/>
      <c r="B4" s="7"/>
      <c r="C4" s="274" t="s">
        <v>27</v>
      </c>
      <c r="D4" s="274"/>
      <c r="E4" s="274"/>
      <c r="F4" s="109"/>
      <c r="G4" s="274" t="s">
        <v>25</v>
      </c>
      <c r="H4" s="274"/>
      <c r="I4" s="274"/>
      <c r="J4" s="4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2" customFormat="1" ht="23.25" customHeight="1" x14ac:dyDescent="0.65">
      <c r="A5" s="35"/>
      <c r="B5" s="7"/>
      <c r="C5" s="275" t="s">
        <v>26</v>
      </c>
      <c r="D5" s="275"/>
      <c r="E5" s="275"/>
      <c r="F5" s="109"/>
      <c r="G5" s="275" t="s">
        <v>26</v>
      </c>
      <c r="H5" s="275"/>
      <c r="I5" s="275"/>
      <c r="J5" s="44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2" customFormat="1" ht="23.25" customHeight="1" x14ac:dyDescent="0.65">
      <c r="A6" s="35"/>
      <c r="B6" s="7"/>
      <c r="C6" s="276" t="s">
        <v>89</v>
      </c>
      <c r="D6" s="277"/>
      <c r="E6" s="277"/>
      <c r="F6" s="120"/>
      <c r="G6" s="276" t="s">
        <v>90</v>
      </c>
      <c r="H6" s="277"/>
      <c r="I6" s="277"/>
      <c r="J6" s="4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2" customFormat="1" ht="23.25" customHeight="1" x14ac:dyDescent="0.65">
      <c r="A7" s="35"/>
      <c r="B7" s="7"/>
      <c r="C7" s="277" t="s">
        <v>75</v>
      </c>
      <c r="D7" s="276"/>
      <c r="E7" s="276"/>
      <c r="F7" s="120"/>
      <c r="G7" s="277" t="s">
        <v>75</v>
      </c>
      <c r="H7" s="276"/>
      <c r="I7" s="276"/>
      <c r="J7" s="44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2" customFormat="1" ht="21" customHeight="1" x14ac:dyDescent="0.65">
      <c r="A8" s="35"/>
      <c r="B8" s="7" t="s">
        <v>1</v>
      </c>
      <c r="C8" s="61">
        <v>2020</v>
      </c>
      <c r="D8" s="61"/>
      <c r="E8" s="61">
        <v>2019</v>
      </c>
      <c r="F8" s="61"/>
      <c r="G8" s="61">
        <v>2020</v>
      </c>
      <c r="H8" s="210"/>
      <c r="I8" s="61">
        <v>2019</v>
      </c>
      <c r="J8" s="44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2" customFormat="1" ht="21" customHeight="1" x14ac:dyDescent="0.65">
      <c r="A9" s="35"/>
      <c r="B9" s="7"/>
      <c r="C9" s="272" t="s">
        <v>28</v>
      </c>
      <c r="D9" s="272"/>
      <c r="E9" s="272"/>
      <c r="F9" s="272"/>
      <c r="G9" s="272"/>
      <c r="H9" s="272"/>
      <c r="I9" s="272"/>
      <c r="J9" s="44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79" customFormat="1" ht="20.25" customHeight="1" x14ac:dyDescent="0.65">
      <c r="A10" s="77" t="s">
        <v>97</v>
      </c>
      <c r="B10" s="137"/>
      <c r="E10" s="80"/>
      <c r="F10" s="80"/>
      <c r="G10" s="80"/>
      <c r="H10" s="80"/>
      <c r="I10" s="81"/>
      <c r="J10" s="8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83" customFormat="1" ht="20.25" customHeight="1" x14ac:dyDescent="0.65">
      <c r="A11" s="82" t="s">
        <v>98</v>
      </c>
      <c r="B11" s="78"/>
      <c r="C11" s="84">
        <v>696252</v>
      </c>
      <c r="D11" s="84"/>
      <c r="E11" s="84">
        <v>544706</v>
      </c>
      <c r="F11" s="21"/>
      <c r="G11" s="124" t="s">
        <v>22</v>
      </c>
      <c r="H11" s="119"/>
      <c r="I11" s="124" t="s">
        <v>22</v>
      </c>
      <c r="J11" s="85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83" customFormat="1" ht="20.25" customHeight="1" x14ac:dyDescent="0.65">
      <c r="A12" s="82" t="s">
        <v>144</v>
      </c>
      <c r="B12" s="138"/>
      <c r="C12" s="84">
        <v>14501</v>
      </c>
      <c r="D12" s="84"/>
      <c r="E12" s="84">
        <v>15982</v>
      </c>
      <c r="F12" s="21"/>
      <c r="G12" s="124" t="s">
        <v>22</v>
      </c>
      <c r="H12" s="119"/>
      <c r="I12" s="124" t="s">
        <v>22</v>
      </c>
      <c r="J12" s="85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86" customFormat="1" ht="20.25" customHeight="1" x14ac:dyDescent="0.65">
      <c r="A13" s="90" t="s">
        <v>145</v>
      </c>
      <c r="B13" s="78">
        <v>9</v>
      </c>
      <c r="C13" s="14">
        <v>710753</v>
      </c>
      <c r="D13"/>
      <c r="E13" s="14">
        <v>560688</v>
      </c>
      <c r="F13" s="22"/>
      <c r="G13" s="131" t="s">
        <v>22</v>
      </c>
      <c r="H13" s="127"/>
      <c r="I13" s="131" t="s">
        <v>22</v>
      </c>
      <c r="J13" s="91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86" customFormat="1" ht="7.5" customHeight="1" x14ac:dyDescent="0.65">
      <c r="A14" s="90"/>
      <c r="B14" s="139"/>
      <c r="C14" s="22"/>
      <c r="D14"/>
      <c r="E14" s="22"/>
      <c r="F14" s="92"/>
      <c r="G14" s="110"/>
      <c r="H14" s="127"/>
      <c r="I14" s="110"/>
      <c r="J14" s="8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86" customFormat="1" x14ac:dyDescent="0.65">
      <c r="A15" s="211" t="s">
        <v>129</v>
      </c>
      <c r="B15" s="139"/>
      <c r="C15" s="22"/>
      <c r="D15"/>
      <c r="E15" s="22"/>
      <c r="F15" s="92"/>
      <c r="G15" s="110"/>
      <c r="H15" s="127"/>
      <c r="I15" s="110"/>
      <c r="J15" s="88"/>
      <c r="K15" s="219">
        <f>+C12-C17</f>
        <v>3038</v>
      </c>
      <c r="L15" s="219">
        <f t="shared" ref="L15:M15" si="0">+D12-D17</f>
        <v>0</v>
      </c>
      <c r="M15" s="219">
        <f t="shared" si="0"/>
        <v>1438</v>
      </c>
      <c r="N15" s="21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86" customFormat="1" ht="20.25" customHeight="1" x14ac:dyDescent="0.65">
      <c r="A16" s="93" t="s">
        <v>99</v>
      </c>
      <c r="B16" s="139"/>
      <c r="C16" s="84">
        <v>607711</v>
      </c>
      <c r="D16" s="84"/>
      <c r="E16" s="84">
        <v>513589</v>
      </c>
      <c r="F16" s="21"/>
      <c r="G16" s="124" t="s">
        <v>22</v>
      </c>
      <c r="H16" s="125"/>
      <c r="I16" s="124" t="s">
        <v>22</v>
      </c>
      <c r="J16" s="89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86" customFormat="1" ht="20.25" customHeight="1" x14ac:dyDescent="0.65">
      <c r="A17" s="93" t="s">
        <v>130</v>
      </c>
      <c r="B17" s="139"/>
      <c r="C17" s="84">
        <v>11463</v>
      </c>
      <c r="D17" s="84"/>
      <c r="E17" s="84">
        <v>14544</v>
      </c>
      <c r="F17" s="111"/>
      <c r="G17" s="126" t="s">
        <v>22</v>
      </c>
      <c r="H17" s="128"/>
      <c r="I17" s="126" t="s">
        <v>22</v>
      </c>
      <c r="J17" s="89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86" customFormat="1" ht="20.25" customHeight="1" x14ac:dyDescent="0.65">
      <c r="A18" s="90" t="s">
        <v>146</v>
      </c>
      <c r="B18" s="197"/>
      <c r="C18" s="112">
        <v>619174</v>
      </c>
      <c r="D18" s="84"/>
      <c r="E18" s="112">
        <v>528133</v>
      </c>
      <c r="F18" s="113"/>
      <c r="G18" s="129" t="s">
        <v>22</v>
      </c>
      <c r="H18" s="130"/>
      <c r="I18" s="129" t="s">
        <v>22</v>
      </c>
      <c r="J18" s="89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96" customFormat="1" ht="7.5" customHeight="1" x14ac:dyDescent="0.65">
      <c r="A19" s="90"/>
      <c r="B19" s="139"/>
      <c r="C19" s="113"/>
      <c r="D19" s="84"/>
      <c r="E19" s="113"/>
      <c r="F19" s="113"/>
      <c r="G19" s="121"/>
      <c r="H19" s="89"/>
      <c r="I19" s="121"/>
      <c r="J19" s="91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86" customFormat="1" ht="20.25" customHeight="1" x14ac:dyDescent="0.65">
      <c r="A20" s="90" t="s">
        <v>54</v>
      </c>
      <c r="B20" s="140"/>
      <c r="C20" s="22">
        <v>91579</v>
      </c>
      <c r="D20"/>
      <c r="E20" s="22">
        <v>32555</v>
      </c>
      <c r="F20" s="117"/>
      <c r="G20" s="144" t="s">
        <v>22</v>
      </c>
      <c r="H20" s="125"/>
      <c r="I20" s="144" t="s">
        <v>22</v>
      </c>
      <c r="J20" s="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86" customFormat="1" ht="20.25" customHeight="1" x14ac:dyDescent="0.65">
      <c r="A21" s="93" t="s">
        <v>167</v>
      </c>
      <c r="B21" s="140"/>
      <c r="C21" s="84">
        <v>223</v>
      </c>
      <c r="D21"/>
      <c r="E21" s="84">
        <v>684</v>
      </c>
      <c r="F21" s="117"/>
      <c r="G21" s="21">
        <v>940</v>
      </c>
      <c r="H21" s="125"/>
      <c r="I21" s="21">
        <v>915</v>
      </c>
      <c r="J21" s="20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86" customFormat="1" ht="20.25" customHeight="1" x14ac:dyDescent="0.65">
      <c r="A22" s="93" t="s">
        <v>162</v>
      </c>
      <c r="B22" s="197"/>
      <c r="C22" s="84">
        <v>13972</v>
      </c>
      <c r="D22" s="84"/>
      <c r="E22" s="124" t="s">
        <v>22</v>
      </c>
      <c r="F22" s="21"/>
      <c r="G22" s="21">
        <v>18660</v>
      </c>
      <c r="H22" s="30"/>
      <c r="I22" s="124" t="s">
        <v>22</v>
      </c>
      <c r="J22" s="91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86" customFormat="1" x14ac:dyDescent="0.65">
      <c r="A23" s="90" t="s">
        <v>55</v>
      </c>
      <c r="B23" s="139"/>
      <c r="C23" s="14">
        <v>105774</v>
      </c>
      <c r="D23"/>
      <c r="E23" s="14">
        <v>33239</v>
      </c>
      <c r="F23" s="22"/>
      <c r="G23" s="14">
        <v>19600</v>
      </c>
      <c r="H23" s="91"/>
      <c r="I23" s="14">
        <v>915</v>
      </c>
      <c r="J23" s="8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86" customFormat="1" ht="11.25" customHeight="1" x14ac:dyDescent="0.65">
      <c r="A24" s="90"/>
      <c r="B24" s="139"/>
      <c r="C24" s="94"/>
      <c r="D24"/>
      <c r="E24" s="94"/>
      <c r="F24" s="94"/>
      <c r="G24" s="94"/>
      <c r="H24" s="88"/>
      <c r="I24" s="94"/>
      <c r="J24" s="88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86" customFormat="1" ht="20.25" customHeight="1" x14ac:dyDescent="0.65">
      <c r="A25" s="93" t="s">
        <v>184</v>
      </c>
      <c r="B25" s="197"/>
      <c r="C25" s="84">
        <v>58279</v>
      </c>
      <c r="D25" s="84"/>
      <c r="E25" s="84">
        <v>31230</v>
      </c>
      <c r="F25" s="21"/>
      <c r="G25" s="124" t="s">
        <v>22</v>
      </c>
      <c r="H25" s="125"/>
      <c r="I25" s="124" t="s">
        <v>22</v>
      </c>
      <c r="J25" s="88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86" customFormat="1" ht="20.25" customHeight="1" x14ac:dyDescent="0.65">
      <c r="A26" s="86" t="s">
        <v>14</v>
      </c>
      <c r="B26" s="78"/>
      <c r="C26" s="84">
        <v>18037</v>
      </c>
      <c r="D26" s="84"/>
      <c r="E26" s="84">
        <v>18471</v>
      </c>
      <c r="F26" s="21"/>
      <c r="G26" s="21">
        <v>5269</v>
      </c>
      <c r="H26" s="87"/>
      <c r="I26" s="21">
        <v>5129</v>
      </c>
      <c r="J26" s="88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86" customFormat="1" ht="20.25" customHeight="1" x14ac:dyDescent="0.65">
      <c r="A27" s="93" t="s">
        <v>163</v>
      </c>
      <c r="B27" s="78"/>
      <c r="C27" s="124" t="s">
        <v>22</v>
      </c>
      <c r="D27" s="84"/>
      <c r="E27" s="84">
        <v>3885</v>
      </c>
      <c r="F27" s="21"/>
      <c r="G27" s="124" t="s">
        <v>22</v>
      </c>
      <c r="H27" s="87"/>
      <c r="I27" s="21">
        <v>4452</v>
      </c>
      <c r="J27" s="91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86" customFormat="1" x14ac:dyDescent="0.65">
      <c r="A28" s="90" t="s">
        <v>15</v>
      </c>
      <c r="B28" s="139"/>
      <c r="C28" s="14">
        <v>76316</v>
      </c>
      <c r="D28"/>
      <c r="E28" s="14">
        <v>53586</v>
      </c>
      <c r="F28" s="22"/>
      <c r="G28" s="14">
        <v>5269</v>
      </c>
      <c r="H28" s="91"/>
      <c r="I28" s="14">
        <v>9581</v>
      </c>
      <c r="J28" s="89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86" customFormat="1" ht="6.75" customHeight="1" x14ac:dyDescent="0.65">
      <c r="A29" s="90"/>
      <c r="B29" s="139"/>
      <c r="C29" s="94"/>
      <c r="D29"/>
      <c r="E29" s="94"/>
      <c r="F29" s="94"/>
      <c r="G29" s="94"/>
      <c r="H29" s="89"/>
      <c r="I29" s="94"/>
      <c r="J29" s="88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96" customFormat="1" ht="20.25" customHeight="1" x14ac:dyDescent="0.7">
      <c r="A30" s="90" t="s">
        <v>180</v>
      </c>
      <c r="B30" s="140"/>
      <c r="C30" s="22">
        <v>29458</v>
      </c>
      <c r="D30" s="132"/>
      <c r="E30" s="123">
        <v>-20347</v>
      </c>
      <c r="F30" s="123"/>
      <c r="G30" s="22">
        <v>14331</v>
      </c>
      <c r="H30" s="132"/>
      <c r="I30" s="123">
        <v>-8666</v>
      </c>
      <c r="J30" s="65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86" customFormat="1" ht="20.25" customHeight="1" x14ac:dyDescent="0.65">
      <c r="A31" s="86" t="s">
        <v>59</v>
      </c>
      <c r="B31" s="139"/>
      <c r="C31" s="212">
        <v>6005</v>
      </c>
      <c r="D31"/>
      <c r="E31" s="212">
        <v>3471</v>
      </c>
      <c r="F31" s="111"/>
      <c r="G31" s="212">
        <v>38</v>
      </c>
      <c r="H31" s="125"/>
      <c r="I31" s="126" t="s">
        <v>22</v>
      </c>
      <c r="J31" s="88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86" customFormat="1" ht="20.25" customHeight="1" x14ac:dyDescent="0.65">
      <c r="A32" s="96" t="s">
        <v>58</v>
      </c>
      <c r="B32" s="103">
        <v>9</v>
      </c>
      <c r="C32" s="22">
        <v>23453</v>
      </c>
      <c r="D32"/>
      <c r="E32" s="123">
        <v>-23818</v>
      </c>
      <c r="F32" s="22"/>
      <c r="G32" s="22">
        <v>14293</v>
      </c>
      <c r="H32"/>
      <c r="I32" s="123">
        <v>-8666</v>
      </c>
      <c r="J32" s="88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86" customFormat="1" ht="20.25" customHeight="1" x14ac:dyDescent="0.65">
      <c r="A33" s="98" t="s">
        <v>92</v>
      </c>
      <c r="B33" s="197">
        <v>11</v>
      </c>
      <c r="C33" s="212">
        <v>1396</v>
      </c>
      <c r="D33"/>
      <c r="E33" s="212">
        <v>87</v>
      </c>
      <c r="F33" s="111"/>
      <c r="G33" s="198" t="s">
        <v>22</v>
      </c>
      <c r="H33"/>
      <c r="I33" s="198" t="s">
        <v>22</v>
      </c>
      <c r="J33" s="91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86" customFormat="1" ht="20.25" customHeight="1" thickBot="1" x14ac:dyDescent="0.7">
      <c r="A34" s="97" t="s">
        <v>100</v>
      </c>
      <c r="B34" s="141"/>
      <c r="C34" s="99">
        <v>22057</v>
      </c>
      <c r="D34"/>
      <c r="E34" s="133">
        <v>-23905</v>
      </c>
      <c r="F34" s="22"/>
      <c r="G34" s="99">
        <v>14293</v>
      </c>
      <c r="H34"/>
      <c r="I34" s="99">
        <v>-8666</v>
      </c>
      <c r="J34" s="91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86" customFormat="1" ht="6.75" customHeight="1" thickTop="1" x14ac:dyDescent="0.65">
      <c r="A35" s="97"/>
      <c r="B35" s="141"/>
      <c r="C35" s="22"/>
      <c r="D35"/>
      <c r="E35" s="22"/>
      <c r="F35" s="22"/>
      <c r="G35" s="22"/>
      <c r="H35" s="91"/>
      <c r="I35" s="22"/>
      <c r="J35" s="20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86" customFormat="1" ht="20.25" customHeight="1" x14ac:dyDescent="0.65">
      <c r="A36" s="100" t="s">
        <v>101</v>
      </c>
      <c r="B36" s="125"/>
      <c r="C36" s="94"/>
      <c r="D36"/>
      <c r="E36" s="94"/>
      <c r="F36" s="94"/>
      <c r="G36" s="94"/>
      <c r="H36" s="20"/>
      <c r="I36" s="94"/>
      <c r="J36" s="20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86" customFormat="1" ht="20.25" customHeight="1" x14ac:dyDescent="0.65">
      <c r="A37" s="199" t="s">
        <v>169</v>
      </c>
      <c r="B37" s="125"/>
      <c r="C37" s="94"/>
      <c r="D37"/>
      <c r="E37" s="94"/>
      <c r="F37" s="94"/>
      <c r="G37" s="94"/>
      <c r="H37" s="20"/>
      <c r="I37" s="94"/>
      <c r="J37" s="20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86" customFormat="1" ht="20.25" customHeight="1" x14ac:dyDescent="0.65">
      <c r="A38" s="87" t="s">
        <v>63</v>
      </c>
      <c r="B38" s="125"/>
      <c r="C38" s="94"/>
      <c r="D38" s="37"/>
      <c r="E38" s="94"/>
      <c r="F38" s="94"/>
      <c r="G38" s="94"/>
      <c r="H38" s="20"/>
      <c r="I38" s="94"/>
      <c r="J38" s="20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86" customFormat="1" ht="20.25" customHeight="1" x14ac:dyDescent="0.65">
      <c r="A39" s="87" t="s">
        <v>102</v>
      </c>
      <c r="B39" s="125"/>
      <c r="C39" s="95">
        <v>68616</v>
      </c>
      <c r="D39" s="37"/>
      <c r="E39" s="95">
        <v>-22165</v>
      </c>
      <c r="F39" s="21"/>
      <c r="G39" s="126" t="s">
        <v>22</v>
      </c>
      <c r="H39" s="70"/>
      <c r="I39" s="126" t="s">
        <v>22</v>
      </c>
      <c r="J39" s="91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83" customFormat="1" ht="20.25" customHeight="1" x14ac:dyDescent="0.65">
      <c r="A40" s="101" t="s">
        <v>168</v>
      </c>
      <c r="B40" s="139"/>
      <c r="C40" s="22">
        <v>68616</v>
      </c>
      <c r="D40" s="37"/>
      <c r="E40" s="56">
        <v>-22165</v>
      </c>
      <c r="F40" s="22"/>
      <c r="G40" s="129" t="s">
        <v>22</v>
      </c>
      <c r="H40" s="127"/>
      <c r="I40" s="129" t="s">
        <v>22</v>
      </c>
      <c r="J40" s="91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83" customFormat="1" ht="20.25" customHeight="1" thickBot="1" x14ac:dyDescent="0.7">
      <c r="A41" s="101" t="s">
        <v>109</v>
      </c>
      <c r="B41" s="138"/>
      <c r="C41" s="99">
        <v>90673</v>
      </c>
      <c r="D41" s="37"/>
      <c r="E41" s="134">
        <v>-46070</v>
      </c>
      <c r="F41" s="22"/>
      <c r="G41" s="16">
        <v>14293</v>
      </c>
      <c r="H41" s="91"/>
      <c r="I41" s="16">
        <v>-8666</v>
      </c>
      <c r="J41" s="9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2" customFormat="1" ht="6.75" customHeight="1" thickTop="1" x14ac:dyDescent="0.65">
      <c r="A42" s="101"/>
      <c r="B42" s="138"/>
      <c r="C42" s="102"/>
      <c r="D42" s="37"/>
      <c r="E42" s="102"/>
      <c r="F42" s="102"/>
      <c r="G42" s="54"/>
      <c r="H42" s="91"/>
      <c r="I42" s="54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ht="22.5" thickBot="1" x14ac:dyDescent="0.75">
      <c r="A43" s="209" t="s">
        <v>131</v>
      </c>
      <c r="B43" s="103"/>
      <c r="C43" s="222">
        <v>0.21795454545454546</v>
      </c>
      <c r="D43" s="189"/>
      <c r="E43" s="222">
        <v>-0.23621541501976284</v>
      </c>
      <c r="F43" s="223"/>
      <c r="G43" s="224">
        <v>0.14123517786561265</v>
      </c>
      <c r="H43" s="44"/>
      <c r="I43" s="224">
        <v>-8.5632411067193673E-2</v>
      </c>
    </row>
    <row r="44" spans="1:31" ht="22" thickTop="1" x14ac:dyDescent="0.65"/>
    <row r="45" spans="1:31" x14ac:dyDescent="0.65">
      <c r="C45" s="214"/>
      <c r="D45" s="115"/>
      <c r="E45" s="174"/>
      <c r="F45" s="115"/>
      <c r="G45" s="174"/>
      <c r="H45" s="174"/>
      <c r="I45" s="174"/>
    </row>
    <row r="46" spans="1:31" x14ac:dyDescent="0.65">
      <c r="C46" s="203"/>
      <c r="D46" s="105"/>
      <c r="E46" s="105"/>
      <c r="F46" s="105"/>
      <c r="G46" s="203"/>
      <c r="H46" s="105"/>
      <c r="J46" s="202"/>
    </row>
    <row r="47" spans="1:31" x14ac:dyDescent="0.65">
      <c r="C47" s="203"/>
      <c r="D47" s="105"/>
      <c r="E47" s="105"/>
      <c r="F47" s="105"/>
      <c r="G47" s="105"/>
      <c r="H47" s="105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67" top="0.47244094488188998" bottom="0.4" header="0.511811023622047" footer="0.4"/>
  <pageSetup paperSize="9" scale="82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view="pageBreakPreview" topLeftCell="D1" zoomScale="80" zoomScaleNormal="84" zoomScaleSheetLayoutView="80" workbookViewId="0">
      <selection activeCell="W30" sqref="W30"/>
    </sheetView>
  </sheetViews>
  <sheetFormatPr defaultColWidth="9.09765625" defaultRowHeight="22.5" customHeight="1" x14ac:dyDescent="0.3"/>
  <cols>
    <col min="1" max="1" width="57.69921875" style="10" customWidth="1"/>
    <col min="2" max="2" width="0.8984375" style="10" customWidth="1"/>
    <col min="3" max="3" width="18.69921875" style="10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2" style="2" customWidth="1"/>
    <col min="12" max="12" width="0.8984375" style="2" customWidth="1"/>
    <col min="13" max="13" width="17.09765625" style="10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0" customWidth="1"/>
    <col min="18" max="18" width="16.59765625" style="10" bestFit="1" customWidth="1"/>
    <col min="19" max="16384" width="9.09765625" style="10"/>
  </cols>
  <sheetData>
    <row r="1" spans="1:18" ht="22.5" customHeight="1" x14ac:dyDescent="0.35">
      <c r="A1" s="33" t="s">
        <v>93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8" ht="22.5" customHeight="1" x14ac:dyDescent="0.3">
      <c r="A2" s="162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8" ht="22.5" customHeight="1" x14ac:dyDescent="0.3">
      <c r="A3" s="34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8" ht="22.5" customHeight="1" x14ac:dyDescent="0.3">
      <c r="A4" s="2"/>
      <c r="B4" s="2"/>
      <c r="C4" s="274" t="s">
        <v>64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8" ht="22.5" customHeight="1" x14ac:dyDescent="0.3">
      <c r="B5" s="11"/>
      <c r="C5" s="69"/>
      <c r="D5" s="5"/>
      <c r="E5" s="5"/>
      <c r="F5" s="5"/>
      <c r="G5" s="278" t="s">
        <v>38</v>
      </c>
      <c r="H5" s="278"/>
      <c r="I5" s="278"/>
      <c r="J5" s="5"/>
      <c r="K5" s="278" t="s">
        <v>37</v>
      </c>
      <c r="L5" s="278"/>
      <c r="M5" s="278"/>
      <c r="N5" s="278"/>
      <c r="O5" s="278"/>
      <c r="P5" s="10"/>
    </row>
    <row r="6" spans="1:18" ht="22.5" customHeight="1" x14ac:dyDescent="0.3">
      <c r="A6" s="12"/>
      <c r="D6" s="10"/>
      <c r="E6" s="10"/>
      <c r="F6" s="10"/>
      <c r="G6" s="5"/>
      <c r="H6" s="5"/>
      <c r="I6" s="10"/>
      <c r="J6" s="10"/>
      <c r="K6" s="5" t="s">
        <v>57</v>
      </c>
      <c r="L6" s="5"/>
      <c r="M6" s="69" t="s">
        <v>103</v>
      </c>
      <c r="N6" s="10"/>
      <c r="O6" s="146" t="s">
        <v>67</v>
      </c>
      <c r="P6" s="10"/>
    </row>
    <row r="7" spans="1:18" ht="22.5" customHeight="1" x14ac:dyDescent="0.3">
      <c r="A7" s="12"/>
      <c r="B7" s="11"/>
      <c r="C7" s="69" t="s">
        <v>16</v>
      </c>
      <c r="D7" s="5"/>
      <c r="E7" s="69" t="s">
        <v>106</v>
      </c>
      <c r="F7" s="69"/>
      <c r="G7" s="5"/>
      <c r="H7" s="5"/>
      <c r="J7" s="5"/>
      <c r="K7" s="5" t="s">
        <v>56</v>
      </c>
      <c r="L7" s="5"/>
      <c r="M7" s="69" t="s">
        <v>104</v>
      </c>
      <c r="N7" s="29"/>
      <c r="O7" s="146" t="s">
        <v>68</v>
      </c>
      <c r="P7" s="29"/>
      <c r="Q7" s="69"/>
    </row>
    <row r="8" spans="1:18" ht="22.5" customHeight="1" x14ac:dyDescent="0.3">
      <c r="A8" s="12"/>
      <c r="B8" s="11"/>
      <c r="C8" s="69" t="s">
        <v>17</v>
      </c>
      <c r="D8" s="5"/>
      <c r="E8" s="69" t="s">
        <v>107</v>
      </c>
      <c r="F8" s="69"/>
      <c r="G8" s="5" t="s">
        <v>133</v>
      </c>
      <c r="H8" s="5"/>
      <c r="I8" s="5" t="s">
        <v>39</v>
      </c>
      <c r="J8" s="5"/>
      <c r="K8" s="5" t="s">
        <v>83</v>
      </c>
      <c r="L8" s="5"/>
      <c r="M8" s="69" t="s">
        <v>105</v>
      </c>
      <c r="N8" s="5"/>
      <c r="O8" s="146" t="s">
        <v>69</v>
      </c>
      <c r="P8" s="5"/>
      <c r="Q8" s="5" t="s">
        <v>12</v>
      </c>
    </row>
    <row r="9" spans="1:18" ht="22.5" customHeight="1" x14ac:dyDescent="0.3">
      <c r="A9" s="175"/>
      <c r="B9" s="24"/>
      <c r="C9" s="279" t="s">
        <v>28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</row>
    <row r="10" spans="1:18" ht="22.5" customHeight="1" x14ac:dyDescent="0.3">
      <c r="A10" s="23" t="s">
        <v>140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8" ht="22.5" customHeight="1" x14ac:dyDescent="0.3">
      <c r="A11" s="23" t="s">
        <v>141</v>
      </c>
      <c r="B11" s="25"/>
      <c r="C11" s="65">
        <v>1012000</v>
      </c>
      <c r="D11" s="65" t="e">
        <v>#REF!</v>
      </c>
      <c r="E11" s="32">
        <v>60384</v>
      </c>
      <c r="F11" s="65"/>
      <c r="G11" s="65">
        <v>37851</v>
      </c>
      <c r="H11" s="65"/>
      <c r="I11" s="65">
        <v>390486</v>
      </c>
      <c r="J11" s="65">
        <v>0</v>
      </c>
      <c r="K11" s="65">
        <v>359606</v>
      </c>
      <c r="L11" s="65"/>
      <c r="M11" s="65">
        <v>-349696</v>
      </c>
      <c r="N11" s="65"/>
      <c r="O11" s="65">
        <v>9910</v>
      </c>
      <c r="P11" s="65"/>
      <c r="Q11" s="65">
        <v>1510631</v>
      </c>
      <c r="R11" s="25"/>
    </row>
    <row r="12" spans="1:18" ht="22.5" hidden="1" customHeight="1" x14ac:dyDescent="0.3">
      <c r="A12" s="23" t="s">
        <v>23</v>
      </c>
      <c r="B12" s="24"/>
      <c r="C12" s="43"/>
      <c r="D12" s="43"/>
      <c r="E12" s="43"/>
      <c r="F12" s="43"/>
      <c r="G12" s="122"/>
      <c r="H12" s="43"/>
      <c r="I12" s="43"/>
      <c r="J12" s="43"/>
      <c r="K12" s="122"/>
      <c r="L12" s="122"/>
      <c r="M12" s="43"/>
      <c r="N12" s="43"/>
      <c r="O12" s="127"/>
      <c r="P12" s="43"/>
      <c r="Q12" s="53"/>
      <c r="R12" s="25"/>
    </row>
    <row r="13" spans="1:18" ht="22.5" hidden="1" customHeight="1" x14ac:dyDescent="0.3">
      <c r="A13" s="108" t="s">
        <v>71</v>
      </c>
      <c r="B13" s="24"/>
      <c r="C13" s="43"/>
      <c r="D13" s="43"/>
      <c r="E13" s="43"/>
      <c r="F13" s="43"/>
      <c r="G13" s="122"/>
      <c r="H13" s="43"/>
      <c r="I13" s="43"/>
      <c r="J13" s="43"/>
      <c r="K13" s="122"/>
      <c r="L13" s="122"/>
      <c r="M13" s="43"/>
      <c r="N13" s="43"/>
      <c r="O13" s="127"/>
      <c r="P13" s="43"/>
      <c r="Q13" s="53"/>
      <c r="R13" s="25"/>
    </row>
    <row r="14" spans="1:18" ht="22.5" hidden="1" customHeight="1" x14ac:dyDescent="0.65">
      <c r="A14" s="36" t="s">
        <v>70</v>
      </c>
      <c r="B14" s="24"/>
      <c r="C14" s="72"/>
      <c r="D14" s="72"/>
      <c r="E14" s="72"/>
      <c r="F14" s="153"/>
      <c r="G14" s="72"/>
      <c r="H14" s="21"/>
      <c r="I14" s="72"/>
      <c r="J14" s="21"/>
      <c r="K14" s="72"/>
      <c r="L14" s="72"/>
      <c r="M14" s="72"/>
      <c r="N14" s="154"/>
      <c r="O14" s="72"/>
      <c r="P14" s="154"/>
      <c r="Q14" s="21"/>
    </row>
    <row r="15" spans="1:18" ht="22.5" hidden="1" customHeight="1" x14ac:dyDescent="0.65">
      <c r="A15" s="108" t="s">
        <v>73</v>
      </c>
      <c r="B15" s="24"/>
      <c r="C15" s="159"/>
      <c r="D15" s="43"/>
      <c r="E15" s="131"/>
      <c r="F15" s="191"/>
      <c r="G15" s="159"/>
      <c r="H15" s="43"/>
      <c r="I15" s="159"/>
      <c r="J15" s="43"/>
      <c r="K15" s="131"/>
      <c r="L15" s="148"/>
      <c r="M15" s="131"/>
      <c r="N15" s="43"/>
      <c r="O15" s="131"/>
      <c r="P15" s="43"/>
      <c r="Q15" s="149"/>
      <c r="R15" s="25"/>
    </row>
    <row r="16" spans="1:18" ht="22.5" customHeight="1" x14ac:dyDescent="0.65">
      <c r="A16" s="192" t="s">
        <v>108</v>
      </c>
      <c r="B16" s="24"/>
      <c r="C16" s="193"/>
      <c r="D16" s="22"/>
      <c r="E16" s="22"/>
      <c r="F16" s="191"/>
      <c r="G16" s="22"/>
      <c r="H16" s="22"/>
      <c r="I16" s="22"/>
      <c r="J16" s="22"/>
      <c r="K16" s="42"/>
      <c r="L16" s="42"/>
      <c r="M16" s="194"/>
      <c r="N16" s="195"/>
      <c r="O16" s="127"/>
      <c r="P16" s="195"/>
      <c r="Q16" s="196"/>
    </row>
    <row r="17" spans="1:19" s="25" customFormat="1" ht="22.5" customHeight="1" x14ac:dyDescent="0.3">
      <c r="A17" s="36" t="s">
        <v>132</v>
      </c>
      <c r="B17" s="24"/>
      <c r="C17" s="70" t="s">
        <v>22</v>
      </c>
      <c r="D17" s="127"/>
      <c r="E17" s="70" t="s">
        <v>22</v>
      </c>
      <c r="F17" s="27"/>
      <c r="G17" s="71" t="s">
        <v>22</v>
      </c>
      <c r="H17" s="21"/>
      <c r="I17" s="21">
        <v>-23905</v>
      </c>
      <c r="J17" s="21"/>
      <c r="K17" s="70" t="s">
        <v>22</v>
      </c>
      <c r="L17" s="204"/>
      <c r="M17" s="70" t="s">
        <v>22</v>
      </c>
      <c r="N17" s="204"/>
      <c r="O17" s="70" t="s">
        <v>22</v>
      </c>
      <c r="P17" s="154"/>
      <c r="Q17" s="205">
        <v>-23905</v>
      </c>
    </row>
    <row r="18" spans="1:19" s="25" customFormat="1" ht="22.5" customHeight="1" x14ac:dyDescent="0.3">
      <c r="A18" s="36" t="s">
        <v>101</v>
      </c>
      <c r="B18" s="24"/>
      <c r="C18" s="74" t="s">
        <v>22</v>
      </c>
      <c r="D18" s="32"/>
      <c r="E18" s="74" t="s">
        <v>22</v>
      </c>
      <c r="F18" s="32"/>
      <c r="G18" s="74" t="s">
        <v>22</v>
      </c>
      <c r="H18" s="72"/>
      <c r="I18" s="74" t="s">
        <v>22</v>
      </c>
      <c r="J18" s="58"/>
      <c r="K18" s="75" t="s">
        <v>22</v>
      </c>
      <c r="L18" s="72"/>
      <c r="M18" s="158">
        <v>-22165</v>
      </c>
      <c r="N18" s="154"/>
      <c r="O18" s="67">
        <v>-22165</v>
      </c>
      <c r="P18" s="154"/>
      <c r="Q18" s="205">
        <v>-22165</v>
      </c>
      <c r="R18" s="8"/>
      <c r="S18" s="8"/>
    </row>
    <row r="19" spans="1:19" ht="22.5" customHeight="1" x14ac:dyDescent="0.65">
      <c r="A19" s="9" t="s">
        <v>109</v>
      </c>
      <c r="B19" s="11"/>
      <c r="C19" s="76" t="s">
        <v>22</v>
      </c>
      <c r="D19" s="143"/>
      <c r="E19" s="76" t="s">
        <v>22</v>
      </c>
      <c r="F19" s="142"/>
      <c r="G19" s="76" t="s">
        <v>22</v>
      </c>
      <c r="H19" s="28"/>
      <c r="I19" s="116">
        <v>-23905</v>
      </c>
      <c r="J19" s="28"/>
      <c r="K19" s="76" t="s">
        <v>22</v>
      </c>
      <c r="L19" s="32"/>
      <c r="M19" s="68">
        <v>-22165</v>
      </c>
      <c r="N19" s="47"/>
      <c r="O19" s="14">
        <v>-22165</v>
      </c>
      <c r="P19" s="47"/>
      <c r="Q19" s="68">
        <v>-46070</v>
      </c>
      <c r="R19" s="2"/>
      <c r="S19" s="2"/>
    </row>
    <row r="20" spans="1:19" ht="22.5" customHeight="1" thickBot="1" x14ac:dyDescent="0.7">
      <c r="A20" s="12" t="s">
        <v>142</v>
      </c>
      <c r="B20" s="11"/>
      <c r="C20" s="147">
        <v>1012000</v>
      </c>
      <c r="D20" s="28" t="e">
        <v>#REF!</v>
      </c>
      <c r="E20" s="147">
        <v>60384</v>
      </c>
      <c r="F20" s="136"/>
      <c r="G20" s="147">
        <v>37851</v>
      </c>
      <c r="H20" s="28"/>
      <c r="I20" s="147">
        <v>366581</v>
      </c>
      <c r="J20" s="28"/>
      <c r="K20" s="147">
        <v>359606</v>
      </c>
      <c r="L20" s="48"/>
      <c r="M20" s="147">
        <v>-371861</v>
      </c>
      <c r="N20" s="47" t="e">
        <v>#REF!</v>
      </c>
      <c r="O20" s="147">
        <v>-12255</v>
      </c>
      <c r="P20" s="47"/>
      <c r="Q20" s="147">
        <v>1464561</v>
      </c>
      <c r="R20" s="6"/>
      <c r="S20" s="2"/>
    </row>
    <row r="21" spans="1:19" ht="22.5" customHeight="1" thickTop="1" x14ac:dyDescent="0.65">
      <c r="C21" s="2"/>
      <c r="F21"/>
      <c r="M21" s="2"/>
      <c r="O21" s="65"/>
      <c r="Q21" s="2"/>
      <c r="R21" s="2"/>
      <c r="S21" s="2"/>
    </row>
    <row r="22" spans="1:19" ht="22.5" customHeight="1" x14ac:dyDescent="0.3">
      <c r="A22" s="23" t="s">
        <v>149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</row>
    <row r="23" spans="1:19" ht="22.5" customHeight="1" x14ac:dyDescent="0.3">
      <c r="A23" s="23" t="s">
        <v>150</v>
      </c>
      <c r="B23" s="25"/>
      <c r="C23" s="65">
        <v>1012000</v>
      </c>
      <c r="D23" s="65" t="e">
        <v>#REF!</v>
      </c>
      <c r="E23" s="32">
        <v>60384</v>
      </c>
      <c r="F23" s="65"/>
      <c r="G23" s="65">
        <v>40561</v>
      </c>
      <c r="H23" s="65"/>
      <c r="I23" s="65">
        <v>381224</v>
      </c>
      <c r="J23" s="65">
        <v>0</v>
      </c>
      <c r="K23" s="65">
        <v>359606</v>
      </c>
      <c r="L23" s="65"/>
      <c r="M23" s="65">
        <v>-434552</v>
      </c>
      <c r="N23" s="65"/>
      <c r="O23" s="65">
        <v>-74946</v>
      </c>
      <c r="P23" s="65"/>
      <c r="Q23" s="65">
        <v>1419223</v>
      </c>
    </row>
    <row r="24" spans="1:19" ht="22.5" hidden="1" customHeight="1" x14ac:dyDescent="0.3">
      <c r="A24" s="23" t="s">
        <v>23</v>
      </c>
      <c r="B24" s="226"/>
      <c r="C24" s="43"/>
      <c r="D24" s="43"/>
      <c r="E24" s="43"/>
      <c r="F24" s="43"/>
      <c r="G24" s="122"/>
      <c r="H24" s="43"/>
      <c r="I24" s="43"/>
      <c r="J24" s="43"/>
      <c r="K24" s="122"/>
      <c r="L24" s="122"/>
      <c r="M24" s="43"/>
      <c r="N24" s="43"/>
      <c r="O24" s="127"/>
      <c r="P24" s="43"/>
      <c r="Q24" s="53"/>
    </row>
    <row r="25" spans="1:19" ht="22.5" hidden="1" customHeight="1" x14ac:dyDescent="0.3">
      <c r="A25" s="108" t="s">
        <v>71</v>
      </c>
      <c r="B25" s="226"/>
      <c r="C25" s="43"/>
      <c r="D25" s="43"/>
      <c r="E25" s="43"/>
      <c r="F25" s="43"/>
      <c r="G25" s="122"/>
      <c r="H25" s="43"/>
      <c r="I25" s="43"/>
      <c r="J25" s="43"/>
      <c r="K25" s="122"/>
      <c r="L25" s="122"/>
      <c r="M25" s="43"/>
      <c r="N25" s="43"/>
      <c r="O25" s="127"/>
      <c r="P25" s="43"/>
      <c r="Q25" s="53"/>
    </row>
    <row r="26" spans="1:19" ht="22.5" hidden="1" customHeight="1" x14ac:dyDescent="0.65">
      <c r="A26" s="36" t="s">
        <v>70</v>
      </c>
      <c r="B26" s="226"/>
      <c r="C26" s="225"/>
      <c r="D26" s="225"/>
      <c r="E26" s="225"/>
      <c r="F26" s="153"/>
      <c r="G26" s="225"/>
      <c r="H26" s="21"/>
      <c r="I26" s="225"/>
      <c r="J26" s="21"/>
      <c r="K26" s="225"/>
      <c r="L26" s="225"/>
      <c r="M26" s="225"/>
      <c r="N26" s="154"/>
      <c r="O26" s="225"/>
      <c r="P26" s="154"/>
      <c r="Q26" s="21"/>
    </row>
    <row r="27" spans="1:19" ht="22.5" hidden="1" customHeight="1" x14ac:dyDescent="0.65">
      <c r="A27" s="108" t="s">
        <v>73</v>
      </c>
      <c r="B27" s="226"/>
      <c r="C27" s="159"/>
      <c r="D27" s="43"/>
      <c r="E27" s="131"/>
      <c r="F27" s="191"/>
      <c r="G27" s="159"/>
      <c r="H27" s="43"/>
      <c r="I27" s="159"/>
      <c r="J27" s="43"/>
      <c r="K27" s="131"/>
      <c r="L27" s="148"/>
      <c r="M27" s="131"/>
      <c r="N27" s="43"/>
      <c r="O27" s="131"/>
      <c r="P27" s="43"/>
      <c r="Q27" s="149"/>
    </row>
    <row r="28" spans="1:19" ht="22.5" customHeight="1" x14ac:dyDescent="0.65">
      <c r="A28" s="192" t="s">
        <v>108</v>
      </c>
      <c r="B28" s="226"/>
      <c r="C28" s="193"/>
      <c r="D28" s="22"/>
      <c r="E28" s="22"/>
      <c r="F28" s="191"/>
      <c r="G28" s="22"/>
      <c r="H28" s="22"/>
      <c r="I28" s="22"/>
      <c r="J28" s="22"/>
      <c r="K28" s="42"/>
      <c r="L28" s="42"/>
      <c r="M28" s="194"/>
      <c r="N28" s="195"/>
      <c r="O28" s="127"/>
      <c r="P28" s="195"/>
      <c r="Q28" s="196"/>
    </row>
    <row r="29" spans="1:19" ht="22.5" customHeight="1" x14ac:dyDescent="0.3">
      <c r="A29" s="36" t="s">
        <v>156</v>
      </c>
      <c r="B29" s="226"/>
      <c r="C29" s="70" t="s">
        <v>22</v>
      </c>
      <c r="D29" s="127"/>
      <c r="E29" s="70" t="s">
        <v>22</v>
      </c>
      <c r="F29" s="27"/>
      <c r="G29" s="71" t="s">
        <v>22</v>
      </c>
      <c r="H29" s="21"/>
      <c r="I29" s="21">
        <v>22057</v>
      </c>
      <c r="J29" s="21"/>
      <c r="K29" s="70" t="s">
        <v>22</v>
      </c>
      <c r="L29" s="204"/>
      <c r="M29" s="70" t="s">
        <v>22</v>
      </c>
      <c r="N29" s="204"/>
      <c r="O29" s="70" t="s">
        <v>22</v>
      </c>
      <c r="P29" s="154"/>
      <c r="Q29" s="205">
        <v>22057</v>
      </c>
    </row>
    <row r="30" spans="1:19" ht="22.5" customHeight="1" x14ac:dyDescent="0.3">
      <c r="A30" s="36" t="s">
        <v>101</v>
      </c>
      <c r="B30" s="226"/>
      <c r="C30" s="74" t="s">
        <v>22</v>
      </c>
      <c r="D30" s="32"/>
      <c r="E30" s="74" t="s">
        <v>22</v>
      </c>
      <c r="F30" s="32"/>
      <c r="G30" s="74" t="s">
        <v>22</v>
      </c>
      <c r="H30" s="225"/>
      <c r="I30" s="74" t="s">
        <v>22</v>
      </c>
      <c r="J30" s="58"/>
      <c r="K30" s="75" t="s">
        <v>22</v>
      </c>
      <c r="L30" s="225"/>
      <c r="M30" s="158">
        <v>68616</v>
      </c>
      <c r="N30" s="154"/>
      <c r="O30" s="67">
        <v>68616</v>
      </c>
      <c r="P30" s="154"/>
      <c r="Q30" s="205">
        <v>68616</v>
      </c>
    </row>
    <row r="31" spans="1:19" ht="22.5" customHeight="1" x14ac:dyDescent="0.65">
      <c r="A31" s="9" t="s">
        <v>109</v>
      </c>
      <c r="B31" s="227"/>
      <c r="C31" s="76" t="s">
        <v>22</v>
      </c>
      <c r="D31" s="143"/>
      <c r="E31" s="76" t="s">
        <v>22</v>
      </c>
      <c r="F31" s="142"/>
      <c r="G31" s="76" t="s">
        <v>22</v>
      </c>
      <c r="H31" s="28"/>
      <c r="I31" s="116">
        <v>22057</v>
      </c>
      <c r="J31" s="28"/>
      <c r="K31" s="76" t="s">
        <v>22</v>
      </c>
      <c r="L31" s="32"/>
      <c r="M31" s="68">
        <v>68616</v>
      </c>
      <c r="N31" s="47"/>
      <c r="O31" s="14">
        <v>68616</v>
      </c>
      <c r="P31" s="47"/>
      <c r="Q31" s="68">
        <v>90673</v>
      </c>
    </row>
    <row r="32" spans="1:19" ht="22.5" customHeight="1" thickBot="1" x14ac:dyDescent="0.7">
      <c r="A32" s="12" t="s">
        <v>151</v>
      </c>
      <c r="B32" s="227"/>
      <c r="C32" s="147">
        <v>1012000</v>
      </c>
      <c r="D32" s="28" t="e">
        <v>#REF!</v>
      </c>
      <c r="E32" s="147">
        <v>60384</v>
      </c>
      <c r="F32" s="136"/>
      <c r="G32" s="147">
        <v>40561</v>
      </c>
      <c r="H32" s="28"/>
      <c r="I32" s="147">
        <v>403281</v>
      </c>
      <c r="J32" s="28"/>
      <c r="K32" s="147">
        <v>359606</v>
      </c>
      <c r="L32" s="48"/>
      <c r="M32" s="147">
        <v>-365936</v>
      </c>
      <c r="N32" s="47" t="e">
        <v>#REF!</v>
      </c>
      <c r="O32" s="147">
        <v>-6330</v>
      </c>
      <c r="P32" s="47"/>
      <c r="Q32" s="147">
        <v>1509896</v>
      </c>
    </row>
    <row r="33" ht="22.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5" right="0.67" top="0.47244094488188998" bottom="0.4" header="0.511811023622047" footer="0.4"/>
  <pageSetup paperSize="9" scale="71" firstPageNumber="6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2"/>
  <sheetViews>
    <sheetView view="pageBreakPreview" topLeftCell="A8" zoomScale="80" zoomScaleNormal="80" zoomScaleSheetLayoutView="80" workbookViewId="0">
      <selection activeCell="Q13" sqref="Q13"/>
    </sheetView>
  </sheetViews>
  <sheetFormatPr defaultColWidth="9.09765625" defaultRowHeight="14" x14ac:dyDescent="0.3"/>
  <cols>
    <col min="1" max="1" width="53.09765625" style="145" customWidth="1"/>
    <col min="2" max="2" width="13.3984375" style="163" customWidth="1"/>
    <col min="3" max="3" width="1.09765625" style="163" customWidth="1"/>
    <col min="4" max="4" width="17.69921875" style="145" customWidth="1"/>
    <col min="5" max="5" width="1.09765625" style="145" customWidth="1"/>
    <col min="6" max="6" width="17.69921875" style="145" customWidth="1"/>
    <col min="7" max="7" width="1.3984375" style="145" customWidth="1"/>
    <col min="8" max="8" width="19.3984375" style="145" customWidth="1"/>
    <col min="9" max="9" width="1.3984375" style="145" customWidth="1"/>
    <col min="10" max="10" width="19.3984375" style="145" customWidth="1"/>
    <col min="11" max="11" width="1.296875" style="145" customWidth="1"/>
    <col min="12" max="12" width="20.3984375" style="145" customWidth="1"/>
    <col min="13" max="13" width="1.296875" style="145" customWidth="1"/>
    <col min="14" max="14" width="17.3984375" style="145" customWidth="1"/>
    <col min="15" max="15" width="1.296875" style="145" customWidth="1"/>
    <col min="16" max="16" width="17.69921875" style="145" customWidth="1"/>
    <col min="17" max="17" width="16.59765625" style="145" bestFit="1" customWidth="1"/>
    <col min="18" max="16384" width="9.09765625" style="145"/>
  </cols>
  <sheetData>
    <row r="1" spans="1:18" s="10" customFormat="1" ht="22.5" customHeight="1" x14ac:dyDescent="0.35">
      <c r="A1" s="33" t="s">
        <v>93</v>
      </c>
      <c r="B1" s="8"/>
      <c r="C1" s="44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8" s="10" customFormat="1" ht="22.5" customHeight="1" x14ac:dyDescent="0.3">
      <c r="A2" s="162" t="s">
        <v>78</v>
      </c>
      <c r="B2" s="8"/>
      <c r="C2" s="44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8" s="10" customFormat="1" ht="22.5" customHeight="1" x14ac:dyDescent="0.3">
      <c r="A3" s="3"/>
      <c r="B3" s="8"/>
      <c r="C3" s="44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8" s="10" customFormat="1" ht="22.5" customHeight="1" x14ac:dyDescent="0.3">
      <c r="A4" s="2"/>
      <c r="B4" s="8"/>
      <c r="C4" s="8"/>
      <c r="D4" s="274" t="s">
        <v>40</v>
      </c>
      <c r="E4" s="274"/>
      <c r="F4" s="274"/>
      <c r="G4" s="274"/>
      <c r="H4" s="274"/>
      <c r="I4" s="274"/>
      <c r="J4" s="274"/>
      <c r="K4" s="274"/>
      <c r="L4" s="274"/>
      <c r="M4" s="3"/>
      <c r="N4" s="3"/>
      <c r="O4" s="3"/>
      <c r="P4" s="3"/>
    </row>
    <row r="5" spans="1:18" s="10" customFormat="1" ht="22.5" customHeight="1" x14ac:dyDescent="0.3">
      <c r="A5" s="2"/>
      <c r="B5" s="8"/>
      <c r="C5" s="8"/>
      <c r="D5" s="118"/>
      <c r="E5" s="118"/>
      <c r="F5" s="118"/>
      <c r="G5" s="118"/>
      <c r="H5" s="278" t="s">
        <v>38</v>
      </c>
      <c r="I5" s="278"/>
      <c r="J5" s="278"/>
      <c r="K5" s="118"/>
      <c r="L5" s="118"/>
      <c r="M5" s="3"/>
      <c r="N5" s="3"/>
      <c r="O5" s="3"/>
      <c r="P5" s="3"/>
    </row>
    <row r="6" spans="1:18" s="10" customFormat="1" ht="22.5" customHeight="1" x14ac:dyDescent="0.3">
      <c r="A6" s="12"/>
      <c r="B6" s="24"/>
      <c r="C6" s="175"/>
      <c r="D6" s="69" t="s">
        <v>16</v>
      </c>
      <c r="E6" s="69"/>
      <c r="F6" s="69" t="s">
        <v>106</v>
      </c>
      <c r="G6" s="5"/>
      <c r="H6" s="69"/>
      <c r="I6" s="5"/>
      <c r="K6" s="5"/>
      <c r="L6" s="5" t="s">
        <v>42</v>
      </c>
      <c r="M6" s="5"/>
      <c r="N6" s="69"/>
      <c r="O6" s="29"/>
      <c r="P6" s="69"/>
    </row>
    <row r="7" spans="1:18" s="10" customFormat="1" ht="22.5" customHeight="1" x14ac:dyDescent="0.3">
      <c r="A7" s="12"/>
      <c r="B7" s="24"/>
      <c r="C7" s="175"/>
      <c r="D7" s="69" t="s">
        <v>17</v>
      </c>
      <c r="E7" s="69"/>
      <c r="F7" s="69" t="s">
        <v>107</v>
      </c>
      <c r="G7" s="5"/>
      <c r="H7" s="69" t="s">
        <v>133</v>
      </c>
      <c r="I7" s="69"/>
      <c r="J7" s="5" t="s">
        <v>39</v>
      </c>
      <c r="K7" s="5"/>
      <c r="L7" s="5" t="s">
        <v>41</v>
      </c>
      <c r="M7" s="5"/>
      <c r="N7" s="69"/>
      <c r="O7" s="5"/>
    </row>
    <row r="8" spans="1:18" s="10" customFormat="1" ht="22.5" customHeight="1" x14ac:dyDescent="0.3">
      <c r="A8" s="12"/>
      <c r="B8" s="24"/>
      <c r="C8" s="175"/>
      <c r="D8" s="280" t="s">
        <v>28</v>
      </c>
      <c r="E8" s="280"/>
      <c r="F8" s="280"/>
      <c r="G8" s="280"/>
      <c r="H8" s="280"/>
      <c r="I8" s="280"/>
      <c r="J8" s="280"/>
      <c r="K8" s="280"/>
      <c r="L8" s="280"/>
      <c r="M8" s="5"/>
      <c r="N8" s="69"/>
      <c r="O8" s="5"/>
    </row>
    <row r="9" spans="1:18" s="10" customFormat="1" ht="22.5" customHeight="1" x14ac:dyDescent="0.3">
      <c r="A9" s="23" t="s">
        <v>140</v>
      </c>
      <c r="B9" s="24"/>
      <c r="C9" s="175"/>
      <c r="D9" s="11"/>
      <c r="E9" s="11"/>
      <c r="F9" s="11"/>
      <c r="G9" s="11"/>
      <c r="H9" s="11"/>
      <c r="I9" s="11"/>
      <c r="J9" s="11"/>
      <c r="K9" s="11"/>
      <c r="L9" s="11"/>
      <c r="M9" s="5"/>
      <c r="N9" s="69"/>
      <c r="O9" s="5"/>
    </row>
    <row r="10" spans="1:18" s="10" customFormat="1" ht="22.5" customHeight="1" x14ac:dyDescent="0.3">
      <c r="A10" s="23" t="s">
        <v>143</v>
      </c>
      <c r="B10" s="25"/>
      <c r="C10" s="23"/>
      <c r="D10" s="65">
        <v>1012000</v>
      </c>
      <c r="E10" s="65"/>
      <c r="F10" s="65">
        <v>60384</v>
      </c>
      <c r="G10" s="65"/>
      <c r="H10" s="65">
        <v>37851</v>
      </c>
      <c r="I10" s="65"/>
      <c r="J10" s="65">
        <v>56170</v>
      </c>
      <c r="K10" s="22"/>
      <c r="L10" s="54">
        <v>1166405</v>
      </c>
      <c r="M10" s="22"/>
      <c r="N10" s="32"/>
      <c r="O10" s="22"/>
      <c r="P10" s="32"/>
      <c r="Q10" s="25"/>
    </row>
    <row r="11" spans="1:18" s="10" customFormat="1" ht="22.5" customHeight="1" x14ac:dyDescent="0.3">
      <c r="A11" s="9" t="s">
        <v>108</v>
      </c>
      <c r="B11" s="24"/>
      <c r="C11" s="23"/>
      <c r="D11" s="57"/>
      <c r="E11" s="57"/>
      <c r="F11" s="57"/>
      <c r="G11" s="26"/>
      <c r="H11" s="13"/>
      <c r="I11" s="13"/>
      <c r="J11" s="13"/>
      <c r="K11" s="26"/>
      <c r="L11" s="13"/>
      <c r="M11" s="26"/>
      <c r="N11" s="50"/>
      <c r="O11" s="45"/>
      <c r="P11" s="45"/>
    </row>
    <row r="12" spans="1:18" s="10" customFormat="1" ht="22.5" customHeight="1" x14ac:dyDescent="0.3">
      <c r="A12" s="36" t="s">
        <v>132</v>
      </c>
      <c r="B12" s="24"/>
      <c r="C12" s="23"/>
      <c r="D12" s="71" t="s">
        <v>22</v>
      </c>
      <c r="E12" s="71"/>
      <c r="F12" s="71" t="s">
        <v>22</v>
      </c>
      <c r="G12" s="27"/>
      <c r="H12" s="71" t="s">
        <v>22</v>
      </c>
      <c r="I12" s="89"/>
      <c r="J12" s="150">
        <v>-8666</v>
      </c>
      <c r="K12" s="27"/>
      <c r="L12" s="250">
        <v>-8666</v>
      </c>
      <c r="M12" s="27"/>
      <c r="N12" s="51"/>
      <c r="O12" s="46"/>
      <c r="P12" s="49"/>
    </row>
    <row r="13" spans="1:18" s="10" customFormat="1" ht="22.5" customHeight="1" x14ac:dyDescent="0.3">
      <c r="A13" s="9" t="s">
        <v>109</v>
      </c>
      <c r="B13" s="24"/>
      <c r="C13" s="25"/>
      <c r="D13" s="73" t="s">
        <v>22</v>
      </c>
      <c r="E13" s="106"/>
      <c r="F13" s="73" t="s">
        <v>22</v>
      </c>
      <c r="G13" s="13"/>
      <c r="H13" s="73" t="s">
        <v>22</v>
      </c>
      <c r="I13" s="114"/>
      <c r="J13" s="55">
        <v>-8666</v>
      </c>
      <c r="K13" s="28"/>
      <c r="L13" s="55">
        <v>-8666</v>
      </c>
      <c r="M13" s="13"/>
      <c r="N13" s="52"/>
      <c r="O13" s="47"/>
      <c r="P13" s="49"/>
      <c r="Q13" s="2"/>
      <c r="R13" s="2"/>
    </row>
    <row r="14" spans="1:18" s="10" customFormat="1" ht="22.5" customHeight="1" thickBot="1" x14ac:dyDescent="0.35">
      <c r="A14" s="12" t="s">
        <v>142</v>
      </c>
      <c r="B14" s="24"/>
      <c r="C14" s="175"/>
      <c r="D14" s="63">
        <v>1012000</v>
      </c>
      <c r="E14" s="15"/>
      <c r="F14" s="63">
        <v>60384</v>
      </c>
      <c r="G14" s="28"/>
      <c r="H14" s="64">
        <v>37851</v>
      </c>
      <c r="I14" s="114"/>
      <c r="J14" s="64">
        <v>47504</v>
      </c>
      <c r="K14" s="28"/>
      <c r="L14" s="64">
        <v>1157739</v>
      </c>
      <c r="M14" s="28"/>
      <c r="N14" s="52"/>
      <c r="O14" s="47"/>
      <c r="P14" s="48"/>
      <c r="Q14" s="6"/>
      <c r="R14" s="2"/>
    </row>
    <row r="15" spans="1:18" s="10" customFormat="1" ht="22.5" customHeight="1" thickTop="1" x14ac:dyDescent="0.3">
      <c r="B15" s="25"/>
      <c r="C15" s="25"/>
      <c r="G15" s="2"/>
      <c r="H15" s="2"/>
      <c r="I15" s="2"/>
      <c r="J15" s="2"/>
      <c r="K15" s="2"/>
      <c r="L15" s="2"/>
      <c r="M15" s="2"/>
      <c r="O15" s="2"/>
    </row>
    <row r="16" spans="1:18" ht="23.15" customHeight="1" x14ac:dyDescent="0.3">
      <c r="A16" s="23" t="s">
        <v>149</v>
      </c>
      <c r="B16" s="226"/>
      <c r="C16" s="175"/>
      <c r="D16" s="227"/>
      <c r="E16" s="227"/>
      <c r="F16" s="227"/>
      <c r="G16" s="227"/>
      <c r="H16" s="227"/>
      <c r="I16" s="227"/>
      <c r="J16" s="227"/>
      <c r="K16" s="227"/>
      <c r="L16" s="227"/>
    </row>
    <row r="17" spans="1:12" ht="23.15" customHeight="1" x14ac:dyDescent="0.3">
      <c r="A17" s="23" t="s">
        <v>152</v>
      </c>
      <c r="B17" s="25"/>
      <c r="C17" s="23"/>
      <c r="D17" s="65">
        <v>1012000</v>
      </c>
      <c r="E17" s="65"/>
      <c r="F17" s="65">
        <v>60384</v>
      </c>
      <c r="G17" s="65"/>
      <c r="H17" s="65">
        <v>40561</v>
      </c>
      <c r="I17" s="65"/>
      <c r="J17" s="65">
        <v>56989</v>
      </c>
      <c r="K17" s="22"/>
      <c r="L17" s="54">
        <v>1169934</v>
      </c>
    </row>
    <row r="18" spans="1:12" ht="23.15" customHeight="1" x14ac:dyDescent="0.3">
      <c r="A18" s="9" t="s">
        <v>108</v>
      </c>
      <c r="B18" s="226"/>
      <c r="C18" s="23"/>
      <c r="D18" s="57"/>
      <c r="E18" s="57"/>
      <c r="F18" s="57"/>
      <c r="G18" s="26"/>
      <c r="H18" s="13"/>
      <c r="I18" s="13"/>
      <c r="J18" s="13"/>
      <c r="K18" s="26"/>
      <c r="L18" s="13"/>
    </row>
    <row r="19" spans="1:12" ht="23.15" customHeight="1" x14ac:dyDescent="0.3">
      <c r="A19" s="36" t="s">
        <v>156</v>
      </c>
      <c r="B19" s="226"/>
      <c r="C19" s="23"/>
      <c r="D19" s="71" t="s">
        <v>22</v>
      </c>
      <c r="E19" s="71"/>
      <c r="F19" s="71" t="s">
        <v>22</v>
      </c>
      <c r="G19" s="27"/>
      <c r="H19" s="71" t="s">
        <v>22</v>
      </c>
      <c r="I19" s="89"/>
      <c r="J19" s="150">
        <v>14293</v>
      </c>
      <c r="K19" s="27"/>
      <c r="L19" s="250">
        <v>14293</v>
      </c>
    </row>
    <row r="20" spans="1:12" ht="23.15" customHeight="1" x14ac:dyDescent="0.3">
      <c r="A20" s="9" t="s">
        <v>109</v>
      </c>
      <c r="B20" s="226"/>
      <c r="C20" s="25"/>
      <c r="D20" s="73" t="s">
        <v>22</v>
      </c>
      <c r="E20" s="106"/>
      <c r="F20" s="73" t="s">
        <v>22</v>
      </c>
      <c r="G20" s="13"/>
      <c r="H20" s="73" t="s">
        <v>22</v>
      </c>
      <c r="I20" s="114"/>
      <c r="J20" s="55">
        <v>14293</v>
      </c>
      <c r="K20" s="28"/>
      <c r="L20" s="55">
        <v>14293</v>
      </c>
    </row>
    <row r="21" spans="1:12" ht="23.15" customHeight="1" thickBot="1" x14ac:dyDescent="0.35">
      <c r="A21" s="12" t="s">
        <v>151</v>
      </c>
      <c r="B21" s="226"/>
      <c r="C21" s="175"/>
      <c r="D21" s="63">
        <v>1012000</v>
      </c>
      <c r="E21" s="15"/>
      <c r="F21" s="63">
        <v>60384</v>
      </c>
      <c r="G21" s="28"/>
      <c r="H21" s="64">
        <v>40561</v>
      </c>
      <c r="I21" s="114"/>
      <c r="J21" s="64">
        <v>71282</v>
      </c>
      <c r="K21" s="28"/>
      <c r="L21" s="64">
        <v>1184227</v>
      </c>
    </row>
    <row r="22" spans="1:12" ht="14.5" thickTop="1" x14ac:dyDescent="0.3"/>
  </sheetData>
  <mergeCells count="3">
    <mergeCell ref="D4:L4"/>
    <mergeCell ref="H5:J5"/>
    <mergeCell ref="D8:L8"/>
  </mergeCells>
  <pageMargins left="0.75" right="0.67" top="0.47244094488188998" bottom="0.4" header="0.511811023622047" footer="0.4"/>
  <pageSetup paperSize="9" scale="88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tabSelected="1" view="pageBreakPreview" topLeftCell="A73" zoomScale="101" zoomScaleNormal="100" zoomScaleSheetLayoutView="100" workbookViewId="0">
      <selection activeCell="G82" sqref="G82"/>
    </sheetView>
  </sheetViews>
  <sheetFormatPr defaultColWidth="9.09765625" defaultRowHeight="21.5" x14ac:dyDescent="0.65"/>
  <cols>
    <col min="1" max="1" width="2.69921875" style="37" customWidth="1"/>
    <col min="2" max="2" width="38.59765625" style="37" customWidth="1"/>
    <col min="3" max="3" width="8.59765625" style="177" customWidth="1"/>
    <col min="4" max="4" width="1" style="37" customWidth="1"/>
    <col min="5" max="5" width="16.3984375" style="157" customWidth="1"/>
    <col min="6" max="6" width="1.09765625" style="157" customWidth="1"/>
    <col min="7" max="7" width="16.3984375" style="157" customWidth="1"/>
    <col min="8" max="8" width="1.09765625" style="157" customWidth="1"/>
    <col min="9" max="9" width="16.3984375" style="157" customWidth="1"/>
    <col min="10" max="10" width="1.09765625" style="157" customWidth="1"/>
    <col min="11" max="11" width="16.3984375" style="157" customWidth="1"/>
    <col min="12" max="16384" width="9.09765625" style="37"/>
  </cols>
  <sheetData>
    <row r="1" spans="1:11" x14ac:dyDescent="0.65">
      <c r="A1" s="176" t="s">
        <v>93</v>
      </c>
      <c r="E1" s="37"/>
      <c r="F1" s="37"/>
      <c r="G1" s="37"/>
      <c r="H1" s="37"/>
      <c r="I1" s="37"/>
      <c r="J1" s="37"/>
      <c r="K1" s="37"/>
    </row>
    <row r="2" spans="1:11" x14ac:dyDescent="0.65">
      <c r="A2" s="161" t="s">
        <v>79</v>
      </c>
      <c r="E2" s="37"/>
      <c r="F2" s="37"/>
      <c r="G2" s="37"/>
      <c r="H2" s="37"/>
      <c r="I2" s="37"/>
      <c r="J2" s="37"/>
      <c r="K2" s="37"/>
    </row>
    <row r="3" spans="1:11" ht="14.25" customHeight="1" x14ac:dyDescent="0.65">
      <c r="E3" s="37"/>
      <c r="F3" s="37"/>
      <c r="G3" s="37"/>
      <c r="H3" s="37"/>
      <c r="I3" s="37"/>
      <c r="J3" s="37"/>
      <c r="K3" s="37"/>
    </row>
    <row r="4" spans="1:11" x14ac:dyDescent="0.65">
      <c r="E4" s="281" t="s">
        <v>27</v>
      </c>
      <c r="F4" s="281"/>
      <c r="G4" s="281"/>
      <c r="H4" s="178"/>
      <c r="I4" s="281" t="s">
        <v>25</v>
      </c>
      <c r="J4" s="281"/>
      <c r="K4" s="281"/>
    </row>
    <row r="5" spans="1:11" x14ac:dyDescent="0.65">
      <c r="E5" s="281" t="s">
        <v>26</v>
      </c>
      <c r="F5" s="281"/>
      <c r="G5" s="281"/>
      <c r="H5" s="178"/>
      <c r="I5" s="281" t="s">
        <v>26</v>
      </c>
      <c r="J5" s="281"/>
      <c r="K5" s="281"/>
    </row>
    <row r="6" spans="1:11" x14ac:dyDescent="0.65">
      <c r="C6" s="179"/>
      <c r="D6" s="180"/>
      <c r="E6" s="276" t="s">
        <v>82</v>
      </c>
      <c r="F6" s="277"/>
      <c r="G6" s="277"/>
      <c r="H6" s="181"/>
      <c r="I6" s="276" t="s">
        <v>82</v>
      </c>
      <c r="J6" s="277"/>
      <c r="K6" s="277"/>
    </row>
    <row r="7" spans="1:11" x14ac:dyDescent="0.65">
      <c r="C7" s="182"/>
      <c r="D7" s="180"/>
      <c r="E7" s="151">
        <v>2020</v>
      </c>
      <c r="F7" s="181"/>
      <c r="G7" s="151">
        <v>2019</v>
      </c>
      <c r="H7" s="181"/>
      <c r="I7" s="151">
        <v>2020</v>
      </c>
      <c r="J7" s="181"/>
      <c r="K7" s="151">
        <v>2019</v>
      </c>
    </row>
    <row r="8" spans="1:11" x14ac:dyDescent="0.65">
      <c r="C8" s="183"/>
      <c r="E8" s="279" t="s">
        <v>28</v>
      </c>
      <c r="F8" s="279"/>
      <c r="G8" s="279"/>
      <c r="H8" s="279"/>
      <c r="I8" s="279"/>
      <c r="J8" s="279"/>
      <c r="K8" s="279"/>
    </row>
    <row r="9" spans="1:11" s="163" customFormat="1" ht="22.5" customHeight="1" x14ac:dyDescent="0.3">
      <c r="A9" s="107" t="s">
        <v>18</v>
      </c>
      <c r="C9" s="178"/>
    </row>
    <row r="10" spans="1:11" s="163" customFormat="1" ht="22.5" customHeight="1" x14ac:dyDescent="0.3">
      <c r="A10" s="163" t="s">
        <v>100</v>
      </c>
      <c r="C10" s="178"/>
      <c r="E10" s="164">
        <v>22057</v>
      </c>
      <c r="F10" s="164">
        <v>0</v>
      </c>
      <c r="G10" s="164">
        <v>-23905</v>
      </c>
      <c r="H10" s="164"/>
      <c r="I10" s="164">
        <v>14293</v>
      </c>
      <c r="J10" s="164"/>
      <c r="K10" s="164">
        <v>-8666</v>
      </c>
    </row>
    <row r="11" spans="1:11" s="163" customFormat="1" ht="22.5" customHeight="1" x14ac:dyDescent="0.3">
      <c r="A11" s="213" t="s">
        <v>110</v>
      </c>
      <c r="C11" s="178"/>
      <c r="E11" s="164"/>
      <c r="F11" s="164"/>
      <c r="G11" s="164"/>
      <c r="H11" s="164"/>
      <c r="I11" s="164"/>
      <c r="J11" s="164"/>
      <c r="K11" s="164"/>
    </row>
    <row r="12" spans="1:11" s="163" customFormat="1" ht="22.5" customHeight="1" x14ac:dyDescent="0.3">
      <c r="A12" s="213"/>
      <c r="B12" s="184" t="s">
        <v>111</v>
      </c>
      <c r="C12" s="178"/>
      <c r="E12" s="164"/>
      <c r="F12" s="164"/>
      <c r="G12" s="164"/>
      <c r="H12" s="164"/>
      <c r="I12" s="164"/>
      <c r="J12" s="164"/>
      <c r="K12" s="164"/>
    </row>
    <row r="13" spans="1:11" s="163" customFormat="1" ht="22.5" customHeight="1" x14ac:dyDescent="0.3">
      <c r="B13" s="163" t="s">
        <v>92</v>
      </c>
      <c r="C13" s="24"/>
      <c r="E13" s="164">
        <v>1396</v>
      </c>
      <c r="F13" s="164"/>
      <c r="G13" s="164">
        <v>87</v>
      </c>
      <c r="H13" s="164"/>
      <c r="I13" s="165" t="s">
        <v>22</v>
      </c>
      <c r="J13" s="164"/>
      <c r="K13" s="165" t="s">
        <v>22</v>
      </c>
    </row>
    <row r="14" spans="1:11" s="163" customFormat="1" ht="22.5" customHeight="1" x14ac:dyDescent="0.3">
      <c r="B14" s="163" t="s">
        <v>59</v>
      </c>
      <c r="C14" s="24"/>
      <c r="E14" s="165">
        <v>6005</v>
      </c>
      <c r="F14" s="164"/>
      <c r="G14" s="165">
        <v>3471</v>
      </c>
      <c r="H14" s="164"/>
      <c r="I14" s="164">
        <v>38</v>
      </c>
      <c r="J14" s="164"/>
      <c r="K14" s="165" t="s">
        <v>22</v>
      </c>
    </row>
    <row r="15" spans="1:11" s="163" customFormat="1" ht="22.5" customHeight="1" x14ac:dyDescent="0.3">
      <c r="B15" s="163" t="s">
        <v>43</v>
      </c>
      <c r="C15" s="24"/>
      <c r="E15" s="164">
        <v>18593</v>
      </c>
      <c r="F15" s="164"/>
      <c r="G15" s="164">
        <v>16488</v>
      </c>
      <c r="H15" s="164"/>
      <c r="I15" s="164">
        <v>169</v>
      </c>
      <c r="J15" s="165"/>
      <c r="K15" s="164">
        <v>27</v>
      </c>
    </row>
    <row r="16" spans="1:11" s="163" customFormat="1" ht="22.5" customHeight="1" x14ac:dyDescent="0.3">
      <c r="B16" s="163" t="s">
        <v>44</v>
      </c>
      <c r="C16" s="24"/>
      <c r="E16" s="164">
        <v>5</v>
      </c>
      <c r="F16" s="164"/>
      <c r="G16" s="164">
        <v>6</v>
      </c>
      <c r="H16" s="164"/>
      <c r="I16" s="165" t="s">
        <v>22</v>
      </c>
      <c r="J16" s="165"/>
      <c r="K16" s="165" t="s">
        <v>22</v>
      </c>
    </row>
    <row r="17" spans="1:11" s="163" customFormat="1" ht="22.5" customHeight="1" x14ac:dyDescent="0.3">
      <c r="B17" s="163" t="s">
        <v>147</v>
      </c>
      <c r="C17" s="218"/>
      <c r="E17" s="164">
        <v>293</v>
      </c>
      <c r="F17" s="164"/>
      <c r="G17" s="164">
        <v>213</v>
      </c>
      <c r="H17" s="164"/>
      <c r="I17" s="165" t="s">
        <v>22</v>
      </c>
      <c r="J17" s="165"/>
      <c r="K17" s="165" t="s">
        <v>22</v>
      </c>
    </row>
    <row r="18" spans="1:11" s="163" customFormat="1" ht="22.5" customHeight="1" x14ac:dyDescent="0.3">
      <c r="B18" s="163" t="s">
        <v>157</v>
      </c>
      <c r="C18" s="251"/>
      <c r="E18" s="164">
        <v>-5</v>
      </c>
      <c r="F18" s="164"/>
      <c r="G18" s="165" t="s">
        <v>22</v>
      </c>
      <c r="H18" s="164"/>
      <c r="I18" s="165" t="s">
        <v>22</v>
      </c>
      <c r="J18" s="165"/>
      <c r="K18" s="165" t="s">
        <v>22</v>
      </c>
    </row>
    <row r="19" spans="1:11" s="163" customFormat="1" ht="22.5" customHeight="1" x14ac:dyDescent="0.3">
      <c r="B19" s="163" t="s">
        <v>164</v>
      </c>
      <c r="C19" s="24"/>
      <c r="E19" s="165">
        <v>-4971</v>
      </c>
      <c r="F19" s="164"/>
      <c r="G19" s="165">
        <v>2442</v>
      </c>
      <c r="H19" s="164"/>
      <c r="I19" s="165">
        <v>-18663</v>
      </c>
      <c r="J19" s="164"/>
      <c r="K19" s="165">
        <v>3830</v>
      </c>
    </row>
    <row r="20" spans="1:11" s="163" customFormat="1" ht="22.5" customHeight="1" x14ac:dyDescent="0.3">
      <c r="B20" s="163" t="s">
        <v>165</v>
      </c>
      <c r="C20" s="24"/>
      <c r="E20" s="165">
        <v>265</v>
      </c>
      <c r="F20" s="164"/>
      <c r="G20" s="165">
        <v>-318</v>
      </c>
      <c r="H20" s="164"/>
      <c r="I20" s="165">
        <v>3</v>
      </c>
      <c r="J20" s="164"/>
      <c r="K20" s="165" t="s">
        <v>22</v>
      </c>
    </row>
    <row r="21" spans="1:11" s="163" customFormat="1" ht="22.5" hidden="1" customHeight="1" x14ac:dyDescent="0.3">
      <c r="B21" s="163" t="s">
        <v>51</v>
      </c>
      <c r="C21" s="24"/>
      <c r="E21" s="165"/>
      <c r="F21" s="164"/>
      <c r="G21" s="165"/>
      <c r="H21" s="164"/>
      <c r="I21" s="164"/>
      <c r="J21" s="164"/>
      <c r="K21" s="164"/>
    </row>
    <row r="22" spans="1:11" s="163" customFormat="1" ht="22.5" hidden="1" customHeight="1" x14ac:dyDescent="0.3">
      <c r="B22" s="163" t="s">
        <v>45</v>
      </c>
      <c r="C22" s="24"/>
      <c r="E22" s="164"/>
      <c r="F22" s="164"/>
      <c r="G22" s="164"/>
      <c r="H22" s="164"/>
      <c r="I22" s="165"/>
      <c r="J22" s="164"/>
      <c r="K22" s="165"/>
    </row>
    <row r="23" spans="1:11" s="163" customFormat="1" ht="22.5" hidden="1" customHeight="1" x14ac:dyDescent="0.3">
      <c r="B23" s="163" t="s">
        <v>52</v>
      </c>
      <c r="C23" s="24"/>
      <c r="E23" s="165"/>
      <c r="F23" s="164"/>
      <c r="G23" s="165"/>
      <c r="H23" s="164"/>
      <c r="I23" s="165"/>
      <c r="J23" s="164"/>
      <c r="K23" s="165"/>
    </row>
    <row r="24" spans="1:11" s="163" customFormat="1" ht="22.5" customHeight="1" x14ac:dyDescent="0.3">
      <c r="B24" s="163" t="s">
        <v>166</v>
      </c>
      <c r="C24" s="24"/>
      <c r="E24" s="166">
        <v>1421</v>
      </c>
      <c r="F24" s="185"/>
      <c r="G24" s="165" t="s">
        <v>22</v>
      </c>
      <c r="H24" s="164"/>
      <c r="I24" s="165" t="s">
        <v>22</v>
      </c>
      <c r="J24" s="165"/>
      <c r="K24" s="165" t="s">
        <v>22</v>
      </c>
    </row>
    <row r="25" spans="1:11" s="163" customFormat="1" ht="22.5" customHeight="1" x14ac:dyDescent="0.3">
      <c r="B25" s="163" t="s">
        <v>95</v>
      </c>
      <c r="C25" s="24"/>
      <c r="E25" s="185">
        <v>462</v>
      </c>
      <c r="F25" s="185"/>
      <c r="G25" s="185">
        <v>254</v>
      </c>
      <c r="H25" s="185"/>
      <c r="I25" s="166">
        <v>74</v>
      </c>
      <c r="J25" s="185"/>
      <c r="K25" s="166">
        <v>74</v>
      </c>
    </row>
    <row r="26" spans="1:11" s="163" customFormat="1" ht="22.5" customHeight="1" x14ac:dyDescent="0.3">
      <c r="B26" s="163" t="s">
        <v>87</v>
      </c>
      <c r="C26" s="24"/>
      <c r="E26" s="167">
        <v>-222</v>
      </c>
      <c r="F26" s="164"/>
      <c r="G26" s="167">
        <v>-468</v>
      </c>
      <c r="H26" s="164"/>
      <c r="I26" s="172">
        <v>-940</v>
      </c>
      <c r="J26" s="164"/>
      <c r="K26" s="172">
        <v>-914</v>
      </c>
    </row>
    <row r="27" spans="1:11" s="163" customFormat="1" ht="22.5" customHeight="1" x14ac:dyDescent="0.3">
      <c r="C27" s="178"/>
      <c r="E27" s="208">
        <v>45299</v>
      </c>
      <c r="F27" s="164"/>
      <c r="G27" s="208">
        <v>-1730</v>
      </c>
      <c r="H27" s="164"/>
      <c r="I27" s="208">
        <v>-5026</v>
      </c>
      <c r="J27" s="164"/>
      <c r="K27" s="208">
        <v>-5649</v>
      </c>
    </row>
    <row r="28" spans="1:11" s="163" customFormat="1" ht="22.5" customHeight="1" x14ac:dyDescent="0.3">
      <c r="A28" s="184" t="s">
        <v>19</v>
      </c>
      <c r="C28" s="178"/>
      <c r="E28" s="185"/>
      <c r="F28" s="185"/>
      <c r="G28" s="185"/>
      <c r="H28" s="185"/>
      <c r="I28" s="185"/>
      <c r="J28" s="185"/>
      <c r="K28" s="185"/>
    </row>
    <row r="29" spans="1:11" s="163" customFormat="1" ht="22.5" customHeight="1" x14ac:dyDescent="0.3">
      <c r="B29" s="163" t="s">
        <v>29</v>
      </c>
      <c r="C29" s="178"/>
      <c r="E29" s="164">
        <v>137856</v>
      </c>
      <c r="F29" s="164"/>
      <c r="G29" s="164">
        <v>114631</v>
      </c>
      <c r="H29" s="164"/>
      <c r="I29" s="165" t="s">
        <v>22</v>
      </c>
      <c r="J29" s="164"/>
      <c r="K29" s="165" t="s">
        <v>22</v>
      </c>
    </row>
    <row r="30" spans="1:11" s="163" customFormat="1" ht="22.5" customHeight="1" x14ac:dyDescent="0.3">
      <c r="B30" s="163" t="s">
        <v>91</v>
      </c>
      <c r="C30" s="178"/>
      <c r="E30" s="164">
        <v>-4575</v>
      </c>
      <c r="F30" s="164"/>
      <c r="G30" s="164">
        <v>4133</v>
      </c>
      <c r="H30" s="164"/>
      <c r="I30" s="165">
        <v>-877</v>
      </c>
      <c r="J30" s="164"/>
      <c r="K30" s="165">
        <v>811</v>
      </c>
    </row>
    <row r="31" spans="1:11" s="163" customFormat="1" ht="22.5" customHeight="1" x14ac:dyDescent="0.3">
      <c r="B31" s="163" t="s">
        <v>30</v>
      </c>
      <c r="C31" s="178"/>
      <c r="E31" s="164">
        <v>-2126</v>
      </c>
      <c r="F31" s="164"/>
      <c r="G31" s="164">
        <v>-18601</v>
      </c>
      <c r="H31" s="164"/>
      <c r="I31" s="165" t="s">
        <v>22</v>
      </c>
      <c r="J31" s="164"/>
      <c r="K31" s="165" t="s">
        <v>22</v>
      </c>
    </row>
    <row r="32" spans="1:11" s="163" customFormat="1" ht="22.5" customHeight="1" x14ac:dyDescent="0.3">
      <c r="B32" s="163" t="s">
        <v>5</v>
      </c>
      <c r="C32" s="178"/>
      <c r="E32" s="185">
        <v>-23204</v>
      </c>
      <c r="F32" s="185"/>
      <c r="G32" s="185">
        <v>-2143</v>
      </c>
      <c r="H32" s="185"/>
      <c r="I32" s="185">
        <v>-512</v>
      </c>
      <c r="J32" s="185"/>
      <c r="K32" s="185">
        <v>-1015</v>
      </c>
    </row>
    <row r="33" spans="1:11" s="163" customFormat="1" ht="22.5" hidden="1" customHeight="1" x14ac:dyDescent="0.3">
      <c r="B33" s="163" t="s">
        <v>80</v>
      </c>
      <c r="C33" s="178"/>
      <c r="E33" s="166"/>
      <c r="F33" s="185"/>
      <c r="G33" s="166"/>
      <c r="H33" s="185"/>
      <c r="I33" s="166"/>
      <c r="J33" s="185"/>
      <c r="K33" s="166"/>
    </row>
    <row r="34" spans="1:11" s="163" customFormat="1" ht="22.5" customHeight="1" x14ac:dyDescent="0.3">
      <c r="B34" s="163" t="s">
        <v>46</v>
      </c>
      <c r="C34" s="178"/>
      <c r="E34" s="185">
        <v>51621</v>
      </c>
      <c r="F34" s="185"/>
      <c r="G34" s="185">
        <v>20812</v>
      </c>
      <c r="H34" s="185"/>
      <c r="I34" s="185">
        <v>748</v>
      </c>
      <c r="J34" s="185"/>
      <c r="K34" s="185">
        <v>1392</v>
      </c>
    </row>
    <row r="35" spans="1:11" s="163" customFormat="1" ht="22.5" hidden="1" customHeight="1" x14ac:dyDescent="0.3">
      <c r="B35" s="163" t="s">
        <v>21</v>
      </c>
      <c r="C35" s="178"/>
      <c r="E35" s="166"/>
      <c r="F35" s="185"/>
      <c r="G35" s="166"/>
      <c r="H35" s="185"/>
      <c r="I35" s="166"/>
      <c r="J35" s="185"/>
      <c r="K35" s="166"/>
    </row>
    <row r="36" spans="1:11" s="163" customFormat="1" ht="22.5" customHeight="1" x14ac:dyDescent="0.3">
      <c r="B36" s="163" t="s">
        <v>137</v>
      </c>
      <c r="C36" s="178"/>
      <c r="E36" s="185">
        <v>6115</v>
      </c>
      <c r="F36" s="185"/>
      <c r="G36" s="185">
        <v>-15404</v>
      </c>
      <c r="H36" s="185"/>
      <c r="I36" s="185">
        <v>-84</v>
      </c>
      <c r="J36" s="185"/>
      <c r="K36" s="185">
        <v>-34</v>
      </c>
    </row>
    <row r="37" spans="1:11" s="163" customFormat="1" ht="22.5" customHeight="1" x14ac:dyDescent="0.3">
      <c r="B37" s="163" t="s">
        <v>36</v>
      </c>
      <c r="C37" s="178"/>
      <c r="E37" s="185">
        <v>-8410</v>
      </c>
      <c r="F37" s="185"/>
      <c r="G37" s="185">
        <v>-14947</v>
      </c>
      <c r="H37" s="185"/>
      <c r="I37" s="166" t="s">
        <v>22</v>
      </c>
      <c r="J37" s="185"/>
      <c r="K37" s="166" t="s">
        <v>22</v>
      </c>
    </row>
    <row r="38" spans="1:11" s="163" customFormat="1" ht="22.5" customHeight="1" x14ac:dyDescent="0.3">
      <c r="B38" s="163" t="s">
        <v>175</v>
      </c>
      <c r="C38" s="178"/>
      <c r="E38" s="167">
        <v>-90</v>
      </c>
      <c r="F38" s="185"/>
      <c r="G38" s="172" t="s">
        <v>22</v>
      </c>
      <c r="H38" s="185"/>
      <c r="I38" s="172" t="s">
        <v>22</v>
      </c>
      <c r="J38" s="185"/>
      <c r="K38" s="172" t="s">
        <v>22</v>
      </c>
    </row>
    <row r="39" spans="1:11" s="163" customFormat="1" ht="22.5" customHeight="1" x14ac:dyDescent="0.3">
      <c r="A39" s="163" t="s">
        <v>139</v>
      </c>
      <c r="C39" s="178"/>
      <c r="E39" s="164">
        <v>202486</v>
      </c>
      <c r="F39" s="164">
        <v>0</v>
      </c>
      <c r="G39" s="164">
        <v>86751</v>
      </c>
      <c r="H39" s="164"/>
      <c r="I39" s="164">
        <v>-5751</v>
      </c>
      <c r="J39" s="164">
        <v>0</v>
      </c>
      <c r="K39" s="164">
        <v>-4495</v>
      </c>
    </row>
    <row r="40" spans="1:11" s="163" customFormat="1" ht="22.5" customHeight="1" x14ac:dyDescent="0.3">
      <c r="B40" s="163" t="s">
        <v>173</v>
      </c>
      <c r="C40" s="178"/>
      <c r="E40" s="167">
        <v>-13332</v>
      </c>
      <c r="F40" s="185"/>
      <c r="G40" s="167">
        <v>-1565</v>
      </c>
      <c r="H40" s="164"/>
      <c r="I40" s="172">
        <v>-124</v>
      </c>
      <c r="J40" s="164"/>
      <c r="K40" s="172">
        <v>-131</v>
      </c>
    </row>
    <row r="41" spans="1:11" s="186" customFormat="1" ht="22.5" customHeight="1" x14ac:dyDescent="0.3">
      <c r="A41" s="186" t="s">
        <v>112</v>
      </c>
      <c r="C41" s="187"/>
      <c r="E41" s="169">
        <v>189154</v>
      </c>
      <c r="F41" s="168">
        <v>0</v>
      </c>
      <c r="G41" s="169">
        <v>85186</v>
      </c>
      <c r="H41" s="168"/>
      <c r="I41" s="169">
        <v>-5875</v>
      </c>
      <c r="J41" s="168">
        <v>0</v>
      </c>
      <c r="K41" s="169">
        <v>-4626</v>
      </c>
    </row>
    <row r="42" spans="1:11" ht="14.25" customHeight="1" x14ac:dyDescent="0.65">
      <c r="E42" s="37"/>
      <c r="F42" s="37"/>
      <c r="G42" s="37"/>
      <c r="H42" s="37"/>
      <c r="I42" s="37"/>
      <c r="J42" s="37"/>
      <c r="K42" s="37"/>
    </row>
    <row r="43" spans="1:11" s="163" customFormat="1" ht="22.5" customHeight="1" x14ac:dyDescent="0.3">
      <c r="A43" s="107" t="s">
        <v>47</v>
      </c>
      <c r="C43" s="178"/>
      <c r="E43" s="164"/>
      <c r="F43" s="164"/>
      <c r="G43" s="164"/>
      <c r="H43" s="164"/>
      <c r="I43" s="164"/>
      <c r="J43" s="164"/>
      <c r="K43" s="164"/>
    </row>
    <row r="44" spans="1:11" s="163" customFormat="1" ht="22.5" customHeight="1" x14ac:dyDescent="0.3">
      <c r="B44" s="163" t="s">
        <v>114</v>
      </c>
      <c r="C44" s="178"/>
      <c r="E44" s="164">
        <v>-1694</v>
      </c>
      <c r="F44" s="164"/>
      <c r="G44" s="164">
        <v>-6282</v>
      </c>
      <c r="H44" s="164"/>
      <c r="I44" s="165" t="s">
        <v>22</v>
      </c>
      <c r="J44" s="165"/>
      <c r="K44" s="165" t="s">
        <v>22</v>
      </c>
    </row>
    <row r="45" spans="1:11" s="163" customFormat="1" ht="22.5" customHeight="1" x14ac:dyDescent="0.3">
      <c r="B45" s="163" t="s">
        <v>158</v>
      </c>
      <c r="C45" s="178"/>
      <c r="E45" s="164">
        <v>96</v>
      </c>
      <c r="F45" s="164"/>
      <c r="G45" s="165" t="s">
        <v>22</v>
      </c>
      <c r="H45" s="164"/>
      <c r="I45" s="165" t="s">
        <v>22</v>
      </c>
      <c r="J45" s="165"/>
      <c r="K45" s="165" t="s">
        <v>22</v>
      </c>
    </row>
    <row r="46" spans="1:11" s="163" customFormat="1" ht="22.5" customHeight="1" x14ac:dyDescent="0.3">
      <c r="B46" s="163" t="s">
        <v>61</v>
      </c>
      <c r="C46" s="178"/>
      <c r="E46" s="165">
        <v>-293</v>
      </c>
      <c r="F46" s="164"/>
      <c r="G46" s="165" t="s">
        <v>22</v>
      </c>
      <c r="H46" s="164"/>
      <c r="I46" s="165" t="s">
        <v>22</v>
      </c>
      <c r="J46" s="165"/>
      <c r="K46" s="165" t="s">
        <v>22</v>
      </c>
    </row>
    <row r="47" spans="1:11" s="163" customFormat="1" ht="22.5" hidden="1" customHeight="1" x14ac:dyDescent="0.3">
      <c r="B47" s="163" t="s">
        <v>49</v>
      </c>
      <c r="C47" s="24" t="s">
        <v>50</v>
      </c>
      <c r="E47" s="165"/>
      <c r="F47" s="164"/>
      <c r="G47" s="165"/>
      <c r="H47" s="164"/>
      <c r="I47" s="165"/>
      <c r="J47" s="164"/>
      <c r="K47" s="165" t="s">
        <v>22</v>
      </c>
    </row>
    <row r="48" spans="1:11" s="163" customFormat="1" ht="22.5" hidden="1" customHeight="1" x14ac:dyDescent="0.3">
      <c r="B48" s="163" t="s">
        <v>138</v>
      </c>
      <c r="C48" s="178"/>
      <c r="E48" s="165" t="s">
        <v>22</v>
      </c>
      <c r="F48" s="164"/>
      <c r="G48" s="165" t="s">
        <v>22</v>
      </c>
      <c r="H48" s="164"/>
      <c r="I48" s="165" t="s">
        <v>22</v>
      </c>
      <c r="J48" s="164"/>
      <c r="K48" s="165" t="s">
        <v>22</v>
      </c>
    </row>
    <row r="49" spans="1:11" s="163" customFormat="1" ht="22.5" customHeight="1" x14ac:dyDescent="0.3">
      <c r="B49" s="163" t="s">
        <v>62</v>
      </c>
      <c r="C49" s="178"/>
      <c r="E49" s="165">
        <v>222</v>
      </c>
      <c r="F49" s="164"/>
      <c r="G49" s="165">
        <v>468</v>
      </c>
      <c r="H49" s="164"/>
      <c r="I49" s="165">
        <v>895</v>
      </c>
      <c r="J49" s="164"/>
      <c r="K49" s="165">
        <v>960</v>
      </c>
    </row>
    <row r="50" spans="1:11" s="186" customFormat="1" ht="22.5" customHeight="1" x14ac:dyDescent="0.3">
      <c r="A50" s="186" t="s">
        <v>72</v>
      </c>
      <c r="C50" s="187"/>
      <c r="E50" s="171">
        <v>-1669</v>
      </c>
      <c r="F50" s="168"/>
      <c r="G50" s="171">
        <v>-5814</v>
      </c>
      <c r="H50" s="168"/>
      <c r="I50" s="171">
        <v>895</v>
      </c>
      <c r="J50" s="168"/>
      <c r="K50" s="171">
        <v>960</v>
      </c>
    </row>
    <row r="51" spans="1:11" s="163" customFormat="1" ht="14.25" customHeight="1" x14ac:dyDescent="0.3">
      <c r="C51" s="178"/>
      <c r="E51" s="164"/>
      <c r="F51" s="164"/>
      <c r="G51" s="164"/>
      <c r="H51" s="164"/>
      <c r="I51" s="164"/>
      <c r="J51" s="164"/>
      <c r="K51" s="164"/>
    </row>
    <row r="52" spans="1:11" s="163" customFormat="1" ht="22.5" customHeight="1" x14ac:dyDescent="0.3">
      <c r="A52" s="107" t="s">
        <v>20</v>
      </c>
      <c r="C52" s="178"/>
      <c r="E52" s="164"/>
      <c r="F52" s="164"/>
      <c r="G52" s="164"/>
      <c r="H52" s="164"/>
      <c r="I52" s="164"/>
      <c r="J52" s="164"/>
      <c r="K52" s="164"/>
    </row>
    <row r="53" spans="1:11" s="163" customFormat="1" ht="22.5" hidden="1" customHeight="1" x14ac:dyDescent="0.3">
      <c r="B53" s="163" t="s">
        <v>65</v>
      </c>
      <c r="C53" s="178"/>
      <c r="E53" s="164"/>
      <c r="F53" s="164"/>
      <c r="G53" s="164"/>
      <c r="H53" s="164"/>
      <c r="I53" s="164"/>
      <c r="J53" s="164"/>
      <c r="K53" s="164"/>
    </row>
    <row r="54" spans="1:11" s="163" customFormat="1" ht="22.5" hidden="1" customHeight="1" x14ac:dyDescent="0.3">
      <c r="B54" s="163" t="s">
        <v>66</v>
      </c>
      <c r="C54" s="24"/>
      <c r="E54" s="165"/>
      <c r="F54" s="164"/>
      <c r="G54" s="165"/>
      <c r="H54" s="164"/>
      <c r="I54" s="165"/>
      <c r="J54" s="164"/>
      <c r="K54" s="165"/>
    </row>
    <row r="55" spans="1:11" s="163" customFormat="1" ht="22.5" customHeight="1" x14ac:dyDescent="0.3">
      <c r="B55" s="163" t="s">
        <v>134</v>
      </c>
      <c r="C55" s="178"/>
      <c r="E55" s="164"/>
      <c r="F55" s="164"/>
      <c r="G55" s="164"/>
      <c r="H55" s="164"/>
      <c r="I55" s="164"/>
      <c r="J55" s="164"/>
      <c r="K55" s="164"/>
    </row>
    <row r="56" spans="1:11" s="163" customFormat="1" ht="22.5" customHeight="1" x14ac:dyDescent="0.3">
      <c r="B56" s="163" t="s">
        <v>127</v>
      </c>
      <c r="C56" s="178"/>
      <c r="E56" s="165">
        <v>204382</v>
      </c>
      <c r="F56" s="164"/>
      <c r="G56" s="165">
        <v>116510</v>
      </c>
      <c r="H56" s="165"/>
      <c r="I56" s="165" t="s">
        <v>22</v>
      </c>
      <c r="J56" s="165"/>
      <c r="K56" s="165" t="s">
        <v>22</v>
      </c>
    </row>
    <row r="57" spans="1:11" s="163" customFormat="1" ht="22.5" customHeight="1" x14ac:dyDescent="0.3">
      <c r="B57" s="163" t="s">
        <v>135</v>
      </c>
      <c r="C57" s="178"/>
      <c r="E57" s="165"/>
      <c r="F57" s="164"/>
      <c r="G57" s="165"/>
      <c r="H57" s="164"/>
      <c r="I57" s="165"/>
      <c r="J57" s="165"/>
      <c r="K57" s="165"/>
    </row>
    <row r="58" spans="1:11" s="163" customFormat="1" ht="22.5" customHeight="1" x14ac:dyDescent="0.3">
      <c r="B58" s="163" t="s">
        <v>136</v>
      </c>
      <c r="C58" s="178"/>
      <c r="E58" s="166">
        <v>-286979</v>
      </c>
      <c r="F58" s="185"/>
      <c r="G58" s="166">
        <v>-117150</v>
      </c>
      <c r="H58" s="185"/>
      <c r="I58" s="166" t="s">
        <v>22</v>
      </c>
      <c r="J58" s="166"/>
      <c r="K58" s="166" t="s">
        <v>22</v>
      </c>
    </row>
    <row r="59" spans="1:11" s="163" customFormat="1" ht="22.5" hidden="1" customHeight="1" x14ac:dyDescent="0.3">
      <c r="B59" s="163" t="s">
        <v>74</v>
      </c>
      <c r="C59" s="178"/>
      <c r="E59" s="172"/>
      <c r="F59" s="164"/>
      <c r="G59" s="172"/>
      <c r="H59" s="164"/>
      <c r="I59" s="172"/>
      <c r="J59" s="165"/>
      <c r="K59" s="172"/>
    </row>
    <row r="60" spans="1:11" s="163" customFormat="1" ht="22.5" customHeight="1" x14ac:dyDescent="0.3">
      <c r="B60" s="163" t="s">
        <v>159</v>
      </c>
      <c r="C60" s="178"/>
      <c r="E60" s="166">
        <v>-838</v>
      </c>
      <c r="F60" s="164"/>
      <c r="G60" s="166" t="s">
        <v>22</v>
      </c>
      <c r="H60" s="164"/>
      <c r="I60" s="166">
        <v>-126</v>
      </c>
      <c r="J60" s="165"/>
      <c r="K60" s="166" t="s">
        <v>22</v>
      </c>
    </row>
    <row r="61" spans="1:11" s="163" customFormat="1" ht="22.5" customHeight="1" x14ac:dyDescent="0.3">
      <c r="B61" s="163" t="s">
        <v>170</v>
      </c>
      <c r="C61" s="178"/>
      <c r="E61" s="165">
        <v>-6005</v>
      </c>
      <c r="F61" s="164"/>
      <c r="G61" s="165">
        <v>-3471</v>
      </c>
      <c r="H61" s="164"/>
      <c r="I61" s="165">
        <v>-38</v>
      </c>
      <c r="J61" s="164"/>
      <c r="K61" s="165" t="s">
        <v>22</v>
      </c>
    </row>
    <row r="62" spans="1:11" s="186" customFormat="1" ht="22.5" customHeight="1" x14ac:dyDescent="0.3">
      <c r="A62" s="186" t="s">
        <v>174</v>
      </c>
      <c r="C62" s="255"/>
      <c r="E62" s="171">
        <v>-89440</v>
      </c>
      <c r="F62" s="168"/>
      <c r="G62" s="171">
        <v>-4111</v>
      </c>
      <c r="H62" s="188"/>
      <c r="I62" s="171">
        <v>-164</v>
      </c>
      <c r="J62" s="188"/>
      <c r="K62" s="217" t="s">
        <v>22</v>
      </c>
    </row>
    <row r="63" spans="1:11" s="186" customFormat="1" ht="22.5" hidden="1" customHeight="1" x14ac:dyDescent="0.3">
      <c r="B63" s="186" t="s">
        <v>84</v>
      </c>
      <c r="C63" s="255"/>
    </row>
    <row r="64" spans="1:11" s="163" customFormat="1" ht="14.25" customHeight="1" x14ac:dyDescent="0.3">
      <c r="C64" s="178"/>
      <c r="E64" s="164"/>
      <c r="F64" s="164"/>
      <c r="G64" s="164"/>
      <c r="H64" s="164"/>
      <c r="I64" s="164"/>
      <c r="J64" s="164"/>
      <c r="K64" s="164"/>
    </row>
    <row r="65" spans="1:11" s="163" customFormat="1" ht="22.5" customHeight="1" x14ac:dyDescent="0.3">
      <c r="A65" s="163" t="s">
        <v>116</v>
      </c>
      <c r="C65" s="178"/>
    </row>
    <row r="66" spans="1:11" s="163" customFormat="1" ht="22.5" customHeight="1" x14ac:dyDescent="0.3">
      <c r="A66" s="25" t="s">
        <v>115</v>
      </c>
      <c r="C66" s="178"/>
      <c r="E66" s="164">
        <v>98045</v>
      </c>
      <c r="F66" s="164"/>
      <c r="G66" s="164">
        <v>75261</v>
      </c>
      <c r="H66" s="164"/>
      <c r="I66" s="164">
        <v>-5144</v>
      </c>
      <c r="J66" s="164"/>
      <c r="K66" s="164">
        <v>-3666</v>
      </c>
    </row>
    <row r="67" spans="1:11" s="163" customFormat="1" ht="22.5" customHeight="1" x14ac:dyDescent="0.3">
      <c r="A67" s="163" t="s">
        <v>113</v>
      </c>
      <c r="C67" s="178"/>
      <c r="E67" s="185">
        <v>7706</v>
      </c>
      <c r="F67" s="185"/>
      <c r="G67" s="185">
        <v>-311</v>
      </c>
      <c r="H67" s="185"/>
      <c r="I67" s="166" t="s">
        <v>22</v>
      </c>
      <c r="J67" s="185"/>
      <c r="K67" s="166" t="s">
        <v>22</v>
      </c>
    </row>
    <row r="68" spans="1:11" s="163" customFormat="1" ht="22.5" customHeight="1" x14ac:dyDescent="0.3">
      <c r="A68" s="163" t="s">
        <v>60</v>
      </c>
      <c r="C68" s="178"/>
      <c r="E68" s="164"/>
      <c r="F68" s="164"/>
      <c r="G68" s="164"/>
      <c r="H68" s="164"/>
      <c r="I68" s="164"/>
      <c r="J68" s="164"/>
      <c r="K68" s="164"/>
    </row>
    <row r="69" spans="1:11" s="163" customFormat="1" ht="22.5" customHeight="1" x14ac:dyDescent="0.3">
      <c r="B69" s="163" t="s">
        <v>117</v>
      </c>
      <c r="C69" s="178"/>
      <c r="E69" s="172">
        <v>2048</v>
      </c>
      <c r="F69" s="164"/>
      <c r="G69" s="172">
        <v>-162</v>
      </c>
      <c r="H69" s="164"/>
      <c r="I69" s="172" t="s">
        <v>22</v>
      </c>
      <c r="J69" s="164"/>
      <c r="K69" s="172" t="s">
        <v>22</v>
      </c>
    </row>
    <row r="70" spans="1:11" s="163" customFormat="1" ht="22.5" customHeight="1" x14ac:dyDescent="0.3">
      <c r="A70" s="12" t="s">
        <v>118</v>
      </c>
      <c r="C70" s="178"/>
      <c r="E70" s="166"/>
      <c r="F70" s="164"/>
      <c r="G70" s="166"/>
      <c r="H70" s="164"/>
      <c r="I70" s="166"/>
      <c r="J70" s="164"/>
      <c r="K70" s="166"/>
    </row>
    <row r="71" spans="1:11" s="216" customFormat="1" ht="22.5" customHeight="1" x14ac:dyDescent="0.3">
      <c r="B71" s="216" t="s">
        <v>119</v>
      </c>
      <c r="C71" s="215"/>
      <c r="E71" s="207">
        <v>107799</v>
      </c>
      <c r="F71" s="170"/>
      <c r="G71" s="207">
        <v>74788</v>
      </c>
      <c r="H71" s="170"/>
      <c r="I71" s="207">
        <v>-5144</v>
      </c>
      <c r="J71" s="170"/>
      <c r="K71" s="207">
        <v>-3666</v>
      </c>
    </row>
    <row r="72" spans="1:11" s="163" customFormat="1" ht="22.5" customHeight="1" x14ac:dyDescent="0.3">
      <c r="A72" s="25" t="s">
        <v>120</v>
      </c>
      <c r="B72" s="186"/>
      <c r="C72" s="178"/>
      <c r="E72" s="172">
        <v>227397</v>
      </c>
      <c r="F72" s="164"/>
      <c r="G72" s="172">
        <v>202826</v>
      </c>
      <c r="H72" s="164"/>
      <c r="I72" s="172">
        <v>47354</v>
      </c>
      <c r="J72" s="164"/>
      <c r="K72" s="172">
        <v>40300</v>
      </c>
    </row>
    <row r="73" spans="1:11" s="186" customFormat="1" ht="22.5" customHeight="1" thickBot="1" x14ac:dyDescent="0.35">
      <c r="A73" s="186" t="s">
        <v>125</v>
      </c>
      <c r="C73" s="24"/>
      <c r="E73" s="173">
        <v>335196</v>
      </c>
      <c r="F73" s="168"/>
      <c r="G73" s="173">
        <v>277614</v>
      </c>
      <c r="H73" s="168"/>
      <c r="I73" s="173">
        <v>42210</v>
      </c>
      <c r="J73" s="168"/>
      <c r="K73" s="173">
        <v>36634</v>
      </c>
    </row>
    <row r="74" spans="1:11" s="186" customFormat="1" ht="22.5" customHeight="1" thickTop="1" x14ac:dyDescent="0.3">
      <c r="C74" s="24"/>
      <c r="E74" s="170"/>
      <c r="F74" s="168"/>
      <c r="G74" s="170"/>
      <c r="H74" s="168"/>
      <c r="I74" s="170"/>
      <c r="J74" s="168"/>
      <c r="K74" s="170"/>
    </row>
    <row r="75" spans="1:11" s="186" customFormat="1" ht="22.5" customHeight="1" x14ac:dyDescent="0.3">
      <c r="A75" s="107" t="s">
        <v>183</v>
      </c>
      <c r="C75" s="220"/>
      <c r="E75" s="170"/>
      <c r="F75" s="168"/>
      <c r="G75" s="170"/>
      <c r="H75" s="168"/>
      <c r="I75" s="170"/>
      <c r="J75" s="168"/>
      <c r="K75" s="170"/>
    </row>
    <row r="76" spans="1:11" s="186" customFormat="1" ht="22.5" customHeight="1" x14ac:dyDescent="0.3">
      <c r="A76" s="163" t="s">
        <v>148</v>
      </c>
      <c r="C76" s="220"/>
      <c r="E76" s="166" t="s">
        <v>22</v>
      </c>
      <c r="F76" s="168"/>
      <c r="G76" s="166" t="s">
        <v>22</v>
      </c>
      <c r="H76" s="168"/>
      <c r="I76" s="221">
        <v>91020</v>
      </c>
      <c r="J76" s="168"/>
      <c r="K76" s="221">
        <v>74923</v>
      </c>
    </row>
    <row r="77" spans="1:11" s="186" customFormat="1" ht="22.5" customHeight="1" x14ac:dyDescent="0.3">
      <c r="A77" s="163" t="s">
        <v>181</v>
      </c>
      <c r="C77" s="270"/>
      <c r="E77" s="166">
        <v>365</v>
      </c>
      <c r="F77" s="168"/>
      <c r="G77" s="166" t="s">
        <v>22</v>
      </c>
      <c r="H77" s="168"/>
      <c r="I77" s="166" t="s">
        <v>22</v>
      </c>
      <c r="J77" s="168"/>
      <c r="K77" s="166" t="s">
        <v>22</v>
      </c>
    </row>
    <row r="78" spans="1:11" s="186" customFormat="1" ht="14.25" customHeight="1" x14ac:dyDescent="0.3">
      <c r="C78" s="220"/>
      <c r="E78" s="170"/>
      <c r="F78" s="168"/>
      <c r="G78" s="170"/>
      <c r="H78" s="168"/>
      <c r="I78" s="170"/>
      <c r="J78" s="168"/>
      <c r="K78" s="170"/>
    </row>
    <row r="79" spans="1:11" s="186" customFormat="1" ht="22.5" customHeight="1" x14ac:dyDescent="0.3">
      <c r="A79" s="107"/>
      <c r="C79" s="24"/>
      <c r="E79" s="170"/>
      <c r="F79" s="168"/>
      <c r="G79" s="170"/>
      <c r="H79" s="168"/>
      <c r="I79" s="170"/>
      <c r="J79" s="168"/>
      <c r="K79" s="170"/>
    </row>
    <row r="80" spans="1:11" s="186" customFormat="1" ht="22.5" customHeight="1" x14ac:dyDescent="0.3">
      <c r="A80" s="163"/>
      <c r="C80" s="24"/>
      <c r="E80" s="165"/>
      <c r="F80" s="188"/>
      <c r="G80" s="165"/>
      <c r="H80" s="188"/>
      <c r="I80" s="166"/>
      <c r="J80" s="188"/>
      <c r="K80" s="165"/>
    </row>
    <row r="81" spans="3:11" s="186" customFormat="1" ht="14" x14ac:dyDescent="0.3">
      <c r="C81" s="24"/>
      <c r="E81" s="170"/>
      <c r="F81" s="170"/>
      <c r="G81" s="170"/>
      <c r="H81" s="170"/>
      <c r="I81" s="170"/>
      <c r="J81" s="170">
        <f>+J73-BS!I11</f>
        <v>0</v>
      </c>
      <c r="K81" s="170"/>
    </row>
    <row r="82" spans="3:11" s="189" customFormat="1" ht="22" x14ac:dyDescent="0.7">
      <c r="C82" s="183"/>
      <c r="E82" s="156"/>
      <c r="F82" s="190"/>
      <c r="G82" s="156"/>
      <c r="H82" s="190"/>
      <c r="I82" s="156"/>
      <c r="J82" s="190"/>
      <c r="K82" s="156"/>
    </row>
    <row r="83" spans="3:11" x14ac:dyDescent="0.65">
      <c r="E83" s="155"/>
      <c r="F83" s="155"/>
      <c r="G83" s="155"/>
      <c r="H83" s="155"/>
      <c r="I83" s="155"/>
      <c r="J83" s="155"/>
      <c r="K83" s="155"/>
    </row>
    <row r="84" spans="3:11" x14ac:dyDescent="0.65">
      <c r="E84" s="155"/>
      <c r="F84" s="155"/>
      <c r="G84" s="155"/>
      <c r="H84" s="155"/>
      <c r="I84" s="155"/>
      <c r="J84" s="155"/>
      <c r="K84" s="155"/>
    </row>
    <row r="85" spans="3:11" x14ac:dyDescent="0.65">
      <c r="E85" s="155"/>
      <c r="F85" s="155"/>
      <c r="G85" s="155"/>
      <c r="H85" s="155"/>
      <c r="I85" s="155"/>
      <c r="J85" s="155"/>
      <c r="K85" s="155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5" right="0.67" top="0.47244094488188998" bottom="0.4" header="0.511811023622047" footer="0.4"/>
  <pageSetup paperSize="9" scale="82" firstPageNumber="8" fitToHeight="2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Tawinun, Jivanon</cp:lastModifiedBy>
  <cp:lastPrinted>2020-05-11T03:56:09Z</cp:lastPrinted>
  <dcterms:created xsi:type="dcterms:W3CDTF">2005-03-21T11:03:37Z</dcterms:created>
  <dcterms:modified xsi:type="dcterms:W3CDTF">2020-05-12T11:07:42Z</dcterms:modified>
</cp:coreProperties>
</file>