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APP\Group APP (Q1'63)\1. APP\1. Audit FS\FS_APP_Q1'63_ฉบับให้ลูกค้าส่งงบเข้าตลาด\E\"/>
    </mc:Choice>
  </mc:AlternateContent>
  <xr:revisionPtr revIDLastSave="0" documentId="13_ncr:1_{A219B05A-555D-4979-9378-8BA9EA8AD732}" xr6:coauthVersionLast="45" xr6:coauthVersionMax="45" xr10:uidLastSave="{00000000-0000-0000-0000-000000000000}"/>
  <bookViews>
    <workbookView xWindow="60" yWindow="384" windowWidth="22980" windowHeight="11868" tabRatio="791" activeTab="6" xr2:uid="{00000000-000D-0000-FFFF-FFFF00000000}"/>
  </bookViews>
  <sheets>
    <sheet name="BS" sheetId="1" r:id="rId1"/>
    <sheet name="PL (3 m)" sheetId="9" state="hidden" r:id="rId2"/>
    <sheet name="PL (3m)" sheetId="11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BS!$A$1:$K$92</definedName>
    <definedName name="_xlnm.Print_Area" localSheetId="3">CE!$A$1:$AA$29</definedName>
    <definedName name="_xlnm.Print_Area" localSheetId="6">CF!$A$1:$J$76</definedName>
    <definedName name="_xlnm.Print_Area" localSheetId="1">'PL (3 m)'!$A$1:$J$52</definedName>
    <definedName name="_xlnm.Print_Area" localSheetId="2">'PL (3m)'!$A$1:$J$52</definedName>
    <definedName name="_xlnm.Print_Area" localSheetId="4">Separate!$A$1:$K$19</definedName>
    <definedName name="_xlnm.Print_Area" localSheetId="5">'Separate '!$A$1:$R$28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 localSheetId="6">CF!$1:$2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3" i="11" l="1"/>
  <c r="R13" i="10" l="1"/>
  <c r="J67" i="3" l="1"/>
  <c r="J69" i="3" s="1"/>
  <c r="N25" i="10" l="1"/>
  <c r="L25" i="10"/>
  <c r="J25" i="10"/>
  <c r="H25" i="10"/>
  <c r="F25" i="10"/>
  <c r="U20" i="4" l="1"/>
  <c r="U19" i="4"/>
  <c r="U18" i="4"/>
  <c r="W18" i="4" s="1"/>
  <c r="AA18" i="4" s="1"/>
  <c r="Y28" i="4"/>
  <c r="S28" i="4"/>
  <c r="Q28" i="4"/>
  <c r="O28" i="4"/>
  <c r="M28" i="4"/>
  <c r="K28" i="4"/>
  <c r="I28" i="4"/>
  <c r="G28" i="4"/>
  <c r="E28" i="4"/>
  <c r="U26" i="4" l="1"/>
  <c r="H15" i="10" l="1"/>
  <c r="W26" i="4"/>
  <c r="W20" i="4"/>
  <c r="G16" i="4"/>
  <c r="I20" i="1"/>
  <c r="E20" i="1"/>
  <c r="J63" i="3" l="1"/>
  <c r="M16" i="4"/>
  <c r="E85" i="1" s="1"/>
  <c r="G29" i="1"/>
  <c r="P23" i="10" l="1"/>
  <c r="R23" i="10" s="1"/>
  <c r="P22" i="10"/>
  <c r="R22" i="10" s="1"/>
  <c r="P21" i="10"/>
  <c r="R21" i="10" s="1"/>
  <c r="P19" i="10"/>
  <c r="P18" i="10"/>
  <c r="R18" i="10" s="1"/>
  <c r="AA26" i="4"/>
  <c r="W19" i="4"/>
  <c r="AA19" i="4" s="1"/>
  <c r="U23" i="4"/>
  <c r="U22" i="4"/>
  <c r="R19" i="10" l="1"/>
  <c r="R25" i="10" s="1"/>
  <c r="P25" i="10"/>
  <c r="W22" i="4"/>
  <c r="AA22" i="4" s="1"/>
  <c r="U28" i="4"/>
  <c r="AA20" i="4"/>
  <c r="J31" i="9" l="1"/>
  <c r="H31" i="9"/>
  <c r="D31" i="9"/>
  <c r="M11" i="9"/>
  <c r="N11" i="9"/>
  <c r="F11" i="9" s="1"/>
  <c r="O11" i="9"/>
  <c r="P11" i="9"/>
  <c r="H11" i="9" s="1"/>
  <c r="Q11" i="9"/>
  <c r="R11" i="9"/>
  <c r="J11" i="9" s="1"/>
  <c r="M12" i="9"/>
  <c r="N12" i="9"/>
  <c r="F12" i="9" s="1"/>
  <c r="O12" i="9"/>
  <c r="P12" i="9"/>
  <c r="H12" i="9" s="1"/>
  <c r="Q12" i="9"/>
  <c r="R12" i="9"/>
  <c r="J12" i="9" s="1"/>
  <c r="M13" i="9"/>
  <c r="N13" i="9"/>
  <c r="F13" i="9" s="1"/>
  <c r="O13" i="9"/>
  <c r="P13" i="9"/>
  <c r="H13" i="9" s="1"/>
  <c r="Q13" i="9"/>
  <c r="R13" i="9"/>
  <c r="J13" i="9" s="1"/>
  <c r="M14" i="9"/>
  <c r="O14" i="9"/>
  <c r="Q14" i="9"/>
  <c r="M15" i="9"/>
  <c r="N15" i="9"/>
  <c r="O15" i="9"/>
  <c r="P15" i="9"/>
  <c r="Q15" i="9"/>
  <c r="R15" i="9"/>
  <c r="M16" i="9"/>
  <c r="N16" i="9"/>
  <c r="F16" i="9" s="1"/>
  <c r="O16" i="9"/>
  <c r="P16" i="9"/>
  <c r="H16" i="9" s="1"/>
  <c r="Q16" i="9"/>
  <c r="R16" i="9"/>
  <c r="J16" i="9" s="1"/>
  <c r="M17" i="9"/>
  <c r="N17" i="9"/>
  <c r="F17" i="9" s="1"/>
  <c r="O17" i="9"/>
  <c r="P17" i="9"/>
  <c r="H17" i="9" s="1"/>
  <c r="Q17" i="9"/>
  <c r="R17" i="9"/>
  <c r="J17" i="9" s="1"/>
  <c r="M18" i="9"/>
  <c r="N18" i="9"/>
  <c r="F18" i="9" s="1"/>
  <c r="O18" i="9"/>
  <c r="P18" i="9"/>
  <c r="H18" i="9" s="1"/>
  <c r="Q18" i="9"/>
  <c r="R18" i="9"/>
  <c r="J18" i="9" s="1"/>
  <c r="M19" i="9"/>
  <c r="N19" i="9"/>
  <c r="F19" i="9" s="1"/>
  <c r="O19" i="9"/>
  <c r="P19" i="9"/>
  <c r="H19" i="9" s="1"/>
  <c r="Q19" i="9"/>
  <c r="R19" i="9"/>
  <c r="J19" i="9" s="1"/>
  <c r="M20" i="9"/>
  <c r="N20" i="9"/>
  <c r="F20" i="9" s="1"/>
  <c r="O20" i="9"/>
  <c r="P20" i="9"/>
  <c r="H20" i="9" s="1"/>
  <c r="Q20" i="9"/>
  <c r="R20" i="9"/>
  <c r="J20" i="9" s="1"/>
  <c r="M21" i="9"/>
  <c r="O21" i="9"/>
  <c r="Q21" i="9"/>
  <c r="M22" i="9"/>
  <c r="O22" i="9"/>
  <c r="Q22" i="9"/>
  <c r="M23" i="9"/>
  <c r="N23" i="9"/>
  <c r="F23" i="9" s="1"/>
  <c r="O23" i="9"/>
  <c r="P23" i="9"/>
  <c r="H23" i="9" s="1"/>
  <c r="Q23" i="9"/>
  <c r="R23" i="9"/>
  <c r="J23" i="9" s="1"/>
  <c r="M24" i="9"/>
  <c r="O24" i="9"/>
  <c r="Q24" i="9"/>
  <c r="L12" i="9"/>
  <c r="D12" i="9" s="1"/>
  <c r="L13" i="9"/>
  <c r="D13" i="9" s="1"/>
  <c r="L15" i="9"/>
  <c r="L16" i="9"/>
  <c r="D16" i="9" s="1"/>
  <c r="L17" i="9"/>
  <c r="D17" i="9" s="1"/>
  <c r="L18" i="9"/>
  <c r="D18" i="9" s="1"/>
  <c r="L19" i="9"/>
  <c r="D19" i="9" s="1"/>
  <c r="L20" i="9"/>
  <c r="D20" i="9" s="1"/>
  <c r="L23" i="9"/>
  <c r="D23" i="9" s="1"/>
  <c r="L11" i="9"/>
  <c r="D11" i="9" s="1"/>
  <c r="J14" i="11"/>
  <c r="J21" i="11"/>
  <c r="R21" i="9" s="1"/>
  <c r="F63" i="3"/>
  <c r="F47" i="3"/>
  <c r="U15" i="4"/>
  <c r="F14" i="11"/>
  <c r="N14" i="9" s="1"/>
  <c r="F21" i="11"/>
  <c r="N21" i="9" s="1"/>
  <c r="Q16" i="4"/>
  <c r="U14" i="4"/>
  <c r="W14" i="4" s="1"/>
  <c r="I16" i="4"/>
  <c r="E16" i="4"/>
  <c r="J54" i="3"/>
  <c r="H54" i="3"/>
  <c r="J47" i="3"/>
  <c r="H47" i="3"/>
  <c r="D47" i="3"/>
  <c r="N15" i="10"/>
  <c r="J15" i="10"/>
  <c r="I84" i="1" s="1"/>
  <c r="F15" i="10"/>
  <c r="H14" i="11"/>
  <c r="P14" i="9" s="1"/>
  <c r="D14" i="11"/>
  <c r="L14" i="9" s="1"/>
  <c r="J8" i="11"/>
  <c r="H8" i="11"/>
  <c r="J37" i="11"/>
  <c r="H37" i="11"/>
  <c r="F37" i="11"/>
  <c r="D37" i="11"/>
  <c r="H68" i="3"/>
  <c r="D68" i="3"/>
  <c r="J37" i="9"/>
  <c r="H37" i="9"/>
  <c r="F37" i="9"/>
  <c r="D37" i="9"/>
  <c r="A49" i="3"/>
  <c r="A51" i="3"/>
  <c r="S16" i="4"/>
  <c r="K16" i="4"/>
  <c r="E84" i="1" s="1"/>
  <c r="Y16" i="4"/>
  <c r="E88" i="1" s="1"/>
  <c r="G70" i="1"/>
  <c r="G39" i="1"/>
  <c r="K7" i="1"/>
  <c r="K70" i="1" s="1"/>
  <c r="I7" i="1"/>
  <c r="I70" i="1" s="1"/>
  <c r="A64" i="1"/>
  <c r="A33" i="1"/>
  <c r="J31" i="11"/>
  <c r="H31" i="11"/>
  <c r="F31" i="11"/>
  <c r="D31" i="11"/>
  <c r="H21" i="11"/>
  <c r="P21" i="9" s="1"/>
  <c r="D21" i="11"/>
  <c r="L21" i="9" s="1"/>
  <c r="E70" i="1"/>
  <c r="E39" i="1"/>
  <c r="D48" i="9"/>
  <c r="I53" i="1"/>
  <c r="J8" i="9"/>
  <c r="H8" i="9"/>
  <c r="H53" i="3"/>
  <c r="D53" i="3"/>
  <c r="D52" i="3"/>
  <c r="H8" i="3"/>
  <c r="A65" i="1"/>
  <c r="E53" i="1"/>
  <c r="K53" i="1"/>
  <c r="G53" i="1"/>
  <c r="F20" i="1"/>
  <c r="G20" i="1"/>
  <c r="G30" i="1" s="1"/>
  <c r="H20" i="1"/>
  <c r="J20" i="1"/>
  <c r="K20" i="1"/>
  <c r="F31" i="9"/>
  <c r="I60" i="1"/>
  <c r="H63" i="3"/>
  <c r="D63" i="3"/>
  <c r="E60" i="1"/>
  <c r="K60" i="1"/>
  <c r="G60" i="1"/>
  <c r="E29" i="1"/>
  <c r="E30" i="1" s="1"/>
  <c r="I29" i="1"/>
  <c r="I30" i="1" s="1"/>
  <c r="K16" i="5"/>
  <c r="K15" i="5"/>
  <c r="I17" i="5"/>
  <c r="G17" i="5"/>
  <c r="E17" i="5"/>
  <c r="G12" i="5"/>
  <c r="E12" i="5"/>
  <c r="E29" i="3"/>
  <c r="G29" i="3"/>
  <c r="I29" i="3"/>
  <c r="J12" i="5"/>
  <c r="H12" i="5"/>
  <c r="K10" i="5"/>
  <c r="K36" i="1"/>
  <c r="K67" i="1"/>
  <c r="J8" i="3"/>
  <c r="K14" i="5"/>
  <c r="A35" i="1"/>
  <c r="A66" i="1" s="1"/>
  <c r="I11" i="5"/>
  <c r="I12" i="5" s="1"/>
  <c r="K11" i="5"/>
  <c r="K29" i="1"/>
  <c r="G61" i="1" l="1"/>
  <c r="K12" i="5"/>
  <c r="K30" i="1"/>
  <c r="K17" i="5"/>
  <c r="E82" i="1"/>
  <c r="P15" i="10"/>
  <c r="O16" i="4"/>
  <c r="D22" i="11"/>
  <c r="D24" i="11" s="1"/>
  <c r="J22" i="11"/>
  <c r="J11" i="3" s="1"/>
  <c r="J29" i="3" s="1"/>
  <c r="J33" i="3" s="1"/>
  <c r="F22" i="11"/>
  <c r="F11" i="3" s="1"/>
  <c r="F29" i="3" s="1"/>
  <c r="F33" i="3" s="1"/>
  <c r="F67" i="3" s="1"/>
  <c r="F69" i="3" s="1"/>
  <c r="K61" i="1"/>
  <c r="I61" i="1"/>
  <c r="I39" i="1"/>
  <c r="E61" i="1"/>
  <c r="R22" i="9"/>
  <c r="J14" i="9"/>
  <c r="J21" i="9"/>
  <c r="F14" i="9"/>
  <c r="F21" i="9"/>
  <c r="R14" i="9"/>
  <c r="H14" i="9"/>
  <c r="K39" i="1"/>
  <c r="U16" i="4"/>
  <c r="E86" i="1" s="1"/>
  <c r="D21" i="9"/>
  <c r="H21" i="9"/>
  <c r="H22" i="11"/>
  <c r="P22" i="9" s="1"/>
  <c r="D14" i="9"/>
  <c r="D29" i="3"/>
  <c r="D33" i="3" s="1"/>
  <c r="D67" i="3" s="1"/>
  <c r="D69" i="3" s="1"/>
  <c r="F24" i="11" l="1"/>
  <c r="F39" i="11" s="1"/>
  <c r="F47" i="11" s="1"/>
  <c r="F49" i="11" s="1"/>
  <c r="D39" i="11"/>
  <c r="L22" i="9"/>
  <c r="L24" i="9"/>
  <c r="G87" i="1"/>
  <c r="G89" i="1" s="1"/>
  <c r="J24" i="11"/>
  <c r="J42" i="11" s="1"/>
  <c r="J52" i="11" s="1"/>
  <c r="N22" i="9"/>
  <c r="H22" i="9"/>
  <c r="H24" i="9" s="1"/>
  <c r="H42" i="9" s="1"/>
  <c r="H52" i="9" s="1"/>
  <c r="N24" i="9"/>
  <c r="H29" i="3"/>
  <c r="H33" i="3" s="1"/>
  <c r="H67" i="3" s="1"/>
  <c r="H69" i="3" s="1"/>
  <c r="J22" i="9"/>
  <c r="J24" i="9" s="1"/>
  <c r="H24" i="11"/>
  <c r="P24" i="9" s="1"/>
  <c r="F22" i="9"/>
  <c r="F24" i="9" s="1"/>
  <c r="R24" i="9"/>
  <c r="AA14" i="4"/>
  <c r="D22" i="9"/>
  <c r="D24" i="9" s="1"/>
  <c r="D39" i="9" s="1"/>
  <c r="D47" i="9" s="1"/>
  <c r="D49" i="9" s="1"/>
  <c r="F42" i="11" l="1"/>
  <c r="F52" i="11" s="1"/>
  <c r="H39" i="9"/>
  <c r="H47" i="9" s="1"/>
  <c r="G90" i="1"/>
  <c r="J39" i="11"/>
  <c r="J47" i="11" s="1"/>
  <c r="R14" i="10"/>
  <c r="R15" i="10" s="1"/>
  <c r="H39" i="11"/>
  <c r="H47" i="11" s="1"/>
  <c r="H42" i="11"/>
  <c r="H52" i="11" s="1"/>
  <c r="F39" i="9"/>
  <c r="F47" i="9" s="1"/>
  <c r="F49" i="9" s="1"/>
  <c r="F42" i="9"/>
  <c r="J39" i="9"/>
  <c r="J47" i="9" s="1"/>
  <c r="J42" i="9"/>
  <c r="J52" i="9" s="1"/>
  <c r="D42" i="9"/>
  <c r="D44" i="9" s="1"/>
  <c r="F44" i="11" l="1"/>
  <c r="L15" i="10"/>
  <c r="I85" i="1" s="1"/>
  <c r="W15" i="4"/>
  <c r="AA15" i="4" s="1"/>
  <c r="F44" i="9"/>
  <c r="F52" i="9"/>
  <c r="D52" i="9"/>
  <c r="K87" i="1" l="1"/>
  <c r="M10" i="5" s="1"/>
  <c r="I87" i="1"/>
  <c r="I89" i="1" s="1"/>
  <c r="AA16" i="4"/>
  <c r="W16" i="4"/>
  <c r="K89" i="1" l="1"/>
  <c r="M12" i="5"/>
  <c r="I90" i="1"/>
  <c r="K90" i="1" l="1"/>
  <c r="D42" i="11" l="1"/>
  <c r="D52" i="11" s="1"/>
  <c r="D48" i="11"/>
  <c r="E87" i="1"/>
  <c r="E89" i="1" s="1"/>
  <c r="W23" i="4"/>
  <c r="W28" i="4" s="1"/>
  <c r="D44" i="11" l="1"/>
  <c r="E90" i="1"/>
  <c r="AA23" i="4"/>
  <c r="D47" i="11"/>
  <c r="D49" i="11" s="1"/>
  <c r="AA28" i="4" l="1"/>
</calcChain>
</file>

<file path=xl/sharedStrings.xml><?xml version="1.0" encoding="utf-8"?>
<sst xmlns="http://schemas.openxmlformats.org/spreadsheetml/2006/main" count="384" uniqueCount="249">
  <si>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</si>
  <si>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</si>
  <si>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</si>
  <si>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</si>
  <si>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</si>
  <si>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</si>
  <si>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</si>
  <si>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</si>
  <si>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</si>
  <si>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</si>
  <si>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</si>
  <si>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</si>
  <si>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</si>
  <si>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</si>
  <si>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</si>
  <si>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</si>
  <si>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</si>
  <si>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</si>
  <si>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</si>
  <si>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</si>
  <si>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</si>
  <si>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</si>
  <si>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</si>
  <si>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</si>
  <si>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</si>
  <si>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</si>
  <si>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</si>
  <si>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</si>
  <si>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</si>
  <si>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</si>
  <si>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</si>
  <si>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</si>
  <si>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</si>
  <si>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</si>
  <si>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</si>
  <si>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</si>
  <si>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</si>
  <si>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</si>
  <si>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</si>
  <si>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</si>
  <si>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</si>
  <si>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</si>
  <si>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</si>
  <si>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</si>
  <si>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</si>
  <si>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</si>
  <si>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</si>
  <si>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</si>
  <si>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</si>
  <si>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 xml:space="preserve">     Trade and other current payables</t>
  </si>
  <si>
    <t>Current portion of long-term liabilities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</si>
  <si>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</si>
  <si>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</si>
  <si>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</si>
  <si>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</si>
  <si>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</si>
  <si>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</si>
  <si>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</si>
  <si>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</si>
  <si>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</si>
  <si>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</si>
  <si>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</si>
  <si>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</si>
  <si>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</si>
  <si>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</si>
  <si>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</si>
  <si>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</si>
  <si>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</si>
  <si>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</si>
  <si>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</si>
  <si>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</si>
  <si>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</si>
  <si>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</si>
  <si>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</si>
  <si>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</si>
  <si>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Selling expenses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</si>
  <si>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</si>
  <si>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</si>
  <si>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</si>
  <si>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</si>
  <si>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</si>
  <si>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</si>
  <si>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</si>
  <si>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</si>
  <si>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</si>
  <si>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</si>
  <si>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</si>
  <si>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</si>
  <si>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</si>
  <si>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</si>
  <si>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</si>
  <si>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</si>
  <si>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</si>
  <si>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</si>
  <si>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</si>
  <si>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</si>
  <si>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</si>
  <si>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</si>
  <si>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</si>
  <si>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</si>
  <si>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</si>
  <si>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</si>
  <si>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</si>
  <si>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</si>
  <si>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</si>
  <si>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</si>
  <si>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</si>
  <si>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</si>
  <si>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</si>
  <si>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</si>
  <si>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</si>
  <si>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 xml:space="preserve">   Cash provideed from (used in) operating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</si>
  <si>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</si>
  <si>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</si>
  <si>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</si>
  <si>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</si>
  <si>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</si>
  <si>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</si>
  <si>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</si>
  <si>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</si>
  <si>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Bad debts and allowance for doubtful accounts (Reverse)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</si>
  <si>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</si>
  <si>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</si>
  <si>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</si>
  <si>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</si>
  <si>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</si>
  <si>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</si>
  <si>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</si>
  <si>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</si>
  <si>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</si>
  <si>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Profit (loss) before income tax for the period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</si>
  <si>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</si>
  <si>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</si>
  <si>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</si>
  <si>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</si>
  <si>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</si>
  <si>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Equity holders of the parent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</si>
  <si>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</si>
  <si>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</si>
  <si>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</si>
  <si>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</si>
  <si>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</si>
  <si>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</si>
  <si>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</si>
  <si>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</si>
  <si>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</si>
  <si>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</si>
  <si>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</si>
  <si>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</si>
  <si>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</si>
  <si>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Other components of equity</t>
  </si>
  <si>
    <t xml:space="preserve">Surplus (Deficit) 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</si>
  <si>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</si>
  <si>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</si>
  <si>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</si>
  <si>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</si>
  <si>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</si>
  <si>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</si>
  <si>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</si>
  <si>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</si>
  <si>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</si>
  <si>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</si>
  <si>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</si>
  <si>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</si>
  <si>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</si>
  <si>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</si>
  <si>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</si>
  <si>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</si>
  <si>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</si>
  <si>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</si>
  <si>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</si>
  <si>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</si>
  <si>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</si>
  <si>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</si>
  <si>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</si>
  <si>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</si>
  <si>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</si>
  <si>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</si>
  <si>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</si>
  <si>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Changes in ownership </t>
  </si>
  <si>
    <t xml:space="preserve">interests in   subsidiaries </t>
  </si>
  <si>
    <t xml:space="preserve">of controlling interests </t>
  </si>
  <si>
    <t>without a chande in control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</si>
  <si>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</si>
  <si>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</si>
  <si>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</si>
  <si>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</si>
  <si>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</si>
  <si>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</si>
  <si>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</si>
  <si>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</si>
  <si>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</si>
  <si>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</si>
  <si>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</si>
  <si>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</si>
  <si>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</si>
  <si>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>Transfer to Retained earnings</t>
  </si>
  <si>
    <t xml:space="preserve">Gains (losses) on  remeasurements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</si>
  <si>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</si>
  <si>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</si>
  <si>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</si>
  <si>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</si>
  <si>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</si>
  <si>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>Increase (decrease) in share capital</t>
  </si>
  <si>
    <t>Cash and cash equivalents - beginning balance (Notes 5)</t>
  </si>
  <si>
    <t>Cash and cash equivalents - ending  balance (Notes 5)</t>
  </si>
  <si>
    <t xml:space="preserve">   Cash received from sales of subsidiaries, net of cash paid</t>
  </si>
  <si>
    <t xml:space="preserve">Changes in interests of subsidiaries which has a controlling interest </t>
  </si>
  <si>
    <t xml:space="preserve">   without control authorized - from the sale of investments</t>
  </si>
  <si>
    <t>(Restated)</t>
  </si>
  <si>
    <t>FOR THE THREE-MONTH PERIOD ENDED SEPTEMBER 30, 2019</t>
  </si>
  <si>
    <t xml:space="preserve">   Cash receipt from loans</t>
  </si>
  <si>
    <t xml:space="preserve">   Cash received from the sale of intangible assets</t>
  </si>
  <si>
    <t>December 31, 2019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</si>
  <si>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</si>
  <si>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</si>
  <si>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</si>
  <si>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</si>
  <si>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</si>
  <si>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</si>
  <si>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</si>
  <si>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</si>
  <si>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</si>
  <si>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 xml:space="preserve">  Other Adjustment on non cash - Amortization assets</t>
  </si>
  <si>
    <t>Adjustment of profit (loss) on cash received (paid)</t>
  </si>
  <si>
    <t xml:space="preserve">   Adjustment on Other liabilities increase (decrease)</t>
  </si>
  <si>
    <t>AS AT MARCH 31, 2020</t>
  </si>
  <si>
    <t>"AUDITED"</t>
  </si>
  <si>
    <t>March 31, 2020</t>
  </si>
  <si>
    <t>FOR THE THREE-MONTH PERIOD ENDED MARCH 31, 2020</t>
  </si>
  <si>
    <t>Beginning balance as at January 1, 2020</t>
  </si>
  <si>
    <t>Ending balance as at December 31, 2020</t>
  </si>
  <si>
    <t>Total comprehensive income (loss) for the period</t>
  </si>
  <si>
    <t>Ending balance as at March 31, 2020</t>
  </si>
  <si>
    <t xml:space="preserve">Beginning balance as at January 1, 2019  (After Restated) </t>
  </si>
  <si>
    <t xml:space="preserve">Ending balance as at March 31, 2019  (After Restated) </t>
  </si>
  <si>
    <t>Right of use assets</t>
  </si>
  <si>
    <t>Lease liabilities</t>
  </si>
  <si>
    <t>9,10,11</t>
  </si>
  <si>
    <t>6, 17</t>
  </si>
  <si>
    <t xml:space="preserve">     Trade and current receivable</t>
  </si>
  <si>
    <t xml:space="preserve">   Gains (losses)  on remeasurement of defined emplyee benefit plans</t>
  </si>
  <si>
    <t>of defined emplyee</t>
  </si>
  <si>
    <t xml:space="preserve">      of defined employee benefit plans</t>
  </si>
  <si>
    <t xml:space="preserve"> of defined employee benefit plans</t>
  </si>
  <si>
    <t xml:space="preserve">   Adjustment on Other assets (increase) decrease</t>
  </si>
  <si>
    <t xml:space="preserve">2. During the year 2020, the company has agreement land and building that was reclassified to leases liabilities on January 1, 2020. Which was a part of the </t>
  </si>
  <si>
    <t xml:space="preserve">    process standard to  the lease agreement for the first time which has financial lease in the consolidated financial statements in the amount of Baht 6.84 million </t>
  </si>
  <si>
    <t xml:space="preserve">    and in the separate financial statements amount of Baht 3.84 millon (Notes 3.2.2)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</si>
</sst>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_);_(* \(#,##0\);_(* &quot;-&quot;_)\ \ \ \ \ ;_(@_)"/>
  </numFmts>
  <fonts count="359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98" fontId="26" fillId="0" borderId="0" applyFont="0" applyFill="0" applyBorder="0" applyAlignment="0" applyProtection="0"/>
    <xf numFmtId="199" fontId="27" fillId="0" borderId="0"/>
    <xf numFmtId="0" fontId="28" fillId="0" borderId="0"/>
    <xf numFmtId="0" fontId="25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0" fontId="31" fillId="0" borderId="0">
      <alignment horizontal="right"/>
    </xf>
    <xf numFmtId="201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2" fontId="26" fillId="0" borderId="0" applyFont="0" applyFill="0" applyBorder="0" applyAlignment="0"/>
    <xf numFmtId="41" fontId="5" fillId="0" borderId="0" applyFont="0" applyFill="0" applyBorder="0" applyAlignment="0" applyProtection="0"/>
    <xf numFmtId="199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99" fontId="5" fillId="0" borderId="0"/>
    <xf numFmtId="41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40" fillId="0" borderId="0"/>
    <xf numFmtId="199" fontId="41" fillId="0" borderId="0"/>
    <xf numFmtId="0" fontId="42" fillId="0" borderId="0" applyFont="0" applyAlignment="0">
      <alignment horizontal="center" vertical="center"/>
    </xf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44" fillId="0" borderId="0"/>
    <xf numFmtId="199" fontId="44" fillId="0" borderId="0"/>
    <xf numFmtId="199" fontId="27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 applyFont="0" applyFill="0" applyBorder="0" applyAlignment="0" applyProtection="0"/>
    <xf numFmtId="199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27" fillId="0" borderId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27" fillId="0" borderId="0"/>
    <xf numFmtId="199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45" fillId="0" borderId="0"/>
    <xf numFmtId="199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45" fillId="0" borderId="0"/>
    <xf numFmtId="0" fontId="45" fillId="0" borderId="0"/>
    <xf numFmtId="199" fontId="27" fillId="0" borderId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99" fontId="27" fillId="0" borderId="0"/>
    <xf numFmtId="199" fontId="44" fillId="0" borderId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31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215" fontId="5" fillId="0" borderId="0" applyFon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45" fillId="0" borderId="0"/>
    <xf numFmtId="0" fontId="45" fillId="0" borderId="0"/>
    <xf numFmtId="199" fontId="27" fillId="0" borderId="0"/>
    <xf numFmtId="199" fontId="27" fillId="0" borderId="0"/>
    <xf numFmtId="199" fontId="44" fillId="0" borderId="0"/>
    <xf numFmtId="199" fontId="27" fillId="0" borderId="0"/>
    <xf numFmtId="199" fontId="27" fillId="0" borderId="0"/>
    <xf numFmtId="199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9" fontId="45" fillId="0" borderId="0"/>
    <xf numFmtId="0" fontId="5" fillId="33" borderId="0" applyNumberFormat="0" applyFont="0" applyAlignment="0" applyProtection="0"/>
    <xf numFmtId="0" fontId="33" fillId="0" borderId="0"/>
    <xf numFmtId="199" fontId="5" fillId="0" borderId="0" applyNumberFormat="0" applyFill="0" applyBorder="0" applyAlignment="0" applyProtection="0"/>
    <xf numFmtId="199" fontId="27" fillId="0" borderId="0"/>
    <xf numFmtId="199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99" fontId="44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50" fillId="0" borderId="0"/>
    <xf numFmtId="199" fontId="5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27" fillId="0" borderId="0"/>
    <xf numFmtId="0" fontId="45" fillId="0" borderId="0"/>
    <xf numFmtId="0" fontId="45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5" fillId="0" borderId="0" applyNumberFormat="0" applyFill="0" applyBorder="0" applyAlignment="0" applyProtection="0"/>
    <xf numFmtId="199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5" fillId="0" borderId="0" applyFont="0" applyFill="0" applyBorder="0" applyProtection="0">
      <alignment horizontal="right"/>
    </xf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31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45" fillId="0" borderId="0"/>
    <xf numFmtId="199" fontId="27" fillId="0" borderId="0"/>
    <xf numFmtId="199" fontId="45" fillId="0" borderId="0"/>
    <xf numFmtId="199" fontId="27" fillId="0" borderId="0"/>
    <xf numFmtId="221" fontId="5" fillId="0" borderId="0" applyFont="0" applyFill="0" applyBorder="0" applyAlignment="0" applyProtection="0"/>
    <xf numFmtId="222" fontId="31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31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199" fontId="46" fillId="0" borderId="0"/>
    <xf numFmtId="0" fontId="27" fillId="0" borderId="0"/>
    <xf numFmtId="0" fontId="27" fillId="0" borderId="0"/>
    <xf numFmtId="0" fontId="27" fillId="0" borderId="0"/>
    <xf numFmtId="199" fontId="27" fillId="0" borderId="0"/>
    <xf numFmtId="199" fontId="44" fillId="0" borderId="0"/>
    <xf numFmtId="0" fontId="33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199" fontId="27" fillId="0" borderId="0"/>
    <xf numFmtId="199" fontId="27" fillId="0" borderId="0"/>
    <xf numFmtId="199" fontId="27" fillId="0" borderId="0"/>
    <xf numFmtId="199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25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19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25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27" fillId="0" borderId="0" applyFont="0" applyFill="0" applyBorder="0" applyAlignment="0" applyProtection="0"/>
    <xf numFmtId="229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30" fontId="27" fillId="0" borderId="0" applyFont="0" applyFill="0" applyBorder="0" applyAlignment="0" applyProtection="0"/>
    <xf numFmtId="199" fontId="5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5" fillId="0" borderId="0"/>
    <xf numFmtId="199" fontId="5" fillId="0" borderId="0"/>
    <xf numFmtId="199" fontId="5" fillId="0" borderId="0"/>
    <xf numFmtId="199" fontId="29" fillId="0" borderId="0"/>
    <xf numFmtId="199" fontId="5" fillId="0" borderId="0"/>
    <xf numFmtId="199" fontId="5" fillId="0" borderId="0"/>
    <xf numFmtId="0" fontId="27" fillId="0" borderId="0"/>
    <xf numFmtId="0" fontId="5" fillId="0" borderId="0"/>
    <xf numFmtId="199" fontId="5" fillId="0" borderId="0"/>
    <xf numFmtId="209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99" fontId="58" fillId="34" borderId="0" applyNumberFormat="0" applyBorder="0" applyAlignment="0" applyProtection="0"/>
    <xf numFmtId="199" fontId="60" fillId="34" borderId="0" applyNumberFormat="0" applyBorder="0" applyAlignment="0" applyProtection="0"/>
    <xf numFmtId="199" fontId="60" fillId="34" borderId="0" applyNumberFormat="0" applyBorder="0" applyAlignment="0" applyProtection="0"/>
    <xf numFmtId="0" fontId="60" fillId="35" borderId="0" applyNumberFormat="0" applyBorder="0" applyAlignment="0" applyProtection="0"/>
    <xf numFmtId="199" fontId="58" fillId="35" borderId="0" applyNumberFormat="0" applyBorder="0" applyAlignment="0" applyProtection="0"/>
    <xf numFmtId="199" fontId="60" fillId="35" borderId="0" applyNumberFormat="0" applyBorder="0" applyAlignment="0" applyProtection="0"/>
    <xf numFmtId="199" fontId="60" fillId="35" borderId="0" applyNumberFormat="0" applyBorder="0" applyAlignment="0" applyProtection="0"/>
    <xf numFmtId="0" fontId="60" fillId="36" borderId="0" applyNumberFormat="0" applyBorder="0" applyAlignment="0" applyProtection="0"/>
    <xf numFmtId="199" fontId="58" fillId="36" borderId="0" applyNumberFormat="0" applyBorder="0" applyAlignment="0" applyProtection="0"/>
    <xf numFmtId="199" fontId="60" fillId="36" borderId="0" applyNumberFormat="0" applyBorder="0" applyAlignment="0" applyProtection="0"/>
    <xf numFmtId="199" fontId="60" fillId="36" borderId="0" applyNumberFormat="0" applyBorder="0" applyAlignment="0" applyProtection="0"/>
    <xf numFmtId="0" fontId="60" fillId="37" borderId="0" applyNumberFormat="0" applyBorder="0" applyAlignment="0" applyProtection="0"/>
    <xf numFmtId="199" fontId="58" fillId="37" borderId="0" applyNumberFormat="0" applyBorder="0" applyAlignment="0" applyProtection="0"/>
    <xf numFmtId="199" fontId="60" fillId="37" borderId="0" applyNumberFormat="0" applyBorder="0" applyAlignment="0" applyProtection="0"/>
    <xf numFmtId="199" fontId="60" fillId="37" borderId="0" applyNumberFormat="0" applyBorder="0" applyAlignment="0" applyProtection="0"/>
    <xf numFmtId="0" fontId="60" fillId="38" borderId="0" applyNumberFormat="0" applyBorder="0" applyAlignment="0" applyProtection="0"/>
    <xf numFmtId="199" fontId="58" fillId="38" borderId="0" applyNumberFormat="0" applyBorder="0" applyAlignment="0" applyProtection="0"/>
    <xf numFmtId="199" fontId="60" fillId="38" borderId="0" applyNumberFormat="0" applyBorder="0" applyAlignment="0" applyProtection="0"/>
    <xf numFmtId="199" fontId="60" fillId="38" borderId="0" applyNumberFormat="0" applyBorder="0" applyAlignment="0" applyProtection="0"/>
    <xf numFmtId="0" fontId="60" fillId="39" borderId="0" applyNumberFormat="0" applyBorder="0" applyAlignment="0" applyProtection="0"/>
    <xf numFmtId="199" fontId="58" fillId="39" borderId="0" applyNumberFormat="0" applyBorder="0" applyAlignment="0" applyProtection="0"/>
    <xf numFmtId="199" fontId="60" fillId="39" borderId="0" applyNumberFormat="0" applyBorder="0" applyAlignment="0" applyProtection="0"/>
    <xf numFmtId="199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99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99" fontId="58" fillId="40" borderId="0" applyNumberFormat="0" applyBorder="0" applyAlignment="0" applyProtection="0"/>
    <xf numFmtId="199" fontId="60" fillId="40" borderId="0" applyNumberFormat="0" applyBorder="0" applyAlignment="0" applyProtection="0"/>
    <xf numFmtId="199" fontId="60" fillId="40" borderId="0" applyNumberFormat="0" applyBorder="0" applyAlignment="0" applyProtection="0"/>
    <xf numFmtId="0" fontId="60" fillId="41" borderId="0" applyNumberFormat="0" applyBorder="0" applyAlignment="0" applyProtection="0"/>
    <xf numFmtId="199" fontId="58" fillId="41" borderId="0" applyNumberFormat="0" applyBorder="0" applyAlignment="0" applyProtection="0"/>
    <xf numFmtId="199" fontId="60" fillId="41" borderId="0" applyNumberFormat="0" applyBorder="0" applyAlignment="0" applyProtection="0"/>
    <xf numFmtId="199" fontId="60" fillId="41" borderId="0" applyNumberFormat="0" applyBorder="0" applyAlignment="0" applyProtection="0"/>
    <xf numFmtId="0" fontId="60" fillId="42" borderId="0" applyNumberFormat="0" applyBorder="0" applyAlignment="0" applyProtection="0"/>
    <xf numFmtId="199" fontId="58" fillId="42" borderId="0" applyNumberFormat="0" applyBorder="0" applyAlignment="0" applyProtection="0"/>
    <xf numFmtId="199" fontId="60" fillId="42" borderId="0" applyNumberFormat="0" applyBorder="0" applyAlignment="0" applyProtection="0"/>
    <xf numFmtId="199" fontId="60" fillId="42" borderId="0" applyNumberFormat="0" applyBorder="0" applyAlignment="0" applyProtection="0"/>
    <xf numFmtId="0" fontId="60" fillId="37" borderId="0" applyNumberFormat="0" applyBorder="0" applyAlignment="0" applyProtection="0"/>
    <xf numFmtId="199" fontId="58" fillId="37" borderId="0" applyNumberFormat="0" applyBorder="0" applyAlignment="0" applyProtection="0"/>
    <xf numFmtId="199" fontId="60" fillId="37" borderId="0" applyNumberFormat="0" applyBorder="0" applyAlignment="0" applyProtection="0"/>
    <xf numFmtId="199" fontId="60" fillId="37" borderId="0" applyNumberFormat="0" applyBorder="0" applyAlignment="0" applyProtection="0"/>
    <xf numFmtId="0" fontId="60" fillId="40" borderId="0" applyNumberFormat="0" applyBorder="0" applyAlignment="0" applyProtection="0"/>
    <xf numFmtId="199" fontId="58" fillId="40" borderId="0" applyNumberFormat="0" applyBorder="0" applyAlignment="0" applyProtection="0"/>
    <xf numFmtId="199" fontId="60" fillId="40" borderId="0" applyNumberFormat="0" applyBorder="0" applyAlignment="0" applyProtection="0"/>
    <xf numFmtId="199" fontId="60" fillId="40" borderId="0" applyNumberFormat="0" applyBorder="0" applyAlignment="0" applyProtection="0"/>
    <xf numFmtId="0" fontId="60" fillId="43" borderId="0" applyNumberFormat="0" applyBorder="0" applyAlignment="0" applyProtection="0"/>
    <xf numFmtId="199" fontId="58" fillId="43" borderId="0" applyNumberFormat="0" applyBorder="0" applyAlignment="0" applyProtection="0"/>
    <xf numFmtId="199" fontId="60" fillId="43" borderId="0" applyNumberFormat="0" applyBorder="0" applyAlignment="0" applyProtection="0"/>
    <xf numFmtId="199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99" fontId="65" fillId="44" borderId="0" applyNumberFormat="0" applyBorder="0" applyAlignment="0" applyProtection="0"/>
    <xf numFmtId="199" fontId="66" fillId="44" borderId="0" applyNumberFormat="0" applyBorder="0" applyAlignment="0" applyProtection="0"/>
    <xf numFmtId="199" fontId="66" fillId="44" borderId="0" applyNumberFormat="0" applyBorder="0" applyAlignment="0" applyProtection="0"/>
    <xf numFmtId="0" fontId="66" fillId="41" borderId="0" applyNumberFormat="0" applyBorder="0" applyAlignment="0" applyProtection="0"/>
    <xf numFmtId="199" fontId="65" fillId="41" borderId="0" applyNumberFormat="0" applyBorder="0" applyAlignment="0" applyProtection="0"/>
    <xf numFmtId="199" fontId="66" fillId="41" borderId="0" applyNumberFormat="0" applyBorder="0" applyAlignment="0" applyProtection="0"/>
    <xf numFmtId="199" fontId="66" fillId="41" borderId="0" applyNumberFormat="0" applyBorder="0" applyAlignment="0" applyProtection="0"/>
    <xf numFmtId="0" fontId="66" fillId="42" borderId="0" applyNumberFormat="0" applyBorder="0" applyAlignment="0" applyProtection="0"/>
    <xf numFmtId="199" fontId="65" fillId="42" borderId="0" applyNumberFormat="0" applyBorder="0" applyAlignment="0" applyProtection="0"/>
    <xf numFmtId="199" fontId="66" fillId="42" borderId="0" applyNumberFormat="0" applyBorder="0" applyAlignment="0" applyProtection="0"/>
    <xf numFmtId="199" fontId="66" fillId="42" borderId="0" applyNumberFormat="0" applyBorder="0" applyAlignment="0" applyProtection="0"/>
    <xf numFmtId="0" fontId="66" fillId="45" borderId="0" applyNumberFormat="0" applyBorder="0" applyAlignment="0" applyProtection="0"/>
    <xf numFmtId="199" fontId="65" fillId="45" borderId="0" applyNumberFormat="0" applyBorder="0" applyAlignment="0" applyProtection="0"/>
    <xf numFmtId="199" fontId="66" fillId="45" borderId="0" applyNumberFormat="0" applyBorder="0" applyAlignment="0" applyProtection="0"/>
    <xf numFmtId="199" fontId="66" fillId="45" borderId="0" applyNumberFormat="0" applyBorder="0" applyAlignment="0" applyProtection="0"/>
    <xf numFmtId="0" fontId="66" fillId="46" borderId="0" applyNumberFormat="0" applyBorder="0" applyAlignment="0" applyProtection="0"/>
    <xf numFmtId="199" fontId="65" fillId="46" borderId="0" applyNumberFormat="0" applyBorder="0" applyAlignment="0" applyProtection="0"/>
    <xf numFmtId="199" fontId="66" fillId="46" borderId="0" applyNumberFormat="0" applyBorder="0" applyAlignment="0" applyProtection="0"/>
    <xf numFmtId="199" fontId="66" fillId="46" borderId="0" applyNumberFormat="0" applyBorder="0" applyAlignment="0" applyProtection="0"/>
    <xf numFmtId="0" fontId="66" fillId="47" borderId="0" applyNumberFormat="0" applyBorder="0" applyAlignment="0" applyProtection="0"/>
    <xf numFmtId="199" fontId="65" fillId="47" borderId="0" applyNumberFormat="0" applyBorder="0" applyAlignment="0" applyProtection="0"/>
    <xf numFmtId="199" fontId="66" fillId="47" borderId="0" applyNumberFormat="0" applyBorder="0" applyAlignment="0" applyProtection="0"/>
    <xf numFmtId="199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31" fontId="68" fillId="0" borderId="4" applyFont="0" applyFill="0" applyBorder="0" applyAlignment="0"/>
    <xf numFmtId="41" fontId="5" fillId="0" borderId="0"/>
    <xf numFmtId="41" fontId="5" fillId="0" borderId="0"/>
    <xf numFmtId="41" fontId="5" fillId="0" borderId="0"/>
    <xf numFmtId="41" fontId="5" fillId="0" borderId="0"/>
    <xf numFmtId="232" fontId="5" fillId="0" borderId="0" applyBorder="0">
      <alignment vertical="top"/>
    </xf>
    <xf numFmtId="233" fontId="69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35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37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209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38" fontId="31" fillId="0" borderId="0" applyNumberFormat="0" applyFont="0" applyAlignment="0"/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1" fontId="83" fillId="0" borderId="0" applyFont="0" applyFill="0" applyBorder="0" applyAlignment="0" applyProtection="0"/>
    <xf numFmtId="242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09" fontId="32" fillId="0" borderId="0" applyNumberFormat="0" applyFill="0" applyBorder="0" applyAlignment="0" applyProtection="0"/>
    <xf numFmtId="0" fontId="84" fillId="0" borderId="0"/>
    <xf numFmtId="237" fontId="85" fillId="0" borderId="0" applyNumberFormat="0" applyFill="0" applyBorder="0" applyAlignment="0" applyProtection="0"/>
    <xf numFmtId="251" fontId="86" fillId="0" borderId="0" applyBorder="0" applyProtection="0"/>
    <xf numFmtId="252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187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187" fontId="43" fillId="0" borderId="18" applyAlignment="0" applyProtection="0"/>
    <xf numFmtId="253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254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55" fontId="89" fillId="64" borderId="0" applyFont="0" applyFill="0" applyBorder="0" applyAlignment="0" applyProtection="0"/>
    <xf numFmtId="199" fontId="81" fillId="0" borderId="0" applyAlignment="0" applyProtection="0"/>
    <xf numFmtId="256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57" fontId="27" fillId="0" borderId="0" applyFont="0" applyFill="0" applyBorder="0" applyAlignment="0" applyProtection="0"/>
    <xf numFmtId="219" fontId="31" fillId="0" borderId="0" applyFont="0" applyFill="0" applyBorder="0" applyProtection="0">
      <alignment horizontal="left"/>
    </xf>
    <xf numFmtId="221" fontId="31" fillId="0" borderId="0" applyFont="0" applyFill="0" applyBorder="0" applyProtection="0">
      <alignment horizontal="left"/>
    </xf>
    <xf numFmtId="223" fontId="31" fillId="0" borderId="0" applyFont="0" applyFill="0" applyBorder="0" applyProtection="0">
      <alignment horizontal="left"/>
    </xf>
    <xf numFmtId="257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58" fontId="31" fillId="0" borderId="0" applyFill="0"/>
    <xf numFmtId="259" fontId="31" fillId="0" borderId="0">
      <alignment horizontal="center"/>
    </xf>
    <xf numFmtId="199" fontId="31" fillId="0" borderId="0" applyFill="0">
      <alignment horizontal="center"/>
    </xf>
    <xf numFmtId="259" fontId="90" fillId="0" borderId="23" applyFill="0"/>
    <xf numFmtId="199" fontId="5" fillId="0" borderId="0" applyFont="0" applyAlignment="0"/>
    <xf numFmtId="199" fontId="91" fillId="0" borderId="0" applyFill="0">
      <alignment vertical="top"/>
    </xf>
    <xf numFmtId="199" fontId="90" fillId="0" borderId="0" applyFill="0">
      <alignment horizontal="left" vertical="top"/>
    </xf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259" fontId="92" fillId="0" borderId="18" applyFill="0"/>
    <xf numFmtId="199" fontId="5" fillId="0" borderId="0" applyNumberFormat="0" applyFont="0" applyAlignment="0"/>
    <xf numFmtId="199" fontId="91" fillId="0" borderId="0" applyFill="0">
      <alignment wrapText="1"/>
    </xf>
    <xf numFmtId="199" fontId="90" fillId="0" borderId="0" applyFill="0">
      <alignment horizontal="left" vertical="top" wrapText="1"/>
    </xf>
    <xf numFmtId="259" fontId="93" fillId="0" borderId="0" applyFill="0"/>
    <xf numFmtId="199" fontId="94" fillId="0" borderId="0" applyNumberFormat="0" applyFont="0" applyAlignment="0">
      <alignment horizontal="center"/>
    </xf>
    <xf numFmtId="199" fontId="95" fillId="0" borderId="0" applyFill="0">
      <alignment vertical="top" wrapText="1"/>
    </xf>
    <xf numFmtId="199" fontId="92" fillId="0" borderId="0" applyFill="0">
      <alignment horizontal="left" vertical="top" wrapText="1"/>
    </xf>
    <xf numFmtId="259" fontId="5" fillId="0" borderId="0" applyFill="0"/>
    <xf numFmtId="199" fontId="94" fillId="0" borderId="0" applyNumberFormat="0" applyFont="0" applyAlignment="0">
      <alignment horizontal="center"/>
    </xf>
    <xf numFmtId="199" fontId="96" fillId="0" borderId="0" applyFill="0">
      <alignment vertical="center" wrapText="1"/>
    </xf>
    <xf numFmtId="199" fontId="74" fillId="0" borderId="0">
      <alignment horizontal="left" vertical="center" wrapText="1"/>
    </xf>
    <xf numFmtId="259" fontId="81" fillId="0" borderId="0" applyFill="0"/>
    <xf numFmtId="199" fontId="94" fillId="0" borderId="0" applyNumberFormat="0" applyFont="0" applyAlignment="0">
      <alignment horizontal="center"/>
    </xf>
    <xf numFmtId="199" fontId="97" fillId="0" borderId="0" applyFill="0">
      <alignment horizontal="center" vertical="center" wrapText="1"/>
    </xf>
    <xf numFmtId="199" fontId="5" fillId="0" borderId="0" applyFill="0">
      <alignment horizontal="center" vertical="center" wrapText="1"/>
    </xf>
    <xf numFmtId="259" fontId="98" fillId="0" borderId="0" applyFill="0"/>
    <xf numFmtId="199" fontId="94" fillId="0" borderId="0" applyNumberFormat="0" applyFont="0" applyAlignment="0">
      <alignment horizontal="center"/>
    </xf>
    <xf numFmtId="199" fontId="99" fillId="0" borderId="0" applyFill="0">
      <alignment horizontal="center" vertical="center" wrapText="1"/>
    </xf>
    <xf numFmtId="199" fontId="100" fillId="0" borderId="0" applyFill="0">
      <alignment horizontal="center" vertical="center" wrapText="1"/>
    </xf>
    <xf numFmtId="259" fontId="101" fillId="0" borderId="0" applyFill="0"/>
    <xf numFmtId="199" fontId="94" fillId="0" borderId="0" applyNumberFormat="0" applyFont="0" applyAlignment="0">
      <alignment horizontal="center"/>
    </xf>
    <xf numFmtId="199" fontId="102" fillId="0" borderId="0">
      <alignment horizontal="center" wrapText="1"/>
    </xf>
    <xf numFmtId="199" fontId="98" fillId="0" borderId="0" applyFill="0">
      <alignment horizontal="center" wrapText="1"/>
    </xf>
    <xf numFmtId="260" fontId="103" fillId="0" borderId="0" applyFill="0" applyBorder="0" applyAlignment="0"/>
    <xf numFmtId="0" fontId="27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3" fontId="103" fillId="0" borderId="0" applyFill="0" applyBorder="0" applyAlignment="0"/>
    <xf numFmtId="0" fontId="104" fillId="0" borderId="0" applyFill="0" applyBorder="0" applyAlignment="0"/>
    <xf numFmtId="209" fontId="41" fillId="0" borderId="0" applyFill="0" applyBorder="0" applyAlignment="0"/>
    <xf numFmtId="0" fontId="104" fillId="0" borderId="0" applyFill="0" applyBorder="0" applyAlignment="0"/>
    <xf numFmtId="264" fontId="41" fillId="0" borderId="0" applyFill="0" applyBorder="0" applyAlignment="0"/>
    <xf numFmtId="0" fontId="104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37" fontId="73" fillId="0" borderId="0" applyFill="0" applyBorder="0" applyProtection="0"/>
    <xf numFmtId="237" fontId="110" fillId="0" borderId="0" applyFont="0" applyFill="0" applyBorder="0" applyAlignment="0" applyProtection="0"/>
    <xf numFmtId="268" fontId="5" fillId="0" borderId="0"/>
    <xf numFmtId="0" fontId="111" fillId="0" borderId="0"/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190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41" fontId="5" fillId="0" borderId="0" applyNumberFormat="0" applyBorder="0">
      <alignment horizontal="center" vertical="top"/>
    </xf>
    <xf numFmtId="269" fontId="31" fillId="0" borderId="0" applyFill="0" applyBorder="0" applyProtection="0">
      <alignment horizontal="center"/>
    </xf>
    <xf numFmtId="0" fontId="120" fillId="0" borderId="28">
      <alignment horizontal="center"/>
    </xf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61" fontId="121" fillId="0" borderId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270" fontId="122" fillId="0" borderId="0" applyFill="0" applyBorder="0" applyAlignment="0" applyProtection="0"/>
    <xf numFmtId="192" fontId="123" fillId="0" borderId="0" applyFont="0" applyFill="0" applyBorder="0" applyAlignment="0" applyProtection="0"/>
    <xf numFmtId="192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22" fillId="0" borderId="0" applyFont="0" applyFill="0" applyBorder="0" applyAlignment="0" applyProtection="0"/>
    <xf numFmtId="192" fontId="5" fillId="0" borderId="0" applyFont="0" applyFill="0" applyBorder="0" applyAlignment="0" applyProtection="0"/>
    <xf numFmtId="270" fontId="122" fillId="0" borderId="0" applyFill="0" applyBorder="0" applyAlignment="0" applyProtection="0"/>
    <xf numFmtId="271" fontId="122" fillId="0" borderId="0" applyFill="0" applyBorder="0" applyAlignment="0" applyProtection="0"/>
    <xf numFmtId="271" fontId="122" fillId="0" borderId="0" applyFill="0" applyBorder="0" applyAlignment="0" applyProtection="0"/>
    <xf numFmtId="271" fontId="122" fillId="0" borderId="0" applyFill="0" applyBorder="0" applyAlignment="0" applyProtection="0"/>
    <xf numFmtId="270" fontId="122" fillId="0" borderId="0" applyFill="0" applyBorder="0" applyAlignment="0" applyProtection="0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192" fontId="92" fillId="0" borderId="18"/>
    <xf numFmtId="260" fontId="103" fillId="0" borderId="0" applyFont="0" applyFill="0" applyBorder="0" applyAlignment="0" applyProtection="0"/>
    <xf numFmtId="265" fontId="45" fillId="0" borderId="0" applyFont="0" applyFill="0" applyBorder="0" applyAlignment="0" applyProtection="0"/>
    <xf numFmtId="272" fontId="124" fillId="0" borderId="0" applyFont="0" applyFill="0" applyBorder="0" applyAlignment="0" applyProtection="0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92" fillId="0" borderId="18"/>
    <xf numFmtId="272" fontId="74" fillId="0" borderId="0"/>
    <xf numFmtId="39" fontId="26" fillId="0" borderId="0" applyFont="0" applyFill="0" applyBorder="0" applyAlignment="0" applyProtection="0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273" fontId="31" fillId="0" borderId="18"/>
    <xf numFmtId="194" fontId="74" fillId="0" borderId="0"/>
    <xf numFmtId="264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74" fontId="31" fillId="0" borderId="0" applyFont="0" applyFill="0" applyBorder="0" applyAlignment="0" applyProtection="0"/>
    <xf numFmtId="275" fontId="86" fillId="0" borderId="0" applyFont="0" applyFill="0" applyBorder="0" applyAlignment="0" applyProtection="0">
      <alignment horizontal="right"/>
    </xf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2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78" fontId="128" fillId="0" borderId="0" applyFill="0" applyBorder="0" applyAlignment="0" applyProtection="0"/>
    <xf numFmtId="278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78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279" fontId="86" fillId="0" borderId="0" applyFont="0" applyFill="0" applyBorder="0" applyAlignment="0" applyProtection="0"/>
    <xf numFmtId="280" fontId="86" fillId="0" borderId="0" applyFont="0" applyFill="0" applyBorder="0" applyAlignment="0" applyProtection="0">
      <alignment horizontal="right"/>
    </xf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81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282" fontId="86" fillId="0" borderId="0" applyFont="0" applyFill="0" applyBorder="0" applyAlignment="0" applyProtection="0"/>
    <xf numFmtId="276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81" fontId="29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28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37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83" fontId="26" fillId="0" borderId="0"/>
    <xf numFmtId="199" fontId="28" fillId="0" borderId="0"/>
    <xf numFmtId="4" fontId="56" fillId="0" borderId="0"/>
    <xf numFmtId="284" fontId="86" fillId="0" borderId="0" applyFont="0" applyFill="0" applyBorder="0" applyAlignment="0" applyProtection="0"/>
    <xf numFmtId="209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199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191" fontId="47" fillId="0" borderId="0" applyFont="0" applyFill="0" applyBorder="0" applyAlignment="0" applyProtection="0"/>
    <xf numFmtId="191" fontId="48" fillId="0" borderId="0" applyFont="0" applyFill="0" applyBorder="0" applyAlignment="0" applyProtection="0"/>
    <xf numFmtId="285" fontId="31" fillId="0" borderId="29" applyFont="0" applyFill="0" applyBorder="0" applyAlignment="0" applyProtection="0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86" fontId="31" fillId="0" borderId="18"/>
    <xf numFmtId="261" fontId="103" fillId="0" borderId="0" applyFont="0" applyFill="0" applyBorder="0" applyAlignment="0" applyProtection="0"/>
    <xf numFmtId="262" fontId="26" fillId="0" borderId="0" applyFont="0" applyFill="0" applyBorder="0" applyAlignment="0" applyProtection="0"/>
    <xf numFmtId="237" fontId="31" fillId="0" borderId="0" applyFont="0" applyFill="0" applyBorder="0" applyAlignment="0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87" fontId="31" fillId="0" borderId="18"/>
    <xf numFmtId="200" fontId="74" fillId="0" borderId="30">
      <alignment horizontal="center"/>
    </xf>
    <xf numFmtId="237" fontId="5" fillId="0" borderId="0" applyFont="0" applyFill="0" applyBorder="0" applyAlignment="0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92" fillId="0" borderId="18"/>
    <xf numFmtId="193" fontId="74" fillId="0" borderId="0"/>
    <xf numFmtId="288" fontId="31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29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86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5" fillId="0" borderId="0" applyFont="0" applyFill="0" applyBorder="0" applyAlignment="0" applyProtection="0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189" fontId="92" fillId="0" borderId="18"/>
    <xf numFmtId="293" fontId="144" fillId="0" borderId="0" applyFont="0" applyFill="0" applyBorder="0" applyAlignment="0" applyProtection="0"/>
    <xf numFmtId="0" fontId="86" fillId="0" borderId="0" applyFill="0" applyBorder="0" applyProtection="0"/>
    <xf numFmtId="44" fontId="5" fillId="0" borderId="0" applyFont="0" applyFill="0" applyBorder="0" applyAlignment="0" applyProtection="0"/>
    <xf numFmtId="294" fontId="144" fillId="0" borderId="0" applyFont="0" applyFill="0" applyBorder="0" applyAlignment="0" applyProtection="0"/>
    <xf numFmtId="295" fontId="86" fillId="0" borderId="0" applyFont="0" applyFill="0" applyBorder="0" applyAlignment="0" applyProtection="0"/>
    <xf numFmtId="187" fontId="5" fillId="0" borderId="0" applyFont="0" applyFill="0" applyBorder="0" applyAlignment="0" applyProtection="0"/>
    <xf numFmtId="296" fontId="26" fillId="0" borderId="0"/>
    <xf numFmtId="297" fontId="28" fillId="0" borderId="0"/>
    <xf numFmtId="298" fontId="86" fillId="0" borderId="0" applyFill="0" applyBorder="0" applyProtection="0">
      <alignment vertical="center"/>
    </xf>
    <xf numFmtId="299" fontId="86" fillId="62" borderId="0" applyFont="0" applyFill="0" applyBorder="0" applyAlignment="0" applyProtection="0">
      <alignment vertical="center"/>
      <protection locked="0"/>
    </xf>
    <xf numFmtId="243" fontId="86" fillId="62" borderId="0" applyFont="0" applyFill="0" applyBorder="0" applyAlignment="0" applyProtection="0">
      <alignment vertical="center"/>
      <protection locked="0"/>
    </xf>
    <xf numFmtId="238" fontId="31" fillId="69" borderId="17">
      <alignment horizontal="right"/>
    </xf>
    <xf numFmtId="238" fontId="31" fillId="69" borderId="17">
      <alignment horizontal="right"/>
    </xf>
    <xf numFmtId="300" fontId="27" fillId="0" borderId="0" applyFont="0" applyFill="0" applyBorder="0" applyAlignment="0" applyProtection="0"/>
    <xf numFmtId="199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301" fontId="31" fillId="0" borderId="0" applyFont="0" applyFill="0" applyBorder="0" applyProtection="0"/>
    <xf numFmtId="15" fontId="147" fillId="0" borderId="0" applyFill="0" applyBorder="0" applyAlignment="0"/>
    <xf numFmtId="302" fontId="31" fillId="0" borderId="0" applyFont="0" applyFill="0" applyBorder="0" applyAlignment="0" applyProtection="0"/>
    <xf numFmtId="303" fontId="31" fillId="0" borderId="0" applyFont="0" applyFill="0" applyBorder="0" applyProtection="0"/>
    <xf numFmtId="304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305" fontId="31" fillId="0" borderId="0" applyFont="0" applyFill="0" applyBorder="0" applyAlignment="0" applyProtection="0"/>
    <xf numFmtId="237" fontId="147" fillId="63" borderId="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2" fillId="63" borderId="30" applyFont="0" applyFill="0" applyBorder="0" applyAlignment="0" applyProtection="0"/>
    <xf numFmtId="306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7" fontId="147" fillId="0" borderId="1" applyFont="0" applyFill="0" applyBorder="0" applyAlignment="0" applyProtection="0"/>
    <xf numFmtId="308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305" fontId="86" fillId="0" borderId="0" applyFont="0" applyFill="0" applyBorder="0" applyAlignment="0" applyProtection="0"/>
    <xf numFmtId="288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75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310" fontId="147" fillId="0" borderId="0" applyFill="0" applyBorder="0">
      <alignment horizontal="right"/>
    </xf>
    <xf numFmtId="311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75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41" fontId="5" fillId="0" borderId="0" applyBorder="0">
      <alignment vertical="top"/>
    </xf>
    <xf numFmtId="312" fontId="5" fillId="0" borderId="0" applyBorder="0">
      <alignment vertical="top"/>
    </xf>
    <xf numFmtId="43" fontId="5" fillId="0" borderId="0" applyBorder="0">
      <alignment vertical="top"/>
    </xf>
    <xf numFmtId="38" fontId="146" fillId="0" borderId="33">
      <alignment vertical="center"/>
    </xf>
    <xf numFmtId="237" fontId="31" fillId="0" borderId="0"/>
    <xf numFmtId="313" fontId="5" fillId="0" borderId="0" applyBorder="0">
      <alignment vertical="top"/>
    </xf>
    <xf numFmtId="2" fontId="105" fillId="72" borderId="0">
      <alignment horizontal="left"/>
      <protection hidden="1"/>
    </xf>
    <xf numFmtId="199" fontId="5" fillId="71" borderId="0">
      <alignment horizontal="left" vertical="top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314" fontId="5" fillId="0" borderId="0" applyBorder="0" applyProtection="0"/>
    <xf numFmtId="315" fontId="31" fillId="0" borderId="0" applyFill="0" applyBorder="0" applyProtection="0"/>
    <xf numFmtId="316" fontId="26" fillId="0" borderId="0"/>
    <xf numFmtId="276" fontId="28" fillId="0" borderId="0"/>
    <xf numFmtId="188" fontId="73" fillId="0" borderId="0" applyFill="0" applyBorder="0" applyProtection="0"/>
    <xf numFmtId="314" fontId="5" fillId="0" borderId="0" applyBorder="0" applyProtection="0"/>
    <xf numFmtId="237" fontId="31" fillId="0" borderId="0"/>
    <xf numFmtId="188" fontId="73" fillId="0" borderId="0" applyFont="0" applyFill="0" applyBorder="0" applyAlignment="0" applyProtection="0"/>
    <xf numFmtId="317" fontId="86" fillId="0" borderId="5" applyNumberFormat="0" applyFont="0" applyFill="0" applyAlignment="0" applyProtection="0"/>
    <xf numFmtId="191" fontId="150" fillId="0" borderId="0" applyFill="0" applyBorder="0" applyAlignment="0" applyProtection="0"/>
    <xf numFmtId="269" fontId="31" fillId="0" borderId="4" applyNumberFormat="0" applyFill="0" applyAlignment="0" applyProtection="0"/>
    <xf numFmtId="199" fontId="151" fillId="0" borderId="0" applyNumberFormat="0" applyFill="0" applyBorder="0" applyAlignment="0" applyProtection="0"/>
    <xf numFmtId="199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0" fontId="155" fillId="0" borderId="0" applyNumberFormat="0" applyAlignment="0">
      <alignment horizontal="left"/>
    </xf>
    <xf numFmtId="246" fontId="31" fillId="76" borderId="0"/>
    <xf numFmtId="302" fontId="31" fillId="76" borderId="0"/>
    <xf numFmtId="252" fontId="31" fillId="76" borderId="0"/>
    <xf numFmtId="308" fontId="31" fillId="0" borderId="0"/>
    <xf numFmtId="246" fontId="31" fillId="0" borderId="0"/>
    <xf numFmtId="318" fontId="31" fillId="76" borderId="0"/>
    <xf numFmtId="249" fontId="31" fillId="0" borderId="0"/>
    <xf numFmtId="199" fontId="156" fillId="0" borderId="0" applyFont="0" applyFill="0" applyBorder="0" applyAlignment="0" applyProtection="0">
      <alignment vertical="center"/>
    </xf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319" fontId="5" fillId="63" borderId="0" applyFont="0" applyFill="0" applyBorder="0" applyAlignment="0"/>
    <xf numFmtId="320" fontId="165" fillId="0" borderId="0" applyBorder="0">
      <alignment horizontal="center" vertical="top"/>
    </xf>
    <xf numFmtId="0" fontId="41" fillId="0" borderId="0">
      <alignment vertical="center"/>
    </xf>
    <xf numFmtId="41" fontId="166" fillId="0" borderId="0" applyBorder="0">
      <alignment horizontal="left" vertical="top"/>
    </xf>
    <xf numFmtId="41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303" fontId="81" fillId="0" borderId="0" applyFont="0"/>
    <xf numFmtId="304" fontId="81" fillId="0" borderId="0" applyFont="0"/>
    <xf numFmtId="192" fontId="170" fillId="0" borderId="0"/>
    <xf numFmtId="41" fontId="170" fillId="0" borderId="0"/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321" fontId="31" fillId="62" borderId="22" applyFont="0" applyBorder="0" applyAlignment="0" applyProtection="0">
      <alignment vertical="top"/>
    </xf>
    <xf numFmtId="284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314" fontId="31" fillId="0" borderId="0" applyFont="0" applyFill="0" applyBorder="0" applyAlignment="0" applyProtection="0"/>
    <xf numFmtId="322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302" fontId="31" fillId="0" borderId="35"/>
    <xf numFmtId="323" fontId="31" fillId="69" borderId="17">
      <alignment horizontal="right"/>
    </xf>
    <xf numFmtId="323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324" fontId="31" fillId="0" borderId="0" applyFont="0" applyFill="0" applyBorder="0" applyProtection="0">
      <alignment horizontal="right"/>
    </xf>
    <xf numFmtId="237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97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80" fontId="31" fillId="0" borderId="0" applyFill="0" applyBorder="0" applyAlignment="0" applyProtection="0">
      <alignment horizontal="right"/>
    </xf>
    <xf numFmtId="317" fontId="31" fillId="0" borderId="0" applyFill="0" applyBorder="0" applyAlignment="0" applyProtection="0"/>
    <xf numFmtId="202" fontId="5" fillId="0" borderId="0" applyAlignment="0">
      <alignment horizontal="left"/>
      <protection locked="0"/>
    </xf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325" fontId="5" fillId="63" borderId="22" applyNumberFormat="0" applyFont="0" applyAlignment="0"/>
    <xf numFmtId="253" fontId="86" fillId="0" borderId="0" applyFont="0" applyFill="0" applyBorder="0" applyAlignment="0" applyProtection="0">
      <alignment horizontal="right"/>
    </xf>
    <xf numFmtId="41" fontId="166" fillId="0" borderId="0" applyBorder="0">
      <alignment vertical="top"/>
    </xf>
    <xf numFmtId="41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37" fontId="201" fillId="79" borderId="0" applyNumberFormat="0" applyFill="0" applyBorder="0" applyAlignment="0" applyProtection="0"/>
    <xf numFmtId="237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26" fontId="27" fillId="0" borderId="42">
      <alignment horizontal="left"/>
    </xf>
    <xf numFmtId="327" fontId="27" fillId="0" borderId="43">
      <alignment horizontal="left"/>
    </xf>
    <xf numFmtId="327" fontId="27" fillId="0" borderId="43">
      <alignment horizontal="left"/>
    </xf>
    <xf numFmtId="327" fontId="27" fillId="0" borderId="43">
      <alignment horizontal="left"/>
    </xf>
    <xf numFmtId="199" fontId="203" fillId="0" borderId="44">
      <alignment horizontal="right"/>
    </xf>
    <xf numFmtId="199" fontId="180" fillId="1" borderId="43">
      <alignment horizontal="left"/>
    </xf>
    <xf numFmtId="199" fontId="180" fillId="1" borderId="43">
      <alignment horizontal="left"/>
    </xf>
    <xf numFmtId="199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202" fontId="26" fillId="0" borderId="0" applyFont="0" applyFill="0" applyBorder="0" applyAlignment="0" applyProtection="0"/>
    <xf numFmtId="237" fontId="205" fillId="0" borderId="0" applyNumberFormat="0" applyFill="0" applyBorder="0" applyAlignment="0" applyProtection="0"/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237" fontId="73" fillId="0" borderId="0" applyFill="0" applyBorder="0" applyAlignment="0" applyProtection="0"/>
    <xf numFmtId="328" fontId="31" fillId="0" borderId="0" applyFont="0" applyFill="0" applyBorder="0" applyProtection="0">
      <alignment horizontal="left"/>
    </xf>
    <xf numFmtId="329" fontId="31" fillId="0" borderId="0" applyFont="0" applyFill="0" applyBorder="0" applyProtection="0">
      <alignment horizontal="left"/>
    </xf>
    <xf numFmtId="330" fontId="31" fillId="0" borderId="0" applyFont="0" applyFill="0" applyBorder="0" applyProtection="0">
      <alignment horizontal="left"/>
    </xf>
    <xf numFmtId="331" fontId="31" fillId="0" borderId="0" applyFont="0" applyFill="0" applyBorder="0" applyProtection="0">
      <alignment horizontal="left"/>
    </xf>
    <xf numFmtId="332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75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80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76" fontId="5" fillId="0" borderId="0">
      <alignment horizontal="right"/>
    </xf>
    <xf numFmtId="237" fontId="31" fillId="0" borderId="0"/>
    <xf numFmtId="324" fontId="144" fillId="0" borderId="0" applyFill="0" applyBorder="0" applyProtection="0">
      <alignment horizontal="right"/>
    </xf>
    <xf numFmtId="0" fontId="144" fillId="0" borderId="0" applyFill="0" applyBorder="0" applyProtection="0"/>
    <xf numFmtId="201" fontId="5" fillId="0" borderId="0" applyFill="0" applyBorder="0" applyProtection="0"/>
    <xf numFmtId="306" fontId="31" fillId="63" borderId="0" applyFont="0" applyBorder="0" applyAlignment="0" applyProtection="0">
      <protection locked="0"/>
    </xf>
    <xf numFmtId="319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37" fontId="31" fillId="0" borderId="0"/>
    <xf numFmtId="237" fontId="31" fillId="0" borderId="0"/>
    <xf numFmtId="10" fontId="31" fillId="63" borderId="0">
      <protection locked="0"/>
    </xf>
    <xf numFmtId="0" fontId="144" fillId="0" borderId="0" applyFill="0" applyBorder="0" applyProtection="0"/>
    <xf numFmtId="237" fontId="221" fillId="63" borderId="0" applyNumberFormat="0" applyBorder="0" applyAlignment="0">
      <protection locked="0"/>
    </xf>
    <xf numFmtId="309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325" fontId="31" fillId="63" borderId="0" applyNumberFormat="0" applyFont="0" applyBorder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276" fontId="31" fillId="63" borderId="39" applyNumberFormat="0" applyFont="0" applyAlignment="0" applyProtection="0">
      <alignment horizontal="center"/>
      <protection locked="0"/>
    </xf>
    <xf numFmtId="333" fontId="222" fillId="0" borderId="0" applyFill="0" applyBorder="0" applyProtection="0">
      <alignment vertical="center"/>
    </xf>
    <xf numFmtId="298" fontId="222" fillId="0" borderId="0" applyFill="0" applyBorder="0" applyProtection="0">
      <alignment vertical="center"/>
    </xf>
    <xf numFmtId="334" fontId="222" fillId="0" borderId="0" applyFill="0" applyBorder="0" applyProtection="0">
      <alignment vertical="center"/>
    </xf>
    <xf numFmtId="335" fontId="222" fillId="0" borderId="0" applyFill="0" applyBorder="0" applyProtection="0">
      <alignment vertical="center"/>
    </xf>
    <xf numFmtId="41" fontId="5" fillId="71" borderId="0" applyBorder="0">
      <alignment horizontal="left" vertical="top"/>
    </xf>
    <xf numFmtId="197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9" fontId="5" fillId="0" borderId="0" applyFont="0" applyFill="0" applyBorder="0" applyAlignment="0" applyProtection="0"/>
    <xf numFmtId="227" fontId="225" fillId="0" borderId="0" applyFont="0" applyFill="0" applyBorder="0" applyAlignment="0" applyProtection="0"/>
    <xf numFmtId="229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99" fontId="230" fillId="0" borderId="0"/>
    <xf numFmtId="199" fontId="230" fillId="0" borderId="0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6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7" fontId="231" fillId="0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336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38" fontId="26" fillId="0" borderId="0" applyFill="0" applyBorder="0" applyProtection="0"/>
    <xf numFmtId="339" fontId="26" fillId="0" borderId="0" applyFill="0" applyBorder="0" applyProtection="0"/>
    <xf numFmtId="264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40" fontId="31" fillId="0" borderId="0">
      <alignment horizontal="right"/>
    </xf>
    <xf numFmtId="242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88" fontId="73" fillId="0" borderId="0" applyAlignment="0">
      <alignment horizontal="left"/>
    </xf>
    <xf numFmtId="280" fontId="31" fillId="0" borderId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40" fontId="31" fillId="76" borderId="17">
      <alignment horizontal="right"/>
    </xf>
    <xf numFmtId="340" fontId="31" fillId="76" borderId="17">
      <alignment horizontal="right"/>
    </xf>
    <xf numFmtId="0" fontId="238" fillId="0" borderId="19"/>
    <xf numFmtId="341" fontId="5" fillId="0" borderId="0" applyFont="0" applyFill="0" applyBorder="0" applyAlignment="0" applyProtection="0"/>
    <xf numFmtId="34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341" fontId="5" fillId="0" borderId="0" applyFont="0" applyFill="0" applyBorder="0" applyAlignment="0" applyProtection="0"/>
    <xf numFmtId="342" fontId="5" fillId="0" borderId="0" applyFont="0" applyFill="0" applyBorder="0" applyAlignment="0" applyProtection="0"/>
    <xf numFmtId="199" fontId="149" fillId="0" borderId="0">
      <protection locked="0"/>
    </xf>
    <xf numFmtId="343" fontId="36" fillId="0" borderId="0" applyFont="0" applyFill="0" applyBorder="0" applyAlignment="0" applyProtection="0"/>
    <xf numFmtId="332" fontId="36" fillId="0" borderId="0" applyFont="0" applyFill="0" applyBorder="0" applyAlignment="0" applyProtection="0"/>
    <xf numFmtId="315" fontId="86" fillId="0" borderId="0" applyFont="0" applyFill="0" applyBorder="0" applyAlignment="0" applyProtection="0">
      <alignment horizontal="right"/>
    </xf>
    <xf numFmtId="344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34" fontId="86" fillId="0" borderId="0" applyFill="0" applyBorder="0" applyProtection="0">
      <alignment vertical="center"/>
    </xf>
    <xf numFmtId="345" fontId="86" fillId="0" borderId="0" applyFont="0" applyFill="0" applyBorder="0" applyAlignment="0" applyProtection="0">
      <alignment horizontal="right"/>
    </xf>
    <xf numFmtId="241" fontId="5" fillId="0" borderId="0" applyFont="0" applyFill="0" applyBorder="0" applyAlignment="0" applyProtection="0"/>
    <xf numFmtId="346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43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209" fontId="31" fillId="0" borderId="0" applyNumberFormat="0" applyFont="0" applyAlignment="0" applyProtection="0"/>
    <xf numFmtId="0" fontId="30" fillId="0" borderId="0"/>
    <xf numFmtId="0" fontId="5" fillId="0" borderId="0"/>
    <xf numFmtId="347" fontId="31" fillId="0" borderId="0" applyFont="0" applyFill="0" applyBorder="0" applyAlignment="0" applyProtection="0">
      <alignment horizontal="right"/>
    </xf>
    <xf numFmtId="348" fontId="28" fillId="0" borderId="0"/>
    <xf numFmtId="349" fontId="29" fillId="0" borderId="0"/>
    <xf numFmtId="199" fontId="247" fillId="0" borderId="0"/>
    <xf numFmtId="349" fontId="29" fillId="0" borderId="0"/>
    <xf numFmtId="350" fontId="248" fillId="0" borderId="0"/>
    <xf numFmtId="199" fontId="247" fillId="0" borderId="0"/>
    <xf numFmtId="199" fontId="247" fillId="0" borderId="0"/>
    <xf numFmtId="199" fontId="247" fillId="0" borderId="0"/>
    <xf numFmtId="199" fontId="247" fillId="0" borderId="0"/>
    <xf numFmtId="199" fontId="247" fillId="0" borderId="0"/>
    <xf numFmtId="37" fontId="32" fillId="64" borderId="0" applyFont="0" applyFill="0" applyBorder="0" applyAlignment="0" applyProtection="0"/>
    <xf numFmtId="237" fontId="5" fillId="0" borderId="0" applyFont="0" applyFill="0" applyBorder="0" applyAlignment="0"/>
    <xf numFmtId="40" fontId="31" fillId="0" borderId="0" applyFont="0" applyFill="0" applyBorder="0" applyAlignment="0"/>
    <xf numFmtId="351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99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99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99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99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99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7" fontId="147" fillId="0" borderId="0" applyNumberFormat="0" applyFill="0" applyBorder="0" applyAlignment="0" applyProtection="0"/>
    <xf numFmtId="352" fontId="31" fillId="0" borderId="0" applyFont="0" applyFill="0" applyBorder="0" applyAlignment="0" applyProtection="0"/>
    <xf numFmtId="213" fontId="31" fillId="0" borderId="0" applyFont="0" applyFill="0" applyBorder="0" applyAlignment="0" applyProtection="0">
      <alignment horizontal="right"/>
    </xf>
    <xf numFmtId="353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37" fontId="31" fillId="0" borderId="0"/>
    <xf numFmtId="354" fontId="31" fillId="0" borderId="0" applyFont="0" applyFill="0" applyBorder="0" applyAlignment="0" applyProtection="0"/>
    <xf numFmtId="355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276" fontId="255" fillId="0" borderId="0" applyNumberFormat="0"/>
    <xf numFmtId="0" fontId="81" fillId="0" borderId="49"/>
    <xf numFmtId="0" fontId="81" fillId="0" borderId="49"/>
    <xf numFmtId="0" fontId="81" fillId="0" borderId="49"/>
    <xf numFmtId="276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56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57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209" fontId="86" fillId="0" borderId="0" applyNumberFormat="0" applyFill="0" applyBorder="0" applyAlignment="0" applyProtection="0"/>
    <xf numFmtId="199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58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76" fontId="5" fillId="0" borderId="0" applyBorder="0">
      <alignment vertical="top"/>
    </xf>
    <xf numFmtId="10" fontId="5" fillId="0" borderId="0" applyBorder="0">
      <alignment vertical="top"/>
    </xf>
    <xf numFmtId="244" fontId="31" fillId="76" borderId="0"/>
    <xf numFmtId="359" fontId="31" fillId="0" borderId="0"/>
    <xf numFmtId="14" fontId="73" fillId="0" borderId="0">
      <alignment horizontal="center" wrapText="1"/>
      <protection locked="0"/>
    </xf>
    <xf numFmtId="238" fontId="31" fillId="0" borderId="0" applyFont="0" applyFill="0" applyBorder="0" applyAlignment="0" applyProtection="0"/>
    <xf numFmtId="276" fontId="45" fillId="0" borderId="0" applyFont="0" applyFill="0" applyBorder="0" applyAlignment="0" applyProtection="0"/>
    <xf numFmtId="264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60" fontId="104" fillId="0" borderId="0" applyFont="0" applyFill="0" applyBorder="0" applyAlignment="0" applyProtection="0"/>
    <xf numFmtId="361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38" fontId="89" fillId="0" borderId="0" applyFont="0" applyFill="0" applyBorder="0" applyAlignment="0" applyProtection="0"/>
    <xf numFmtId="362" fontId="241" fillId="0" borderId="32" applyFill="0" applyBorder="0" applyAlignment="0" applyProtection="0">
      <alignment horizontal="center"/>
    </xf>
    <xf numFmtId="362" fontId="241" fillId="0" borderId="0" applyFill="0" applyBorder="0" applyAlignment="0" applyProtection="0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76" fontId="92" fillId="0" borderId="52"/>
    <xf numFmtId="258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200" fontId="31" fillId="0" borderId="0" applyFont="0" applyFill="0" applyBorder="0" applyAlignment="0" applyProtection="0"/>
    <xf numFmtId="363" fontId="241" fillId="0" borderId="0" applyFill="0" applyBorder="0" applyAlignment="0" applyProtection="0"/>
    <xf numFmtId="364" fontId="241" fillId="81" borderId="0" applyFont="0" applyFill="0" applyBorder="0" applyAlignment="0" applyProtection="0"/>
    <xf numFmtId="323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308" fontId="86" fillId="0" borderId="0" applyFont="0" applyFill="0" applyBorder="0" applyProtection="0">
      <alignment horizontal="right"/>
    </xf>
    <xf numFmtId="365" fontId="73" fillId="0" borderId="0" applyFont="0" applyFill="0" applyBorder="0" applyProtection="0">
      <alignment horizontal="right"/>
    </xf>
    <xf numFmtId="366" fontId="31" fillId="0" borderId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276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2" fontId="144" fillId="0" borderId="0" applyFont="0" applyFill="0" applyBorder="0" applyAlignment="0" applyProtection="0"/>
    <xf numFmtId="335" fontId="86" fillId="0" borderId="0" applyFill="0" applyBorder="0" applyProtection="0">
      <alignment vertical="center"/>
    </xf>
    <xf numFmtId="9" fontId="225" fillId="0" borderId="53" applyNumberFormat="0" applyBorder="0"/>
    <xf numFmtId="276" fontId="31" fillId="0" borderId="0">
      <alignment horizontal="center"/>
    </xf>
    <xf numFmtId="280" fontId="31" fillId="0" borderId="0" applyFont="0" applyFill="0" applyBorder="0" applyAlignment="0" applyProtection="0"/>
    <xf numFmtId="367" fontId="31" fillId="0" borderId="0" applyFont="0" applyFill="0" applyBorder="0" applyAlignment="0" applyProtection="0"/>
    <xf numFmtId="291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51" fontId="73" fillId="0" borderId="0" applyFill="0" applyBorder="0" applyAlignment="0" applyProtection="0">
      <alignment horizontal="left"/>
    </xf>
    <xf numFmtId="199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222" fontId="31" fillId="83" borderId="0" applyNumberFormat="0" applyFont="0" applyBorder="0" applyAlignment="0" applyProtection="0"/>
    <xf numFmtId="260" fontId="103" fillId="0" borderId="0" applyFill="0" applyBorder="0" applyAlignment="0"/>
    <xf numFmtId="265" fontId="45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260" fontId="103" fillId="0" borderId="0" applyFill="0" applyBorder="0" applyAlignment="0"/>
    <xf numFmtId="265" fontId="45" fillId="0" borderId="0" applyFill="0" applyBorder="0" applyAlignment="0"/>
    <xf numFmtId="266" fontId="41" fillId="0" borderId="0" applyFill="0" applyBorder="0" applyAlignment="0"/>
    <xf numFmtId="267" fontId="104" fillId="0" borderId="0" applyFill="0" applyBorder="0" applyAlignment="0"/>
    <xf numFmtId="261" fontId="103" fillId="0" borderId="0" applyFill="0" applyBorder="0" applyAlignment="0"/>
    <xf numFmtId="262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325" fontId="31" fillId="69" borderId="0" applyNumberFormat="0" applyFont="0" applyBorder="0" applyAlignment="0" applyProtection="0">
      <alignment horizontal="center"/>
      <protection locked="0"/>
    </xf>
    <xf numFmtId="199" fontId="5" fillId="0" borderId="0"/>
    <xf numFmtId="199" fontId="5" fillId="0" borderId="0"/>
    <xf numFmtId="199" fontId="5" fillId="0" borderId="0"/>
    <xf numFmtId="199" fontId="5" fillId="0" borderId="0"/>
    <xf numFmtId="0" fontId="147" fillId="0" borderId="0" applyFill="0" applyBorder="0" applyProtection="0">
      <alignment horizontal="right"/>
    </xf>
    <xf numFmtId="351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225" fillId="0" borderId="0" applyNumberFormat="0" applyFont="0" applyFill="0" applyBorder="0" applyAlignment="0" applyProtection="0">
      <alignment horizontal="left"/>
    </xf>
    <xf numFmtId="199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43" fillId="0" borderId="19">
      <alignment horizontal="center"/>
    </xf>
    <xf numFmtId="199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99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83" fontId="5" fillId="0" borderId="0"/>
    <xf numFmtId="37" fontId="27" fillId="0" borderId="0"/>
    <xf numFmtId="250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209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99" fontId="276" fillId="0" borderId="0">
      <alignment horizontal="left" indent="7"/>
    </xf>
    <xf numFmtId="199" fontId="31" fillId="0" borderId="0" applyFill="0">
      <alignment horizontal="left" indent="3"/>
    </xf>
    <xf numFmtId="40" fontId="147" fillId="0" borderId="0" applyFill="0">
      <alignment horizontal="right"/>
    </xf>
    <xf numFmtId="199" fontId="166" fillId="0" borderId="22" applyNumberFormat="0" applyFont="0" applyBorder="0">
      <alignment horizontal="right"/>
    </xf>
    <xf numFmtId="199" fontId="166" fillId="0" borderId="22" applyNumberFormat="0" applyFont="0" applyBorder="0">
      <alignment horizontal="right"/>
    </xf>
    <xf numFmtId="199" fontId="147" fillId="0" borderId="0" applyFill="0"/>
    <xf numFmtId="199" fontId="147" fillId="0" borderId="0" applyFill="0"/>
    <xf numFmtId="40" fontId="147" fillId="0" borderId="0" applyFill="0"/>
    <xf numFmtId="199" fontId="5" fillId="0" borderId="0" applyNumberFormat="0" applyFont="0" applyBorder="0" applyAlignment="0"/>
    <xf numFmtId="199" fontId="277" fillId="0" borderId="0" applyFill="0">
      <alignment horizontal="left" indent="1"/>
    </xf>
    <xf numFmtId="199" fontId="277" fillId="0" borderId="0" applyFill="0">
      <alignment horizontal="left" indent="1"/>
    </xf>
    <xf numFmtId="40" fontId="31" fillId="0" borderId="0" applyFill="0"/>
    <xf numFmtId="199" fontId="5" fillId="0" borderId="0" applyNumberFormat="0" applyFont="0" applyFill="0" applyBorder="0" applyAlignment="0"/>
    <xf numFmtId="199" fontId="31" fillId="0" borderId="0" applyFill="0">
      <alignment horizontal="left" indent="2"/>
    </xf>
    <xf numFmtId="199" fontId="31" fillId="0" borderId="0" applyFill="0">
      <alignment horizontal="left" indent="2"/>
    </xf>
    <xf numFmtId="40" fontId="31" fillId="0" borderId="0" applyFill="0"/>
    <xf numFmtId="199" fontId="5" fillId="0" borderId="0" applyNumberFormat="0" applyFont="0" applyBorder="0" applyAlignment="0"/>
    <xf numFmtId="199" fontId="241" fillId="0" borderId="0">
      <alignment horizontal="left" indent="3"/>
    </xf>
    <xf numFmtId="199" fontId="241" fillId="0" borderId="0" applyFill="0">
      <alignment horizontal="left" indent="3"/>
    </xf>
    <xf numFmtId="40" fontId="82" fillId="0" borderId="0" applyFill="0"/>
    <xf numFmtId="199" fontId="5" fillId="0" borderId="0" applyNumberFormat="0" applyFont="0" applyBorder="0" applyAlignment="0"/>
    <xf numFmtId="199" fontId="31" fillId="0" borderId="0">
      <alignment horizontal="left" indent="4"/>
    </xf>
    <xf numFmtId="199" fontId="31" fillId="0" borderId="0" applyFill="0">
      <alignment horizontal="left" indent="4"/>
    </xf>
    <xf numFmtId="40" fontId="82" fillId="0" borderId="0" applyFill="0"/>
    <xf numFmtId="199" fontId="5" fillId="0" borderId="0" applyNumberFormat="0" applyFont="0" applyBorder="0" applyAlignment="0"/>
    <xf numFmtId="199" fontId="82" fillId="0" borderId="0">
      <alignment horizontal="left" indent="5"/>
    </xf>
    <xf numFmtId="199" fontId="82" fillId="0" borderId="0" applyFill="0">
      <alignment horizontal="left" indent="5"/>
    </xf>
    <xf numFmtId="40" fontId="82" fillId="0" borderId="0" applyFill="0"/>
    <xf numFmtId="199" fontId="5" fillId="0" borderId="0" applyNumberFormat="0" applyFont="0" applyFill="0" applyBorder="0" applyAlignment="0"/>
    <xf numFmtId="199" fontId="82" fillId="0" borderId="0" applyFill="0">
      <alignment horizontal="left" indent="6"/>
    </xf>
    <xf numFmtId="199" fontId="82" fillId="0" borderId="0" applyFill="0">
      <alignment horizontal="left" indent="6"/>
    </xf>
    <xf numFmtId="239" fontId="31" fillId="69" borderId="17">
      <alignment horizontal="right"/>
    </xf>
    <xf numFmtId="239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47" fontId="31" fillId="0" borderId="0" applyFont="0" applyFill="0" applyBorder="0" applyProtection="0">
      <alignment horizontal="right"/>
    </xf>
    <xf numFmtId="344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37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68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50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99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237" fontId="73" fillId="0" borderId="39" applyFill="0" applyBorder="0" applyProtection="0"/>
    <xf numFmtId="0" fontId="287" fillId="0" borderId="0" applyNumberFormat="0" applyFill="0" applyBorder="0" applyAlignment="0" applyProtection="0"/>
    <xf numFmtId="191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190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69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32" fontId="36" fillId="0" borderId="0">
      <alignment horizontal="center"/>
    </xf>
    <xf numFmtId="12" fontId="5" fillId="0" borderId="0" applyFont="0" applyFill="0" applyBorder="0" applyProtection="0">
      <alignment horizontal="right"/>
    </xf>
    <xf numFmtId="248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6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370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5" fillId="0" borderId="0">
      <alignment vertical="top"/>
    </xf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5" fillId="0" borderId="0">
      <alignment vertical="top"/>
    </xf>
    <xf numFmtId="191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9" fontId="115" fillId="90" borderId="48" applyNumberFormat="0" applyProtection="0">
      <alignment horizontal="left"/>
    </xf>
    <xf numFmtId="191" fontId="47" fillId="0" borderId="0" applyFont="0" applyFill="0" applyBorder="0" applyAlignment="0" applyProtection="0"/>
    <xf numFmtId="0" fontId="5" fillId="0" borderId="0">
      <alignment vertical="top"/>
    </xf>
    <xf numFmtId="371" fontId="5" fillId="88" borderId="0" applyBorder="0" applyProtection="0">
      <alignment horizontal="right"/>
    </xf>
    <xf numFmtId="370" fontId="5" fillId="88" borderId="0" applyBorder="0" applyProtection="0">
      <alignment horizontal="right"/>
    </xf>
    <xf numFmtId="371" fontId="5" fillId="88" borderId="58" applyFont="0" applyProtection="0">
      <alignment horizontal="right"/>
    </xf>
    <xf numFmtId="370" fontId="5" fillId="88" borderId="58" applyFont="0" applyProtection="0">
      <alignment horizontal="right"/>
    </xf>
    <xf numFmtId="371" fontId="5" fillId="0" borderId="0" applyFill="0" applyBorder="0" applyProtection="0">
      <alignment horizontal="right"/>
    </xf>
    <xf numFmtId="191" fontId="47" fillId="0" borderId="0" applyFont="0" applyFill="0" applyBorder="0" applyAlignment="0" applyProtection="0"/>
    <xf numFmtId="0" fontId="5" fillId="0" borderId="0">
      <alignment vertical="top"/>
    </xf>
    <xf numFmtId="370" fontId="5" fillId="0" borderId="0" applyFont="0" applyFill="0" applyBorder="0" applyProtection="0">
      <alignment horizontal="right"/>
    </xf>
    <xf numFmtId="371" fontId="5" fillId="0" borderId="58" applyFont="0" applyFill="0" applyProtection="0">
      <alignment horizontal="right"/>
    </xf>
    <xf numFmtId="370" fontId="5" fillId="0" borderId="58" applyFont="0" applyFill="0" applyProtection="0">
      <alignment horizontal="right"/>
    </xf>
    <xf numFmtId="199" fontId="166" fillId="88" borderId="59" applyNumberFormat="0" applyProtection="0">
      <alignment horizontal="right"/>
    </xf>
    <xf numFmtId="199" fontId="166" fillId="0" borderId="59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9" fontId="166" fillId="0" borderId="60" applyNumberFormat="0" applyFill="0" applyProtection="0">
      <alignment horizontal="right"/>
    </xf>
    <xf numFmtId="191" fontId="47" fillId="0" borderId="0" applyFont="0" applyFill="0" applyBorder="0" applyAlignment="0" applyProtection="0"/>
    <xf numFmtId="0" fontId="5" fillId="0" borderId="0">
      <alignment vertical="top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6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199" fontId="166" fillId="0" borderId="57" applyNumberFormat="0" applyFill="0" applyProtection="0">
      <alignment horizontal="right"/>
    </xf>
    <xf numFmtId="371" fontId="5" fillId="88" borderId="59" applyFont="0" applyProtection="0">
      <alignment horizontal="right"/>
    </xf>
    <xf numFmtId="370" fontId="5" fillId="88" borderId="59" applyFont="0" applyProtection="0">
      <alignment horizontal="right"/>
    </xf>
    <xf numFmtId="371" fontId="5" fillId="0" borderId="59" applyFont="0" applyFill="0" applyProtection="0">
      <alignment horizontal="right"/>
    </xf>
    <xf numFmtId="370" fontId="5" fillId="0" borderId="59" applyFont="0" applyFill="0" applyProtection="0">
      <alignment horizontal="right"/>
    </xf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6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6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1" fontId="5" fillId="0" borderId="57" applyFont="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370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72" fontId="5" fillId="0" borderId="0" applyFill="0" applyBorder="0" applyAlignment="0" applyProtection="0"/>
    <xf numFmtId="317" fontId="31" fillId="0" borderId="0" applyFill="0" applyBorder="0" applyAlignment="0" applyProtection="0">
      <alignment horizontal="left"/>
      <protection locked="0"/>
    </xf>
    <xf numFmtId="317" fontId="31" fillId="0" borderId="0" applyFill="0" applyBorder="0" applyAlignment="0" applyProtection="0"/>
    <xf numFmtId="0" fontId="238" fillId="0" borderId="0"/>
    <xf numFmtId="317" fontId="31" fillId="0" borderId="0" applyFill="0" applyBorder="0" applyAlignment="0" applyProtection="0">
      <alignment horizontal="left"/>
      <protection locked="0"/>
    </xf>
    <xf numFmtId="317" fontId="31" fillId="0" borderId="0" applyFill="0" applyBorder="0" applyAlignment="0" applyProtection="0">
      <protection locked="0"/>
    </xf>
    <xf numFmtId="237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37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317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45" fontId="5" fillId="0" borderId="0" applyNumberFormat="0" applyFill="0" applyBorder="0">
      <alignment horizontal="left"/>
    </xf>
    <xf numFmtId="350" fontId="300" fillId="0" borderId="0" applyNumberFormat="0" applyFill="0" applyBorder="0">
      <alignment horizontal="right"/>
    </xf>
    <xf numFmtId="245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237" fontId="5" fillId="0" borderId="2" applyNumberFormat="0" applyFont="0" applyFill="0" applyAlignment="0" applyProtection="0"/>
    <xf numFmtId="49" fontId="30" fillId="0" borderId="0"/>
    <xf numFmtId="0" fontId="31" fillId="0" borderId="0"/>
    <xf numFmtId="41" fontId="5" fillId="0" borderId="0" applyBorder="0">
      <alignment vertical="top" wrapText="1"/>
    </xf>
    <xf numFmtId="0" fontId="304" fillId="0" borderId="38" applyFill="0" applyBorder="0" applyProtection="0"/>
    <xf numFmtId="35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18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340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73" fontId="41" fillId="0" borderId="0" applyFill="0" applyBorder="0" applyAlignment="0"/>
    <xf numFmtId="0" fontId="104" fillId="0" borderId="0" applyFill="0" applyBorder="0" applyAlignment="0"/>
    <xf numFmtId="374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37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82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25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21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37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75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37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69" fontId="31" fillId="0" borderId="53" applyNumberFormat="0" applyFill="0" applyAlignment="0" applyProtection="0"/>
    <xf numFmtId="269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269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33" fontId="182" fillId="0" borderId="5" applyFill="0" applyBorder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51" fontId="5" fillId="0" borderId="0" applyFill="0" applyBorder="0" applyAlignment="0" applyProtection="0"/>
    <xf numFmtId="351" fontId="273" fillId="69" borderId="38" applyBorder="0">
      <alignment horizontal="right" vertical="center"/>
      <protection locked="0"/>
    </xf>
    <xf numFmtId="351" fontId="273" fillId="69" borderId="38" applyBorder="0">
      <alignment horizontal="right" vertical="center"/>
      <protection locked="0"/>
    </xf>
    <xf numFmtId="351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37" fontId="31" fillId="63" borderId="24">
      <alignment horizontal="right"/>
    </xf>
    <xf numFmtId="237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225" fontId="225" fillId="0" borderId="0" applyFont="0" applyFill="0" applyBorder="0" applyAlignment="0" applyProtection="0"/>
    <xf numFmtId="193" fontId="5" fillId="0" borderId="0" applyFont="0" applyFill="0" applyBorder="0" applyAlignment="0" applyProtection="0"/>
    <xf numFmtId="376" fontId="5" fillId="0" borderId="0" applyFont="0" applyFill="0" applyBorder="0" applyAlignment="0" applyProtection="0"/>
    <xf numFmtId="377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301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108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199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99" fontId="321" fillId="0" borderId="0" applyNumberFormat="0" applyFill="0" applyBorder="0" applyAlignment="0" applyProtection="0"/>
    <xf numFmtId="199" fontId="324" fillId="0" borderId="0" applyNumberFormat="0" applyFill="0" applyBorder="0" applyAlignment="0" applyProtection="0"/>
    <xf numFmtId="199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9" fontId="161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3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99" fontId="309" fillId="0" borderId="0" applyNumberFormat="0" applyFill="0" applyBorder="0" applyAlignment="0" applyProtection="0"/>
    <xf numFmtId="199" fontId="308" fillId="0" borderId="0" applyNumberFormat="0" applyFill="0" applyBorder="0" applyAlignment="0" applyProtection="0"/>
    <xf numFmtId="199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9" fontId="208" fillId="0" borderId="0" applyNumberFormat="0" applyFill="0" applyBorder="0" applyAlignment="0" applyProtection="0">
      <alignment vertical="top"/>
      <protection locked="0"/>
    </xf>
    <xf numFmtId="199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99" fontId="117" fillId="67" borderId="27" applyNumberFormat="0" applyAlignment="0" applyProtection="0"/>
    <xf numFmtId="199" fontId="327" fillId="67" borderId="27" applyNumberFormat="0" applyAlignment="0" applyProtection="0"/>
    <xf numFmtId="199" fontId="327" fillId="67" borderId="27" applyNumberFormat="0" applyAlignment="0" applyProtection="0"/>
    <xf numFmtId="0" fontId="328" fillId="0" borderId="47" applyNumberFormat="0" applyFill="0" applyAlignment="0" applyProtection="0"/>
    <xf numFmtId="199" fontId="237" fillId="0" borderId="47" applyNumberFormat="0" applyFill="0" applyAlignment="0" applyProtection="0"/>
    <xf numFmtId="199" fontId="328" fillId="0" borderId="47" applyNumberFormat="0" applyFill="0" applyAlignment="0" applyProtection="0"/>
    <xf numFmtId="199" fontId="328" fillId="0" borderId="47" applyNumberFormat="0" applyFill="0" applyAlignment="0" applyProtection="0"/>
    <xf numFmtId="0" fontId="120" fillId="36" borderId="0" applyNumberFormat="0" applyBorder="0" applyAlignment="0" applyProtection="0"/>
    <xf numFmtId="199" fontId="177" fillId="36" borderId="0" applyNumberFormat="0" applyBorder="0" applyAlignment="0" applyProtection="0"/>
    <xf numFmtId="199" fontId="329" fillId="36" borderId="0" applyNumberFormat="0" applyBorder="0" applyAlignment="0" applyProtection="0"/>
    <xf numFmtId="199" fontId="329" fillId="36" borderId="0" applyNumberFormat="0" applyBorder="0" applyAlignment="0" applyProtection="0"/>
    <xf numFmtId="0" fontId="120" fillId="36" borderId="0" applyNumberFormat="0" applyBorder="0" applyAlignment="0" applyProtection="0"/>
    <xf numFmtId="199" fontId="330" fillId="0" borderId="0" applyNumberFormat="0" applyFill="0" applyBorder="0" applyAlignment="0" applyProtection="0">
      <alignment vertical="top"/>
      <protection locked="0"/>
    </xf>
    <xf numFmtId="199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217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199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99" fontId="245" fillId="33" borderId="0" applyNumberFormat="0" applyBorder="0" applyAlignment="0" applyProtection="0"/>
    <xf numFmtId="199" fontId="334" fillId="33" borderId="0" applyNumberFormat="0" applyBorder="0" applyAlignment="0" applyProtection="0"/>
    <xf numFmtId="199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16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199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99" fontId="80" fillId="35" borderId="0" applyNumberFormat="0" applyBorder="0" applyAlignment="0" applyProtection="0"/>
    <xf numFmtId="199" fontId="336" fillId="35" borderId="0" applyNumberFormat="0" applyBorder="0" applyAlignment="0" applyProtection="0"/>
    <xf numFmtId="199" fontId="336" fillId="35" borderId="0" applyNumberFormat="0" applyBorder="0" applyAlignment="0" applyProtection="0"/>
    <xf numFmtId="0" fontId="120" fillId="35" borderId="0" applyNumberFormat="0" applyBorder="0" applyAlignment="0" applyProtection="0"/>
    <xf numFmtId="235" fontId="337" fillId="0" borderId="0" applyFont="0" applyFill="0" applyBorder="0" applyAlignment="0" applyProtection="0"/>
    <xf numFmtId="236" fontId="337" fillId="0" borderId="0" applyFont="0" applyFill="0" applyBorder="0" applyAlignment="0" applyProtection="0"/>
    <xf numFmtId="233" fontId="337" fillId="0" borderId="0" applyFont="0" applyFill="0" applyBorder="0" applyAlignment="0" applyProtection="0"/>
    <xf numFmtId="234" fontId="337" fillId="0" borderId="0" applyFont="0" applyFill="0" applyBorder="0" applyAlignment="0" applyProtection="0"/>
    <xf numFmtId="0" fontId="27" fillId="0" borderId="0"/>
    <xf numFmtId="199" fontId="332" fillId="0" borderId="0"/>
    <xf numFmtId="0" fontId="66" fillId="50" borderId="0" applyNumberFormat="0" applyBorder="0" applyAlignment="0" applyProtection="0"/>
    <xf numFmtId="199" fontId="65" fillId="50" borderId="0" applyNumberFormat="0" applyBorder="0" applyAlignment="0" applyProtection="0"/>
    <xf numFmtId="199" fontId="66" fillId="50" borderId="0" applyNumberFormat="0" applyBorder="0" applyAlignment="0" applyProtection="0"/>
    <xf numFmtId="199" fontId="66" fillId="50" borderId="0" applyNumberFormat="0" applyBorder="0" applyAlignment="0" applyProtection="0"/>
    <xf numFmtId="0" fontId="66" fillId="54" borderId="0" applyNumberFormat="0" applyBorder="0" applyAlignment="0" applyProtection="0"/>
    <xf numFmtId="199" fontId="65" fillId="54" borderId="0" applyNumberFormat="0" applyBorder="0" applyAlignment="0" applyProtection="0"/>
    <xf numFmtId="199" fontId="66" fillId="54" borderId="0" applyNumberFormat="0" applyBorder="0" applyAlignment="0" applyProtection="0"/>
    <xf numFmtId="199" fontId="66" fillId="54" borderId="0" applyNumberFormat="0" applyBorder="0" applyAlignment="0" applyProtection="0"/>
    <xf numFmtId="0" fontId="66" fillId="56" borderId="0" applyNumberFormat="0" applyBorder="0" applyAlignment="0" applyProtection="0"/>
    <xf numFmtId="199" fontId="65" fillId="56" borderId="0" applyNumberFormat="0" applyBorder="0" applyAlignment="0" applyProtection="0"/>
    <xf numFmtId="199" fontId="66" fillId="56" borderId="0" applyNumberFormat="0" applyBorder="0" applyAlignment="0" applyProtection="0"/>
    <xf numFmtId="199" fontId="66" fillId="56" borderId="0" applyNumberFormat="0" applyBorder="0" applyAlignment="0" applyProtection="0"/>
    <xf numFmtId="0" fontId="66" fillId="45" borderId="0" applyNumberFormat="0" applyBorder="0" applyAlignment="0" applyProtection="0"/>
    <xf numFmtId="199" fontId="65" fillId="45" borderId="0" applyNumberFormat="0" applyBorder="0" applyAlignment="0" applyProtection="0"/>
    <xf numFmtId="199" fontId="66" fillId="45" borderId="0" applyNumberFormat="0" applyBorder="0" applyAlignment="0" applyProtection="0"/>
    <xf numFmtId="199" fontId="66" fillId="45" borderId="0" applyNumberFormat="0" applyBorder="0" applyAlignment="0" applyProtection="0"/>
    <xf numFmtId="0" fontId="66" fillId="46" borderId="0" applyNumberFormat="0" applyBorder="0" applyAlignment="0" applyProtection="0"/>
    <xf numFmtId="199" fontId="65" fillId="46" borderId="0" applyNumberFormat="0" applyBorder="0" applyAlignment="0" applyProtection="0"/>
    <xf numFmtId="199" fontId="66" fillId="46" borderId="0" applyNumberFormat="0" applyBorder="0" applyAlignment="0" applyProtection="0"/>
    <xf numFmtId="199" fontId="66" fillId="46" borderId="0" applyNumberFormat="0" applyBorder="0" applyAlignment="0" applyProtection="0"/>
    <xf numFmtId="0" fontId="66" fillId="59" borderId="0" applyNumberFormat="0" applyBorder="0" applyAlignment="0" applyProtection="0"/>
    <xf numFmtId="199" fontId="65" fillId="59" borderId="0" applyNumberFormat="0" applyBorder="0" applyAlignment="0" applyProtection="0"/>
    <xf numFmtId="199" fontId="66" fillId="59" borderId="0" applyNumberFormat="0" applyBorder="0" applyAlignment="0" applyProtection="0"/>
    <xf numFmtId="199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259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199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199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199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99" fontId="186" fillId="0" borderId="37" applyNumberFormat="0" applyFill="0" applyAlignment="0" applyProtection="0"/>
    <xf numFmtId="199" fontId="339" fillId="0" borderId="37" applyNumberFormat="0" applyFill="0" applyAlignment="0" applyProtection="0"/>
    <xf numFmtId="199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99" fontId="193" fillId="0" borderId="40" applyNumberFormat="0" applyFill="0" applyAlignment="0" applyProtection="0"/>
    <xf numFmtId="199" fontId="340" fillId="0" borderId="40" applyNumberFormat="0" applyFill="0" applyAlignment="0" applyProtection="0"/>
    <xf numFmtId="199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99" fontId="198" fillId="0" borderId="41" applyNumberFormat="0" applyFill="0" applyAlignment="0" applyProtection="0"/>
    <xf numFmtId="199" fontId="341" fillId="0" borderId="41" applyNumberFormat="0" applyFill="0" applyAlignment="0" applyProtection="0"/>
    <xf numFmtId="199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99" fontId="198" fillId="0" borderId="0" applyNumberFormat="0" applyFill="0" applyBorder="0" applyAlignment="0" applyProtection="0"/>
    <xf numFmtId="199" fontId="341" fillId="0" borderId="0" applyNumberFormat="0" applyFill="0" applyBorder="0" applyAlignment="0" applyProtection="0"/>
    <xf numFmtId="199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99" fontId="342" fillId="0" borderId="0" applyFont="0" applyFill="0" applyBorder="0" applyAlignment="0" applyProtection="0"/>
    <xf numFmtId="199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99" fontId="344" fillId="0" borderId="0"/>
    <xf numFmtId="41" fontId="156" fillId="0" borderId="0" applyFont="0" applyFill="0" applyBorder="0" applyAlignment="0" applyProtection="0"/>
    <xf numFmtId="378" fontId="345" fillId="0" borderId="0" applyFont="0" applyFill="0" applyBorder="0" applyAlignment="0" applyProtection="0"/>
    <xf numFmtId="379" fontId="345" fillId="0" borderId="0" applyFont="0" applyFill="0" applyBorder="0" applyAlignment="0" applyProtection="0"/>
    <xf numFmtId="380" fontId="345" fillId="0" borderId="0" applyFont="0" applyFill="0" applyBorder="0" applyAlignment="0" applyProtection="0"/>
    <xf numFmtId="381" fontId="345" fillId="0" borderId="0" applyFont="0" applyFill="0" applyBorder="0" applyAlignment="0" applyProtection="0"/>
    <xf numFmtId="0" fontId="156" fillId="0" borderId="0"/>
    <xf numFmtId="199" fontId="346" fillId="0" borderId="0"/>
    <xf numFmtId="43" fontId="347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99" fontId="347" fillId="0" borderId="0"/>
    <xf numFmtId="191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82" fontId="346" fillId="0" borderId="0" applyFont="0" applyFill="0" applyBorder="0" applyAlignment="0" applyProtection="0"/>
    <xf numFmtId="265" fontId="34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</cellStyleXfs>
  <cellXfs count="222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97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Border="1" applyAlignment="1">
      <alignment vertical="top"/>
    </xf>
    <xf numFmtId="197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97" fontId="7" fillId="0" borderId="0" xfId="0" applyNumberFormat="1" applyFont="1" applyFill="1" applyAlignment="1">
      <alignment vertical="top"/>
    </xf>
    <xf numFmtId="197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97" fontId="7" fillId="0" borderId="0" xfId="0" applyNumberFormat="1" applyFont="1" applyFill="1" applyAlignment="1">
      <alignment horizontal="center" vertical="top"/>
    </xf>
    <xf numFmtId="192" fontId="7" fillId="0" borderId="0" xfId="1" applyNumberFormat="1" applyFont="1" applyFill="1" applyAlignment="1">
      <alignment horizontal="center" vertical="top"/>
    </xf>
    <xf numFmtId="192" fontId="7" fillId="0" borderId="0" xfId="1" applyNumberFormat="1" applyFont="1" applyFill="1" applyBorder="1" applyAlignment="1">
      <alignment horizontal="center" vertical="top"/>
    </xf>
    <xf numFmtId="197" fontId="7" fillId="0" borderId="0" xfId="0" applyNumberFormat="1" applyFont="1" applyFill="1" applyBorder="1" applyAlignment="1">
      <alignment horizontal="center" vertical="top"/>
    </xf>
    <xf numFmtId="192" fontId="7" fillId="0" borderId="0" xfId="1" applyNumberFormat="1" applyFont="1" applyFill="1" applyAlignment="1">
      <alignment horizontal="right" vertical="top"/>
    </xf>
    <xf numFmtId="192" fontId="7" fillId="0" borderId="0" xfId="1" applyNumberFormat="1" applyFont="1" applyFill="1" applyBorder="1" applyAlignment="1">
      <alignment horizontal="right" vertical="top"/>
    </xf>
    <xf numFmtId="192" fontId="7" fillId="0" borderId="2" xfId="0" applyNumberFormat="1" applyFont="1" applyFill="1" applyBorder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192" fontId="7" fillId="0" borderId="0" xfId="0" applyNumberFormat="1" applyFont="1" applyFill="1" applyBorder="1" applyAlignment="1">
      <alignment horizontal="center" vertical="top"/>
    </xf>
    <xf numFmtId="194" fontId="7" fillId="0" borderId="0" xfId="0" applyNumberFormat="1" applyFont="1" applyFill="1" applyAlignment="1">
      <alignment vertical="top"/>
    </xf>
    <xf numFmtId="192" fontId="7" fillId="0" borderId="3" xfId="0" applyNumberFormat="1" applyFont="1" applyFill="1" applyBorder="1" applyAlignment="1">
      <alignment horizontal="center" vertical="top"/>
    </xf>
    <xf numFmtId="192" fontId="7" fillId="0" borderId="0" xfId="0" applyNumberFormat="1" applyFont="1" applyFill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92" fontId="7" fillId="0" borderId="1" xfId="1" applyNumberFormat="1" applyFont="1" applyFill="1" applyBorder="1" applyAlignment="1">
      <alignment horizontal="right" vertical="top"/>
    </xf>
    <xf numFmtId="192" fontId="7" fillId="0" borderId="4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7" fontId="7" fillId="0" borderId="39" xfId="1" applyNumberFormat="1" applyFont="1" applyFill="1" applyBorder="1" applyAlignment="1">
      <alignment vertical="top"/>
    </xf>
    <xf numFmtId="0" fontId="7" fillId="0" borderId="0" xfId="0" applyNumberFormat="1" applyFont="1" applyFill="1" applyAlignment="1">
      <alignment horizontal="left" vertical="top"/>
    </xf>
    <xf numFmtId="194" fontId="7" fillId="0" borderId="0" xfId="2" applyFont="1" applyFill="1" applyAlignment="1">
      <alignment vertical="top"/>
    </xf>
    <xf numFmtId="192" fontId="7" fillId="0" borderId="39" xfId="1" applyNumberFormat="1" applyFont="1" applyFill="1" applyBorder="1" applyAlignment="1">
      <alignment horizontal="right" vertical="top"/>
    </xf>
    <xf numFmtId="192" fontId="7" fillId="0" borderId="0" xfId="1" applyNumberFormat="1" applyFont="1" applyFill="1" applyAlignment="1">
      <alignment vertical="top"/>
    </xf>
    <xf numFmtId="197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97" fontId="7" fillId="0" borderId="0" xfId="1" applyNumberFormat="1" applyFont="1" applyFill="1" applyAlignment="1">
      <alignment horizontal="centerContinuous" vertical="top"/>
    </xf>
    <xf numFmtId="197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194" fontId="7" fillId="0" borderId="0" xfId="1" applyNumberFormat="1" applyFont="1" applyFill="1" applyBorder="1" applyAlignment="1">
      <alignment horizontal="center" vertical="top"/>
    </xf>
    <xf numFmtId="194" fontId="7" fillId="0" borderId="0" xfId="1" applyNumberFormat="1" applyFont="1" applyFill="1" applyBorder="1" applyAlignment="1">
      <alignment vertical="top"/>
    </xf>
    <xf numFmtId="197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192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192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192" fontId="350" fillId="0" borderId="0" xfId="1" applyNumberFormat="1" applyFont="1" applyBorder="1" applyAlignment="1">
      <alignment horizontal="right"/>
    </xf>
    <xf numFmtId="192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192" fontId="350" fillId="0" borderId="0" xfId="1" applyNumberFormat="1" applyFont="1" applyFill="1" applyBorder="1" applyAlignment="1">
      <alignment horizontal="right"/>
    </xf>
    <xf numFmtId="192" fontId="350" fillId="0" borderId="1" xfId="1" applyNumberFormat="1" applyFont="1" applyFill="1" applyBorder="1" applyAlignment="1">
      <alignment horizontal="right"/>
    </xf>
    <xf numFmtId="192" fontId="350" fillId="0" borderId="0" xfId="1" applyNumberFormat="1" applyFont="1" applyFill="1" applyAlignment="1">
      <alignment horizontal="right"/>
    </xf>
    <xf numFmtId="192" fontId="350" fillId="0" borderId="39" xfId="1" applyNumberFormat="1" applyFont="1" applyFill="1" applyBorder="1" applyAlignment="1">
      <alignment horizontal="right"/>
    </xf>
    <xf numFmtId="194" fontId="350" fillId="0" borderId="0" xfId="2" applyFont="1" applyBorder="1" applyAlignment="1"/>
    <xf numFmtId="0" fontId="351" fillId="0" borderId="0" xfId="1" applyFont="1" applyFill="1" applyAlignment="1"/>
    <xf numFmtId="192" fontId="350" fillId="0" borderId="4" xfId="1" applyNumberFormat="1" applyFont="1" applyFill="1" applyBorder="1" applyAlignment="1">
      <alignment horizontal="right"/>
    </xf>
    <xf numFmtId="194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97" fontId="350" fillId="0" borderId="0" xfId="2" applyNumberFormat="1" applyFont="1" applyFill="1" applyAlignment="1"/>
    <xf numFmtId="192" fontId="350" fillId="0" borderId="0" xfId="1" applyNumberFormat="1" applyFont="1" applyFill="1" applyAlignment="1"/>
    <xf numFmtId="194" fontId="350" fillId="0" borderId="0" xfId="2" applyFont="1" applyAlignment="1"/>
    <xf numFmtId="0" fontId="353" fillId="0" borderId="0" xfId="0" applyFont="1"/>
    <xf numFmtId="192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192" fontId="7" fillId="0" borderId="0" xfId="2" applyNumberFormat="1" applyFont="1" applyFill="1" applyBorder="1" applyAlignment="1">
      <alignment vertical="top"/>
    </xf>
    <xf numFmtId="192" fontId="354" fillId="0" borderId="0" xfId="1" applyNumberFormat="1" applyFont="1" applyFill="1" applyBorder="1" applyAlignment="1">
      <alignment vertical="top"/>
    </xf>
    <xf numFmtId="192" fontId="7" fillId="0" borderId="64" xfId="1" applyNumberFormat="1" applyFont="1" applyFill="1" applyBorder="1" applyAlignment="1">
      <alignment horizontal="right" vertical="top"/>
    </xf>
    <xf numFmtId="197" fontId="7" fillId="0" borderId="39" xfId="1" applyNumberFormat="1" applyFont="1" applyFill="1" applyBorder="1" applyAlignment="1">
      <alignment horizontal="center" vertical="top"/>
    </xf>
    <xf numFmtId="197" fontId="7" fillId="0" borderId="39" xfId="1" applyNumberFormat="1" applyFont="1" applyFill="1" applyBorder="1" applyAlignment="1">
      <alignment horizontal="right" vertical="top"/>
    </xf>
    <xf numFmtId="192" fontId="350" fillId="0" borderId="39" xfId="1" applyNumberFormat="1" applyFont="1" applyBorder="1" applyAlignment="1">
      <alignment horizontal="right"/>
    </xf>
    <xf numFmtId="197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97" fontId="6" fillId="0" borderId="0" xfId="1" applyNumberFormat="1" applyFont="1" applyFill="1" applyAlignment="1">
      <alignment horizontal="center" vertical="top"/>
    </xf>
    <xf numFmtId="197" fontId="6" fillId="0" borderId="0" xfId="1" applyNumberFormat="1" applyFont="1" applyFill="1" applyBorder="1" applyAlignment="1">
      <alignment vertical="top"/>
    </xf>
    <xf numFmtId="197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97" fontId="6" fillId="0" borderId="39" xfId="1" quotePrefix="1" applyNumberFormat="1" applyFont="1" applyFill="1" applyBorder="1" applyAlignment="1">
      <alignment horizontal="center" vertical="top"/>
    </xf>
    <xf numFmtId="197" fontId="6" fillId="0" borderId="39" xfId="1" applyNumberFormat="1" applyFont="1" applyFill="1" applyBorder="1" applyAlignment="1">
      <alignment vertical="top"/>
    </xf>
    <xf numFmtId="197" fontId="6" fillId="0" borderId="0" xfId="1" applyNumberFormat="1" applyFont="1" applyFill="1" applyBorder="1" applyAlignment="1">
      <alignment horizontal="centerContinuous" vertical="top"/>
    </xf>
    <xf numFmtId="1" fontId="6" fillId="0" borderId="39" xfId="1" applyNumberFormat="1" applyFont="1" applyFill="1" applyBorder="1" applyAlignment="1">
      <alignment horizontal="center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97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97" fontId="6" fillId="0" borderId="0" xfId="1" applyNumberFormat="1" applyFont="1" applyFill="1" applyAlignment="1">
      <alignment horizontal="centerContinuous" vertical="top"/>
    </xf>
    <xf numFmtId="197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192" fontId="7" fillId="0" borderId="63" xfId="0" applyNumberFormat="1" applyFont="1" applyFill="1" applyBorder="1" applyAlignment="1">
      <alignment horizontal="center" vertical="top"/>
    </xf>
    <xf numFmtId="192" fontId="7" fillId="0" borderId="63" xfId="1" applyNumberFormat="1" applyFont="1" applyFill="1" applyBorder="1" applyAlignment="1">
      <alignment horizontal="center" vertical="top"/>
    </xf>
    <xf numFmtId="192" fontId="7" fillId="0" borderId="39" xfId="1" applyNumberFormat="1" applyFont="1" applyFill="1" applyBorder="1" applyAlignment="1">
      <alignment horizontal="center" vertical="top"/>
    </xf>
    <xf numFmtId="192" fontId="7" fillId="0" borderId="63" xfId="1" applyNumberFormat="1" applyFont="1" applyFill="1" applyBorder="1" applyAlignment="1">
      <alignment horizontal="right" vertical="top"/>
    </xf>
    <xf numFmtId="192" fontId="7" fillId="0" borderId="0" xfId="1" applyNumberFormat="1" applyFont="1" applyFill="1" applyAlignment="1">
      <alignment horizontal="right"/>
    </xf>
    <xf numFmtId="192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vertical="top"/>
    </xf>
    <xf numFmtId="194" fontId="7" fillId="0" borderId="0" xfId="1" applyNumberFormat="1" applyFont="1" applyFill="1" applyAlignment="1">
      <alignment vertical="top"/>
    </xf>
    <xf numFmtId="43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192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97" fontId="357" fillId="0" borderId="0" xfId="1" applyNumberFormat="1" applyFont="1" applyFill="1" applyBorder="1" applyAlignment="1">
      <alignment vertical="top"/>
    </xf>
    <xf numFmtId="0" fontId="6" fillId="0" borderId="0" xfId="1" applyNumberFormat="1" applyFont="1" applyFill="1" applyAlignment="1">
      <alignment horizontal="left" vertical="top"/>
    </xf>
    <xf numFmtId="3" fontId="350" fillId="0" borderId="0" xfId="0" applyNumberFormat="1" applyFont="1" applyFill="1"/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83" fontId="6" fillId="0" borderId="0" xfId="0" applyNumberFormat="1" applyFont="1" applyFill="1" applyAlignment="1">
      <alignment horizontal="center" vertical="center"/>
    </xf>
    <xf numFmtId="383" fontId="6" fillId="0" borderId="0" xfId="0" applyNumberFormat="1" applyFont="1" applyFill="1" applyAlignment="1" applyProtection="1">
      <alignment horizontal="center" vertical="center"/>
      <protection locked="0"/>
    </xf>
    <xf numFmtId="383" fontId="6" fillId="0" borderId="39" xfId="0" quotePrefix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/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192" fontId="350" fillId="0" borderId="0" xfId="1" applyNumberFormat="1" applyFont="1" applyFill="1" applyBorder="1" applyAlignment="1"/>
    <xf numFmtId="192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0" fontId="6" fillId="0" borderId="0" xfId="1" applyNumberFormat="1" applyFont="1" applyFill="1" applyBorder="1" applyAlignment="1">
      <alignment horizontal="center" vertical="top"/>
    </xf>
    <xf numFmtId="1" fontId="6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right" vertical="top"/>
    </xf>
    <xf numFmtId="194" fontId="7" fillId="0" borderId="0" xfId="2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Border="1" applyAlignment="1">
      <alignment horizontal="left" vertical="top"/>
    </xf>
    <xf numFmtId="197" fontId="6" fillId="0" borderId="39" xfId="1" applyNumberFormat="1" applyFont="1" applyFill="1" applyBorder="1" applyAlignment="1">
      <alignment horizontal="right" vertical="top"/>
    </xf>
    <xf numFmtId="192" fontId="7" fillId="0" borderId="4" xfId="1" applyNumberFormat="1" applyFont="1" applyFill="1" applyBorder="1" applyAlignment="1">
      <alignment horizontal="center" vertical="top"/>
    </xf>
    <xf numFmtId="192" fontId="7" fillId="0" borderId="3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right" vertical="top"/>
    </xf>
    <xf numFmtId="197" fontId="6" fillId="0" borderId="0" xfId="1" quotePrefix="1" applyNumberFormat="1" applyFont="1" applyFill="1" applyBorder="1" applyAlignment="1">
      <alignment horizontal="center" vertical="top"/>
    </xf>
    <xf numFmtId="192" fontId="350" fillId="0" borderId="64" xfId="1" applyNumberFormat="1" applyFont="1" applyFill="1" applyBorder="1" applyAlignment="1">
      <alignment horizontal="right"/>
    </xf>
    <xf numFmtId="192" fontId="7" fillId="0" borderId="64" xfId="1" applyNumberFormat="1" applyFont="1" applyFill="1" applyBorder="1" applyAlignment="1">
      <alignment horizontal="right"/>
    </xf>
    <xf numFmtId="192" fontId="7" fillId="0" borderId="3" xfId="1" applyNumberFormat="1" applyFont="1" applyFill="1" applyBorder="1" applyAlignment="1">
      <alignment horizontal="right"/>
    </xf>
    <xf numFmtId="192" fontId="350" fillId="0" borderId="3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97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97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4" fontId="6" fillId="0" borderId="0" xfId="1" quotePrefix="1" applyNumberFormat="1" applyFont="1" applyFill="1" applyBorder="1" applyAlignment="1">
      <alignment horizontal="center" vertical="top"/>
    </xf>
    <xf numFmtId="192" fontId="7" fillId="93" borderId="0" xfId="1" applyNumberFormat="1" applyFont="1" applyFill="1" applyBorder="1" applyAlignment="1">
      <alignment horizontal="right" vertical="top"/>
    </xf>
    <xf numFmtId="0" fontId="7" fillId="94" borderId="0" xfId="1" applyFont="1" applyFill="1" applyAlignment="1"/>
    <xf numFmtId="0" fontId="2" fillId="94" borderId="0" xfId="1" applyFont="1" applyFill="1" applyAlignment="1"/>
    <xf numFmtId="192" fontId="7" fillId="94" borderId="0" xfId="1" applyNumberFormat="1" applyFont="1" applyFill="1" applyBorder="1" applyAlignment="1">
      <alignment horizontal="right"/>
    </xf>
    <xf numFmtId="0" fontId="2" fillId="94" borderId="0" xfId="1" applyFont="1" applyFill="1" applyAlignment="1">
      <alignment horizontal="center"/>
    </xf>
    <xf numFmtId="0" fontId="7" fillId="94" borderId="0" xfId="1" applyFont="1" applyFill="1" applyBorder="1" applyAlignment="1"/>
    <xf numFmtId="0" fontId="350" fillId="94" borderId="0" xfId="1" applyFont="1" applyFill="1" applyAlignment="1"/>
    <xf numFmtId="192" fontId="350" fillId="94" borderId="0" xfId="1" applyNumberFormat="1" applyFont="1" applyFill="1" applyBorder="1" applyAlignment="1">
      <alignment horizontal="right"/>
    </xf>
    <xf numFmtId="194" fontId="350" fillId="94" borderId="0" xfId="2" applyFont="1" applyFill="1" applyBorder="1" applyAlignment="1"/>
    <xf numFmtId="197" fontId="7" fillId="93" borderId="0" xfId="1" applyNumberFormat="1" applyFont="1" applyFill="1" applyBorder="1" applyAlignment="1">
      <alignment horizontal="center" vertical="top"/>
    </xf>
    <xf numFmtId="0" fontId="358" fillId="0" borderId="0" xfId="1" applyNumberFormat="1" applyFont="1" applyFill="1" applyAlignment="1">
      <alignment horizontal="center" vertical="top"/>
    </xf>
    <xf numFmtId="197" fontId="358" fillId="0" borderId="0" xfId="0" applyNumberFormat="1" applyFont="1" applyFill="1" applyAlignment="1">
      <alignment vertical="top"/>
    </xf>
    <xf numFmtId="1" fontId="6" fillId="0" borderId="64" xfId="1" applyNumberFormat="1" applyFont="1" applyFill="1" applyBorder="1" applyAlignment="1">
      <alignment horizontal="center" vertical="top"/>
    </xf>
    <xf numFmtId="197" fontId="6" fillId="0" borderId="39" xfId="1" applyNumberFormat="1" applyFont="1" applyFill="1" applyBorder="1" applyAlignment="1">
      <alignment horizontal="center" vertical="top"/>
    </xf>
    <xf numFmtId="197" fontId="6" fillId="0" borderId="39" xfId="1" applyNumberFormat="1" applyFont="1" applyFill="1" applyBorder="1" applyAlignment="1">
      <alignment horizontal="right" vertical="top"/>
    </xf>
    <xf numFmtId="0" fontId="7" fillId="0" borderId="0" xfId="0" quotePrefix="1" applyFont="1" applyFill="1" applyAlignment="1">
      <alignment horizontal="left" vertical="center"/>
    </xf>
    <xf numFmtId="336" fontId="7" fillId="0" borderId="0" xfId="0" applyNumberFormat="1" applyFont="1" applyFill="1" applyAlignment="1">
      <alignment vertical="top"/>
    </xf>
    <xf numFmtId="0" fontId="7" fillId="0" borderId="0" xfId="1" applyNumberFormat="1" applyFont="1" applyFill="1" applyBorder="1" applyAlignment="1">
      <alignment horizontal="center"/>
    </xf>
    <xf numFmtId="192" fontId="7" fillId="0" borderId="0" xfId="1" applyNumberFormat="1" applyFont="1" applyFill="1" applyBorder="1" applyAlignment="1"/>
    <xf numFmtId="43" fontId="7" fillId="0" borderId="0" xfId="1" applyNumberFormat="1" applyFont="1" applyFill="1" applyBorder="1" applyAlignment="1"/>
    <xf numFmtId="0" fontId="7" fillId="0" borderId="0" xfId="1" applyFont="1" applyFill="1" applyBorder="1"/>
    <xf numFmtId="192" fontId="7" fillId="0" borderId="0" xfId="1" applyNumberFormat="1" applyFont="1" applyFill="1" applyBorder="1"/>
    <xf numFmtId="0" fontId="6" fillId="0" borderId="0" xfId="1" applyFont="1" applyFill="1" applyAlignment="1">
      <alignment horizontal="left" vertical="top"/>
    </xf>
    <xf numFmtId="197" fontId="6" fillId="0" borderId="1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97" fontId="6" fillId="0" borderId="63" xfId="1" applyNumberFormat="1" applyFont="1" applyFill="1" applyBorder="1" applyAlignment="1">
      <alignment horizontal="center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192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92" fontId="351" fillId="0" borderId="64" xfId="1" applyNumberFormat="1" applyFont="1" applyFill="1" applyBorder="1" applyAlignment="1">
      <alignment horizontal="center"/>
    </xf>
    <xf numFmtId="192" fontId="351" fillId="0" borderId="2" xfId="1" applyNumberFormat="1" applyFont="1" applyFill="1" applyBorder="1" applyAlignment="1">
      <alignment horizontal="center"/>
    </xf>
    <xf numFmtId="197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97" fontId="6" fillId="0" borderId="39" xfId="1" applyNumberFormat="1" applyFont="1" applyFill="1" applyBorder="1" applyAlignment="1">
      <alignment horizontal="right"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"/>
  <sheetViews>
    <sheetView view="pageBreakPreview" topLeftCell="A82" zoomScale="89" zoomScaleNormal="100" zoomScaleSheetLayoutView="89" workbookViewId="0">
      <selection activeCell="E95" sqref="E95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06" t="s">
        <v>178</v>
      </c>
      <c r="B1" s="206"/>
      <c r="C1" s="206"/>
      <c r="D1" s="206"/>
      <c r="E1" s="206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226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7"/>
      <c r="B4" s="4"/>
      <c r="C4" s="5"/>
      <c r="D4" s="29"/>
      <c r="E4" s="89"/>
      <c r="F4" s="89"/>
      <c r="G4" s="90"/>
      <c r="H4" s="31"/>
      <c r="I4" s="89"/>
      <c r="J4" s="89"/>
      <c r="K4" s="181" t="s">
        <v>21</v>
      </c>
    </row>
    <row r="5" spans="1:13" s="7" customFormat="1" ht="23.1" customHeight="1">
      <c r="A5" s="4"/>
      <c r="B5" s="4"/>
      <c r="C5" s="93"/>
      <c r="D5" s="94"/>
      <c r="E5" s="207" t="s">
        <v>22</v>
      </c>
      <c r="F5" s="207"/>
      <c r="G5" s="207"/>
      <c r="H5" s="95"/>
      <c r="I5" s="207" t="s">
        <v>23</v>
      </c>
      <c r="J5" s="207"/>
      <c r="K5" s="207"/>
    </row>
    <row r="6" spans="1:13" s="7" customFormat="1" ht="23.1" customHeight="1">
      <c r="A6" s="4"/>
      <c r="B6" s="4"/>
      <c r="C6" s="93"/>
      <c r="D6" s="94"/>
      <c r="E6" s="96" t="s">
        <v>24</v>
      </c>
      <c r="F6" s="96"/>
      <c r="G6" s="96" t="s">
        <v>24</v>
      </c>
      <c r="H6" s="95"/>
      <c r="I6" s="96" t="s">
        <v>24</v>
      </c>
      <c r="J6" s="96"/>
      <c r="K6" s="96" t="s">
        <v>24</v>
      </c>
    </row>
    <row r="7" spans="1:13" s="7" customFormat="1" ht="23.1" customHeight="1">
      <c r="A7" s="4"/>
      <c r="B7" s="4"/>
      <c r="C7" s="158"/>
      <c r="D7" s="94"/>
      <c r="E7" s="183" t="s">
        <v>228</v>
      </c>
      <c r="F7" s="96"/>
      <c r="G7" s="170" t="s">
        <v>213</v>
      </c>
      <c r="H7" s="95"/>
      <c r="I7" s="96" t="str">
        <f>+E7</f>
        <v>March 31, 2020</v>
      </c>
      <c r="J7" s="96"/>
      <c r="K7" s="96" t="str">
        <f>+G7</f>
        <v>December 31, 2019</v>
      </c>
    </row>
    <row r="8" spans="1:13" s="7" customFormat="1" ht="23.1" customHeight="1">
      <c r="A8" s="4"/>
      <c r="B8" s="4"/>
      <c r="C8" s="158"/>
      <c r="D8" s="96"/>
      <c r="E8" s="96" t="s">
        <v>25</v>
      </c>
      <c r="F8" s="96"/>
      <c r="G8" s="96" t="s">
        <v>227</v>
      </c>
      <c r="H8" s="95"/>
      <c r="I8" s="96" t="s">
        <v>25</v>
      </c>
      <c r="J8" s="96"/>
      <c r="K8" s="96" t="s">
        <v>227</v>
      </c>
    </row>
    <row r="9" spans="1:13" s="7" customFormat="1" ht="23.1" customHeight="1">
      <c r="A9" s="4"/>
      <c r="B9" s="4"/>
      <c r="C9" s="97" t="s">
        <v>28</v>
      </c>
      <c r="D9" s="96"/>
      <c r="E9" s="197" t="s">
        <v>26</v>
      </c>
      <c r="F9" s="96"/>
      <c r="G9" s="98"/>
      <c r="H9" s="95"/>
      <c r="I9" s="197" t="s">
        <v>26</v>
      </c>
      <c r="J9" s="96"/>
      <c r="K9" s="98"/>
    </row>
    <row r="10" spans="1:13" s="7" customFormat="1" ht="22.95" customHeight="1">
      <c r="A10" s="4"/>
      <c r="B10" s="4"/>
      <c r="D10" s="96"/>
      <c r="E10" s="96"/>
      <c r="F10" s="96"/>
      <c r="G10" s="170"/>
      <c r="H10" s="95"/>
      <c r="I10" s="96"/>
      <c r="J10" s="96"/>
      <c r="K10" s="170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5">
        <v>5</v>
      </c>
      <c r="D13" s="13"/>
      <c r="E13" s="17">
        <v>342204</v>
      </c>
      <c r="F13" s="14"/>
      <c r="G13" s="14">
        <v>353671</v>
      </c>
      <c r="H13" s="15"/>
      <c r="I13" s="17">
        <v>329819</v>
      </c>
      <c r="J13" s="14"/>
      <c r="K13" s="17">
        <v>340569</v>
      </c>
      <c r="M13" s="119"/>
    </row>
    <row r="14" spans="1:13" ht="23.1" customHeight="1">
      <c r="A14" s="8" t="s">
        <v>32</v>
      </c>
      <c r="B14" s="8"/>
      <c r="C14" s="14"/>
      <c r="D14" s="16"/>
      <c r="E14" s="17"/>
      <c r="F14" s="18"/>
      <c r="G14" s="17"/>
      <c r="H14" s="18"/>
      <c r="I14" s="17"/>
      <c r="J14" s="17"/>
      <c r="K14" s="17"/>
      <c r="L14" s="133"/>
      <c r="M14" s="119"/>
    </row>
    <row r="15" spans="1:13" ht="23.1" customHeight="1">
      <c r="A15" s="8" t="s">
        <v>240</v>
      </c>
      <c r="B15" s="8"/>
      <c r="C15" s="14" t="s">
        <v>239</v>
      </c>
      <c r="D15" s="16"/>
      <c r="E15" s="17">
        <v>89273</v>
      </c>
      <c r="F15" s="18"/>
      <c r="G15" s="17">
        <v>65981</v>
      </c>
      <c r="H15" s="18"/>
      <c r="I15" s="17">
        <v>72340</v>
      </c>
      <c r="J15" s="17"/>
      <c r="K15" s="17">
        <v>58173</v>
      </c>
      <c r="L15" s="133"/>
      <c r="M15" s="119"/>
    </row>
    <row r="16" spans="1:13" ht="23.1" customHeight="1">
      <c r="A16" s="8" t="s">
        <v>174</v>
      </c>
      <c r="B16" s="8"/>
      <c r="C16" s="5">
        <v>6</v>
      </c>
      <c r="D16" s="16"/>
      <c r="E16" s="17">
        <v>66702</v>
      </c>
      <c r="F16" s="18"/>
      <c r="G16" s="17">
        <v>64592</v>
      </c>
      <c r="H16" s="18"/>
      <c r="I16" s="17">
        <v>63885</v>
      </c>
      <c r="J16" s="17"/>
      <c r="K16" s="17">
        <v>63316</v>
      </c>
      <c r="L16" s="133"/>
      <c r="M16" s="119"/>
    </row>
    <row r="17" spans="1:13" ht="23.1" customHeight="1">
      <c r="A17" s="8" t="s">
        <v>33</v>
      </c>
      <c r="B17" s="8"/>
      <c r="C17" s="5">
        <v>17</v>
      </c>
      <c r="D17" s="16"/>
      <c r="E17" s="17">
        <v>0</v>
      </c>
      <c r="F17" s="18"/>
      <c r="G17" s="17">
        <v>0</v>
      </c>
      <c r="H17" s="18"/>
      <c r="I17" s="17">
        <v>14998</v>
      </c>
      <c r="J17" s="17"/>
      <c r="K17" s="17">
        <v>12874</v>
      </c>
      <c r="M17" s="119"/>
    </row>
    <row r="18" spans="1:13" ht="23.1" customHeight="1">
      <c r="A18" s="8" t="s">
        <v>34</v>
      </c>
      <c r="B18" s="8"/>
      <c r="C18" s="5">
        <v>7</v>
      </c>
      <c r="D18" s="13"/>
      <c r="E18" s="17">
        <v>24181</v>
      </c>
      <c r="F18" s="14"/>
      <c r="G18" s="18">
        <v>23543</v>
      </c>
      <c r="H18" s="18"/>
      <c r="I18" s="18">
        <v>19437</v>
      </c>
      <c r="J18" s="15"/>
      <c r="K18" s="18">
        <v>20481</v>
      </c>
      <c r="M18" s="119"/>
    </row>
    <row r="19" spans="1:13" ht="23.1" customHeight="1">
      <c r="A19" s="8" t="s">
        <v>35</v>
      </c>
      <c r="B19" s="8"/>
      <c r="C19" s="5"/>
      <c r="D19" s="13"/>
      <c r="E19" s="17">
        <v>2511</v>
      </c>
      <c r="F19" s="15"/>
      <c r="G19" s="34">
        <v>286</v>
      </c>
      <c r="H19" s="18"/>
      <c r="I19" s="18">
        <v>2502</v>
      </c>
      <c r="J19" s="15"/>
      <c r="K19" s="34">
        <v>263</v>
      </c>
      <c r="M19" s="119"/>
    </row>
    <row r="20" spans="1:13" ht="23.1" customHeight="1">
      <c r="A20" s="1" t="s">
        <v>36</v>
      </c>
      <c r="B20" s="8"/>
      <c r="C20" s="5"/>
      <c r="D20" s="13"/>
      <c r="E20" s="19">
        <f t="shared" ref="E20:J20" si="0">SUM(E13:E19)</f>
        <v>524871</v>
      </c>
      <c r="F20" s="21">
        <f t="shared" si="0"/>
        <v>0</v>
      </c>
      <c r="G20" s="19">
        <f t="shared" si="0"/>
        <v>508073</v>
      </c>
      <c r="H20" s="21">
        <f t="shared" si="0"/>
        <v>0</v>
      </c>
      <c r="I20" s="19">
        <f t="shared" si="0"/>
        <v>502981</v>
      </c>
      <c r="J20" s="21">
        <f t="shared" si="0"/>
        <v>0</v>
      </c>
      <c r="K20" s="19">
        <f>SUM(K13:K19)</f>
        <v>495676</v>
      </c>
    </row>
    <row r="21" spans="1:13" ht="23.1" customHeight="1">
      <c r="A21" s="1"/>
      <c r="B21" s="8"/>
      <c r="C21" s="5"/>
      <c r="D21" s="13"/>
      <c r="E21" s="21"/>
      <c r="F21" s="21"/>
      <c r="G21" s="21"/>
      <c r="H21" s="21"/>
      <c r="I21" s="21"/>
      <c r="J21" s="21"/>
      <c r="K21" s="21"/>
    </row>
    <row r="22" spans="1:13" ht="23.1" customHeight="1">
      <c r="A22" s="1" t="s">
        <v>37</v>
      </c>
      <c r="B22" s="8"/>
      <c r="C22" s="5"/>
      <c r="D22" s="13"/>
      <c r="E22" s="20"/>
      <c r="F22" s="20"/>
      <c r="G22" s="20"/>
      <c r="H22" s="21"/>
      <c r="I22" s="20"/>
      <c r="J22" s="21"/>
      <c r="K22" s="20"/>
    </row>
    <row r="23" spans="1:13" ht="23.1" customHeight="1">
      <c r="A23" s="8" t="s">
        <v>38</v>
      </c>
      <c r="B23" s="8"/>
      <c r="C23" s="5">
        <v>8</v>
      </c>
      <c r="D23" s="16"/>
      <c r="E23" s="18">
        <v>0</v>
      </c>
      <c r="F23" s="15"/>
      <c r="G23" s="18">
        <v>0</v>
      </c>
      <c r="H23" s="18"/>
      <c r="I23" s="18">
        <v>6124</v>
      </c>
      <c r="J23" s="15"/>
      <c r="K23" s="17">
        <v>6124</v>
      </c>
      <c r="M23" s="119"/>
    </row>
    <row r="24" spans="1:13" ht="23.1" customHeight="1">
      <c r="A24" s="8" t="s">
        <v>39</v>
      </c>
      <c r="B24" s="8"/>
      <c r="C24" s="5">
        <v>9</v>
      </c>
      <c r="D24" s="16"/>
      <c r="E24" s="18">
        <v>90328</v>
      </c>
      <c r="F24" s="15"/>
      <c r="G24" s="18">
        <v>89639</v>
      </c>
      <c r="H24" s="15"/>
      <c r="I24" s="200">
        <v>77819</v>
      </c>
      <c r="J24" s="15"/>
      <c r="K24" s="17">
        <v>78044</v>
      </c>
      <c r="M24" s="119"/>
    </row>
    <row r="25" spans="1:13" ht="23.1" customHeight="1">
      <c r="A25" s="199" t="s">
        <v>236</v>
      </c>
      <c r="B25" s="8"/>
      <c r="C25" s="5">
        <v>10</v>
      </c>
      <c r="D25" s="16"/>
      <c r="E25" s="18">
        <v>6036</v>
      </c>
      <c r="F25" s="15"/>
      <c r="G25" s="18">
        <v>0</v>
      </c>
      <c r="H25" s="15"/>
      <c r="I25" s="200">
        <v>3339</v>
      </c>
      <c r="J25" s="15"/>
      <c r="K25" s="17">
        <v>0</v>
      </c>
      <c r="M25" s="119"/>
    </row>
    <row r="26" spans="1:13" ht="23.1" customHeight="1">
      <c r="A26" s="8" t="s">
        <v>40</v>
      </c>
      <c r="B26" s="8"/>
      <c r="C26" s="5">
        <v>11</v>
      </c>
      <c r="D26" s="16"/>
      <c r="E26" s="18">
        <v>2479</v>
      </c>
      <c r="F26" s="15"/>
      <c r="G26" s="18">
        <v>2564</v>
      </c>
      <c r="H26" s="15"/>
      <c r="I26" s="200">
        <v>2428</v>
      </c>
      <c r="J26" s="15"/>
      <c r="K26" s="17">
        <v>2528</v>
      </c>
      <c r="M26" s="119"/>
    </row>
    <row r="27" spans="1:13" ht="23.1" customHeight="1">
      <c r="A27" s="8" t="s">
        <v>41</v>
      </c>
      <c r="B27" s="8"/>
      <c r="C27" s="5"/>
      <c r="D27" s="16"/>
      <c r="E27" s="18">
        <v>14371</v>
      </c>
      <c r="F27" s="15"/>
      <c r="G27" s="18">
        <v>14223</v>
      </c>
      <c r="H27" s="15"/>
      <c r="I27" s="200">
        <v>17807</v>
      </c>
      <c r="J27" s="15"/>
      <c r="K27" s="17">
        <v>17339</v>
      </c>
      <c r="M27" s="119"/>
    </row>
    <row r="28" spans="1:13" ht="23.1" customHeight="1">
      <c r="A28" s="8" t="s">
        <v>42</v>
      </c>
      <c r="B28" s="8"/>
      <c r="C28" s="12"/>
      <c r="D28" s="13"/>
      <c r="E28" s="17">
        <v>969</v>
      </c>
      <c r="F28" s="14"/>
      <c r="G28" s="17">
        <v>951</v>
      </c>
      <c r="H28" s="15"/>
      <c r="I28" s="200">
        <v>434</v>
      </c>
      <c r="J28" s="14"/>
      <c r="K28" s="17">
        <v>435</v>
      </c>
      <c r="M28" s="119"/>
    </row>
    <row r="29" spans="1:13" ht="23.1" customHeight="1">
      <c r="A29" s="1" t="s">
        <v>43</v>
      </c>
      <c r="B29" s="22"/>
      <c r="C29" s="22"/>
      <c r="D29" s="13"/>
      <c r="E29" s="112">
        <f>SUM(E23:E28)</f>
        <v>114183</v>
      </c>
      <c r="F29" s="20"/>
      <c r="G29" s="19">
        <f>SUM(G23:G28)</f>
        <v>107377</v>
      </c>
      <c r="H29" s="21"/>
      <c r="I29" s="112">
        <f>SUM(I23:I28)</f>
        <v>107951</v>
      </c>
      <c r="J29" s="21"/>
      <c r="K29" s="19">
        <f>SUM(K23:K28)</f>
        <v>104470</v>
      </c>
    </row>
    <row r="30" spans="1:13" ht="23.1" customHeight="1" thickBot="1">
      <c r="A30" s="1" t="s">
        <v>44</v>
      </c>
      <c r="B30" s="8"/>
      <c r="C30" s="12"/>
      <c r="D30" s="13"/>
      <c r="E30" s="23">
        <f>SUM(E20,E29)</f>
        <v>639054</v>
      </c>
      <c r="F30" s="20"/>
      <c r="G30" s="23">
        <f>SUM(G20,G29)</f>
        <v>615450</v>
      </c>
      <c r="H30" s="21"/>
      <c r="I30" s="23">
        <f>SUM(I20,I29)</f>
        <v>610932</v>
      </c>
      <c r="J30" s="21"/>
      <c r="K30" s="23">
        <f>SUM(K20,K29)</f>
        <v>600146</v>
      </c>
    </row>
    <row r="31" spans="1:13" ht="23.1" customHeight="1" thickTop="1">
      <c r="A31" s="8"/>
      <c r="B31" s="8"/>
      <c r="C31" s="12"/>
    </row>
    <row r="32" spans="1:13" ht="23.1" customHeight="1">
      <c r="A32" s="8"/>
      <c r="C32" s="12"/>
      <c r="E32" s="11"/>
      <c r="G32" s="11"/>
      <c r="I32" s="11"/>
      <c r="J32" s="11"/>
      <c r="K32" s="11"/>
    </row>
    <row r="33" spans="1:13" ht="23.1" customHeight="1">
      <c r="A33" s="1" t="str">
        <f>+A1</f>
        <v>APPLICAD PUBLIC COMPANY LIMITED AND SUBSIDIARIES</v>
      </c>
      <c r="B33" s="1"/>
      <c r="C33" s="1"/>
      <c r="D33" s="1"/>
      <c r="E33" s="1"/>
      <c r="F33" s="1"/>
      <c r="G33" s="1"/>
      <c r="H33" s="2"/>
      <c r="I33" s="1"/>
      <c r="J33" s="1"/>
      <c r="K33" s="1"/>
    </row>
    <row r="34" spans="1:13" ht="23.1" customHeight="1">
      <c r="A34" s="1" t="s">
        <v>45</v>
      </c>
      <c r="B34" s="1"/>
      <c r="C34" s="1"/>
      <c r="D34" s="1"/>
      <c r="E34" s="1"/>
      <c r="F34" s="1"/>
      <c r="G34" s="1"/>
      <c r="H34" s="2"/>
      <c r="I34" s="1"/>
      <c r="J34" s="1"/>
      <c r="K34" s="1"/>
    </row>
    <row r="35" spans="1:13" ht="23.1" customHeight="1">
      <c r="A35" s="1" t="str">
        <f>+A3</f>
        <v>AS AT MARCH 31, 2020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s="7" customFormat="1" ht="23.1" customHeight="1">
      <c r="A36" s="4"/>
      <c r="B36" s="4"/>
      <c r="C36" s="93"/>
      <c r="D36" s="94"/>
      <c r="E36" s="197"/>
      <c r="F36" s="197"/>
      <c r="G36" s="198"/>
      <c r="H36" s="99"/>
      <c r="I36" s="197"/>
      <c r="J36" s="179"/>
      <c r="K36" s="181" t="str">
        <f>+K4</f>
        <v>(Unit : Thousand Baht)</v>
      </c>
      <c r="M36" s="10"/>
    </row>
    <row r="37" spans="1:13" s="7" customFormat="1" ht="23.1" customHeight="1">
      <c r="A37" s="4"/>
      <c r="B37" s="4"/>
      <c r="C37" s="93"/>
      <c r="D37" s="94"/>
      <c r="E37" s="207" t="s">
        <v>22</v>
      </c>
      <c r="F37" s="207"/>
      <c r="G37" s="207"/>
      <c r="H37" s="95"/>
      <c r="I37" s="207" t="s">
        <v>23</v>
      </c>
      <c r="J37" s="207"/>
      <c r="K37" s="207"/>
      <c r="M37" s="10"/>
    </row>
    <row r="38" spans="1:13" s="7" customFormat="1" ht="23.1" customHeight="1">
      <c r="A38" s="4"/>
      <c r="B38" s="4"/>
      <c r="C38" s="93"/>
      <c r="D38" s="94"/>
      <c r="E38" s="96" t="s">
        <v>24</v>
      </c>
      <c r="F38" s="96"/>
      <c r="G38" s="96" t="s">
        <v>24</v>
      </c>
      <c r="H38" s="95"/>
      <c r="I38" s="96" t="s">
        <v>24</v>
      </c>
      <c r="J38" s="96"/>
      <c r="K38" s="96" t="s">
        <v>24</v>
      </c>
      <c r="M38" s="10"/>
    </row>
    <row r="39" spans="1:13" s="7" customFormat="1" ht="23.1" customHeight="1">
      <c r="A39" s="4"/>
      <c r="B39" s="4"/>
      <c r="C39" s="158"/>
      <c r="D39" s="94"/>
      <c r="E39" s="96" t="str">
        <f>E7</f>
        <v>March 31, 2020</v>
      </c>
      <c r="F39" s="96"/>
      <c r="G39" s="96" t="str">
        <f>+G7</f>
        <v>December 31, 2019</v>
      </c>
      <c r="H39" s="95"/>
      <c r="I39" s="96" t="str">
        <f>I7</f>
        <v>March 31, 2020</v>
      </c>
      <c r="J39" s="96"/>
      <c r="K39" s="96" t="str">
        <f>+K7</f>
        <v>December 31, 2019</v>
      </c>
      <c r="M39" s="10"/>
    </row>
    <row r="40" spans="1:13" s="7" customFormat="1" ht="23.1" customHeight="1">
      <c r="A40" s="4"/>
      <c r="B40" s="4"/>
      <c r="C40" s="158"/>
      <c r="D40" s="96"/>
      <c r="E40" s="96" t="s">
        <v>25</v>
      </c>
      <c r="F40" s="96"/>
      <c r="G40" s="96" t="s">
        <v>227</v>
      </c>
      <c r="H40" s="95"/>
      <c r="I40" s="96" t="s">
        <v>25</v>
      </c>
      <c r="J40" s="96"/>
      <c r="K40" s="96" t="s">
        <v>227</v>
      </c>
    </row>
    <row r="41" spans="1:13" s="7" customFormat="1" ht="23.1" customHeight="1">
      <c r="A41" s="4"/>
      <c r="B41" s="4"/>
      <c r="C41" s="97" t="s">
        <v>28</v>
      </c>
      <c r="D41" s="96"/>
      <c r="E41" s="197" t="s">
        <v>26</v>
      </c>
      <c r="F41" s="96"/>
      <c r="G41" s="98"/>
      <c r="H41" s="95"/>
      <c r="I41" s="197" t="s">
        <v>26</v>
      </c>
      <c r="J41" s="96"/>
      <c r="K41" s="98"/>
    </row>
    <row r="42" spans="1:13" s="7" customFormat="1" ht="23.1" customHeight="1">
      <c r="A42" s="4"/>
      <c r="B42" s="4"/>
      <c r="D42" s="96"/>
      <c r="E42" s="96"/>
      <c r="F42" s="96"/>
      <c r="G42" s="170"/>
      <c r="H42" s="95"/>
      <c r="I42" s="96"/>
      <c r="J42" s="96"/>
      <c r="K42" s="170"/>
    </row>
    <row r="43" spans="1:13" ht="23.1" customHeight="1">
      <c r="A43" s="1" t="s">
        <v>46</v>
      </c>
      <c r="B43" s="8"/>
      <c r="C43" s="12"/>
      <c r="E43" s="13"/>
      <c r="G43" s="13"/>
      <c r="H43" s="16"/>
      <c r="I43" s="13"/>
      <c r="J43" s="13"/>
      <c r="K43" s="13"/>
    </row>
    <row r="44" spans="1:13" ht="23.1" customHeight="1">
      <c r="A44" s="1" t="s">
        <v>47</v>
      </c>
      <c r="B44" s="8"/>
      <c r="C44" s="12"/>
    </row>
    <row r="45" spans="1:13" ht="23.1" customHeight="1">
      <c r="A45" s="8" t="s">
        <v>48</v>
      </c>
      <c r="B45" s="8"/>
      <c r="C45" s="5"/>
      <c r="D45" s="13"/>
      <c r="E45" s="18"/>
      <c r="F45" s="17"/>
      <c r="G45" s="18"/>
      <c r="H45" s="18"/>
      <c r="I45" s="18"/>
      <c r="J45" s="17"/>
      <c r="K45" s="18"/>
      <c r="M45" s="119"/>
    </row>
    <row r="46" spans="1:13" ht="23.1" customHeight="1">
      <c r="A46" s="8" t="s">
        <v>49</v>
      </c>
      <c r="B46" s="8"/>
      <c r="C46" s="5">
        <v>12</v>
      </c>
      <c r="D46" s="13"/>
      <c r="E46" s="18">
        <v>81042</v>
      </c>
      <c r="F46" s="17"/>
      <c r="G46" s="18">
        <v>78565</v>
      </c>
      <c r="H46" s="18"/>
      <c r="I46" s="18">
        <v>67608</v>
      </c>
      <c r="J46" s="17"/>
      <c r="K46" s="18">
        <v>71059</v>
      </c>
      <c r="M46" s="119"/>
    </row>
    <row r="47" spans="1:13" ht="23.1" customHeight="1">
      <c r="A47" s="8" t="s">
        <v>175</v>
      </c>
      <c r="B47" s="8"/>
      <c r="C47" s="5">
        <v>12</v>
      </c>
      <c r="D47" s="13"/>
      <c r="E47" s="18">
        <v>177969</v>
      </c>
      <c r="F47" s="17"/>
      <c r="G47" s="18">
        <v>175419</v>
      </c>
      <c r="H47" s="18"/>
      <c r="I47" s="18">
        <v>170937</v>
      </c>
      <c r="J47" s="17"/>
      <c r="K47" s="18">
        <v>172056</v>
      </c>
      <c r="M47" s="119"/>
    </row>
    <row r="48" spans="1:13" ht="23.1" customHeight="1">
      <c r="A48" s="8" t="s">
        <v>166</v>
      </c>
      <c r="B48" s="8"/>
      <c r="C48" s="5"/>
      <c r="D48" s="13"/>
      <c r="E48" s="18">
        <v>1554</v>
      </c>
      <c r="F48" s="17"/>
      <c r="G48" s="18">
        <v>1016</v>
      </c>
      <c r="H48" s="18"/>
      <c r="I48" s="18">
        <v>1554</v>
      </c>
      <c r="J48" s="17"/>
      <c r="K48" s="18">
        <v>1016</v>
      </c>
      <c r="M48" s="119"/>
    </row>
    <row r="49" spans="1:19" ht="22.5" customHeight="1">
      <c r="A49" s="8" t="s">
        <v>85</v>
      </c>
      <c r="B49" s="8"/>
      <c r="C49" s="194"/>
      <c r="D49" s="195"/>
      <c r="E49" s="18">
        <v>1382</v>
      </c>
      <c r="F49" s="195"/>
      <c r="G49" s="18">
        <v>354</v>
      </c>
      <c r="H49" s="10"/>
      <c r="I49" s="18">
        <v>1232</v>
      </c>
      <c r="K49" s="18">
        <v>312</v>
      </c>
      <c r="M49" s="119"/>
    </row>
    <row r="50" spans="1:19" ht="23.1" customHeight="1">
      <c r="A50" s="8" t="s">
        <v>50</v>
      </c>
      <c r="B50" s="8"/>
      <c r="C50" s="5">
        <v>13</v>
      </c>
      <c r="D50" s="13"/>
      <c r="E50" s="18">
        <v>2945</v>
      </c>
      <c r="F50" s="17"/>
      <c r="G50" s="18">
        <v>0</v>
      </c>
      <c r="H50" s="18"/>
      <c r="I50" s="18">
        <v>1894</v>
      </c>
      <c r="J50" s="17"/>
      <c r="K50" s="18">
        <v>0</v>
      </c>
      <c r="M50" s="119"/>
    </row>
    <row r="51" spans="1:19" ht="23.1" hidden="1" customHeight="1">
      <c r="A51" s="8" t="s">
        <v>51</v>
      </c>
      <c r="B51" s="8"/>
      <c r="C51" s="5"/>
      <c r="D51" s="13"/>
      <c r="E51" s="18"/>
      <c r="F51" s="17"/>
      <c r="G51" s="18"/>
      <c r="H51" s="18"/>
      <c r="I51" s="18"/>
      <c r="J51" s="18"/>
      <c r="K51" s="18"/>
      <c r="M51" s="119"/>
    </row>
    <row r="52" spans="1:19" ht="23.1" hidden="1" customHeight="1">
      <c r="A52" s="8" t="s">
        <v>52</v>
      </c>
      <c r="B52" s="8"/>
      <c r="C52" s="5"/>
      <c r="D52" s="13"/>
      <c r="E52" s="18"/>
      <c r="F52" s="17"/>
      <c r="G52" s="18"/>
      <c r="H52" s="18"/>
      <c r="I52" s="18"/>
      <c r="J52" s="18"/>
      <c r="K52" s="18"/>
      <c r="M52" s="119"/>
    </row>
    <row r="53" spans="1:19" ht="23.1" customHeight="1">
      <c r="A53" s="1" t="s">
        <v>53</v>
      </c>
      <c r="B53" s="8"/>
      <c r="C53" s="5"/>
      <c r="D53" s="13"/>
      <c r="E53" s="112">
        <f>SUM(E45:E52)</f>
        <v>264892</v>
      </c>
      <c r="F53" s="20"/>
      <c r="G53" s="112">
        <f>SUM(G45:G52)</f>
        <v>255354</v>
      </c>
      <c r="H53" s="21"/>
      <c r="I53" s="112">
        <f>SUM(I45:I52)</f>
        <v>243225</v>
      </c>
      <c r="J53" s="21"/>
      <c r="K53" s="112">
        <f>SUM(K45:K52)</f>
        <v>244443</v>
      </c>
    </row>
    <row r="54" spans="1:19" ht="23.1" customHeight="1">
      <c r="A54" s="8"/>
      <c r="B54" s="8"/>
      <c r="C54" s="5"/>
      <c r="D54" s="13"/>
      <c r="E54" s="21"/>
      <c r="F54" s="20"/>
      <c r="G54" s="21"/>
      <c r="H54" s="21"/>
      <c r="I54" s="21"/>
      <c r="J54" s="21"/>
      <c r="K54" s="21"/>
    </row>
    <row r="55" spans="1:19" ht="23.1" customHeight="1">
      <c r="A55" s="1" t="s">
        <v>54</v>
      </c>
      <c r="B55" s="8"/>
      <c r="C55" s="5"/>
      <c r="D55" s="13"/>
      <c r="E55" s="18"/>
      <c r="F55" s="18"/>
      <c r="G55" s="18"/>
      <c r="H55" s="18"/>
      <c r="I55" s="18"/>
      <c r="J55" s="18"/>
      <c r="K55" s="18"/>
    </row>
    <row r="56" spans="1:19" s="11" customFormat="1" ht="23.1" hidden="1" customHeight="1">
      <c r="A56" s="26" t="s">
        <v>131</v>
      </c>
      <c r="B56" s="26"/>
      <c r="C56" s="5"/>
      <c r="D56" s="16"/>
      <c r="E56" s="18"/>
      <c r="F56" s="18"/>
      <c r="G56" s="18"/>
      <c r="H56" s="18"/>
      <c r="I56" s="18"/>
      <c r="J56" s="18"/>
      <c r="K56" s="18"/>
      <c r="M56" s="119"/>
    </row>
    <row r="57" spans="1:19" s="11" customFormat="1" ht="23.1" customHeight="1">
      <c r="A57" s="26" t="s">
        <v>84</v>
      </c>
      <c r="B57" s="26"/>
      <c r="C57" s="5"/>
      <c r="D57" s="16"/>
      <c r="E57" s="18">
        <v>36840</v>
      </c>
      <c r="F57" s="18"/>
      <c r="G57" s="18">
        <v>36446</v>
      </c>
      <c r="H57" s="18"/>
      <c r="I57" s="18">
        <v>30903</v>
      </c>
      <c r="J57" s="18"/>
      <c r="K57" s="18">
        <v>31110</v>
      </c>
      <c r="M57" s="119"/>
    </row>
    <row r="58" spans="1:19" ht="23.1" customHeight="1">
      <c r="A58" s="26" t="s">
        <v>237</v>
      </c>
      <c r="B58" s="26"/>
      <c r="C58" s="5">
        <v>13</v>
      </c>
      <c r="D58" s="16"/>
      <c r="E58" s="18">
        <v>3137</v>
      </c>
      <c r="F58" s="18"/>
      <c r="G58" s="18">
        <v>0</v>
      </c>
      <c r="H58" s="18"/>
      <c r="I58" s="18">
        <v>1470</v>
      </c>
      <c r="J58" s="18"/>
      <c r="K58" s="18">
        <v>0</v>
      </c>
      <c r="M58" s="119"/>
    </row>
    <row r="59" spans="1:19" ht="23.1" customHeight="1">
      <c r="A59" s="26" t="s">
        <v>55</v>
      </c>
      <c r="B59" s="26"/>
      <c r="C59" s="5"/>
      <c r="D59" s="16"/>
      <c r="E59" s="18">
        <v>210</v>
      </c>
      <c r="F59" s="18"/>
      <c r="G59" s="18">
        <v>220</v>
      </c>
      <c r="H59" s="18"/>
      <c r="I59" s="18">
        <v>0</v>
      </c>
      <c r="J59" s="18"/>
      <c r="K59" s="18">
        <v>0</v>
      </c>
      <c r="M59" s="119"/>
    </row>
    <row r="60" spans="1:19" ht="23.1" customHeight="1">
      <c r="A60" s="1" t="s">
        <v>56</v>
      </c>
      <c r="B60" s="8"/>
      <c r="C60" s="5"/>
      <c r="D60" s="13"/>
      <c r="E60" s="115">
        <f>SUM(E56:E59)</f>
        <v>40187</v>
      </c>
      <c r="F60" s="18"/>
      <c r="G60" s="115">
        <f>SUM(G56:G59)</f>
        <v>36666</v>
      </c>
      <c r="H60" s="18"/>
      <c r="I60" s="115">
        <f>SUM(I56:I59)</f>
        <v>32373</v>
      </c>
      <c r="J60" s="18"/>
      <c r="K60" s="115">
        <f>SUM(K56:K59)</f>
        <v>31110</v>
      </c>
    </row>
    <row r="61" spans="1:19" ht="23.1" customHeight="1">
      <c r="A61" s="1" t="s">
        <v>57</v>
      </c>
      <c r="B61" s="8"/>
      <c r="C61" s="5"/>
      <c r="D61" s="13"/>
      <c r="E61" s="34">
        <f>SUM(E53,E60)</f>
        <v>305079</v>
      </c>
      <c r="F61" s="18"/>
      <c r="G61" s="27">
        <f>SUM(G53,G60)</f>
        <v>292020</v>
      </c>
      <c r="H61" s="18"/>
      <c r="I61" s="34">
        <f>SUM(I53,I60)</f>
        <v>275598</v>
      </c>
      <c r="J61" s="18"/>
      <c r="K61" s="27">
        <f>SUM(K53,K60)</f>
        <v>275553</v>
      </c>
      <c r="N61" s="22"/>
      <c r="O61" s="22"/>
      <c r="P61" s="22"/>
      <c r="Q61" s="22"/>
      <c r="R61" s="22"/>
      <c r="S61" s="22"/>
    </row>
    <row r="62" spans="1:19" ht="23.1" customHeight="1">
      <c r="A62" s="1"/>
      <c r="B62" s="8"/>
      <c r="C62" s="5"/>
      <c r="D62" s="13"/>
      <c r="E62" s="18"/>
      <c r="F62" s="18"/>
      <c r="G62" s="18"/>
      <c r="H62" s="18"/>
      <c r="I62" s="18"/>
      <c r="J62" s="18"/>
      <c r="K62" s="18"/>
    </row>
    <row r="63" spans="1:19" ht="23.1" customHeight="1">
      <c r="A63" s="8"/>
      <c r="B63" s="8"/>
      <c r="C63" s="5"/>
      <c r="D63" s="13"/>
      <c r="E63" s="18"/>
      <c r="F63" s="18"/>
      <c r="G63" s="18"/>
      <c r="H63" s="18"/>
      <c r="I63" s="18"/>
      <c r="J63" s="18"/>
      <c r="K63" s="18"/>
    </row>
    <row r="64" spans="1:19" ht="23.1" customHeight="1">
      <c r="A64" s="1" t="str">
        <f>+A1</f>
        <v>APPLICAD PUBLIC COMPANY LIMITED AND SUBSIDIARIES</v>
      </c>
      <c r="B64" s="1"/>
      <c r="C64" s="5"/>
      <c r="D64" s="1"/>
      <c r="E64" s="1"/>
      <c r="F64" s="1"/>
      <c r="G64" s="1"/>
      <c r="H64" s="2"/>
      <c r="I64" s="1"/>
      <c r="J64" s="1"/>
      <c r="K64" s="1"/>
    </row>
    <row r="65" spans="1:11" ht="23.1" customHeight="1">
      <c r="A65" s="1" t="str">
        <f>+A34</f>
        <v>STATEMENTS OF FINANCIAL POSITION (CONT.)</v>
      </c>
      <c r="B65" s="1"/>
      <c r="C65" s="5"/>
      <c r="D65" s="1"/>
      <c r="E65" s="1"/>
      <c r="F65" s="1"/>
      <c r="G65" s="1"/>
      <c r="H65" s="2"/>
      <c r="I65" s="1"/>
      <c r="J65" s="1"/>
      <c r="K65" s="1"/>
    </row>
    <row r="66" spans="1:11" ht="23.1" customHeight="1">
      <c r="A66" s="1" t="str">
        <f>+A35</f>
        <v>AS AT MARCH 31, 2020</v>
      </c>
      <c r="B66" s="1"/>
      <c r="C66" s="5"/>
      <c r="D66" s="1"/>
      <c r="E66" s="1"/>
      <c r="F66" s="1"/>
      <c r="G66" s="1"/>
      <c r="H66" s="2"/>
      <c r="I66" s="1"/>
      <c r="J66" s="1"/>
      <c r="K66" s="1"/>
    </row>
    <row r="67" spans="1:11" s="7" customFormat="1" ht="23.1" customHeight="1">
      <c r="A67" s="4"/>
      <c r="B67" s="4"/>
      <c r="C67" s="93"/>
      <c r="D67" s="94"/>
      <c r="E67" s="197"/>
      <c r="F67" s="197"/>
      <c r="G67" s="198"/>
      <c r="H67" s="99"/>
      <c r="I67" s="197"/>
      <c r="J67" s="179"/>
      <c r="K67" s="181" t="str">
        <f>+K4</f>
        <v>(Unit : Thousand Baht)</v>
      </c>
    </row>
    <row r="68" spans="1:11" s="7" customFormat="1" ht="23.1" customHeight="1">
      <c r="A68" s="4"/>
      <c r="B68" s="4"/>
      <c r="C68" s="93"/>
      <c r="D68" s="94"/>
      <c r="E68" s="207" t="s">
        <v>22</v>
      </c>
      <c r="F68" s="207"/>
      <c r="G68" s="207"/>
      <c r="H68" s="95"/>
      <c r="I68" s="207" t="s">
        <v>23</v>
      </c>
      <c r="J68" s="207"/>
      <c r="K68" s="207"/>
    </row>
    <row r="69" spans="1:11" s="7" customFormat="1" ht="23.1" customHeight="1">
      <c r="A69" s="4"/>
      <c r="B69" s="4"/>
      <c r="C69" s="93"/>
      <c r="D69" s="94"/>
      <c r="E69" s="96" t="s">
        <v>24</v>
      </c>
      <c r="F69" s="96"/>
      <c r="G69" s="96" t="s">
        <v>24</v>
      </c>
      <c r="H69" s="95"/>
      <c r="I69" s="96" t="s">
        <v>24</v>
      </c>
      <c r="J69" s="96"/>
      <c r="K69" s="96" t="s">
        <v>24</v>
      </c>
    </row>
    <row r="70" spans="1:11" s="7" customFormat="1" ht="23.1" customHeight="1">
      <c r="A70" s="4"/>
      <c r="B70" s="4"/>
      <c r="C70" s="158"/>
      <c r="D70" s="94"/>
      <c r="E70" s="96" t="str">
        <f>E7</f>
        <v>March 31, 2020</v>
      </c>
      <c r="F70" s="96"/>
      <c r="G70" s="96" t="str">
        <f>+G7</f>
        <v>December 31, 2019</v>
      </c>
      <c r="H70" s="95"/>
      <c r="I70" s="96" t="str">
        <f>I7</f>
        <v>March 31, 2020</v>
      </c>
      <c r="J70" s="96"/>
      <c r="K70" s="96" t="str">
        <f>+K7</f>
        <v>December 31, 2019</v>
      </c>
    </row>
    <row r="71" spans="1:11" s="7" customFormat="1" ht="23.1" customHeight="1">
      <c r="A71" s="4"/>
      <c r="B71" s="4"/>
      <c r="C71" s="158"/>
      <c r="D71" s="96"/>
      <c r="E71" s="96" t="s">
        <v>25</v>
      </c>
      <c r="F71" s="96"/>
      <c r="G71" s="96" t="s">
        <v>227</v>
      </c>
      <c r="H71" s="95"/>
      <c r="I71" s="96" t="s">
        <v>25</v>
      </c>
      <c r="J71" s="96"/>
      <c r="K71" s="96" t="s">
        <v>227</v>
      </c>
    </row>
    <row r="72" spans="1:11" s="7" customFormat="1" ht="23.1" customHeight="1">
      <c r="A72" s="4"/>
      <c r="B72" s="4"/>
      <c r="C72" s="97" t="s">
        <v>28</v>
      </c>
      <c r="D72" s="96"/>
      <c r="E72" s="197" t="s">
        <v>26</v>
      </c>
      <c r="F72" s="96"/>
      <c r="G72" s="98"/>
      <c r="H72" s="95"/>
      <c r="I72" s="197" t="s">
        <v>26</v>
      </c>
      <c r="J72" s="96"/>
      <c r="K72" s="98"/>
    </row>
    <row r="73" spans="1:11" s="7" customFormat="1" ht="23.1" customHeight="1">
      <c r="A73" s="4"/>
      <c r="B73" s="4"/>
      <c r="D73" s="94"/>
      <c r="E73" s="96"/>
      <c r="F73" s="96"/>
      <c r="G73" s="170"/>
      <c r="H73" s="95"/>
      <c r="I73" s="96"/>
      <c r="J73" s="96"/>
      <c r="K73" s="170"/>
    </row>
    <row r="74" spans="1:11" ht="23.1" customHeight="1">
      <c r="A74" s="1" t="s">
        <v>58</v>
      </c>
      <c r="B74" s="8"/>
      <c r="C74" s="93"/>
    </row>
    <row r="75" spans="1:11" ht="23.1" customHeight="1">
      <c r="A75" s="8" t="s">
        <v>59</v>
      </c>
      <c r="B75" s="8"/>
      <c r="C75" s="93"/>
    </row>
    <row r="76" spans="1:11" ht="23.1" customHeight="1">
      <c r="A76" s="8" t="s">
        <v>60</v>
      </c>
      <c r="B76" s="8"/>
      <c r="C76" s="5"/>
    </row>
    <row r="77" spans="1:11" s="3" customFormat="1" ht="23.1" customHeight="1" thickBot="1">
      <c r="A77" s="9" t="s">
        <v>202</v>
      </c>
      <c r="B77" s="8"/>
      <c r="C77" s="5">
        <v>14</v>
      </c>
      <c r="D77" s="13"/>
      <c r="E77" s="28">
        <v>140000</v>
      </c>
      <c r="F77" s="17"/>
      <c r="G77" s="28">
        <v>140000</v>
      </c>
      <c r="H77" s="18"/>
      <c r="I77" s="28">
        <v>140000</v>
      </c>
      <c r="J77" s="18"/>
      <c r="K77" s="28">
        <v>140000</v>
      </c>
    </row>
    <row r="78" spans="1:11" s="3" customFormat="1" ht="23.1" customHeight="1" thickTop="1">
      <c r="A78" s="9" t="s">
        <v>61</v>
      </c>
      <c r="B78" s="8"/>
      <c r="C78" s="5"/>
      <c r="D78" s="13"/>
      <c r="E78" s="20"/>
      <c r="F78" s="20"/>
      <c r="G78" s="20"/>
      <c r="H78" s="21"/>
      <c r="I78" s="20"/>
      <c r="J78" s="20"/>
      <c r="K78" s="20"/>
    </row>
    <row r="79" spans="1:11" s="3" customFormat="1" ht="23.1" customHeight="1">
      <c r="A79" s="9" t="s">
        <v>202</v>
      </c>
      <c r="B79" s="8"/>
      <c r="C79" s="5"/>
      <c r="D79" s="13"/>
      <c r="E79" s="17">
        <v>140000</v>
      </c>
      <c r="F79" s="17"/>
      <c r="G79" s="17">
        <v>140000</v>
      </c>
      <c r="H79" s="18"/>
      <c r="I79" s="17">
        <v>140000</v>
      </c>
      <c r="J79" s="17"/>
      <c r="K79" s="17">
        <v>140000</v>
      </c>
    </row>
    <row r="80" spans="1:11" s="3" customFormat="1" ht="23.1" customHeight="1">
      <c r="A80" s="9" t="s">
        <v>222</v>
      </c>
      <c r="B80" s="8"/>
      <c r="C80" s="5"/>
      <c r="D80" s="13"/>
      <c r="E80" s="17">
        <v>146725</v>
      </c>
      <c r="F80" s="17"/>
      <c r="G80" s="17">
        <v>146725</v>
      </c>
      <c r="H80" s="18"/>
      <c r="I80" s="17">
        <v>146725</v>
      </c>
      <c r="J80" s="17"/>
      <c r="K80" s="17">
        <v>146725</v>
      </c>
    </row>
    <row r="81" spans="1:11" s="3" customFormat="1" ht="23.1" customHeight="1">
      <c r="A81" s="9" t="s">
        <v>152</v>
      </c>
      <c r="B81" s="8"/>
      <c r="C81" s="5"/>
      <c r="D81" s="13"/>
      <c r="E81" s="17"/>
      <c r="F81" s="17"/>
      <c r="G81" s="17"/>
      <c r="H81" s="18"/>
      <c r="I81" s="17"/>
      <c r="J81" s="17"/>
      <c r="K81" s="17"/>
    </row>
    <row r="82" spans="1:11" s="3" customFormat="1" ht="23.1" customHeight="1">
      <c r="A82" s="9" t="s">
        <v>153</v>
      </c>
      <c r="B82" s="8"/>
      <c r="C82" s="5"/>
      <c r="D82" s="13"/>
      <c r="E82" s="17">
        <f>CE!I28</f>
        <v>954</v>
      </c>
      <c r="F82" s="17"/>
      <c r="G82" s="17">
        <v>954</v>
      </c>
      <c r="H82" s="18"/>
      <c r="I82" s="18">
        <v>0</v>
      </c>
      <c r="J82" s="17"/>
      <c r="K82" s="18">
        <v>0</v>
      </c>
    </row>
    <row r="83" spans="1:11" ht="23.1" customHeight="1">
      <c r="A83" s="8" t="s">
        <v>62</v>
      </c>
      <c r="B83" s="8"/>
      <c r="C83" s="5"/>
      <c r="D83" s="13"/>
      <c r="E83" s="20"/>
      <c r="F83" s="20"/>
      <c r="G83" s="20"/>
      <c r="H83" s="21"/>
      <c r="I83" s="20"/>
      <c r="J83" s="20"/>
      <c r="K83" s="20"/>
    </row>
    <row r="84" spans="1:11" ht="23.1" customHeight="1">
      <c r="A84" s="8" t="s">
        <v>176</v>
      </c>
      <c r="B84" s="8"/>
      <c r="C84" s="5"/>
      <c r="D84" s="16"/>
      <c r="E84" s="18">
        <f>CE!K16</f>
        <v>8443</v>
      </c>
      <c r="F84" s="18"/>
      <c r="G84" s="18">
        <v>8443</v>
      </c>
      <c r="H84" s="18"/>
      <c r="I84" s="18">
        <f>'Separate '!J15</f>
        <v>8443</v>
      </c>
      <c r="J84" s="18"/>
      <c r="K84" s="18">
        <v>8443</v>
      </c>
    </row>
    <row r="85" spans="1:11" ht="23.1" customHeight="1">
      <c r="A85" s="8" t="s">
        <v>63</v>
      </c>
      <c r="B85" s="8"/>
      <c r="C85" s="5"/>
      <c r="D85" s="16"/>
      <c r="E85" s="18">
        <f>CE!M16</f>
        <v>36650</v>
      </c>
      <c r="F85" s="18"/>
      <c r="G85" s="18">
        <v>25868</v>
      </c>
      <c r="H85" s="18"/>
      <c r="I85" s="18">
        <f>'Separate '!L15</f>
        <v>40166</v>
      </c>
      <c r="J85" s="18"/>
      <c r="K85" s="18">
        <v>29425</v>
      </c>
    </row>
    <row r="86" spans="1:11" ht="23.1" customHeight="1">
      <c r="A86" s="8" t="s">
        <v>64</v>
      </c>
      <c r="B86" s="8"/>
      <c r="C86" s="5"/>
      <c r="D86" s="16"/>
      <c r="E86" s="34">
        <f>CE!U16</f>
        <v>1772</v>
      </c>
      <c r="F86" s="18"/>
      <c r="G86" s="34">
        <v>1942</v>
      </c>
      <c r="H86" s="18"/>
      <c r="I86" s="34">
        <v>0</v>
      </c>
      <c r="J86" s="18"/>
      <c r="K86" s="27">
        <v>0</v>
      </c>
    </row>
    <row r="87" spans="1:11" ht="23.1" customHeight="1">
      <c r="A87" s="1" t="s">
        <v>154</v>
      </c>
      <c r="B87" s="8"/>
      <c r="C87" s="5"/>
      <c r="D87" s="16"/>
      <c r="E87" s="21">
        <f>SUM(E79:E86)</f>
        <v>334544</v>
      </c>
      <c r="F87" s="21"/>
      <c r="G87" s="21">
        <f>SUM(G79:G86)</f>
        <v>323932</v>
      </c>
      <c r="H87" s="21"/>
      <c r="I87" s="21">
        <f>SUM(I79:I86)</f>
        <v>335334</v>
      </c>
      <c r="J87" s="21"/>
      <c r="K87" s="21">
        <f>SUM(K79:K86)</f>
        <v>324593</v>
      </c>
    </row>
    <row r="88" spans="1:11" ht="23.1" customHeight="1">
      <c r="A88" s="8" t="s">
        <v>67</v>
      </c>
      <c r="B88" s="8"/>
      <c r="C88" s="5"/>
      <c r="D88" s="16"/>
      <c r="E88" s="34">
        <f>CE!Y16</f>
        <v>-569</v>
      </c>
      <c r="F88" s="18"/>
      <c r="G88" s="34">
        <v>-502</v>
      </c>
      <c r="H88" s="18"/>
      <c r="I88" s="34">
        <v>0</v>
      </c>
      <c r="J88" s="18"/>
      <c r="K88" s="27">
        <v>0</v>
      </c>
    </row>
    <row r="89" spans="1:11" ht="23.1" customHeight="1">
      <c r="A89" s="1" t="s">
        <v>65</v>
      </c>
      <c r="B89" s="8"/>
      <c r="C89" s="5"/>
      <c r="D89" s="13"/>
      <c r="E89" s="112">
        <f>SUM(E87:E88)</f>
        <v>333975</v>
      </c>
      <c r="F89" s="20"/>
      <c r="G89" s="19">
        <f>SUM(G87:G88)</f>
        <v>323430</v>
      </c>
      <c r="H89" s="21"/>
      <c r="I89" s="112">
        <f>SUM(I87:I88)</f>
        <v>335334</v>
      </c>
      <c r="J89" s="21"/>
      <c r="K89" s="19">
        <f>SUM(K87:K88)</f>
        <v>324593</v>
      </c>
    </row>
    <row r="90" spans="1:11" ht="23.1" customHeight="1" thickBot="1">
      <c r="A90" s="1" t="s">
        <v>66</v>
      </c>
      <c r="B90" s="8"/>
      <c r="C90" s="5"/>
      <c r="D90" s="13"/>
      <c r="E90" s="23">
        <f>E89+E61</f>
        <v>639054</v>
      </c>
      <c r="F90" s="20"/>
      <c r="G90" s="23">
        <f>G89+G61</f>
        <v>615450</v>
      </c>
      <c r="H90" s="21"/>
      <c r="I90" s="23">
        <f>I89+I61</f>
        <v>610932</v>
      </c>
      <c r="J90" s="21"/>
      <c r="K90" s="23">
        <f>K89+K61</f>
        <v>600146</v>
      </c>
    </row>
    <row r="91" spans="1:11" ht="23.1" customHeight="1" thickTop="1">
      <c r="B91" s="8"/>
      <c r="C91" s="5"/>
      <c r="E91" s="24"/>
      <c r="F91" s="24"/>
      <c r="G91" s="24"/>
      <c r="H91" s="25"/>
      <c r="I91" s="24"/>
      <c r="J91" s="24"/>
      <c r="K91" s="24"/>
    </row>
    <row r="92" spans="1:11" ht="23.1" customHeight="1">
      <c r="A92" s="9"/>
      <c r="B92" s="9"/>
      <c r="C92" s="5"/>
    </row>
    <row r="93" spans="1:11" ht="23.1" customHeight="1">
      <c r="C93" s="5"/>
    </row>
    <row r="94" spans="1:11" ht="23.1" customHeight="1">
      <c r="A94" s="11"/>
      <c r="B94" s="11"/>
      <c r="C94" s="11"/>
      <c r="D94" s="11"/>
      <c r="E94" s="11"/>
    </row>
    <row r="95" spans="1:11" ht="23.1" customHeight="1">
      <c r="A95" s="11"/>
      <c r="B95" s="11"/>
      <c r="C95" s="11"/>
      <c r="D95" s="11"/>
      <c r="E95" s="11"/>
    </row>
    <row r="96" spans="1:11" ht="23.1" customHeight="1">
      <c r="A96" s="32"/>
      <c r="B96" s="32"/>
      <c r="C96" s="32"/>
      <c r="D96" s="32"/>
      <c r="E96" s="32"/>
    </row>
    <row r="97" spans="1:11" ht="23.1" customHeight="1">
      <c r="A97" s="11"/>
      <c r="B97" s="11"/>
      <c r="C97" s="11"/>
      <c r="D97" s="11"/>
      <c r="E97" s="11"/>
    </row>
    <row r="98" spans="1:11" ht="23.1" customHeight="1">
      <c r="C98" s="10"/>
    </row>
    <row r="99" spans="1:11" ht="23.1" customHeight="1">
      <c r="E99" s="33"/>
    </row>
    <row r="100" spans="1:11" ht="23.1" customHeight="1">
      <c r="E100" s="22"/>
      <c r="G100" s="22"/>
      <c r="I100" s="22"/>
      <c r="K100" s="22"/>
    </row>
  </sheetData>
  <mergeCells count="7">
    <mergeCell ref="A1:E1"/>
    <mergeCell ref="E68:G68"/>
    <mergeCell ref="I68:K68"/>
    <mergeCell ref="I5:K5"/>
    <mergeCell ref="E5:G5"/>
    <mergeCell ref="E37:G37"/>
    <mergeCell ref="I37:K37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showGridLines="0" view="pageBreakPreview" zoomScale="75" zoomScaleNormal="100" zoomScaleSheetLayoutView="75" workbookViewId="0">
      <selection activeCell="F19" sqref="F19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3" t="s">
        <v>25</v>
      </c>
    </row>
    <row r="2" spans="1:19" ht="21" customHeight="1">
      <c r="J2" s="123" t="s">
        <v>26</v>
      </c>
    </row>
    <row r="3" spans="1:19" s="36" customFormat="1" ht="21" customHeight="1">
      <c r="A3" s="208" t="s">
        <v>178</v>
      </c>
      <c r="B3" s="208"/>
      <c r="C3" s="208"/>
      <c r="D3" s="208"/>
      <c r="E3" s="208"/>
      <c r="F3" s="208"/>
      <c r="G3" s="208"/>
    </row>
    <row r="4" spans="1:19" s="36" customFormat="1" ht="21" customHeight="1">
      <c r="A4" s="37" t="s">
        <v>30</v>
      </c>
      <c r="B4" s="162"/>
      <c r="C4" s="132"/>
      <c r="D4" s="162"/>
      <c r="E4" s="163"/>
      <c r="F4" s="162"/>
      <c r="G4" s="163"/>
      <c r="H4" s="162"/>
      <c r="I4" s="162"/>
      <c r="J4" s="162"/>
    </row>
    <row r="5" spans="1:19" s="36" customFormat="1" ht="21" customHeight="1">
      <c r="A5" s="132" t="s">
        <v>210</v>
      </c>
      <c r="B5" s="162"/>
      <c r="C5" s="132"/>
      <c r="D5" s="162"/>
      <c r="E5" s="163"/>
      <c r="F5" s="162"/>
      <c r="G5" s="163"/>
      <c r="H5" s="162"/>
      <c r="I5" s="162"/>
      <c r="J5" s="162"/>
    </row>
    <row r="6" spans="1:19" s="36" customFormat="1" ht="21" customHeight="1">
      <c r="A6" s="38"/>
      <c r="B6" s="108"/>
      <c r="C6" s="109"/>
      <c r="D6" s="110"/>
      <c r="E6" s="110"/>
      <c r="F6" s="110"/>
      <c r="G6" s="110"/>
      <c r="H6" s="110"/>
      <c r="I6" s="110"/>
      <c r="J6" s="164" t="s">
        <v>21</v>
      </c>
    </row>
    <row r="7" spans="1:19" ht="21" customHeight="1">
      <c r="B7" s="108"/>
      <c r="C7" s="109"/>
      <c r="D7" s="209" t="s">
        <v>22</v>
      </c>
      <c r="E7" s="209"/>
      <c r="F7" s="209"/>
      <c r="G7" s="100"/>
      <c r="H7" s="209" t="s">
        <v>23</v>
      </c>
      <c r="I7" s="209"/>
      <c r="J7" s="209"/>
      <c r="K7" s="36"/>
      <c r="L7" s="36"/>
      <c r="M7" s="36"/>
    </row>
    <row r="8" spans="1:19" ht="21" customHeight="1">
      <c r="B8" s="158"/>
      <c r="C8" s="111"/>
      <c r="D8" s="159">
        <v>2019</v>
      </c>
      <c r="E8" s="102"/>
      <c r="F8" s="159">
        <v>2018</v>
      </c>
      <c r="G8" s="102"/>
      <c r="H8" s="159">
        <f>+D8</f>
        <v>2019</v>
      </c>
      <c r="I8" s="102"/>
      <c r="J8" s="159">
        <f>+F8</f>
        <v>2018</v>
      </c>
      <c r="K8" s="36"/>
      <c r="L8" s="36"/>
      <c r="M8" s="36"/>
    </row>
    <row r="9" spans="1:19" ht="21" customHeight="1">
      <c r="B9" s="97" t="s">
        <v>28</v>
      </c>
      <c r="C9" s="111"/>
      <c r="D9" s="101"/>
      <c r="E9" s="102"/>
      <c r="F9" s="98" t="s">
        <v>209</v>
      </c>
      <c r="G9" s="102"/>
      <c r="H9" s="101"/>
      <c r="I9" s="102"/>
      <c r="J9" s="98" t="s">
        <v>209</v>
      </c>
      <c r="K9" s="36"/>
      <c r="L9" s="36"/>
      <c r="M9" s="36"/>
    </row>
    <row r="10" spans="1:19" ht="21" customHeight="1">
      <c r="A10" s="41" t="s">
        <v>71</v>
      </c>
      <c r="J10" s="42"/>
      <c r="K10" s="36"/>
      <c r="L10" s="36"/>
      <c r="M10" s="36"/>
    </row>
    <row r="11" spans="1:19" ht="21" customHeight="1">
      <c r="A11" s="4" t="s">
        <v>72</v>
      </c>
      <c r="B11" s="5">
        <v>16</v>
      </c>
      <c r="C11" s="30"/>
      <c r="D11" s="18">
        <f>L11</f>
        <v>0</v>
      </c>
      <c r="E11" s="15"/>
      <c r="F11" s="18">
        <f>N11</f>
        <v>0</v>
      </c>
      <c r="G11" s="15"/>
      <c r="H11" s="15">
        <f>P11</f>
        <v>0</v>
      </c>
      <c r="I11" s="15"/>
      <c r="J11" s="18">
        <f>R11</f>
        <v>0</v>
      </c>
      <c r="K11" s="36"/>
      <c r="L11" s="36">
        <f>'PL (3m)'!T11</f>
        <v>0</v>
      </c>
      <c r="M11" s="36">
        <f>'PL (3m)'!U11</f>
        <v>0</v>
      </c>
      <c r="N11" s="36">
        <f>'PL (3m)'!V11</f>
        <v>0</v>
      </c>
      <c r="O11" s="36">
        <f>'PL (3m)'!W11</f>
        <v>0</v>
      </c>
      <c r="P11" s="36">
        <f>'PL (3m)'!X11</f>
        <v>0</v>
      </c>
      <c r="Q11" s="36">
        <f>'PL (3m)'!Y11</f>
        <v>0</v>
      </c>
      <c r="R11" s="36">
        <f>'PL (3m)'!Z11</f>
        <v>0</v>
      </c>
      <c r="S11" s="36"/>
    </row>
    <row r="12" spans="1:19" ht="21" customHeight="1">
      <c r="A12" s="4" t="s">
        <v>73</v>
      </c>
      <c r="B12" s="5">
        <v>16</v>
      </c>
      <c r="C12" s="30"/>
      <c r="D12" s="18">
        <f t="shared" ref="D12:D13" si="0">L12</f>
        <v>0</v>
      </c>
      <c r="E12" s="15"/>
      <c r="F12" s="18">
        <f t="shared" ref="F12:F13" si="1">N12</f>
        <v>0</v>
      </c>
      <c r="G12" s="15"/>
      <c r="H12" s="15">
        <f t="shared" ref="H12:H13" si="2">P12</f>
        <v>0</v>
      </c>
      <c r="I12" s="15"/>
      <c r="J12" s="18">
        <f t="shared" ref="J12:J13" si="3">R12</f>
        <v>0</v>
      </c>
      <c r="K12" s="36"/>
      <c r="L12" s="36">
        <f>'PL (3m)'!T12</f>
        <v>0</v>
      </c>
      <c r="M12" s="36">
        <f>'PL (3m)'!U12</f>
        <v>0</v>
      </c>
      <c r="N12" s="36">
        <f>'PL (3m)'!V12</f>
        <v>0</v>
      </c>
      <c r="O12" s="36">
        <f>'PL (3m)'!W12</f>
        <v>0</v>
      </c>
      <c r="P12" s="36">
        <f>'PL (3m)'!X12</f>
        <v>0</v>
      </c>
      <c r="Q12" s="36">
        <f>'PL (3m)'!Y12</f>
        <v>0</v>
      </c>
      <c r="R12" s="36">
        <f>'PL (3m)'!Z12</f>
        <v>0</v>
      </c>
    </row>
    <row r="13" spans="1:19" ht="21" customHeight="1">
      <c r="A13" s="4" t="s">
        <v>68</v>
      </c>
      <c r="B13" s="5"/>
      <c r="C13" s="30"/>
      <c r="D13" s="18">
        <f t="shared" si="0"/>
        <v>0</v>
      </c>
      <c r="E13" s="15"/>
      <c r="F13" s="18">
        <f t="shared" si="1"/>
        <v>0</v>
      </c>
      <c r="G13" s="15"/>
      <c r="H13" s="15">
        <f t="shared" si="2"/>
        <v>0</v>
      </c>
      <c r="I13" s="15"/>
      <c r="J13" s="18">
        <f t="shared" si="3"/>
        <v>0</v>
      </c>
      <c r="K13" s="36"/>
      <c r="L13" s="36">
        <f>'PL (3m)'!T13</f>
        <v>0</v>
      </c>
      <c r="M13" s="36">
        <f>'PL (3m)'!U13</f>
        <v>0</v>
      </c>
      <c r="N13" s="36">
        <f>'PL (3m)'!V13</f>
        <v>0</v>
      </c>
      <c r="O13" s="36">
        <f>'PL (3m)'!W13</f>
        <v>0</v>
      </c>
      <c r="P13" s="36">
        <f>'PL (3m)'!X13</f>
        <v>0</v>
      </c>
      <c r="Q13" s="36">
        <f>'PL (3m)'!Y13</f>
        <v>0</v>
      </c>
      <c r="R13" s="36">
        <f>'PL (3m)'!Z13</f>
        <v>0</v>
      </c>
    </row>
    <row r="14" spans="1:19" ht="21" customHeight="1">
      <c r="A14" s="41" t="s">
        <v>69</v>
      </c>
      <c r="B14" s="5"/>
      <c r="C14" s="30"/>
      <c r="D14" s="113">
        <f>SUM(D11:D13)</f>
        <v>0</v>
      </c>
      <c r="E14" s="15"/>
      <c r="F14" s="113">
        <f>SUM(F11:F13)</f>
        <v>0</v>
      </c>
      <c r="G14" s="15"/>
      <c r="H14" s="113">
        <f>SUM(H11:H13)</f>
        <v>0</v>
      </c>
      <c r="I14" s="15"/>
      <c r="J14" s="113">
        <f>SUM(J11:J13)</f>
        <v>0</v>
      </c>
      <c r="K14" s="36"/>
      <c r="L14" s="36">
        <f>'PL (3m)'!T14</f>
        <v>0</v>
      </c>
      <c r="M14" s="36">
        <f>'PL (3m)'!U14</f>
        <v>0</v>
      </c>
      <c r="N14" s="36">
        <f>'PL (3m)'!V14</f>
        <v>0</v>
      </c>
      <c r="O14" s="36">
        <f>'PL (3m)'!W14</f>
        <v>0</v>
      </c>
      <c r="P14" s="36">
        <f>'PL (3m)'!X14</f>
        <v>0</v>
      </c>
      <c r="Q14" s="36">
        <f>'PL (3m)'!Y14</f>
        <v>0</v>
      </c>
      <c r="R14" s="36">
        <f>'PL (3m)'!Z14</f>
        <v>0</v>
      </c>
    </row>
    <row r="15" spans="1:19" ht="21" customHeight="1">
      <c r="A15" s="41" t="s">
        <v>70</v>
      </c>
      <c r="B15" s="5"/>
      <c r="C15" s="30"/>
      <c r="D15" s="15"/>
      <c r="E15" s="15"/>
      <c r="F15" s="15"/>
      <c r="G15" s="15"/>
      <c r="H15" s="15"/>
      <c r="I15" s="15"/>
      <c r="J15" s="15"/>
      <c r="K15" s="36"/>
      <c r="L15" s="36">
        <f>'PL (3m)'!T15</f>
        <v>0</v>
      </c>
      <c r="M15" s="36">
        <f>'PL (3m)'!U15</f>
        <v>0</v>
      </c>
      <c r="N15" s="36">
        <f>'PL (3m)'!V15</f>
        <v>0</v>
      </c>
      <c r="O15" s="36">
        <f>'PL (3m)'!W15</f>
        <v>0</v>
      </c>
      <c r="P15" s="36">
        <f>'PL (3m)'!X15</f>
        <v>0</v>
      </c>
      <c r="Q15" s="36">
        <f>'PL (3m)'!Y15</f>
        <v>0</v>
      </c>
      <c r="R15" s="36">
        <f>'PL (3m)'!Z15</f>
        <v>0</v>
      </c>
    </row>
    <row r="16" spans="1:19" ht="21" customHeight="1">
      <c r="A16" s="127" t="s">
        <v>74</v>
      </c>
      <c r="B16" s="5">
        <v>16</v>
      </c>
      <c r="C16" s="30"/>
      <c r="D16" s="18">
        <f>L16</f>
        <v>0</v>
      </c>
      <c r="E16" s="15"/>
      <c r="F16" s="15">
        <f>N16</f>
        <v>0</v>
      </c>
      <c r="G16" s="15"/>
      <c r="H16" s="15">
        <f>P16</f>
        <v>0</v>
      </c>
      <c r="I16" s="15"/>
      <c r="J16" s="15">
        <f>R16</f>
        <v>0</v>
      </c>
      <c r="K16" s="36"/>
      <c r="L16" s="36">
        <f>'PL (3m)'!T16</f>
        <v>0</v>
      </c>
      <c r="M16" s="36">
        <f>'PL (3m)'!U16</f>
        <v>0</v>
      </c>
      <c r="N16" s="36">
        <f>'PL (3m)'!V16</f>
        <v>0</v>
      </c>
      <c r="O16" s="36">
        <f>'PL (3m)'!W16</f>
        <v>0</v>
      </c>
      <c r="P16" s="36">
        <f>'PL (3m)'!X16</f>
        <v>0</v>
      </c>
      <c r="Q16" s="36">
        <f>'PL (3m)'!Y16</f>
        <v>0</v>
      </c>
      <c r="R16" s="36">
        <f>'PL (3m)'!Z16</f>
        <v>0</v>
      </c>
    </row>
    <row r="17" spans="1:18" ht="21" customHeight="1">
      <c r="A17" s="127" t="s">
        <v>185</v>
      </c>
      <c r="B17" s="5">
        <v>16</v>
      </c>
      <c r="C17" s="30"/>
      <c r="D17" s="18">
        <f t="shared" ref="D17:D20" si="4">L17</f>
        <v>0</v>
      </c>
      <c r="E17" s="15"/>
      <c r="F17" s="15">
        <f t="shared" ref="F17:F20" si="5">N17</f>
        <v>0</v>
      </c>
      <c r="G17" s="15"/>
      <c r="H17" s="15">
        <f t="shared" ref="H17:H20" si="6">P17</f>
        <v>0</v>
      </c>
      <c r="I17" s="15"/>
      <c r="J17" s="15">
        <f t="shared" ref="J17:J20" si="7">R17</f>
        <v>0</v>
      </c>
      <c r="K17" s="36"/>
      <c r="L17" s="36">
        <f>'PL (3m)'!T17</f>
        <v>0</v>
      </c>
      <c r="M17" s="36">
        <f>'PL (3m)'!U17</f>
        <v>0</v>
      </c>
      <c r="N17" s="36">
        <f>'PL (3m)'!V17</f>
        <v>0</v>
      </c>
      <c r="O17" s="36">
        <f>'PL (3m)'!W17</f>
        <v>0</v>
      </c>
      <c r="P17" s="36">
        <f>'PL (3m)'!X17</f>
        <v>0</v>
      </c>
      <c r="Q17" s="36">
        <f>'PL (3m)'!Y17</f>
        <v>0</v>
      </c>
      <c r="R17" s="36">
        <f>'PL (3m)'!Z17</f>
        <v>0</v>
      </c>
    </row>
    <row r="18" spans="1:18" ht="21" customHeight="1">
      <c r="A18" s="127" t="s">
        <v>186</v>
      </c>
      <c r="B18" s="5"/>
      <c r="C18" s="30"/>
      <c r="D18" s="18">
        <f t="shared" si="4"/>
        <v>0</v>
      </c>
      <c r="E18" s="15"/>
      <c r="F18" s="15">
        <f t="shared" si="5"/>
        <v>0</v>
      </c>
      <c r="G18" s="15"/>
      <c r="H18" s="15">
        <f t="shared" si="6"/>
        <v>0</v>
      </c>
      <c r="I18" s="15"/>
      <c r="J18" s="15">
        <f t="shared" si="7"/>
        <v>0</v>
      </c>
      <c r="K18" s="36"/>
      <c r="L18" s="36">
        <f>'PL (3m)'!T18</f>
        <v>0</v>
      </c>
      <c r="M18" s="36">
        <f>'PL (3m)'!U18</f>
        <v>0</v>
      </c>
      <c r="N18" s="36">
        <f>'PL (3m)'!V18</f>
        <v>0</v>
      </c>
      <c r="O18" s="36">
        <f>'PL (3m)'!W18</f>
        <v>0</v>
      </c>
      <c r="P18" s="36">
        <f>'PL (3m)'!X18</f>
        <v>0</v>
      </c>
      <c r="Q18" s="36">
        <f>'PL (3m)'!Y18</f>
        <v>0</v>
      </c>
      <c r="R18" s="36">
        <f>'PL (3m)'!Z18</f>
        <v>0</v>
      </c>
    </row>
    <row r="19" spans="1:18" ht="21" customHeight="1">
      <c r="A19" s="127" t="s">
        <v>76</v>
      </c>
      <c r="B19" s="5"/>
      <c r="C19" s="30"/>
      <c r="D19" s="18">
        <f t="shared" si="4"/>
        <v>0</v>
      </c>
      <c r="E19" s="15"/>
      <c r="F19" s="15">
        <f t="shared" si="5"/>
        <v>0</v>
      </c>
      <c r="G19" s="15"/>
      <c r="H19" s="15">
        <f t="shared" si="6"/>
        <v>0</v>
      </c>
      <c r="I19" s="15"/>
      <c r="J19" s="15">
        <f t="shared" si="7"/>
        <v>0</v>
      </c>
      <c r="K19" s="36"/>
      <c r="L19" s="36">
        <f>'PL (3m)'!T19</f>
        <v>0</v>
      </c>
      <c r="M19" s="36">
        <f>'PL (3m)'!U19</f>
        <v>0</v>
      </c>
      <c r="N19" s="36">
        <f>'PL (3m)'!V19</f>
        <v>0</v>
      </c>
      <c r="O19" s="36">
        <f>'PL (3m)'!W19</f>
        <v>0</v>
      </c>
      <c r="P19" s="36">
        <f>'PL (3m)'!X19</f>
        <v>0</v>
      </c>
      <c r="Q19" s="36">
        <f>'PL (3m)'!Y19</f>
        <v>0</v>
      </c>
      <c r="R19" s="36">
        <f>'PL (3m)'!Z19</f>
        <v>0</v>
      </c>
    </row>
    <row r="20" spans="1:18" ht="21" customHeight="1">
      <c r="A20" s="4" t="s">
        <v>77</v>
      </c>
      <c r="B20" s="5"/>
      <c r="C20" s="30"/>
      <c r="D20" s="18">
        <f t="shared" si="4"/>
        <v>0</v>
      </c>
      <c r="E20" s="15"/>
      <c r="F20" s="15">
        <f t="shared" si="5"/>
        <v>0</v>
      </c>
      <c r="G20" s="15"/>
      <c r="H20" s="15">
        <f t="shared" si="6"/>
        <v>0</v>
      </c>
      <c r="I20" s="15"/>
      <c r="J20" s="15">
        <f t="shared" si="7"/>
        <v>0</v>
      </c>
      <c r="K20" s="36"/>
      <c r="L20" s="36">
        <f>'PL (3m)'!T20</f>
        <v>0</v>
      </c>
      <c r="M20" s="36">
        <f>'PL (3m)'!U20</f>
        <v>0</v>
      </c>
      <c r="N20" s="36">
        <f>'PL (3m)'!V20</f>
        <v>0</v>
      </c>
      <c r="O20" s="36">
        <f>'PL (3m)'!W20</f>
        <v>0</v>
      </c>
      <c r="P20" s="36">
        <f>'PL (3m)'!X20</f>
        <v>0</v>
      </c>
      <c r="Q20" s="36">
        <f>'PL (3m)'!Y20</f>
        <v>0</v>
      </c>
      <c r="R20" s="36">
        <f>'PL (3m)'!Z20</f>
        <v>0</v>
      </c>
    </row>
    <row r="21" spans="1:18" ht="21" customHeight="1">
      <c r="A21" s="41" t="s">
        <v>78</v>
      </c>
      <c r="C21" s="30"/>
      <c r="D21" s="113">
        <f>SUM(D16:D20)</f>
        <v>0</v>
      </c>
      <c r="E21" s="15"/>
      <c r="F21" s="113">
        <f>SUM(F16:F20)</f>
        <v>0</v>
      </c>
      <c r="G21" s="15"/>
      <c r="H21" s="113">
        <f>SUM(H16:H20)</f>
        <v>0</v>
      </c>
      <c r="I21" s="15"/>
      <c r="J21" s="113">
        <f>SUM(J16:J20)</f>
        <v>0</v>
      </c>
      <c r="K21" s="36"/>
      <c r="L21" s="36">
        <f>'PL (3m)'!T21</f>
        <v>0</v>
      </c>
      <c r="M21" s="36">
        <f>'PL (3m)'!U21</f>
        <v>0</v>
      </c>
      <c r="N21" s="36">
        <f>'PL (3m)'!V21</f>
        <v>0</v>
      </c>
      <c r="O21" s="36">
        <f>'PL (3m)'!W21</f>
        <v>0</v>
      </c>
      <c r="P21" s="36">
        <f>'PL (3m)'!X21</f>
        <v>0</v>
      </c>
      <c r="Q21" s="36">
        <f>'PL (3m)'!Y21</f>
        <v>0</v>
      </c>
      <c r="R21" s="36">
        <f>'PL (3m)'!Z21</f>
        <v>0</v>
      </c>
    </row>
    <row r="22" spans="1:18" ht="21" customHeight="1">
      <c r="A22" s="41" t="s">
        <v>79</v>
      </c>
      <c r="D22" s="35">
        <f>+D14+D21</f>
        <v>0</v>
      </c>
      <c r="E22" s="43"/>
      <c r="F22" s="35">
        <f>+F14+F21</f>
        <v>0</v>
      </c>
      <c r="G22" s="43"/>
      <c r="H22" s="35">
        <f>+H14+H21</f>
        <v>0</v>
      </c>
      <c r="I22" s="35"/>
      <c r="J22" s="35">
        <f>+J14+J21</f>
        <v>0</v>
      </c>
      <c r="K22" s="36"/>
      <c r="L22" s="36">
        <f>'PL (3m)'!T22</f>
        <v>0</v>
      </c>
      <c r="M22" s="36">
        <f>'PL (3m)'!U22</f>
        <v>0</v>
      </c>
      <c r="N22" s="36">
        <f>'PL (3m)'!V22</f>
        <v>0</v>
      </c>
      <c r="O22" s="36">
        <f>'PL (3m)'!W22</f>
        <v>0</v>
      </c>
      <c r="P22" s="36">
        <f>'PL (3m)'!X22</f>
        <v>0</v>
      </c>
      <c r="Q22" s="36">
        <f>'PL (3m)'!Y22</f>
        <v>0</v>
      </c>
      <c r="R22" s="36">
        <f>'PL (3m)'!Z22</f>
        <v>0</v>
      </c>
    </row>
    <row r="23" spans="1:18" ht="21" customHeight="1">
      <c r="A23" s="4" t="s">
        <v>80</v>
      </c>
      <c r="B23" s="5"/>
      <c r="C23" s="30"/>
      <c r="D23" s="34">
        <f>L23</f>
        <v>0</v>
      </c>
      <c r="E23" s="15"/>
      <c r="F23" s="114">
        <f>N23</f>
        <v>0</v>
      </c>
      <c r="G23" s="15"/>
      <c r="H23" s="114">
        <f>P23</f>
        <v>0</v>
      </c>
      <c r="I23" s="15"/>
      <c r="J23" s="114">
        <f>R23</f>
        <v>0</v>
      </c>
      <c r="K23" s="36"/>
      <c r="L23" s="36">
        <f>'PL (3m)'!T23</f>
        <v>0</v>
      </c>
      <c r="M23" s="36">
        <f>'PL (3m)'!U23</f>
        <v>0</v>
      </c>
      <c r="N23" s="36">
        <f>'PL (3m)'!V23</f>
        <v>0</v>
      </c>
      <c r="O23" s="36">
        <f>'PL (3m)'!W23</f>
        <v>0</v>
      </c>
      <c r="P23" s="36">
        <f>'PL (3m)'!X23</f>
        <v>0</v>
      </c>
      <c r="Q23" s="36">
        <f>'PL (3m)'!Y23</f>
        <v>0</v>
      </c>
      <c r="R23" s="36">
        <f>'PL (3m)'!Z23</f>
        <v>0</v>
      </c>
    </row>
    <row r="24" spans="1:18" ht="21" customHeight="1">
      <c r="A24" s="41" t="s">
        <v>81</v>
      </c>
      <c r="C24" s="30"/>
      <c r="D24" s="113">
        <f>SUM(D22:D23)</f>
        <v>0</v>
      </c>
      <c r="E24" s="15"/>
      <c r="F24" s="113">
        <f>SUM(F22:F23)</f>
        <v>0</v>
      </c>
      <c r="G24" s="15"/>
      <c r="H24" s="113">
        <f>SUM(H22:H23)</f>
        <v>0</v>
      </c>
      <c r="I24" s="15"/>
      <c r="J24" s="113">
        <f>SUM(J22:J23)</f>
        <v>0</v>
      </c>
      <c r="K24" s="36"/>
      <c r="L24" s="36">
        <f>'PL (3m)'!T24</f>
        <v>0</v>
      </c>
      <c r="M24" s="36">
        <f>'PL (3m)'!U24</f>
        <v>0</v>
      </c>
      <c r="N24" s="36">
        <f>'PL (3m)'!V24</f>
        <v>0</v>
      </c>
      <c r="O24" s="36">
        <f>'PL (3m)'!W24</f>
        <v>0</v>
      </c>
      <c r="P24" s="36">
        <f>'PL (3m)'!X24</f>
        <v>0</v>
      </c>
      <c r="Q24" s="36">
        <f>'PL (3m)'!Y24</f>
        <v>0</v>
      </c>
      <c r="R24" s="36">
        <f>'PL (3m)'!Z24</f>
        <v>0</v>
      </c>
    </row>
    <row r="25" spans="1:18" ht="5.25" customHeight="1">
      <c r="A25" s="41"/>
      <c r="C25" s="30"/>
      <c r="D25" s="15"/>
      <c r="E25" s="15"/>
      <c r="F25" s="15"/>
      <c r="G25" s="15"/>
      <c r="H25" s="15"/>
      <c r="I25" s="15"/>
      <c r="J25" s="15"/>
      <c r="K25" s="36"/>
      <c r="L25" s="36"/>
      <c r="M25" s="36"/>
    </row>
    <row r="26" spans="1:18" s="6" customFormat="1" ht="21" customHeight="1">
      <c r="A26" s="82" t="s">
        <v>82</v>
      </c>
      <c r="B26" s="44"/>
      <c r="C26" s="30"/>
      <c r="D26" s="15"/>
      <c r="E26" s="15"/>
      <c r="F26" s="15"/>
      <c r="G26" s="15"/>
      <c r="H26" s="15"/>
      <c r="I26" s="15"/>
      <c r="J26" s="15"/>
      <c r="K26" s="36"/>
      <c r="L26" s="36"/>
      <c r="M26" s="36"/>
      <c r="N26" s="7"/>
      <c r="O26" s="7"/>
      <c r="P26" s="7"/>
      <c r="Q26" s="7"/>
      <c r="R26" s="7"/>
    </row>
    <row r="27" spans="1:18" s="6" customFormat="1" ht="21" customHeight="1">
      <c r="A27" s="82" t="s">
        <v>132</v>
      </c>
      <c r="B27" s="44"/>
      <c r="C27" s="30"/>
      <c r="D27" s="15"/>
      <c r="E27" s="15"/>
      <c r="F27" s="15"/>
      <c r="G27" s="15"/>
      <c r="H27" s="15"/>
      <c r="I27" s="15"/>
      <c r="J27" s="15"/>
      <c r="K27" s="36"/>
      <c r="L27" s="36"/>
      <c r="M27" s="36"/>
      <c r="N27" s="7"/>
      <c r="O27" s="7"/>
      <c r="P27" s="7"/>
      <c r="Q27" s="7"/>
      <c r="R27" s="7"/>
    </row>
    <row r="28" spans="1:18" s="6" customFormat="1" ht="21" customHeight="1">
      <c r="A28" s="82" t="s">
        <v>133</v>
      </c>
      <c r="B28" s="44"/>
      <c r="C28" s="30"/>
      <c r="D28" s="15"/>
      <c r="E28" s="15"/>
      <c r="F28" s="15"/>
      <c r="G28" s="15"/>
      <c r="H28" s="15"/>
      <c r="I28" s="15"/>
      <c r="J28" s="15"/>
      <c r="K28" s="36"/>
      <c r="L28" s="36"/>
      <c r="M28" s="36"/>
      <c r="N28" s="7"/>
      <c r="O28" s="7"/>
      <c r="P28" s="7"/>
      <c r="Q28" s="7"/>
      <c r="R28" s="7"/>
    </row>
    <row r="29" spans="1:18" ht="21" customHeight="1">
      <c r="A29" s="44" t="s">
        <v>83</v>
      </c>
      <c r="B29" s="45"/>
      <c r="C29" s="29"/>
      <c r="D29" s="34">
        <v>629</v>
      </c>
      <c r="E29" s="15"/>
      <c r="F29" s="114">
        <v>-257</v>
      </c>
      <c r="G29" s="15"/>
      <c r="H29" s="114">
        <v>0</v>
      </c>
      <c r="I29" s="14"/>
      <c r="J29" s="114">
        <v>0</v>
      </c>
      <c r="K29" s="36"/>
      <c r="L29" s="36"/>
      <c r="M29" s="36"/>
    </row>
    <row r="30" spans="1:18" ht="21" customHeight="1">
      <c r="A30" s="82" t="s">
        <v>134</v>
      </c>
      <c r="B30" s="45"/>
      <c r="C30" s="29"/>
      <c r="D30" s="88"/>
      <c r="E30" s="15"/>
      <c r="F30" s="124"/>
      <c r="G30" s="15"/>
      <c r="H30" s="124"/>
      <c r="I30" s="14"/>
      <c r="J30" s="124"/>
      <c r="K30" s="36"/>
      <c r="L30" s="36"/>
      <c r="M30" s="36"/>
    </row>
    <row r="31" spans="1:18" ht="21" customHeight="1">
      <c r="A31" s="82" t="s">
        <v>135</v>
      </c>
      <c r="B31" s="45"/>
      <c r="C31" s="29"/>
      <c r="D31" s="34">
        <f>SUM(D29)</f>
        <v>629</v>
      </c>
      <c r="E31" s="15"/>
      <c r="F31" s="34">
        <f>SUM(F29)</f>
        <v>-257</v>
      </c>
      <c r="G31" s="15"/>
      <c r="H31" s="34">
        <f>SUM(H29)</f>
        <v>0</v>
      </c>
      <c r="I31" s="14"/>
      <c r="J31" s="34">
        <f>SUM(J29)</f>
        <v>0</v>
      </c>
      <c r="K31" s="36"/>
      <c r="L31" s="36"/>
      <c r="M31" s="36"/>
    </row>
    <row r="32" spans="1:18" ht="6" customHeight="1">
      <c r="A32" s="41"/>
      <c r="C32" s="29"/>
      <c r="D32" s="15"/>
      <c r="E32" s="15"/>
      <c r="F32" s="15"/>
      <c r="G32" s="15"/>
      <c r="H32" s="15"/>
      <c r="I32" s="14"/>
      <c r="J32" s="15"/>
      <c r="K32" s="36"/>
      <c r="L32" s="36"/>
      <c r="M32" s="36"/>
    </row>
    <row r="33" spans="1:13" ht="21" customHeight="1">
      <c r="A33" s="134" t="s">
        <v>188</v>
      </c>
      <c r="B33" s="135"/>
      <c r="C33" s="29"/>
      <c r="D33" s="17"/>
      <c r="E33" s="14"/>
      <c r="F33" s="17"/>
      <c r="G33" s="14"/>
      <c r="H33" s="17"/>
      <c r="I33" s="14"/>
      <c r="J33" s="17"/>
      <c r="K33" s="36"/>
      <c r="L33" s="36"/>
      <c r="M33" s="36"/>
    </row>
    <row r="34" spans="1:13" ht="21" customHeight="1">
      <c r="A34" s="134" t="s">
        <v>189</v>
      </c>
      <c r="B34" s="135"/>
      <c r="C34" s="29"/>
      <c r="D34" s="17"/>
      <c r="E34" s="14"/>
      <c r="F34" s="17"/>
      <c r="G34" s="14"/>
      <c r="H34" s="17"/>
      <c r="I34" s="14"/>
      <c r="J34" s="17"/>
      <c r="K34" s="36"/>
      <c r="L34" s="36"/>
      <c r="M34" s="36"/>
    </row>
    <row r="35" spans="1:13" ht="21" customHeight="1">
      <c r="A35" s="136" t="s">
        <v>190</v>
      </c>
      <c r="B35" s="137"/>
      <c r="C35" s="135"/>
      <c r="D35" s="34">
        <v>0</v>
      </c>
      <c r="E35" s="14"/>
      <c r="F35" s="34">
        <v>0</v>
      </c>
      <c r="G35" s="14"/>
      <c r="H35" s="34">
        <v>0</v>
      </c>
      <c r="I35" s="14"/>
      <c r="J35" s="34">
        <v>0</v>
      </c>
      <c r="K35" s="36"/>
      <c r="L35" s="36"/>
      <c r="M35" s="36"/>
    </row>
    <row r="36" spans="1:13" ht="21" customHeight="1">
      <c r="A36" s="134" t="s">
        <v>191</v>
      </c>
      <c r="B36" s="137"/>
      <c r="C36" s="135"/>
      <c r="D36" s="17"/>
      <c r="E36" s="14"/>
      <c r="F36" s="14"/>
      <c r="G36" s="14"/>
      <c r="H36" s="14"/>
      <c r="I36" s="14"/>
      <c r="J36" s="14"/>
      <c r="K36" s="36"/>
      <c r="L36" s="36"/>
      <c r="M36" s="36"/>
    </row>
    <row r="37" spans="1:13" ht="21" customHeight="1">
      <c r="A37" s="134" t="s">
        <v>189</v>
      </c>
      <c r="B37" s="135"/>
      <c r="C37" s="135"/>
      <c r="D37" s="34">
        <f>SUM(D35)</f>
        <v>0</v>
      </c>
      <c r="E37" s="14"/>
      <c r="F37" s="34">
        <f>SUM(F35)</f>
        <v>0</v>
      </c>
      <c r="G37" s="14"/>
      <c r="H37" s="34">
        <f>SUM(H35)</f>
        <v>0</v>
      </c>
      <c r="I37" s="14"/>
      <c r="J37" s="34">
        <f>SUM(J35)</f>
        <v>0</v>
      </c>
      <c r="K37" s="36"/>
      <c r="L37" s="36"/>
      <c r="M37" s="36"/>
    </row>
    <row r="38" spans="1:13" ht="9" customHeight="1">
      <c r="A38" s="134"/>
      <c r="B38" s="135"/>
      <c r="C38" s="135"/>
      <c r="D38" s="18"/>
      <c r="E38" s="14"/>
      <c r="F38" s="18"/>
      <c r="G38" s="14"/>
      <c r="H38" s="18"/>
      <c r="I38" s="14"/>
      <c r="J38" s="18"/>
      <c r="K38" s="36"/>
      <c r="L38" s="36"/>
      <c r="M38" s="36"/>
    </row>
    <row r="39" spans="1:13" ht="21" customHeight="1" thickBot="1">
      <c r="A39" s="41" t="s">
        <v>86</v>
      </c>
      <c r="C39" s="29"/>
      <c r="D39" s="165">
        <f>SUM(D31+D24+D37)</f>
        <v>629</v>
      </c>
      <c r="E39" s="15"/>
      <c r="F39" s="165">
        <f>SUM(F31+F24+F37)</f>
        <v>-257</v>
      </c>
      <c r="G39" s="15"/>
      <c r="H39" s="165">
        <f>SUM(H31+H24+H37)</f>
        <v>0</v>
      </c>
      <c r="I39" s="15"/>
      <c r="J39" s="165">
        <f>SUM(J31+J24+J37)</f>
        <v>0</v>
      </c>
      <c r="K39" s="36"/>
      <c r="L39" s="36"/>
      <c r="M39" s="36"/>
    </row>
    <row r="40" spans="1:13" ht="6" customHeight="1" thickTop="1">
      <c r="C40" s="29"/>
      <c r="D40" s="30"/>
      <c r="E40" s="30"/>
      <c r="F40" s="30"/>
      <c r="G40" s="30"/>
      <c r="H40" s="30"/>
      <c r="I40" s="30"/>
      <c r="J40" s="30"/>
      <c r="K40" s="36"/>
      <c r="L40" s="36"/>
      <c r="M40" s="36"/>
    </row>
    <row r="41" spans="1:13" ht="21" customHeight="1">
      <c r="A41" s="41" t="s">
        <v>87</v>
      </c>
      <c r="C41" s="29"/>
      <c r="D41" s="30"/>
      <c r="E41" s="30"/>
      <c r="F41" s="30"/>
      <c r="G41" s="30"/>
      <c r="H41" s="30"/>
      <c r="I41" s="30"/>
      <c r="J41" s="30"/>
      <c r="K41" s="36"/>
      <c r="L41" s="36"/>
      <c r="M41" s="36"/>
    </row>
    <row r="42" spans="1:13" ht="21" customHeight="1" thickBot="1">
      <c r="A42" s="136" t="s">
        <v>187</v>
      </c>
      <c r="B42" s="5"/>
      <c r="C42" s="29"/>
      <c r="D42" s="43">
        <f>SUM(D24-D43)</f>
        <v>-199</v>
      </c>
      <c r="E42" s="43"/>
      <c r="F42" s="43">
        <f>SUM(F24-F43)</f>
        <v>447</v>
      </c>
      <c r="G42" s="43"/>
      <c r="H42" s="168">
        <f>SUM(H24)</f>
        <v>0</v>
      </c>
      <c r="I42" s="14"/>
      <c r="J42" s="168">
        <f>SUM(J24)</f>
        <v>0</v>
      </c>
      <c r="K42" s="36"/>
      <c r="L42" s="36"/>
      <c r="M42" s="36"/>
    </row>
    <row r="43" spans="1:13" ht="21" customHeight="1" thickTop="1">
      <c r="A43" s="4" t="s">
        <v>88</v>
      </c>
      <c r="B43" s="121"/>
      <c r="C43" s="29"/>
      <c r="D43" s="114">
        <v>199</v>
      </c>
      <c r="E43" s="15"/>
      <c r="F43" s="114">
        <v>-447</v>
      </c>
      <c r="G43" s="15"/>
      <c r="H43" s="14"/>
      <c r="I43" s="14"/>
      <c r="J43" s="14"/>
      <c r="K43" s="36"/>
      <c r="L43" s="36"/>
      <c r="M43" s="36"/>
    </row>
    <row r="44" spans="1:13" ht="21" customHeight="1" thickBot="1">
      <c r="C44" s="29"/>
      <c r="D44" s="165">
        <f>SUM(D42:D43)</f>
        <v>0</v>
      </c>
      <c r="E44" s="15"/>
      <c r="F44" s="165">
        <f>SUM(F42:F43)</f>
        <v>0</v>
      </c>
      <c r="G44" s="15"/>
      <c r="H44" s="14"/>
      <c r="I44" s="14"/>
      <c r="J44" s="14"/>
      <c r="K44" s="36"/>
      <c r="L44" s="36"/>
      <c r="M44" s="36"/>
    </row>
    <row r="45" spans="1:13" ht="6" customHeight="1" thickTop="1">
      <c r="C45" s="29"/>
      <c r="D45" s="15"/>
      <c r="E45" s="15"/>
      <c r="F45" s="15"/>
      <c r="G45" s="15"/>
      <c r="H45" s="14"/>
      <c r="I45" s="14"/>
      <c r="J45" s="14"/>
      <c r="K45" s="36"/>
      <c r="L45" s="36"/>
      <c r="M45" s="36"/>
    </row>
    <row r="46" spans="1:13" ht="21" customHeight="1">
      <c r="A46" s="41" t="s">
        <v>89</v>
      </c>
      <c r="C46" s="29"/>
      <c r="D46" s="15"/>
      <c r="E46" s="15"/>
      <c r="F46" s="15"/>
      <c r="G46" s="15"/>
      <c r="H46" s="14"/>
      <c r="I46" s="14"/>
      <c r="J46" s="14"/>
      <c r="K46" s="36"/>
      <c r="L46" s="36"/>
      <c r="M46" s="36"/>
    </row>
    <row r="47" spans="1:13" ht="21" customHeight="1" thickBot="1">
      <c r="A47" s="136" t="s">
        <v>187</v>
      </c>
      <c r="C47" s="29"/>
      <c r="D47" s="15">
        <f>SUM(D39-D48)</f>
        <v>430</v>
      </c>
      <c r="E47" s="15"/>
      <c r="F47" s="15">
        <f>SUM(F39-F48)</f>
        <v>190</v>
      </c>
      <c r="G47" s="15"/>
      <c r="H47" s="165">
        <f>SUM(H39)</f>
        <v>0</v>
      </c>
      <c r="I47" s="14"/>
      <c r="J47" s="165">
        <f>SUM(J39)</f>
        <v>0</v>
      </c>
      <c r="K47" s="36"/>
      <c r="L47" s="36"/>
      <c r="M47" s="36"/>
    </row>
    <row r="48" spans="1:13" ht="21" customHeight="1" thickTop="1">
      <c r="A48" s="4" t="s">
        <v>88</v>
      </c>
      <c r="C48" s="29"/>
      <c r="D48" s="114">
        <f>D43</f>
        <v>199</v>
      </c>
      <c r="E48" s="15"/>
      <c r="F48" s="114">
        <v>-447</v>
      </c>
      <c r="G48" s="15"/>
      <c r="H48" s="14"/>
      <c r="I48" s="14"/>
      <c r="J48" s="14"/>
      <c r="K48" s="36"/>
      <c r="L48" s="36"/>
      <c r="M48" s="36"/>
    </row>
    <row r="49" spans="1:13" ht="21" customHeight="1" thickBot="1">
      <c r="C49" s="29"/>
      <c r="D49" s="166">
        <f>SUM(D47:D48)</f>
        <v>629</v>
      </c>
      <c r="E49" s="15"/>
      <c r="F49" s="166">
        <f>SUM(F47:F48)</f>
        <v>-257</v>
      </c>
      <c r="G49" s="15"/>
      <c r="H49" s="14"/>
      <c r="I49" s="14"/>
      <c r="J49" s="14"/>
      <c r="K49" s="36"/>
      <c r="L49" s="36"/>
      <c r="M49" s="36"/>
    </row>
    <row r="50" spans="1:13" ht="5.25" customHeight="1" thickTop="1">
      <c r="C50" s="29"/>
      <c r="D50" s="30"/>
      <c r="E50" s="30"/>
      <c r="F50" s="30"/>
      <c r="G50" s="30"/>
      <c r="H50" s="29"/>
      <c r="I50" s="29"/>
      <c r="J50" s="29"/>
      <c r="K50" s="36"/>
      <c r="L50" s="36"/>
      <c r="M50" s="36"/>
    </row>
    <row r="51" spans="1:13" ht="21" customHeight="1">
      <c r="A51" s="132" t="s">
        <v>90</v>
      </c>
      <c r="B51" s="5"/>
      <c r="C51" s="46"/>
      <c r="K51" s="36"/>
      <c r="L51" s="36"/>
      <c r="M51" s="36"/>
    </row>
    <row r="52" spans="1:13" ht="21" customHeight="1" thickBot="1">
      <c r="A52" s="38" t="s">
        <v>137</v>
      </c>
      <c r="B52" s="5">
        <v>14</v>
      </c>
      <c r="C52" s="47"/>
      <c r="D52" s="167">
        <f>SUM(D42/200000)</f>
        <v>-9.9500000000000001E-4</v>
      </c>
      <c r="E52" s="46"/>
      <c r="F52" s="167">
        <f>SUM(F42/72000)</f>
        <v>6.2083333333333331E-3</v>
      </c>
      <c r="G52" s="46"/>
      <c r="H52" s="167">
        <f>SUM(H42/200000)</f>
        <v>0</v>
      </c>
      <c r="I52" s="46"/>
      <c r="J52" s="167">
        <f>SUM(J42/72000)</f>
        <v>0</v>
      </c>
      <c r="K52" s="36"/>
      <c r="L52" s="36"/>
      <c r="M52" s="36"/>
    </row>
    <row r="53" spans="1:13" ht="21" customHeight="1" thickTop="1">
      <c r="A53" s="38"/>
      <c r="D53" s="6"/>
      <c r="E53" s="47"/>
      <c r="F53" s="6"/>
      <c r="G53" s="47"/>
      <c r="H53" s="6"/>
      <c r="I53" s="47"/>
      <c r="J53" s="6"/>
      <c r="K53" s="36"/>
      <c r="L53" s="36"/>
      <c r="M53" s="36"/>
    </row>
    <row r="54" spans="1:13" s="36" customFormat="1" ht="21" customHeight="1">
      <c r="A54" s="4"/>
      <c r="B54" s="39"/>
      <c r="E54" s="48"/>
      <c r="G54" s="48"/>
    </row>
    <row r="58" spans="1:13" ht="21" customHeight="1">
      <c r="K58" s="120"/>
    </row>
    <row r="59" spans="1:13" ht="21" customHeight="1">
      <c r="J59" s="120"/>
    </row>
    <row r="62" spans="1:13" ht="21" customHeight="1">
      <c r="J62" s="120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view="pageBreakPreview" topLeftCell="A28" zoomScale="82" zoomScaleNormal="100" zoomScaleSheetLayoutView="82" workbookViewId="0">
      <selection activeCell="D16" sqref="D16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ht="21" customHeight="1">
      <c r="J1" s="123" t="s">
        <v>25</v>
      </c>
    </row>
    <row r="2" spans="1:13" ht="21" customHeight="1">
      <c r="J2" s="123" t="s">
        <v>26</v>
      </c>
    </row>
    <row r="3" spans="1:13" s="36" customFormat="1" ht="21" customHeight="1">
      <c r="A3" s="208" t="s">
        <v>178</v>
      </c>
      <c r="B3" s="208"/>
      <c r="C3" s="208"/>
      <c r="D3" s="208"/>
      <c r="E3" s="208"/>
      <c r="F3" s="208"/>
      <c r="G3" s="208"/>
    </row>
    <row r="4" spans="1:13" s="36" customFormat="1" ht="21" customHeight="1">
      <c r="A4" s="37" t="s">
        <v>30</v>
      </c>
      <c r="B4" s="175"/>
      <c r="C4" s="175"/>
      <c r="D4" s="175"/>
      <c r="E4" s="180"/>
      <c r="F4" s="175"/>
      <c r="G4" s="180"/>
      <c r="H4" s="175"/>
      <c r="I4" s="175"/>
      <c r="J4" s="175"/>
    </row>
    <row r="5" spans="1:13" s="36" customFormat="1" ht="21" customHeight="1">
      <c r="A5" s="182" t="s">
        <v>229</v>
      </c>
      <c r="B5" s="175"/>
      <c r="C5" s="175"/>
      <c r="D5" s="175"/>
      <c r="E5" s="180"/>
      <c r="F5" s="175"/>
      <c r="G5" s="180"/>
      <c r="H5" s="175"/>
      <c r="I5" s="175"/>
      <c r="J5" s="175"/>
    </row>
    <row r="6" spans="1:13" s="36" customFormat="1" ht="21" customHeight="1">
      <c r="A6" s="38"/>
      <c r="B6" s="108"/>
      <c r="C6" s="109"/>
      <c r="D6" s="110"/>
      <c r="E6" s="110"/>
      <c r="F6" s="110"/>
      <c r="G6" s="110"/>
      <c r="H6" s="110"/>
      <c r="I6" s="110"/>
      <c r="J6" s="181" t="s">
        <v>21</v>
      </c>
    </row>
    <row r="7" spans="1:13" ht="21" customHeight="1">
      <c r="B7" s="108"/>
      <c r="C7" s="109"/>
      <c r="D7" s="207" t="s">
        <v>22</v>
      </c>
      <c r="E7" s="207"/>
      <c r="F7" s="207"/>
      <c r="G7" s="100"/>
      <c r="H7" s="207" t="s">
        <v>23</v>
      </c>
      <c r="I7" s="207"/>
      <c r="J7" s="207"/>
      <c r="K7" s="36"/>
      <c r="L7" s="36"/>
      <c r="M7" s="36"/>
    </row>
    <row r="8" spans="1:13" ht="21" customHeight="1">
      <c r="B8" s="158"/>
      <c r="C8" s="111"/>
      <c r="D8" s="196">
        <v>2020</v>
      </c>
      <c r="E8" s="102"/>
      <c r="F8" s="196">
        <v>2019</v>
      </c>
      <c r="G8" s="102"/>
      <c r="H8" s="196">
        <f>+D8</f>
        <v>2020</v>
      </c>
      <c r="I8" s="102"/>
      <c r="J8" s="196">
        <f>+F8</f>
        <v>2019</v>
      </c>
      <c r="K8" s="36"/>
      <c r="L8" s="36"/>
      <c r="M8" s="36"/>
    </row>
    <row r="9" spans="1:13" ht="21" customHeight="1">
      <c r="B9" s="97" t="s">
        <v>28</v>
      </c>
      <c r="C9" s="111"/>
      <c r="D9" s="101"/>
      <c r="E9" s="102"/>
      <c r="F9" s="98" t="s">
        <v>209</v>
      </c>
      <c r="G9" s="102"/>
      <c r="H9" s="101"/>
      <c r="I9" s="102"/>
      <c r="J9" s="98" t="s">
        <v>209</v>
      </c>
      <c r="K9" s="36"/>
      <c r="L9" s="36"/>
      <c r="M9" s="36"/>
    </row>
    <row r="10" spans="1:13" ht="21" customHeight="1">
      <c r="A10" s="41" t="s">
        <v>71</v>
      </c>
      <c r="J10" s="42"/>
      <c r="K10" s="36"/>
      <c r="L10" s="36"/>
      <c r="M10" s="36"/>
    </row>
    <row r="11" spans="1:13" ht="21" customHeight="1">
      <c r="A11" s="4" t="s">
        <v>72</v>
      </c>
      <c r="B11" s="5">
        <v>18</v>
      </c>
      <c r="C11" s="30"/>
      <c r="D11" s="18">
        <v>90961</v>
      </c>
      <c r="E11" s="15"/>
      <c r="F11" s="18">
        <v>104508</v>
      </c>
      <c r="G11" s="15"/>
      <c r="H11" s="15">
        <v>78052</v>
      </c>
      <c r="I11" s="15"/>
      <c r="J11" s="15">
        <v>98312</v>
      </c>
      <c r="K11" s="36"/>
      <c r="L11" s="36"/>
      <c r="M11" s="36"/>
    </row>
    <row r="12" spans="1:13" ht="21" customHeight="1">
      <c r="A12" s="4" t="s">
        <v>73</v>
      </c>
      <c r="B12" s="5">
        <v>18</v>
      </c>
      <c r="C12" s="30"/>
      <c r="D12" s="18">
        <v>70040</v>
      </c>
      <c r="E12" s="15"/>
      <c r="F12" s="18">
        <v>73182</v>
      </c>
      <c r="G12" s="15"/>
      <c r="H12" s="15">
        <v>64054</v>
      </c>
      <c r="I12" s="15"/>
      <c r="J12" s="15">
        <v>63238</v>
      </c>
      <c r="K12" s="36"/>
      <c r="L12" s="36"/>
      <c r="M12" s="36"/>
    </row>
    <row r="13" spans="1:13" ht="21" customHeight="1">
      <c r="A13" s="4" t="s">
        <v>68</v>
      </c>
      <c r="B13" s="5">
        <v>18</v>
      </c>
      <c r="C13" s="30"/>
      <c r="D13" s="18">
        <v>3941</v>
      </c>
      <c r="E13" s="15"/>
      <c r="F13" s="18">
        <v>3089</v>
      </c>
      <c r="G13" s="15"/>
      <c r="H13" s="15">
        <v>4923</v>
      </c>
      <c r="I13" s="15"/>
      <c r="J13" s="15">
        <v>3110</v>
      </c>
      <c r="K13" s="36"/>
      <c r="L13" s="36"/>
      <c r="M13" s="36"/>
    </row>
    <row r="14" spans="1:13" ht="21" customHeight="1">
      <c r="A14" s="41" t="s">
        <v>69</v>
      </c>
      <c r="B14" s="5"/>
      <c r="C14" s="30"/>
      <c r="D14" s="113">
        <f>SUM(D11:D13)</f>
        <v>164942</v>
      </c>
      <c r="E14" s="15"/>
      <c r="F14" s="113">
        <f>SUM(F11:F13)</f>
        <v>180779</v>
      </c>
      <c r="G14" s="15"/>
      <c r="H14" s="113">
        <f>SUM(H11:H13)</f>
        <v>147029</v>
      </c>
      <c r="I14" s="15"/>
      <c r="J14" s="113">
        <f>SUM(J11:J13)</f>
        <v>164660</v>
      </c>
      <c r="K14" s="36"/>
      <c r="L14" s="36"/>
      <c r="M14" s="36"/>
    </row>
    <row r="15" spans="1:13" ht="21" customHeight="1">
      <c r="A15" s="41" t="s">
        <v>70</v>
      </c>
      <c r="B15" s="5"/>
      <c r="C15" s="30"/>
      <c r="D15" s="15"/>
      <c r="E15" s="15"/>
      <c r="F15" s="15"/>
      <c r="G15" s="15"/>
      <c r="H15" s="15"/>
      <c r="I15" s="15"/>
      <c r="J15" s="15"/>
      <c r="K15" s="36"/>
      <c r="L15" s="36"/>
      <c r="M15" s="36"/>
    </row>
    <row r="16" spans="1:13" ht="21" customHeight="1">
      <c r="A16" s="127" t="s">
        <v>74</v>
      </c>
      <c r="B16" s="5">
        <v>18</v>
      </c>
      <c r="C16" s="30"/>
      <c r="D16" s="18">
        <v>-48490</v>
      </c>
      <c r="E16" s="15"/>
      <c r="F16" s="18">
        <v>-61334</v>
      </c>
      <c r="G16" s="15"/>
      <c r="H16" s="36">
        <v>-42510</v>
      </c>
      <c r="I16" s="15"/>
      <c r="J16" s="15">
        <v>-59110</v>
      </c>
      <c r="K16" s="36"/>
      <c r="L16" s="36"/>
      <c r="M16" s="36"/>
    </row>
    <row r="17" spans="1:13" ht="21" customHeight="1">
      <c r="A17" s="127" t="s">
        <v>185</v>
      </c>
      <c r="B17" s="5">
        <v>18</v>
      </c>
      <c r="C17" s="30"/>
      <c r="D17" s="36">
        <v>-32056</v>
      </c>
      <c r="E17" s="15"/>
      <c r="F17" s="18">
        <v>-29446</v>
      </c>
      <c r="G17" s="15"/>
      <c r="H17" s="36">
        <v>-27978</v>
      </c>
      <c r="I17" s="15"/>
      <c r="J17" s="15">
        <v>-26323</v>
      </c>
      <c r="K17" s="36"/>
      <c r="L17" s="36"/>
      <c r="M17" s="36"/>
    </row>
    <row r="18" spans="1:13" ht="21" customHeight="1">
      <c r="A18" s="127" t="s">
        <v>75</v>
      </c>
      <c r="B18" s="5">
        <v>18</v>
      </c>
      <c r="C18" s="30"/>
      <c r="D18" s="36">
        <v>-43509</v>
      </c>
      <c r="E18" s="15"/>
      <c r="F18" s="18">
        <v>-39768</v>
      </c>
      <c r="G18" s="15"/>
      <c r="H18" s="36">
        <v>-41806</v>
      </c>
      <c r="I18" s="15"/>
      <c r="J18" s="15">
        <v>-35889</v>
      </c>
      <c r="K18" s="36"/>
      <c r="L18" s="36"/>
      <c r="M18" s="36"/>
    </row>
    <row r="19" spans="1:13" ht="21" customHeight="1">
      <c r="A19" s="127" t="s">
        <v>76</v>
      </c>
      <c r="B19" s="5">
        <v>18</v>
      </c>
      <c r="C19" s="30"/>
      <c r="D19" s="18">
        <v>-26610</v>
      </c>
      <c r="E19" s="15"/>
      <c r="F19" s="18">
        <v>-27041</v>
      </c>
      <c r="G19" s="15"/>
      <c r="H19" s="36">
        <v>-20813</v>
      </c>
      <c r="I19" s="15"/>
      <c r="J19" s="15">
        <v>-25379</v>
      </c>
      <c r="K19" s="36"/>
      <c r="L19" s="36"/>
      <c r="M19" s="36"/>
    </row>
    <row r="20" spans="1:13" ht="21" customHeight="1">
      <c r="A20" s="4" t="s">
        <v>77</v>
      </c>
      <c r="B20" s="5">
        <v>18</v>
      </c>
      <c r="C20" s="30"/>
      <c r="D20" s="36">
        <v>-103</v>
      </c>
      <c r="E20" s="15"/>
      <c r="F20" s="34">
        <v>-7</v>
      </c>
      <c r="G20" s="15"/>
      <c r="H20" s="36">
        <v>-58</v>
      </c>
      <c r="I20" s="15"/>
      <c r="J20" s="114">
        <v>-7</v>
      </c>
      <c r="K20" s="36"/>
      <c r="L20" s="36"/>
      <c r="M20" s="36"/>
    </row>
    <row r="21" spans="1:13" ht="21" customHeight="1">
      <c r="A21" s="41" t="s">
        <v>78</v>
      </c>
      <c r="C21" s="30"/>
      <c r="D21" s="113">
        <f>SUM(D16:D20)</f>
        <v>-150768</v>
      </c>
      <c r="E21" s="15"/>
      <c r="F21" s="113">
        <f>SUM(F16:F20)</f>
        <v>-157596</v>
      </c>
      <c r="G21" s="15"/>
      <c r="H21" s="113">
        <f>SUM(H16:H20)</f>
        <v>-133165</v>
      </c>
      <c r="I21" s="15"/>
      <c r="J21" s="113">
        <f>SUM(J16:J20)</f>
        <v>-146708</v>
      </c>
      <c r="K21" s="36"/>
      <c r="L21" s="36"/>
      <c r="M21" s="36"/>
    </row>
    <row r="22" spans="1:13" ht="21" customHeight="1">
      <c r="A22" s="41" t="s">
        <v>79</v>
      </c>
      <c r="D22" s="35">
        <f>+D14+D21</f>
        <v>14174</v>
      </c>
      <c r="E22" s="43"/>
      <c r="F22" s="35">
        <f>+F14+F21</f>
        <v>23183</v>
      </c>
      <c r="G22" s="43"/>
      <c r="H22" s="35">
        <f>+H14+H21</f>
        <v>13864</v>
      </c>
      <c r="I22" s="35"/>
      <c r="J22" s="35">
        <f>+J14+J21</f>
        <v>17952</v>
      </c>
      <c r="K22" s="36"/>
      <c r="L22" s="36"/>
      <c r="M22" s="36"/>
    </row>
    <row r="23" spans="1:13" ht="21" customHeight="1">
      <c r="A23" s="4" t="s">
        <v>80</v>
      </c>
      <c r="B23" s="5"/>
      <c r="C23" s="30"/>
      <c r="D23" s="34">
        <v>-3459</v>
      </c>
      <c r="E23" s="15"/>
      <c r="F23" s="34">
        <v>-4761</v>
      </c>
      <c r="G23" s="15"/>
      <c r="H23" s="114">
        <v>-3123</v>
      </c>
      <c r="I23" s="15"/>
      <c r="J23" s="114">
        <v>-4159</v>
      </c>
      <c r="K23" s="36"/>
      <c r="L23" s="36"/>
      <c r="M23" s="36"/>
    </row>
    <row r="24" spans="1:13" ht="21" customHeight="1">
      <c r="A24" s="41" t="s">
        <v>81</v>
      </c>
      <c r="C24" s="30"/>
      <c r="D24" s="113">
        <f>SUM(D22:D23)</f>
        <v>10715</v>
      </c>
      <c r="E24" s="15"/>
      <c r="F24" s="113">
        <f>SUM(F22:F23)</f>
        <v>18422</v>
      </c>
      <c r="G24" s="15"/>
      <c r="H24" s="113">
        <f>SUM(H22:H23)</f>
        <v>10741</v>
      </c>
      <c r="I24" s="15"/>
      <c r="J24" s="113">
        <f>SUM(J22:J23)</f>
        <v>13793</v>
      </c>
      <c r="K24" s="36"/>
      <c r="L24" s="36"/>
      <c r="M24" s="36"/>
    </row>
    <row r="25" spans="1:13" ht="4.95" customHeight="1">
      <c r="A25" s="41"/>
      <c r="C25" s="30"/>
      <c r="D25" s="15"/>
      <c r="E25" s="15"/>
      <c r="F25" s="15"/>
      <c r="G25" s="15"/>
      <c r="H25" s="15"/>
      <c r="I25" s="15"/>
      <c r="J25" s="15"/>
      <c r="K25" s="36"/>
      <c r="L25" s="36"/>
      <c r="M25" s="36"/>
    </row>
    <row r="26" spans="1:13" s="6" customFormat="1" ht="17.399999999999999" customHeight="1">
      <c r="A26" s="82" t="s">
        <v>82</v>
      </c>
      <c r="B26" s="44"/>
      <c r="C26" s="30"/>
      <c r="D26" s="15"/>
      <c r="E26" s="15"/>
      <c r="F26" s="15"/>
      <c r="G26" s="15"/>
      <c r="H26" s="15"/>
      <c r="I26" s="15"/>
      <c r="J26" s="15"/>
      <c r="K26" s="36"/>
      <c r="L26" s="36"/>
      <c r="M26" s="36"/>
    </row>
    <row r="27" spans="1:13" s="6" customFormat="1" ht="21" customHeight="1">
      <c r="A27" s="82" t="s">
        <v>132</v>
      </c>
      <c r="B27" s="44"/>
      <c r="C27" s="30"/>
      <c r="D27" s="15"/>
      <c r="E27" s="15"/>
      <c r="F27" s="15"/>
      <c r="G27" s="15"/>
      <c r="H27" s="15"/>
      <c r="I27" s="15"/>
      <c r="J27" s="15"/>
      <c r="K27" s="36"/>
      <c r="L27" s="36"/>
      <c r="M27" s="36"/>
    </row>
    <row r="28" spans="1:13" s="6" customFormat="1" ht="21" customHeight="1">
      <c r="A28" s="82" t="s">
        <v>133</v>
      </c>
      <c r="B28" s="44"/>
      <c r="C28" s="30"/>
      <c r="D28" s="15"/>
      <c r="E28" s="15"/>
      <c r="F28" s="15"/>
      <c r="G28" s="15"/>
      <c r="H28" s="15"/>
      <c r="I28" s="15"/>
      <c r="J28" s="15"/>
      <c r="K28" s="36"/>
      <c r="L28" s="36"/>
      <c r="M28" s="36"/>
    </row>
    <row r="29" spans="1:13" ht="21" customHeight="1">
      <c r="A29" s="44" t="s">
        <v>83</v>
      </c>
      <c r="B29" s="45"/>
      <c r="C29" s="29"/>
      <c r="D29" s="34">
        <v>-171</v>
      </c>
      <c r="E29" s="15"/>
      <c r="F29" s="34">
        <v>197</v>
      </c>
      <c r="G29" s="15"/>
      <c r="H29" s="114">
        <v>0</v>
      </c>
      <c r="I29" s="14"/>
      <c r="J29" s="114">
        <v>0</v>
      </c>
      <c r="K29" s="36"/>
      <c r="L29" s="36"/>
      <c r="M29" s="36"/>
    </row>
    <row r="30" spans="1:13" ht="21" customHeight="1">
      <c r="A30" s="82" t="s">
        <v>134</v>
      </c>
      <c r="B30" s="45"/>
      <c r="C30" s="29"/>
      <c r="D30" s="88"/>
      <c r="E30" s="15"/>
      <c r="F30" s="124"/>
      <c r="G30" s="15"/>
      <c r="H30" s="124"/>
      <c r="I30" s="14"/>
      <c r="J30" s="124"/>
      <c r="K30" s="36"/>
      <c r="L30" s="36"/>
      <c r="M30" s="36"/>
    </row>
    <row r="31" spans="1:13" ht="21" customHeight="1">
      <c r="A31" s="82" t="s">
        <v>135</v>
      </c>
      <c r="B31" s="45"/>
      <c r="C31" s="29"/>
      <c r="D31" s="34">
        <f>SUM(D29)</f>
        <v>-171</v>
      </c>
      <c r="E31" s="15"/>
      <c r="F31" s="34">
        <f>SUM(F29)</f>
        <v>197</v>
      </c>
      <c r="G31" s="15"/>
      <c r="H31" s="34">
        <f>SUM(H29)</f>
        <v>0</v>
      </c>
      <c r="I31" s="14"/>
      <c r="J31" s="34">
        <f>SUM(J29)</f>
        <v>0</v>
      </c>
      <c r="K31" s="36"/>
      <c r="L31" s="36"/>
      <c r="M31" s="36"/>
    </row>
    <row r="32" spans="1:13" ht="2.4" customHeight="1">
      <c r="A32" s="41"/>
      <c r="B32" s="45"/>
      <c r="C32" s="29"/>
      <c r="D32" s="18"/>
      <c r="E32" s="15"/>
      <c r="F32" s="18"/>
      <c r="G32" s="15"/>
      <c r="H32" s="18"/>
      <c r="I32" s="14"/>
      <c r="J32" s="18"/>
      <c r="K32" s="36"/>
      <c r="L32" s="36"/>
      <c r="M32" s="36"/>
    </row>
    <row r="33" spans="1:13" ht="21" customHeight="1">
      <c r="A33" s="134" t="s">
        <v>188</v>
      </c>
      <c r="B33" s="135"/>
      <c r="C33" s="29"/>
      <c r="D33" s="17"/>
      <c r="E33" s="14"/>
      <c r="F33" s="17"/>
      <c r="G33" s="14"/>
      <c r="H33" s="17"/>
      <c r="I33" s="14"/>
      <c r="J33" s="17"/>
      <c r="K33" s="36"/>
      <c r="L33" s="36"/>
      <c r="M33" s="36"/>
    </row>
    <row r="34" spans="1:13" ht="21" customHeight="1">
      <c r="A34" s="134" t="s">
        <v>189</v>
      </c>
      <c r="B34" s="135"/>
      <c r="C34" s="29"/>
      <c r="D34" s="17"/>
      <c r="E34" s="14"/>
      <c r="F34" s="17"/>
      <c r="G34" s="14"/>
      <c r="H34" s="17"/>
      <c r="I34" s="14"/>
      <c r="J34" s="17"/>
      <c r="K34" s="36"/>
      <c r="L34" s="36"/>
      <c r="M34" s="36"/>
    </row>
    <row r="35" spans="1:13" ht="21" customHeight="1">
      <c r="A35" s="136" t="s">
        <v>241</v>
      </c>
      <c r="B35" s="5"/>
      <c r="C35" s="135"/>
      <c r="D35" s="34">
        <v>0</v>
      </c>
      <c r="E35" s="14"/>
      <c r="F35" s="34">
        <v>-2780</v>
      </c>
      <c r="G35" s="14"/>
      <c r="H35" s="34">
        <v>0</v>
      </c>
      <c r="I35" s="14"/>
      <c r="J35" s="34">
        <v>-2574</v>
      </c>
      <c r="K35" s="36"/>
      <c r="L35" s="36"/>
      <c r="M35" s="36"/>
    </row>
    <row r="36" spans="1:13" ht="21" customHeight="1">
      <c r="A36" s="134" t="s">
        <v>191</v>
      </c>
      <c r="B36" s="137"/>
      <c r="C36" s="135"/>
      <c r="D36" s="17"/>
      <c r="E36" s="14"/>
      <c r="F36" s="14"/>
      <c r="G36" s="14"/>
      <c r="H36" s="14"/>
      <c r="I36" s="14"/>
      <c r="J36" s="14"/>
      <c r="K36" s="36"/>
      <c r="L36" s="36"/>
      <c r="M36" s="36"/>
    </row>
    <row r="37" spans="1:13" ht="21" customHeight="1">
      <c r="A37" s="134" t="s">
        <v>189</v>
      </c>
      <c r="B37" s="135"/>
      <c r="C37" s="135"/>
      <c r="D37" s="34">
        <f>SUM(D35)</f>
        <v>0</v>
      </c>
      <c r="E37" s="14"/>
      <c r="F37" s="34">
        <f>SUM(F35)</f>
        <v>-2780</v>
      </c>
      <c r="G37" s="14"/>
      <c r="H37" s="34">
        <f>SUM(H35)</f>
        <v>0</v>
      </c>
      <c r="I37" s="14"/>
      <c r="J37" s="34">
        <f>SUM(J35)</f>
        <v>-2574</v>
      </c>
      <c r="K37" s="36"/>
      <c r="L37" s="36"/>
      <c r="M37" s="36"/>
    </row>
    <row r="38" spans="1:13" ht="7.2" customHeight="1">
      <c r="A38" s="134"/>
      <c r="B38" s="135"/>
      <c r="C38" s="135"/>
      <c r="D38" s="18"/>
      <c r="E38" s="14"/>
      <c r="F38" s="18"/>
      <c r="G38" s="14"/>
      <c r="H38" s="18"/>
      <c r="I38" s="14"/>
      <c r="J38" s="18"/>
      <c r="K38" s="36"/>
      <c r="L38" s="36"/>
      <c r="M38" s="36"/>
    </row>
    <row r="39" spans="1:13" ht="21" customHeight="1" thickBot="1">
      <c r="A39" s="41" t="s">
        <v>86</v>
      </c>
      <c r="C39" s="29"/>
      <c r="D39" s="165">
        <f>SUM(+D31+D24+D37)</f>
        <v>10544</v>
      </c>
      <c r="E39" s="15"/>
      <c r="F39" s="165">
        <f>SUM(F31+F24+F37)</f>
        <v>15839</v>
      </c>
      <c r="G39" s="15"/>
      <c r="H39" s="165">
        <f>SUM(H31+H24+H37)</f>
        <v>10741</v>
      </c>
      <c r="I39" s="15"/>
      <c r="J39" s="165">
        <f>SUM(J31+J24+J37)</f>
        <v>11219</v>
      </c>
      <c r="K39" s="36"/>
      <c r="L39" s="36"/>
      <c r="M39" s="36"/>
    </row>
    <row r="40" spans="1:13" ht="3" customHeight="1" thickTop="1">
      <c r="C40" s="29"/>
      <c r="D40" s="30"/>
      <c r="E40" s="30"/>
      <c r="F40" s="30"/>
      <c r="G40" s="30"/>
      <c r="H40" s="30"/>
      <c r="I40" s="30"/>
      <c r="J40" s="30"/>
      <c r="K40" s="36"/>
      <c r="L40" s="36"/>
      <c r="M40" s="36"/>
    </row>
    <row r="41" spans="1:13" ht="17.399999999999999" customHeight="1">
      <c r="A41" s="41" t="s">
        <v>87</v>
      </c>
      <c r="C41" s="29"/>
      <c r="D41" s="30"/>
      <c r="E41" s="30"/>
      <c r="F41" s="30"/>
      <c r="G41" s="30"/>
      <c r="H41" s="30"/>
      <c r="I41" s="30"/>
      <c r="J41" s="30"/>
      <c r="K41" s="36"/>
      <c r="L41" s="36"/>
      <c r="M41" s="36"/>
    </row>
    <row r="42" spans="1:13" ht="21" customHeight="1" thickBot="1">
      <c r="A42" s="4" t="s">
        <v>136</v>
      </c>
      <c r="B42" s="5"/>
      <c r="C42" s="29"/>
      <c r="D42" s="43">
        <f>SUM(D24-D43)</f>
        <v>10782</v>
      </c>
      <c r="E42" s="43"/>
      <c r="F42" s="43">
        <f>SUM(F24-F43)</f>
        <v>18422</v>
      </c>
      <c r="G42" s="43"/>
      <c r="H42" s="168">
        <f>SUM(H24)</f>
        <v>10741</v>
      </c>
      <c r="I42" s="14"/>
      <c r="J42" s="168">
        <f>SUM(J24)</f>
        <v>13793</v>
      </c>
      <c r="K42" s="36"/>
      <c r="L42" s="36"/>
      <c r="M42" s="36"/>
    </row>
    <row r="43" spans="1:13" ht="21" customHeight="1" thickTop="1">
      <c r="A43" s="4" t="s">
        <v>88</v>
      </c>
      <c r="B43" s="29"/>
      <c r="D43" s="114">
        <f>CE!Y15</f>
        <v>-67</v>
      </c>
      <c r="E43" s="15"/>
      <c r="F43" s="114">
        <v>0</v>
      </c>
      <c r="G43" s="15"/>
      <c r="H43" s="14"/>
      <c r="I43" s="14"/>
      <c r="J43" s="14"/>
      <c r="K43" s="36"/>
      <c r="L43" s="36"/>
      <c r="M43" s="36"/>
    </row>
    <row r="44" spans="1:13" ht="21" customHeight="1" thickBot="1">
      <c r="C44" s="29"/>
      <c r="D44" s="165">
        <f>SUM(D42:D43)</f>
        <v>10715</v>
      </c>
      <c r="E44" s="15"/>
      <c r="F44" s="165">
        <f>SUM(F42:F43)</f>
        <v>18422</v>
      </c>
      <c r="G44" s="15"/>
      <c r="H44" s="14"/>
      <c r="I44" s="14"/>
      <c r="J44" s="14"/>
      <c r="K44" s="36"/>
      <c r="L44" s="36"/>
      <c r="M44" s="36"/>
    </row>
    <row r="45" spans="1:13" ht="1.95" customHeight="1" thickTop="1">
      <c r="C45" s="29"/>
      <c r="D45" s="15"/>
      <c r="E45" s="15"/>
      <c r="F45" s="15"/>
      <c r="G45" s="15"/>
      <c r="H45" s="14"/>
      <c r="I45" s="14"/>
      <c r="J45" s="14"/>
      <c r="K45" s="36"/>
      <c r="L45" s="36"/>
      <c r="M45" s="36"/>
    </row>
    <row r="46" spans="1:13" ht="18.600000000000001" customHeight="1">
      <c r="A46" s="41" t="s">
        <v>89</v>
      </c>
      <c r="C46" s="29"/>
      <c r="D46" s="15"/>
      <c r="E46" s="15"/>
      <c r="F46" s="15"/>
      <c r="G46" s="15"/>
      <c r="H46" s="14"/>
      <c r="I46" s="14"/>
      <c r="J46" s="14"/>
      <c r="K46" s="36"/>
      <c r="L46" s="36"/>
      <c r="M46" s="36"/>
    </row>
    <row r="47" spans="1:13" ht="21" customHeight="1" thickBot="1">
      <c r="A47" s="4" t="s">
        <v>136</v>
      </c>
      <c r="C47" s="29"/>
      <c r="D47" s="15">
        <f>SUM(D39-D48)</f>
        <v>10611</v>
      </c>
      <c r="E47" s="15"/>
      <c r="F47" s="15">
        <f>SUM(F39-F48)</f>
        <v>15839</v>
      </c>
      <c r="G47" s="15"/>
      <c r="H47" s="165">
        <f>SUM(H39)</f>
        <v>10741</v>
      </c>
      <c r="I47" s="14"/>
      <c r="J47" s="165">
        <f>SUM(J39)</f>
        <v>11219</v>
      </c>
      <c r="K47" s="36"/>
      <c r="L47" s="36"/>
      <c r="M47" s="36"/>
    </row>
    <row r="48" spans="1:13" ht="21" customHeight="1" thickTop="1">
      <c r="A48" s="4" t="s">
        <v>88</v>
      </c>
      <c r="C48" s="29"/>
      <c r="D48" s="114">
        <f>D43</f>
        <v>-67</v>
      </c>
      <c r="E48" s="15"/>
      <c r="F48" s="114">
        <v>0</v>
      </c>
      <c r="G48" s="15"/>
      <c r="H48" s="14"/>
      <c r="I48" s="14"/>
      <c r="J48" s="14"/>
      <c r="K48" s="36"/>
      <c r="L48" s="36"/>
      <c r="M48" s="36"/>
    </row>
    <row r="49" spans="1:13" ht="21" customHeight="1" thickBot="1">
      <c r="C49" s="29"/>
      <c r="D49" s="166">
        <f>SUM(D47:D48)</f>
        <v>10544</v>
      </c>
      <c r="E49" s="15"/>
      <c r="F49" s="166">
        <f>SUM(F47:F48)</f>
        <v>15839</v>
      </c>
      <c r="G49" s="15"/>
      <c r="H49" s="14"/>
      <c r="I49" s="14"/>
      <c r="J49" s="14"/>
      <c r="K49" s="36"/>
      <c r="L49" s="36"/>
      <c r="M49" s="36"/>
    </row>
    <row r="50" spans="1:13" ht="2.4" customHeight="1" thickTop="1">
      <c r="C50" s="29"/>
      <c r="D50" s="30"/>
      <c r="E50" s="30"/>
      <c r="F50" s="30"/>
      <c r="G50" s="30"/>
      <c r="H50" s="29"/>
      <c r="I50" s="29"/>
      <c r="J50" s="29"/>
      <c r="K50" s="36"/>
      <c r="L50" s="36"/>
      <c r="M50" s="36"/>
    </row>
    <row r="51" spans="1:13" ht="18" customHeight="1">
      <c r="A51" s="175" t="s">
        <v>90</v>
      </c>
      <c r="B51" s="5"/>
      <c r="C51" s="46"/>
      <c r="K51" s="36"/>
      <c r="L51" s="36"/>
      <c r="M51" s="36"/>
    </row>
    <row r="52" spans="1:13" ht="21" customHeight="1" thickBot="1">
      <c r="A52" s="38" t="s">
        <v>137</v>
      </c>
      <c r="B52" s="5">
        <v>16</v>
      </c>
      <c r="C52" s="47"/>
      <c r="D52" s="167">
        <f>SUM(D42/280000)</f>
        <v>3.8507142857142858E-2</v>
      </c>
      <c r="E52" s="46"/>
      <c r="F52" s="167">
        <f>SUM(F42/172862)</f>
        <v>0.10657055917437031</v>
      </c>
      <c r="G52" s="46"/>
      <c r="H52" s="167">
        <f>SUM(H42/280000)</f>
        <v>3.8360714285714283E-2</v>
      </c>
      <c r="I52" s="46"/>
      <c r="J52" s="167">
        <f>SUM(J42/172862)</f>
        <v>7.9791972787541507E-2</v>
      </c>
      <c r="K52" s="36"/>
      <c r="L52" s="36"/>
      <c r="M52" s="36"/>
    </row>
    <row r="53" spans="1:13" ht="21" customHeight="1" thickTop="1">
      <c r="A53" s="38"/>
      <c r="D53" s="6"/>
      <c r="E53" s="47"/>
      <c r="F53" s="6"/>
      <c r="G53" s="47"/>
      <c r="H53" s="6"/>
      <c r="I53" s="47"/>
      <c r="J53" s="6"/>
      <c r="K53" s="36"/>
      <c r="L53" s="36"/>
      <c r="M53" s="36"/>
    </row>
    <row r="54" spans="1:13" s="36" customFormat="1" ht="21" customHeight="1">
      <c r="A54" s="4"/>
      <c r="B54" s="39"/>
      <c r="E54" s="48"/>
      <c r="G54" s="48"/>
    </row>
    <row r="58" spans="1:13" ht="21" customHeight="1">
      <c r="K58" s="120"/>
    </row>
    <row r="59" spans="1:13" ht="21" customHeight="1">
      <c r="J59" s="120"/>
    </row>
    <row r="62" spans="1:13" ht="21" customHeight="1">
      <c r="J62" s="120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0"/>
  <sheetViews>
    <sheetView view="pageBreakPreview" topLeftCell="M13" zoomScale="68" zoomScaleNormal="85" zoomScaleSheetLayoutView="68" workbookViewId="0">
      <selection activeCell="Y35" sqref="Y35"/>
    </sheetView>
  </sheetViews>
  <sheetFormatPr defaultColWidth="9.33203125" defaultRowHeight="23.1" customHeight="1"/>
  <cols>
    <col min="1" max="1" width="46.33203125" style="50" customWidth="1"/>
    <col min="2" max="2" width="4.109375" style="50" customWidth="1"/>
    <col min="3" max="3" width="6.44140625" style="50" customWidth="1"/>
    <col min="4" max="4" width="1.5546875" style="50" customWidth="1"/>
    <col min="5" max="5" width="11.109375" style="50" customWidth="1"/>
    <col min="6" max="6" width="1.33203125" style="50" customWidth="1"/>
    <col min="7" max="7" width="15.44140625" style="50" customWidth="1"/>
    <col min="8" max="8" width="1.33203125" style="50" customWidth="1"/>
    <col min="9" max="9" width="15.44140625" style="50" customWidth="1"/>
    <col min="10" max="10" width="1.33203125" style="138" customWidth="1"/>
    <col min="11" max="11" width="13.33203125" style="50" customWidth="1"/>
    <col min="12" max="12" width="1.33203125" style="139" customWidth="1"/>
    <col min="13" max="13" width="12.5546875" style="50" customWidth="1"/>
    <col min="14" max="14" width="1.6640625" style="50" customWidth="1"/>
    <col min="15" max="15" width="11.109375" style="50" customWidth="1"/>
    <col min="16" max="16" width="1.6640625" style="50" customWidth="1"/>
    <col min="17" max="17" width="15.109375" style="50" customWidth="1"/>
    <col min="18" max="18" width="1.6640625" style="50" customWidth="1"/>
    <col min="19" max="19" width="19.6640625" style="50" customWidth="1"/>
    <col min="20" max="20" width="1.6640625" style="50" customWidth="1"/>
    <col min="21" max="21" width="16.88671875" style="50" customWidth="1"/>
    <col min="22" max="22" width="1.5546875" style="50" customWidth="1"/>
    <col min="23" max="23" width="13.88671875" style="50" customWidth="1"/>
    <col min="24" max="24" width="1.44140625" style="50" customWidth="1"/>
    <col min="25" max="25" width="12" style="50" customWidth="1"/>
    <col min="26" max="26" width="1.33203125" style="50" customWidth="1"/>
    <col min="27" max="27" width="11.44140625" style="50" customWidth="1"/>
    <col min="28" max="28" width="9.21875" style="139" customWidth="1"/>
    <col min="29" max="29" width="11.33203125" style="139" customWidth="1"/>
    <col min="30" max="30" width="9.33203125" style="139"/>
    <col min="31" max="31" width="12.44140625" style="139" bestFit="1" customWidth="1"/>
    <col min="32" max="16384" width="9.33203125" style="139"/>
  </cols>
  <sheetData>
    <row r="1" spans="1:31" ht="23.1" customHeight="1">
      <c r="AA1" s="123" t="s">
        <v>25</v>
      </c>
    </row>
    <row r="2" spans="1:31" ht="23.1" customHeight="1">
      <c r="AA2" s="123" t="s">
        <v>26</v>
      </c>
    </row>
    <row r="3" spans="1:31" ht="23.1" customHeight="1">
      <c r="A3" s="41" t="s">
        <v>178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140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</row>
    <row r="4" spans="1:31" ht="22.5" customHeight="1">
      <c r="A4" s="141" t="s">
        <v>91</v>
      </c>
      <c r="B4" s="141"/>
      <c r="C4" s="141"/>
      <c r="D4" s="141"/>
      <c r="E4" s="118"/>
      <c r="F4" s="118"/>
      <c r="G4" s="118"/>
      <c r="H4" s="118"/>
      <c r="I4" s="118"/>
      <c r="J4" s="118"/>
      <c r="K4" s="118"/>
      <c r="L4" s="140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</row>
    <row r="5" spans="1:31" ht="22.5" customHeight="1">
      <c r="A5" s="182" t="s">
        <v>229</v>
      </c>
      <c r="B5" s="141"/>
      <c r="C5" s="141"/>
      <c r="D5" s="141"/>
      <c r="E5" s="118"/>
      <c r="F5" s="118"/>
      <c r="G5" s="118"/>
      <c r="H5" s="118"/>
      <c r="I5" s="118"/>
      <c r="J5" s="118"/>
      <c r="K5" s="118"/>
      <c r="L5" s="140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1:31" ht="23.1" customHeight="1"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81" t="s">
        <v>21</v>
      </c>
    </row>
    <row r="7" spans="1:31" ht="23.1" customHeight="1">
      <c r="A7" s="118"/>
      <c r="B7" s="118"/>
      <c r="C7" s="118"/>
      <c r="D7" s="118"/>
      <c r="E7" s="210" t="s">
        <v>92</v>
      </c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</row>
    <row r="8" spans="1:31" s="140" customFormat="1" ht="23.1" customHeight="1">
      <c r="A8" s="118"/>
      <c r="B8" s="118"/>
      <c r="C8" s="118"/>
      <c r="D8" s="118"/>
      <c r="E8" s="210" t="s">
        <v>155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125"/>
      <c r="Y8" s="142"/>
      <c r="Z8" s="125"/>
      <c r="AA8" s="142"/>
    </row>
    <row r="9" spans="1:31" s="140" customFormat="1" ht="23.1" customHeight="1">
      <c r="A9" s="118"/>
      <c r="B9" s="118"/>
      <c r="C9" s="118"/>
      <c r="D9" s="118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212" t="s">
        <v>150</v>
      </c>
      <c r="P9" s="212"/>
      <c r="Q9" s="212"/>
      <c r="R9" s="212"/>
      <c r="S9" s="212"/>
      <c r="T9" s="212"/>
      <c r="U9" s="212"/>
      <c r="V9" s="143"/>
      <c r="W9" s="125"/>
      <c r="X9" s="125"/>
      <c r="Y9" s="125"/>
      <c r="Z9" s="125"/>
      <c r="AA9" s="142"/>
    </row>
    <row r="10" spans="1:31" s="140" customFormat="1" ht="23.1" customHeight="1">
      <c r="A10" s="118"/>
      <c r="B10" s="118"/>
      <c r="C10" s="118"/>
      <c r="D10" s="118"/>
      <c r="E10" s="125"/>
      <c r="F10" s="125"/>
      <c r="G10" s="125"/>
      <c r="H10" s="125"/>
      <c r="I10" s="125" t="s">
        <v>151</v>
      </c>
      <c r="J10" s="125"/>
      <c r="K10" s="125"/>
      <c r="L10" s="125"/>
      <c r="M10" s="125"/>
      <c r="N10" s="125"/>
      <c r="O10" s="130"/>
      <c r="P10" s="130"/>
      <c r="Q10" s="125" t="s">
        <v>198</v>
      </c>
      <c r="R10" s="130"/>
      <c r="S10" s="144" t="s">
        <v>179</v>
      </c>
      <c r="T10" s="130"/>
      <c r="U10" s="130"/>
      <c r="V10" s="143"/>
      <c r="W10" s="125"/>
      <c r="X10" s="125"/>
      <c r="Y10" s="125"/>
      <c r="Z10" s="125"/>
      <c r="AA10" s="142"/>
    </row>
    <row r="11" spans="1:31" s="140" customFormat="1" ht="23.1" customHeight="1">
      <c r="A11" s="118"/>
      <c r="B11" s="118"/>
      <c r="C11" s="118"/>
      <c r="D11" s="118"/>
      <c r="E11" s="142" t="s">
        <v>139</v>
      </c>
      <c r="F11" s="142"/>
      <c r="G11" s="125" t="s">
        <v>219</v>
      </c>
      <c r="H11" s="142"/>
      <c r="I11" s="142" t="s">
        <v>147</v>
      </c>
      <c r="J11" s="142"/>
      <c r="K11" s="142"/>
      <c r="L11" s="125"/>
      <c r="M11" s="125"/>
      <c r="N11" s="125"/>
      <c r="O11" s="125" t="s">
        <v>138</v>
      </c>
      <c r="P11" s="125"/>
      <c r="Q11" s="125" t="s">
        <v>199</v>
      </c>
      <c r="R11" s="125"/>
      <c r="S11" s="144" t="s">
        <v>180</v>
      </c>
      <c r="T11" s="125"/>
      <c r="U11" s="125" t="s">
        <v>106</v>
      </c>
      <c r="V11" s="143"/>
      <c r="W11" s="125" t="s">
        <v>143</v>
      </c>
      <c r="X11" s="125"/>
      <c r="Y11" s="118"/>
      <c r="Z11" s="125"/>
      <c r="AA11" s="125"/>
      <c r="AC11" s="139"/>
    </row>
    <row r="12" spans="1:31" s="140" customFormat="1" ht="23.1" customHeight="1">
      <c r="A12" s="118"/>
      <c r="B12" s="118"/>
      <c r="C12" s="118"/>
      <c r="D12" s="118"/>
      <c r="E12" s="142" t="s">
        <v>141</v>
      </c>
      <c r="F12" s="142"/>
      <c r="G12" s="142" t="s">
        <v>220</v>
      </c>
      <c r="H12" s="142"/>
      <c r="I12" s="142" t="s">
        <v>148</v>
      </c>
      <c r="J12" s="142"/>
      <c r="K12" s="211" t="s">
        <v>95</v>
      </c>
      <c r="L12" s="211"/>
      <c r="M12" s="211"/>
      <c r="N12" s="125"/>
      <c r="O12" s="125" t="s">
        <v>145</v>
      </c>
      <c r="P12" s="143"/>
      <c r="Q12" s="125" t="s">
        <v>242</v>
      </c>
      <c r="R12" s="143"/>
      <c r="S12" s="145" t="s">
        <v>181</v>
      </c>
      <c r="T12" s="143"/>
      <c r="U12" s="125" t="s">
        <v>108</v>
      </c>
      <c r="V12" s="143"/>
      <c r="W12" s="125" t="s">
        <v>142</v>
      </c>
      <c r="X12" s="125"/>
      <c r="Y12" s="125" t="s">
        <v>104</v>
      </c>
      <c r="Z12" s="125"/>
      <c r="AA12" s="125" t="s">
        <v>99</v>
      </c>
      <c r="AC12" s="139"/>
    </row>
    <row r="13" spans="1:31" s="140" customFormat="1" ht="23.1" customHeight="1">
      <c r="A13" s="118"/>
      <c r="B13" s="118"/>
      <c r="C13" s="97" t="s">
        <v>28</v>
      </c>
      <c r="D13" s="118"/>
      <c r="E13" s="176" t="s">
        <v>140</v>
      </c>
      <c r="F13" s="125"/>
      <c r="G13" s="177" t="s">
        <v>221</v>
      </c>
      <c r="H13" s="125"/>
      <c r="I13" s="176" t="s">
        <v>149</v>
      </c>
      <c r="J13" s="128"/>
      <c r="K13" s="176" t="s">
        <v>93</v>
      </c>
      <c r="L13" s="125"/>
      <c r="M13" s="176" t="s">
        <v>94</v>
      </c>
      <c r="N13" s="125"/>
      <c r="O13" s="176" t="s">
        <v>146</v>
      </c>
      <c r="P13" s="125"/>
      <c r="Q13" s="177" t="s">
        <v>200</v>
      </c>
      <c r="R13" s="125"/>
      <c r="S13" s="146" t="s">
        <v>182</v>
      </c>
      <c r="T13" s="125"/>
      <c r="U13" s="176" t="s">
        <v>107</v>
      </c>
      <c r="V13" s="125"/>
      <c r="W13" s="176" t="s">
        <v>144</v>
      </c>
      <c r="X13" s="125"/>
      <c r="Y13" s="177" t="s">
        <v>105</v>
      </c>
      <c r="Z13" s="125"/>
      <c r="AA13" s="177" t="s">
        <v>100</v>
      </c>
      <c r="AC13" s="139"/>
    </row>
    <row r="14" spans="1:31" ht="23.1" customHeight="1">
      <c r="A14" s="51" t="s">
        <v>230</v>
      </c>
      <c r="B14" s="51"/>
      <c r="C14" s="51"/>
      <c r="D14" s="51"/>
      <c r="E14" s="116">
        <v>140000</v>
      </c>
      <c r="F14" s="52"/>
      <c r="G14" s="116">
        <v>146725</v>
      </c>
      <c r="H14" s="52"/>
      <c r="I14" s="116">
        <v>954</v>
      </c>
      <c r="J14" s="52"/>
      <c r="K14" s="116">
        <v>8443</v>
      </c>
      <c r="L14" s="52"/>
      <c r="M14" s="116">
        <v>25868</v>
      </c>
      <c r="N14" s="52"/>
      <c r="O14" s="52">
        <v>583</v>
      </c>
      <c r="P14" s="52"/>
      <c r="Q14" s="52">
        <v>0</v>
      </c>
      <c r="R14" s="52"/>
      <c r="S14" s="52">
        <v>1360</v>
      </c>
      <c r="T14" s="52"/>
      <c r="U14" s="52">
        <f t="shared" ref="U14:U15" si="0">O14+S14</f>
        <v>1943</v>
      </c>
      <c r="V14" s="52"/>
      <c r="W14" s="172">
        <f>SUM(U14,E14:M14)</f>
        <v>323933</v>
      </c>
      <c r="X14" s="52"/>
      <c r="Y14" s="116">
        <v>-502</v>
      </c>
      <c r="Z14" s="116"/>
      <c r="AA14" s="52">
        <f>SUM(W14:Y14)</f>
        <v>323431</v>
      </c>
      <c r="AC14" s="202"/>
    </row>
    <row r="15" spans="1:31" ht="22.5" customHeight="1">
      <c r="A15" s="4" t="s">
        <v>232</v>
      </c>
      <c r="C15" s="118"/>
      <c r="E15" s="52">
        <v>0</v>
      </c>
      <c r="F15" s="52"/>
      <c r="G15" s="52">
        <v>0</v>
      </c>
      <c r="H15" s="52"/>
      <c r="I15" s="52">
        <v>0</v>
      </c>
      <c r="J15" s="52"/>
      <c r="K15" s="52">
        <v>0</v>
      </c>
      <c r="L15" s="52"/>
      <c r="M15" s="52">
        <v>10782</v>
      </c>
      <c r="N15" s="52"/>
      <c r="O15" s="52">
        <v>-171</v>
      </c>
      <c r="P15" s="52"/>
      <c r="Q15" s="52">
        <v>0</v>
      </c>
      <c r="R15" s="52"/>
      <c r="S15" s="52">
        <v>0</v>
      </c>
      <c r="T15" s="52"/>
      <c r="U15" s="52">
        <f t="shared" si="0"/>
        <v>-171</v>
      </c>
      <c r="V15" s="52"/>
      <c r="W15" s="52">
        <f>+U15+M15+K15+E15+I15</f>
        <v>10611</v>
      </c>
      <c r="X15" s="52"/>
      <c r="Y15" s="52">
        <v>-67</v>
      </c>
      <c r="Z15" s="52"/>
      <c r="AA15" s="52">
        <f t="shared" ref="AA15" si="1">SUM(W15:Y15)</f>
        <v>10544</v>
      </c>
      <c r="AE15" s="203"/>
    </row>
    <row r="16" spans="1:31" ht="23.1" customHeight="1" thickBot="1">
      <c r="A16" s="51" t="s">
        <v>231</v>
      </c>
      <c r="B16" s="51"/>
      <c r="C16" s="118"/>
      <c r="E16" s="173">
        <f>SUM(E14:E15)</f>
        <v>140000</v>
      </c>
      <c r="F16" s="52"/>
      <c r="G16" s="173">
        <f>SUM(G14:G15)</f>
        <v>146725</v>
      </c>
      <c r="H16" s="52"/>
      <c r="I16" s="173">
        <f>SUM(I14:I15)</f>
        <v>954</v>
      </c>
      <c r="J16" s="52"/>
      <c r="K16" s="173">
        <f>SUM(K14:K15)</f>
        <v>8443</v>
      </c>
      <c r="L16" s="52"/>
      <c r="M16" s="173">
        <f>SUM(M14:M15)</f>
        <v>36650</v>
      </c>
      <c r="N16" s="52"/>
      <c r="O16" s="173">
        <f>SUM(O14:O15)</f>
        <v>412</v>
      </c>
      <c r="P16" s="52"/>
      <c r="Q16" s="173">
        <f>SUM(Q14:Q15)</f>
        <v>0</v>
      </c>
      <c r="R16" s="52"/>
      <c r="S16" s="173">
        <f>SUM(S14:S15)</f>
        <v>1360</v>
      </c>
      <c r="T16" s="52"/>
      <c r="U16" s="173">
        <f>SUM(U14:U15)</f>
        <v>1772</v>
      </c>
      <c r="V16" s="52"/>
      <c r="W16" s="173">
        <f>SUM(W14:W15)</f>
        <v>334544</v>
      </c>
      <c r="X16" s="52"/>
      <c r="Y16" s="173">
        <f>SUM(Y14:Y15)</f>
        <v>-569</v>
      </c>
      <c r="Z16" s="52"/>
      <c r="AA16" s="173">
        <f>SUM(AA14:AA15)</f>
        <v>333975</v>
      </c>
      <c r="AC16" s="202"/>
      <c r="AE16" s="131"/>
    </row>
    <row r="17" spans="1:31" ht="23.1" customHeight="1" thickTop="1">
      <c r="A17" s="51"/>
      <c r="B17" s="51"/>
      <c r="C17" s="118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172"/>
      <c r="Z17" s="52"/>
      <c r="AA17" s="52"/>
      <c r="AC17" s="202"/>
      <c r="AE17" s="131"/>
    </row>
    <row r="18" spans="1:31" ht="23.1" customHeight="1">
      <c r="A18" s="51" t="s">
        <v>234</v>
      </c>
      <c r="B18" s="51"/>
      <c r="C18" s="118"/>
      <c r="E18" s="52">
        <v>82800</v>
      </c>
      <c r="F18" s="52"/>
      <c r="G18" s="52">
        <v>0</v>
      </c>
      <c r="H18" s="52"/>
      <c r="I18" s="52">
        <v>954</v>
      </c>
      <c r="J18" s="52"/>
      <c r="K18" s="52">
        <v>5796</v>
      </c>
      <c r="L18" s="52"/>
      <c r="M18" s="52">
        <v>2893</v>
      </c>
      <c r="N18" s="52"/>
      <c r="O18" s="52">
        <v>126</v>
      </c>
      <c r="P18" s="52"/>
      <c r="Q18" s="52">
        <v>0</v>
      </c>
      <c r="R18" s="52"/>
      <c r="S18" s="52">
        <v>287</v>
      </c>
      <c r="T18" s="52"/>
      <c r="U18" s="52">
        <f>O18+Q18+S18</f>
        <v>413</v>
      </c>
      <c r="V18" s="52"/>
      <c r="W18" s="52">
        <f>SUM(U18,E18:M18)</f>
        <v>92856</v>
      </c>
      <c r="X18" s="52"/>
      <c r="Y18" s="52">
        <v>0</v>
      </c>
      <c r="Z18" s="52"/>
      <c r="AA18" s="52">
        <f t="shared" ref="AA18" si="2">SUM(W18:Y18)</f>
        <v>92856</v>
      </c>
      <c r="AC18" s="202"/>
      <c r="AE18" s="131"/>
    </row>
    <row r="19" spans="1:31" ht="23.1" customHeight="1">
      <c r="A19" s="4" t="s">
        <v>165</v>
      </c>
      <c r="B19" s="51"/>
      <c r="C19" s="118">
        <v>15</v>
      </c>
      <c r="E19" s="52">
        <v>0</v>
      </c>
      <c r="F19" s="52"/>
      <c r="G19" s="52">
        <v>0</v>
      </c>
      <c r="H19" s="52"/>
      <c r="I19" s="52">
        <v>0</v>
      </c>
      <c r="J19" s="52"/>
      <c r="K19" s="52">
        <v>0</v>
      </c>
      <c r="L19" s="52"/>
      <c r="M19" s="52">
        <v>-24840</v>
      </c>
      <c r="N19" s="52"/>
      <c r="O19" s="52">
        <v>0</v>
      </c>
      <c r="P19" s="52"/>
      <c r="Q19" s="52">
        <v>0</v>
      </c>
      <c r="R19" s="52"/>
      <c r="S19" s="52">
        <v>0</v>
      </c>
      <c r="T19" s="52"/>
      <c r="U19" s="52">
        <f>O19+Q19+S19</f>
        <v>0</v>
      </c>
      <c r="V19" s="52"/>
      <c r="W19" s="52">
        <f>SUM(U19,E19:M19)</f>
        <v>-24840</v>
      </c>
      <c r="X19" s="52"/>
      <c r="Y19" s="52">
        <v>0</v>
      </c>
      <c r="Z19" s="52"/>
      <c r="AA19" s="52">
        <f t="shared" ref="AA19" si="3">SUM(W19:Y19)</f>
        <v>-24840</v>
      </c>
    </row>
    <row r="20" spans="1:31" s="204" customFormat="1" ht="23.1" customHeight="1">
      <c r="A20" s="127" t="s">
        <v>203</v>
      </c>
      <c r="B20" s="147"/>
      <c r="C20" s="118"/>
      <c r="D20" s="147"/>
      <c r="E20" s="52">
        <v>17200</v>
      </c>
      <c r="F20" s="52"/>
      <c r="G20" s="52">
        <v>0</v>
      </c>
      <c r="H20" s="52"/>
      <c r="I20" s="52">
        <v>0</v>
      </c>
      <c r="J20" s="52"/>
      <c r="K20" s="52">
        <v>0</v>
      </c>
      <c r="L20" s="52"/>
      <c r="M20" s="52">
        <v>0</v>
      </c>
      <c r="N20" s="52"/>
      <c r="O20" s="52">
        <v>0</v>
      </c>
      <c r="P20" s="52"/>
      <c r="Q20" s="52">
        <v>0</v>
      </c>
      <c r="R20" s="52"/>
      <c r="S20" s="52">
        <v>0</v>
      </c>
      <c r="T20" s="52"/>
      <c r="U20" s="52">
        <f>O20+Q20+S20</f>
        <v>0</v>
      </c>
      <c r="V20" s="52"/>
      <c r="W20" s="52">
        <f>+U20+G20+M20+K20+E20+I20</f>
        <v>17200</v>
      </c>
      <c r="X20" s="52"/>
      <c r="Y20" s="52">
        <v>0</v>
      </c>
      <c r="Z20" s="52"/>
      <c r="AA20" s="52">
        <f>SUM(W20:Y20)</f>
        <v>17200</v>
      </c>
      <c r="AB20" s="52"/>
      <c r="AC20" s="52"/>
      <c r="AE20" s="205"/>
    </row>
    <row r="21" spans="1:31" ht="23.1" customHeight="1">
      <c r="A21" s="50" t="s">
        <v>197</v>
      </c>
      <c r="B21" s="51"/>
      <c r="C21" s="118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E21" s="202"/>
    </row>
    <row r="22" spans="1:31" ht="23.1" customHeight="1">
      <c r="A22" s="50" t="s">
        <v>243</v>
      </c>
      <c r="B22" s="51"/>
      <c r="C22" s="118"/>
      <c r="D22" s="51"/>
      <c r="E22" s="52">
        <v>0</v>
      </c>
      <c r="F22" s="52"/>
      <c r="G22" s="52">
        <v>0</v>
      </c>
      <c r="H22" s="52"/>
      <c r="I22" s="52">
        <v>0</v>
      </c>
      <c r="J22" s="52"/>
      <c r="K22" s="52">
        <v>0</v>
      </c>
      <c r="L22" s="52"/>
      <c r="M22" s="52">
        <v>0</v>
      </c>
      <c r="N22" s="52"/>
      <c r="O22" s="52">
        <v>0</v>
      </c>
      <c r="P22" s="52"/>
      <c r="Q22" s="52">
        <v>-2780</v>
      </c>
      <c r="R22" s="52"/>
      <c r="S22" s="52">
        <v>0</v>
      </c>
      <c r="T22" s="52"/>
      <c r="U22" s="52">
        <f>O22+Q22+S22</f>
        <v>-2780</v>
      </c>
      <c r="V22" s="52"/>
      <c r="W22" s="52">
        <f>SUM(U22,E22:M22)</f>
        <v>-2780</v>
      </c>
      <c r="X22" s="52"/>
      <c r="Y22" s="52">
        <v>0</v>
      </c>
      <c r="Z22" s="52"/>
      <c r="AA22" s="52">
        <f t="shared" ref="AA22" si="4">SUM(W22:Y22)</f>
        <v>-2780</v>
      </c>
      <c r="AB22" s="52"/>
      <c r="AC22" s="52"/>
      <c r="AE22" s="202"/>
    </row>
    <row r="23" spans="1:31" ht="23.1" customHeight="1">
      <c r="A23" s="4" t="s">
        <v>232</v>
      </c>
      <c r="B23" s="122"/>
      <c r="C23" s="122"/>
      <c r="D23" s="122"/>
      <c r="E23" s="52">
        <v>0</v>
      </c>
      <c r="F23" s="52"/>
      <c r="G23" s="52">
        <v>0</v>
      </c>
      <c r="H23" s="52"/>
      <c r="I23" s="52">
        <v>0</v>
      </c>
      <c r="J23" s="52"/>
      <c r="K23" s="52">
        <v>0</v>
      </c>
      <c r="L23" s="52"/>
      <c r="M23" s="116">
        <v>18422</v>
      </c>
      <c r="N23" s="52"/>
      <c r="O23" s="52">
        <v>197</v>
      </c>
      <c r="P23" s="52"/>
      <c r="Q23" s="52">
        <v>0</v>
      </c>
      <c r="R23" s="52"/>
      <c r="S23" s="52">
        <v>0</v>
      </c>
      <c r="T23" s="52"/>
      <c r="U23" s="52">
        <f>O23+Q23+S23</f>
        <v>197</v>
      </c>
      <c r="V23" s="52"/>
      <c r="W23" s="52">
        <f>+U23+G23+M23+K23+E23+I23</f>
        <v>18619</v>
      </c>
      <c r="X23" s="52"/>
      <c r="Y23" s="52">
        <v>0</v>
      </c>
      <c r="Z23" s="52"/>
      <c r="AA23" s="52">
        <f>SUM(W23:Y23)</f>
        <v>18619</v>
      </c>
    </row>
    <row r="24" spans="1:31" s="189" customFormat="1" ht="23.1" hidden="1" customHeight="1">
      <c r="A24" s="185" t="s">
        <v>207</v>
      </c>
      <c r="B24" s="186"/>
      <c r="C24" s="186"/>
      <c r="D24" s="186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</row>
    <row r="25" spans="1:31" s="189" customFormat="1" ht="23.1" hidden="1" customHeight="1">
      <c r="A25" s="185" t="s">
        <v>208</v>
      </c>
      <c r="B25" s="186"/>
      <c r="C25" s="188"/>
      <c r="D25" s="186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</row>
    <row r="26" spans="1:31" ht="23.1" customHeight="1">
      <c r="A26" s="4" t="s">
        <v>196</v>
      </c>
      <c r="B26" s="122"/>
      <c r="C26" s="122"/>
      <c r="D26" s="122"/>
      <c r="E26" s="52">
        <v>0</v>
      </c>
      <c r="F26" s="52"/>
      <c r="G26" s="52">
        <v>0</v>
      </c>
      <c r="H26" s="52"/>
      <c r="I26" s="52">
        <v>0</v>
      </c>
      <c r="J26" s="52"/>
      <c r="K26" s="52">
        <v>0</v>
      </c>
      <c r="L26" s="52"/>
      <c r="M26" s="52">
        <v>-2780</v>
      </c>
      <c r="N26" s="52"/>
      <c r="O26" s="52">
        <v>0</v>
      </c>
      <c r="P26" s="52"/>
      <c r="Q26" s="52">
        <v>2780</v>
      </c>
      <c r="R26" s="52"/>
      <c r="S26" s="52">
        <v>0</v>
      </c>
      <c r="T26" s="52"/>
      <c r="U26" s="52">
        <f>O26+Q26+S26</f>
        <v>2780</v>
      </c>
      <c r="V26" s="52"/>
      <c r="W26" s="52">
        <f>+U26+G26+M26+K26+E26+I26</f>
        <v>0</v>
      </c>
      <c r="X26" s="52"/>
      <c r="Y26" s="52">
        <v>0</v>
      </c>
      <c r="Z26" s="52"/>
      <c r="AA26" s="52">
        <f t="shared" ref="AA26" si="5">SUM(W26:Y26)</f>
        <v>0</v>
      </c>
    </row>
    <row r="27" spans="1:31" s="189" customFormat="1" ht="23.1" hidden="1" customHeight="1">
      <c r="A27" s="189" t="s">
        <v>172</v>
      </c>
      <c r="B27" s="186"/>
      <c r="C27" s="186"/>
      <c r="D27" s="186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</row>
    <row r="28" spans="1:31" ht="23.1" customHeight="1" thickBot="1">
      <c r="A28" s="51" t="s">
        <v>235</v>
      </c>
      <c r="B28" s="51"/>
      <c r="C28" s="51"/>
      <c r="D28" s="51"/>
      <c r="E28" s="173">
        <f>SUM(E18:E27)</f>
        <v>100000</v>
      </c>
      <c r="F28" s="52"/>
      <c r="G28" s="173">
        <f>SUM(G18:G27)</f>
        <v>0</v>
      </c>
      <c r="H28" s="52"/>
      <c r="I28" s="173">
        <f>SUM(I18:I27)</f>
        <v>954</v>
      </c>
      <c r="J28" s="52"/>
      <c r="K28" s="173">
        <f>SUM(K18:K27)</f>
        <v>5796</v>
      </c>
      <c r="L28" s="52"/>
      <c r="M28" s="173">
        <f>SUM(M18:M27)</f>
        <v>-6305</v>
      </c>
      <c r="N28" s="52"/>
      <c r="O28" s="173">
        <f>SUM(O18:O27)</f>
        <v>323</v>
      </c>
      <c r="P28" s="52"/>
      <c r="Q28" s="173">
        <f>SUM(Q18:Q27)</f>
        <v>0</v>
      </c>
      <c r="R28" s="52"/>
      <c r="S28" s="173">
        <f>SUM(S18:S27)</f>
        <v>287</v>
      </c>
      <c r="T28" s="52"/>
      <c r="U28" s="173">
        <f>SUM(U18:U27)</f>
        <v>610</v>
      </c>
      <c r="V28" s="52"/>
      <c r="W28" s="173">
        <f>SUM(W18:W27)</f>
        <v>101055</v>
      </c>
      <c r="X28" s="52"/>
      <c r="Y28" s="173">
        <f>SUM(Y18:Y27)</f>
        <v>0</v>
      </c>
      <c r="Z28" s="116"/>
      <c r="AA28" s="173">
        <f>SUM(AA18:AA27)</f>
        <v>101055</v>
      </c>
      <c r="AC28" s="202"/>
      <c r="AD28" s="52"/>
    </row>
    <row r="29" spans="1:31" ht="23.1" customHeight="1" thickTop="1">
      <c r="A29" s="51"/>
      <c r="B29" s="51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116"/>
      <c r="AA29" s="52"/>
      <c r="AC29" s="202"/>
    </row>
    <row r="30" spans="1:31" ht="23.1" customHeight="1">
      <c r="E30" s="117"/>
      <c r="F30" s="117"/>
      <c r="G30" s="117"/>
      <c r="H30" s="117"/>
      <c r="I30" s="117"/>
      <c r="J30" s="50"/>
      <c r="K30" s="117"/>
      <c r="L30" s="50"/>
      <c r="M30" s="117"/>
      <c r="U30" s="117"/>
      <c r="W30" s="117"/>
      <c r="Y30" s="117"/>
      <c r="AA30" s="117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5" orientation="landscape" useFirstPageNumber="1" r:id="rId1"/>
  <headerFooter>
    <oddFooter xml:space="preserve">&amp;L&amp;"Angsana New,Regular"&amp;14The accompanying notes are an intergral part of the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80" customWidth="1"/>
    <col min="2" max="2" width="5.6640625" style="80" customWidth="1"/>
    <col min="3" max="3" width="16.33203125" style="80" customWidth="1"/>
    <col min="4" max="4" width="6.6640625" style="80" hidden="1" customWidth="1"/>
    <col min="5" max="5" width="16.6640625" style="80" customWidth="1"/>
    <col min="6" max="6" width="1.5546875" style="80" customWidth="1"/>
    <col min="7" max="7" width="16.6640625" style="80" customWidth="1"/>
    <col min="8" max="8" width="1.5546875" style="80" customWidth="1"/>
    <col min="9" max="9" width="16.6640625" style="80" customWidth="1"/>
    <col min="10" max="10" width="1.5546875" style="80" customWidth="1"/>
    <col min="11" max="11" width="16.6640625" style="80" customWidth="1"/>
    <col min="12" max="12" width="1.5546875" style="80" customWidth="1"/>
    <col min="13" max="13" width="14.5546875" style="80" bestFit="1" customWidth="1"/>
    <col min="14" max="16384" width="9.33203125" style="80"/>
  </cols>
  <sheetData>
    <row r="1" spans="1:13" ht="23.1" customHeight="1">
      <c r="K1" s="92" t="s">
        <v>10</v>
      </c>
    </row>
    <row r="2" spans="1:13" ht="23.1" customHeight="1">
      <c r="K2" s="92" t="s">
        <v>11</v>
      </c>
    </row>
    <row r="3" spans="1:13" s="56" customFormat="1" ht="23.1" customHeight="1">
      <c r="A3" s="53" t="s">
        <v>9</v>
      </c>
      <c r="B3" s="54"/>
      <c r="C3" s="54"/>
      <c r="D3" s="55"/>
      <c r="E3" s="54"/>
      <c r="F3" s="54"/>
      <c r="G3" s="54"/>
      <c r="H3" s="54"/>
      <c r="I3" s="54"/>
      <c r="J3" s="54"/>
      <c r="K3" s="54"/>
    </row>
    <row r="4" spans="1:13" s="56" customFormat="1" ht="23.1" customHeight="1">
      <c r="A4" s="57" t="s">
        <v>7</v>
      </c>
      <c r="B4" s="54"/>
      <c r="C4" s="54"/>
      <c r="D4" s="55"/>
      <c r="E4" s="54"/>
      <c r="F4" s="54"/>
      <c r="G4" s="54"/>
      <c r="H4" s="54"/>
      <c r="I4" s="54"/>
      <c r="J4" s="54"/>
      <c r="K4" s="54"/>
    </row>
    <row r="5" spans="1:13" s="56" customFormat="1" ht="23.1" customHeight="1">
      <c r="A5" s="57" t="s">
        <v>19</v>
      </c>
      <c r="B5" s="58"/>
      <c r="C5" s="58"/>
      <c r="D5" s="59"/>
      <c r="E5" s="58"/>
      <c r="F5" s="58"/>
      <c r="G5" s="58"/>
      <c r="H5" s="58"/>
      <c r="I5" s="58"/>
      <c r="J5" s="58"/>
      <c r="K5" s="58"/>
    </row>
    <row r="6" spans="1:13" s="56" customFormat="1" ht="23.1" customHeight="1">
      <c r="B6" s="54"/>
      <c r="C6" s="54"/>
      <c r="D6" s="55"/>
      <c r="E6" s="103"/>
      <c r="F6" s="103"/>
      <c r="G6" s="103"/>
      <c r="H6" s="103"/>
      <c r="I6" s="103"/>
      <c r="J6" s="103"/>
      <c r="K6" s="104" t="s">
        <v>12</v>
      </c>
    </row>
    <row r="7" spans="1:13" s="56" customFormat="1" ht="23.1" customHeight="1">
      <c r="A7" s="60"/>
      <c r="B7" s="61"/>
      <c r="D7" s="62"/>
      <c r="E7" s="214" t="s">
        <v>0</v>
      </c>
      <c r="F7" s="214"/>
      <c r="G7" s="214"/>
      <c r="H7" s="214"/>
      <c r="I7" s="214"/>
      <c r="J7" s="214"/>
      <c r="K7" s="214"/>
    </row>
    <row r="8" spans="1:13" s="58" customFormat="1" ht="23.1" customHeight="1">
      <c r="E8" s="105" t="s">
        <v>8</v>
      </c>
      <c r="F8" s="106"/>
      <c r="G8" s="213" t="s">
        <v>2</v>
      </c>
      <c r="H8" s="213"/>
      <c r="I8" s="213"/>
      <c r="J8" s="106"/>
      <c r="K8" s="106" t="s">
        <v>5</v>
      </c>
    </row>
    <row r="9" spans="1:13" s="58" customFormat="1" ht="23.1" customHeight="1">
      <c r="D9" s="63"/>
      <c r="E9" s="107" t="s">
        <v>3</v>
      </c>
      <c r="F9" s="106"/>
      <c r="G9" s="107" t="s">
        <v>6</v>
      </c>
      <c r="H9" s="106"/>
      <c r="I9" s="107" t="s">
        <v>4</v>
      </c>
      <c r="J9" s="106"/>
      <c r="K9" s="107" t="s">
        <v>1</v>
      </c>
    </row>
    <row r="10" spans="1:13" s="56" customFormat="1" ht="23.1" customHeight="1">
      <c r="A10" s="60" t="s">
        <v>15</v>
      </c>
      <c r="D10" s="64"/>
      <c r="E10" s="67">
        <v>9000</v>
      </c>
      <c r="F10" s="67"/>
      <c r="G10" s="67">
        <v>900</v>
      </c>
      <c r="H10" s="67"/>
      <c r="I10" s="67">
        <v>37246</v>
      </c>
      <c r="J10" s="67"/>
      <c r="K10" s="67">
        <f>+E10+G10+I10</f>
        <v>47146</v>
      </c>
      <c r="M10" s="71">
        <f>BS!K87-K10</f>
        <v>277447</v>
      </c>
    </row>
    <row r="11" spans="1:13" s="66" customFormat="1" ht="23.1" customHeight="1">
      <c r="A11" s="50" t="s">
        <v>17</v>
      </c>
      <c r="D11" s="67"/>
      <c r="E11" s="68">
        <v>0</v>
      </c>
      <c r="F11" s="67"/>
      <c r="G11" s="68">
        <v>0</v>
      </c>
      <c r="H11" s="67"/>
      <c r="I11" s="68" t="e">
        <f>#REF!</f>
        <v>#REF!</v>
      </c>
      <c r="J11" s="67"/>
      <c r="K11" s="68" t="e">
        <f>SUM(E11:I11)</f>
        <v>#REF!</v>
      </c>
    </row>
    <row r="12" spans="1:13" s="66" customFormat="1" ht="23.1" customHeight="1" thickBot="1">
      <c r="A12" s="72" t="s">
        <v>14</v>
      </c>
      <c r="D12" s="67"/>
      <c r="E12" s="73">
        <f>SUM(E10:E11)</f>
        <v>9000</v>
      </c>
      <c r="F12" s="67"/>
      <c r="G12" s="73">
        <f>SUM(G10:G11)</f>
        <v>900</v>
      </c>
      <c r="H12" s="67">
        <f>SUM(,H11:H11,H10)</f>
        <v>0</v>
      </c>
      <c r="I12" s="73" t="e">
        <f>SUM(I10:I11)</f>
        <v>#REF!</v>
      </c>
      <c r="J12" s="67">
        <f>SUM(,J11:J11,J10)</f>
        <v>0</v>
      </c>
      <c r="K12" s="73" t="e">
        <f>SUM(K10:K11)</f>
        <v>#REF!</v>
      </c>
      <c r="M12" s="74" t="e">
        <f>K12-BS!I89</f>
        <v>#REF!</v>
      </c>
    </row>
    <row r="13" spans="1:13" s="66" customFormat="1" ht="23.1" customHeight="1" thickTop="1">
      <c r="A13" s="72"/>
      <c r="D13" s="67"/>
      <c r="E13" s="67"/>
      <c r="F13" s="67"/>
      <c r="G13" s="67"/>
      <c r="H13" s="67"/>
      <c r="I13" s="67"/>
      <c r="J13" s="67"/>
      <c r="K13" s="67"/>
      <c r="M13" s="74"/>
    </row>
    <row r="14" spans="1:13" s="56" customFormat="1" ht="23.1" customHeight="1">
      <c r="A14" s="60" t="s">
        <v>13</v>
      </c>
      <c r="D14" s="64"/>
      <c r="E14" s="64">
        <v>9000</v>
      </c>
      <c r="F14" s="64"/>
      <c r="G14" s="64">
        <v>900</v>
      </c>
      <c r="H14" s="65"/>
      <c r="I14" s="64">
        <v>20248</v>
      </c>
      <c r="J14" s="64"/>
      <c r="K14" s="64">
        <f>SUM(E14:J14)</f>
        <v>30148</v>
      </c>
      <c r="L14" s="65"/>
      <c r="M14" s="64"/>
    </row>
    <row r="15" spans="1:13" s="56" customFormat="1" ht="23.1" customHeight="1">
      <c r="A15" s="50" t="s">
        <v>18</v>
      </c>
      <c r="D15" s="64"/>
      <c r="E15" s="67">
        <v>0</v>
      </c>
      <c r="F15" s="67"/>
      <c r="G15" s="67">
        <v>0</v>
      </c>
      <c r="H15" s="67"/>
      <c r="I15" s="67">
        <v>-6500</v>
      </c>
      <c r="J15" s="67"/>
      <c r="K15" s="64">
        <f t="shared" ref="K15:K16" si="0">SUM(E15:J15)</f>
        <v>-6500</v>
      </c>
      <c r="M15" s="71"/>
    </row>
    <row r="16" spans="1:13" s="66" customFormat="1" ht="23.1" customHeight="1">
      <c r="A16" s="50" t="s">
        <v>17</v>
      </c>
      <c r="D16" s="67"/>
      <c r="E16" s="70">
        <v>0</v>
      </c>
      <c r="F16" s="67"/>
      <c r="G16" s="70">
        <v>0</v>
      </c>
      <c r="H16" s="67"/>
      <c r="I16" s="70">
        <v>6623</v>
      </c>
      <c r="J16" s="67"/>
      <c r="K16" s="91">
        <f t="shared" si="0"/>
        <v>6623</v>
      </c>
    </row>
    <row r="17" spans="1:13" s="56" customFormat="1" ht="23.1" customHeight="1" thickBot="1">
      <c r="A17" s="60" t="s">
        <v>16</v>
      </c>
      <c r="C17" s="66"/>
      <c r="D17" s="67"/>
      <c r="E17" s="73">
        <f>SUM(E14:E16)</f>
        <v>9000</v>
      </c>
      <c r="F17" s="67"/>
      <c r="G17" s="73">
        <f>SUM(G14:G16)</f>
        <v>900</v>
      </c>
      <c r="H17" s="67"/>
      <c r="I17" s="73">
        <f>SUM(I14:I16)</f>
        <v>20371</v>
      </c>
      <c r="J17" s="67"/>
      <c r="K17" s="73">
        <f>SUM(K14:K16)</f>
        <v>30271</v>
      </c>
      <c r="L17" s="65"/>
      <c r="M17" s="64"/>
    </row>
    <row r="18" spans="1:13" s="56" customFormat="1" ht="23.1" customHeight="1" thickTop="1">
      <c r="A18" s="49"/>
      <c r="C18" s="66"/>
      <c r="D18" s="67"/>
      <c r="E18" s="67"/>
      <c r="F18" s="67"/>
      <c r="G18" s="67"/>
      <c r="H18" s="69"/>
      <c r="I18" s="67"/>
      <c r="J18" s="67"/>
      <c r="K18" s="67"/>
      <c r="L18" s="65"/>
      <c r="M18" s="64"/>
    </row>
    <row r="19" spans="1:13" s="66" customFormat="1" ht="23.1" customHeight="1">
      <c r="D19" s="75"/>
      <c r="F19" s="76"/>
      <c r="I19" s="77"/>
      <c r="K19" s="78"/>
    </row>
    <row r="20" spans="1:13" s="56" customFormat="1" ht="23.1" customHeight="1">
      <c r="D20" s="61"/>
      <c r="K20" s="79"/>
    </row>
    <row r="21" spans="1:13" ht="23.1" customHeight="1">
      <c r="I21" s="81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6"/>
  <sheetViews>
    <sheetView view="pageBreakPreview" topLeftCell="O10" zoomScale="73" zoomScaleNormal="93" zoomScaleSheetLayoutView="73" workbookViewId="0">
      <selection activeCell="V19" sqref="V19"/>
    </sheetView>
  </sheetViews>
  <sheetFormatPr defaultColWidth="9.33203125" defaultRowHeight="23.1" customHeight="1"/>
  <cols>
    <col min="1" max="1" width="44.5546875" style="148" customWidth="1"/>
    <col min="2" max="2" width="5.109375" style="148" customWidth="1"/>
    <col min="3" max="3" width="5.6640625" style="148" customWidth="1"/>
    <col min="4" max="4" width="6.6640625" style="148" hidden="1" customWidth="1"/>
    <col min="5" max="5" width="1.44140625" style="148" customWidth="1"/>
    <col min="6" max="6" width="17" style="148" customWidth="1"/>
    <col min="7" max="7" width="1.5546875" style="148" customWidth="1"/>
    <col min="8" max="8" width="16" style="148" customWidth="1"/>
    <col min="9" max="9" width="1.5546875" style="148" customWidth="1"/>
    <col min="10" max="10" width="16" style="148" customWidth="1"/>
    <col min="11" max="11" width="1.5546875" style="148" customWidth="1"/>
    <col min="12" max="12" width="16" style="148" customWidth="1"/>
    <col min="13" max="13" width="1.5546875" style="148" customWidth="1"/>
    <col min="14" max="14" width="25" style="148" customWidth="1"/>
    <col min="15" max="15" width="1.5546875" style="148" customWidth="1"/>
    <col min="16" max="16" width="18.44140625" style="148" customWidth="1"/>
    <col min="17" max="17" width="1.5546875" style="148" customWidth="1"/>
    <col min="18" max="18" width="16" style="148" customWidth="1"/>
    <col min="19" max="19" width="6.21875" style="148" customWidth="1"/>
    <col min="20" max="20" width="14.5546875" style="148" bestFit="1" customWidth="1"/>
    <col min="21" max="16384" width="9.33203125" style="148"/>
  </cols>
  <sheetData>
    <row r="1" spans="1:22" ht="23.1" customHeight="1">
      <c r="R1" s="123" t="s">
        <v>25</v>
      </c>
    </row>
    <row r="2" spans="1:22" ht="23.1" customHeight="1">
      <c r="R2" s="123" t="s">
        <v>26</v>
      </c>
    </row>
    <row r="3" spans="1:22" s="66" customFormat="1" ht="23.1" customHeight="1">
      <c r="A3" s="41" t="s">
        <v>178</v>
      </c>
      <c r="B3" s="149"/>
      <c r="C3" s="149"/>
      <c r="D3" s="151"/>
      <c r="E3" s="151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</row>
    <row r="4" spans="1:22" s="66" customFormat="1" ht="22.95" customHeight="1">
      <c r="A4" s="141" t="s">
        <v>98</v>
      </c>
      <c r="B4" s="149"/>
      <c r="C4" s="149"/>
      <c r="D4" s="151"/>
      <c r="E4" s="151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22" s="66" customFormat="1" ht="23.1" customHeight="1">
      <c r="A5" s="182" t="s">
        <v>229</v>
      </c>
      <c r="B5" s="129"/>
      <c r="C5" s="129"/>
      <c r="D5" s="152"/>
      <c r="E5" s="152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1:22" s="66" customFormat="1" ht="23.1" customHeight="1">
      <c r="B6" s="149"/>
      <c r="C6" s="149"/>
      <c r="D6" s="151"/>
      <c r="E6" s="151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81" t="s">
        <v>21</v>
      </c>
    </row>
    <row r="7" spans="1:22" s="66" customFormat="1" ht="23.1" customHeight="1">
      <c r="A7" s="72"/>
      <c r="B7" s="76"/>
      <c r="D7" s="153"/>
      <c r="E7" s="153"/>
      <c r="F7" s="218" t="s">
        <v>23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</row>
    <row r="8" spans="1:22" s="66" customFormat="1" ht="23.1" customHeight="1">
      <c r="A8" s="72"/>
      <c r="B8" s="76"/>
      <c r="D8" s="153"/>
      <c r="E8" s="153"/>
      <c r="F8" s="154"/>
      <c r="G8" s="154"/>
      <c r="H8" s="154"/>
      <c r="I8" s="154"/>
      <c r="J8" s="154"/>
      <c r="K8" s="154"/>
      <c r="L8" s="154"/>
      <c r="M8" s="154"/>
      <c r="N8" s="217" t="s">
        <v>193</v>
      </c>
      <c r="O8" s="217"/>
      <c r="P8" s="217"/>
      <c r="Q8" s="154"/>
      <c r="R8" s="154"/>
    </row>
    <row r="9" spans="1:22" s="129" customFormat="1" ht="23.1" customHeight="1">
      <c r="G9" s="130"/>
      <c r="H9" s="152"/>
      <c r="I9" s="130"/>
      <c r="J9" s="152"/>
      <c r="K9" s="152"/>
      <c r="L9" s="152"/>
      <c r="M9" s="130"/>
      <c r="N9" s="216" t="s">
        <v>192</v>
      </c>
      <c r="O9" s="216"/>
      <c r="P9" s="216"/>
      <c r="Q9" s="130"/>
      <c r="S9" s="66"/>
      <c r="T9" s="66"/>
      <c r="U9" s="66"/>
    </row>
    <row r="10" spans="1:22" s="129" customFormat="1" ht="23.1" customHeight="1">
      <c r="F10" s="155"/>
      <c r="G10" s="130"/>
      <c r="H10" s="125" t="s">
        <v>219</v>
      </c>
      <c r="I10" s="130"/>
      <c r="J10" s="125"/>
      <c r="K10" s="125"/>
      <c r="L10" s="125"/>
      <c r="M10" s="130"/>
      <c r="N10" s="154" t="s">
        <v>201</v>
      </c>
      <c r="O10" s="130"/>
      <c r="P10" s="130" t="s">
        <v>194</v>
      </c>
      <c r="Q10" s="130"/>
      <c r="R10" s="130"/>
      <c r="S10" s="66"/>
      <c r="T10" s="66"/>
      <c r="U10" s="66"/>
    </row>
    <row r="11" spans="1:22" s="129" customFormat="1" ht="23.1" customHeight="1">
      <c r="F11" s="155" t="s">
        <v>96</v>
      </c>
      <c r="G11" s="130"/>
      <c r="H11" s="142" t="s">
        <v>220</v>
      </c>
      <c r="I11" s="130"/>
      <c r="J11" s="215" t="s">
        <v>95</v>
      </c>
      <c r="K11" s="215"/>
      <c r="L11" s="215"/>
      <c r="M11" s="130"/>
      <c r="N11" s="130" t="s">
        <v>199</v>
      </c>
      <c r="O11" s="130"/>
      <c r="P11" s="130" t="s">
        <v>195</v>
      </c>
      <c r="Q11" s="130"/>
      <c r="R11" s="130" t="s">
        <v>99</v>
      </c>
      <c r="S11" s="66"/>
      <c r="T11" s="66"/>
      <c r="U11" s="66"/>
    </row>
    <row r="12" spans="1:22" s="129" customFormat="1" ht="23.1" customHeight="1">
      <c r="C12" s="97" t="s">
        <v>28</v>
      </c>
      <c r="D12" s="156"/>
      <c r="E12" s="156"/>
      <c r="F12" s="178" t="s">
        <v>97</v>
      </c>
      <c r="G12" s="130"/>
      <c r="H12" s="177" t="s">
        <v>221</v>
      </c>
      <c r="I12" s="130"/>
      <c r="J12" s="176" t="s">
        <v>93</v>
      </c>
      <c r="K12" s="130"/>
      <c r="L12" s="176" t="s">
        <v>94</v>
      </c>
      <c r="M12" s="130"/>
      <c r="N12" s="178" t="s">
        <v>244</v>
      </c>
      <c r="O12" s="130"/>
      <c r="P12" s="178" t="s">
        <v>192</v>
      </c>
      <c r="Q12" s="130"/>
      <c r="R12" s="178" t="s">
        <v>103</v>
      </c>
    </row>
    <row r="13" spans="1:22" s="66" customFormat="1" ht="23.1" customHeight="1">
      <c r="A13" s="51" t="s">
        <v>230</v>
      </c>
      <c r="D13" s="67"/>
      <c r="E13" s="67"/>
      <c r="F13" s="171">
        <v>140000</v>
      </c>
      <c r="G13" s="67"/>
      <c r="H13" s="171">
        <v>146725</v>
      </c>
      <c r="I13" s="67"/>
      <c r="J13" s="171">
        <v>8443</v>
      </c>
      <c r="K13" s="67"/>
      <c r="L13" s="67">
        <v>29425</v>
      </c>
      <c r="M13" s="67"/>
      <c r="N13" s="67">
        <v>0</v>
      </c>
      <c r="O13" s="67"/>
      <c r="P13" s="67">
        <v>0</v>
      </c>
      <c r="Q13" s="67"/>
      <c r="R13" s="171">
        <f>SUM(F13+H13+J13+L13+P13)</f>
        <v>324593</v>
      </c>
      <c r="S13" s="69"/>
      <c r="T13" s="67"/>
    </row>
    <row r="14" spans="1:22" s="66" customFormat="1" ht="23.1" customHeight="1">
      <c r="A14" s="4" t="s">
        <v>232</v>
      </c>
      <c r="C14" s="129"/>
      <c r="D14" s="67"/>
      <c r="E14" s="67"/>
      <c r="F14" s="67">
        <v>0</v>
      </c>
      <c r="G14" s="67"/>
      <c r="H14" s="67">
        <v>0</v>
      </c>
      <c r="I14" s="67"/>
      <c r="J14" s="67">
        <v>0</v>
      </c>
      <c r="K14" s="67"/>
      <c r="L14" s="67">
        <v>10741</v>
      </c>
      <c r="M14" s="67"/>
      <c r="N14" s="67">
        <v>0</v>
      </c>
      <c r="O14" s="67"/>
      <c r="P14" s="67">
        <v>0</v>
      </c>
      <c r="Q14" s="67"/>
      <c r="R14" s="67">
        <f t="shared" ref="R14" si="0">SUM(F14+J14+L14)</f>
        <v>10741</v>
      </c>
      <c r="S14" s="69"/>
      <c r="T14" s="67"/>
    </row>
    <row r="15" spans="1:22" s="66" customFormat="1" ht="23.1" customHeight="1" thickBot="1">
      <c r="A15" s="51" t="s">
        <v>233</v>
      </c>
      <c r="C15" s="118"/>
      <c r="D15" s="67"/>
      <c r="E15" s="67"/>
      <c r="F15" s="174">
        <f>SUM(F13:F14)</f>
        <v>140000</v>
      </c>
      <c r="G15" s="67"/>
      <c r="H15" s="174">
        <f>SUM(H13:H14)</f>
        <v>146725</v>
      </c>
      <c r="I15" s="67"/>
      <c r="J15" s="174">
        <f>SUM(J13:J14)</f>
        <v>8443</v>
      </c>
      <c r="K15" s="67"/>
      <c r="L15" s="174">
        <f>SUM(L13:L14)</f>
        <v>40166</v>
      </c>
      <c r="M15" s="67"/>
      <c r="N15" s="174">
        <f>SUM(N13:N14)</f>
        <v>0</v>
      </c>
      <c r="O15" s="67"/>
      <c r="P15" s="174">
        <f>SUM(P13:P14)</f>
        <v>0</v>
      </c>
      <c r="Q15" s="67"/>
      <c r="R15" s="174">
        <f>SUM(R13:R14)</f>
        <v>335334</v>
      </c>
      <c r="T15" s="74"/>
      <c r="V15" s="131"/>
    </row>
    <row r="16" spans="1:22" s="66" customFormat="1" ht="23.1" customHeight="1" thickTop="1">
      <c r="A16" s="51"/>
      <c r="C16" s="118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T16" s="74"/>
      <c r="V16" s="131"/>
    </row>
    <row r="17" spans="1:22" s="66" customFormat="1" ht="23.1" customHeight="1">
      <c r="A17" s="51" t="s">
        <v>234</v>
      </c>
      <c r="C17" s="118"/>
      <c r="D17" s="67"/>
      <c r="E17" s="67"/>
      <c r="F17" s="67">
        <v>82800</v>
      </c>
      <c r="G17" s="67"/>
      <c r="H17" s="67">
        <v>0</v>
      </c>
      <c r="I17" s="67"/>
      <c r="J17" s="67">
        <v>5796</v>
      </c>
      <c r="K17" s="67"/>
      <c r="L17" s="67">
        <v>9830</v>
      </c>
      <c r="M17" s="67"/>
      <c r="N17" s="67">
        <v>0</v>
      </c>
      <c r="O17" s="67"/>
      <c r="P17" s="67">
        <v>0</v>
      </c>
      <c r="Q17" s="67"/>
      <c r="R17" s="67">
        <v>98426</v>
      </c>
      <c r="T17" s="74"/>
      <c r="V17" s="131"/>
    </row>
    <row r="18" spans="1:22" s="66" customFormat="1" ht="23.1" customHeight="1">
      <c r="A18" s="4" t="s">
        <v>165</v>
      </c>
      <c r="C18" s="129">
        <v>15</v>
      </c>
      <c r="D18" s="67"/>
      <c r="E18" s="67"/>
      <c r="F18" s="67">
        <v>0</v>
      </c>
      <c r="G18" s="67"/>
      <c r="H18" s="67">
        <v>0</v>
      </c>
      <c r="I18" s="67"/>
      <c r="J18" s="67">
        <v>0</v>
      </c>
      <c r="K18" s="67"/>
      <c r="L18" s="67">
        <v>-24840</v>
      </c>
      <c r="M18" s="67"/>
      <c r="N18" s="67">
        <v>0</v>
      </c>
      <c r="O18" s="67"/>
      <c r="P18" s="67">
        <f t="shared" ref="P18:P19" si="1">N18</f>
        <v>0</v>
      </c>
      <c r="Q18" s="67"/>
      <c r="R18" s="67">
        <f>SUM(F18+H18+J18+L18+P18)</f>
        <v>-24840</v>
      </c>
      <c r="S18" s="69"/>
      <c r="T18" s="67"/>
    </row>
    <row r="19" spans="1:22" s="66" customFormat="1" ht="23.1" customHeight="1">
      <c r="A19" s="4" t="s">
        <v>203</v>
      </c>
      <c r="C19" s="129"/>
      <c r="D19" s="67"/>
      <c r="E19" s="67"/>
      <c r="F19" s="67">
        <v>17200</v>
      </c>
      <c r="G19" s="67"/>
      <c r="H19" s="67">
        <v>0</v>
      </c>
      <c r="I19" s="67"/>
      <c r="J19" s="67">
        <v>0</v>
      </c>
      <c r="K19" s="69"/>
      <c r="L19" s="67">
        <v>0</v>
      </c>
      <c r="M19" s="67"/>
      <c r="N19" s="67">
        <v>0</v>
      </c>
      <c r="O19" s="67"/>
      <c r="P19" s="67">
        <f t="shared" si="1"/>
        <v>0</v>
      </c>
      <c r="Q19" s="67"/>
      <c r="R19" s="67">
        <f>SUM(F19+H19+J19+L19+P19)</f>
        <v>17200</v>
      </c>
      <c r="S19" s="69"/>
      <c r="T19" s="67"/>
    </row>
    <row r="20" spans="1:22" s="66" customFormat="1" ht="23.1" customHeight="1">
      <c r="A20" s="50" t="s">
        <v>197</v>
      </c>
      <c r="C20" s="129"/>
      <c r="D20" s="67"/>
      <c r="E20" s="67"/>
      <c r="F20" s="67"/>
      <c r="G20" s="67"/>
      <c r="H20" s="67"/>
      <c r="I20" s="67"/>
      <c r="J20" s="67"/>
      <c r="K20" s="69"/>
      <c r="L20" s="67"/>
      <c r="M20" s="67"/>
      <c r="N20" s="67"/>
      <c r="O20" s="67"/>
      <c r="P20" s="67"/>
      <c r="Q20" s="67"/>
      <c r="R20" s="67"/>
      <c r="S20" s="69"/>
      <c r="T20" s="67"/>
    </row>
    <row r="21" spans="1:22" s="66" customFormat="1" ht="23.1" customHeight="1">
      <c r="A21" s="50" t="s">
        <v>243</v>
      </c>
      <c r="C21" s="129"/>
      <c r="D21" s="67"/>
      <c r="E21" s="67"/>
      <c r="F21" s="67">
        <v>0</v>
      </c>
      <c r="G21" s="67"/>
      <c r="H21" s="67">
        <v>0</v>
      </c>
      <c r="I21" s="67"/>
      <c r="J21" s="67">
        <v>0</v>
      </c>
      <c r="K21" s="69"/>
      <c r="L21" s="67">
        <v>0</v>
      </c>
      <c r="M21" s="67"/>
      <c r="N21" s="67">
        <v>-2574</v>
      </c>
      <c r="O21" s="67"/>
      <c r="P21" s="67">
        <f t="shared" ref="P21:P23" si="2">N21</f>
        <v>-2574</v>
      </c>
      <c r="Q21" s="67"/>
      <c r="R21" s="67">
        <f t="shared" ref="R21" si="3">SUM(F21+J21+L21+P21)</f>
        <v>-2574</v>
      </c>
      <c r="S21" s="69"/>
      <c r="T21" s="67"/>
    </row>
    <row r="22" spans="1:22" s="66" customFormat="1" ht="23.1" customHeight="1">
      <c r="A22" s="4" t="s">
        <v>232</v>
      </c>
      <c r="D22" s="67"/>
      <c r="E22" s="67"/>
      <c r="F22" s="67">
        <v>0</v>
      </c>
      <c r="G22" s="67"/>
      <c r="H22" s="67">
        <v>0</v>
      </c>
      <c r="I22" s="67"/>
      <c r="J22" s="67">
        <v>0</v>
      </c>
      <c r="K22" s="67"/>
      <c r="L22" s="67">
        <v>13793</v>
      </c>
      <c r="M22" s="67"/>
      <c r="N22" s="67">
        <v>0</v>
      </c>
      <c r="O22" s="67"/>
      <c r="P22" s="67">
        <f t="shared" si="2"/>
        <v>0</v>
      </c>
      <c r="Q22" s="67"/>
      <c r="R22" s="67">
        <f>SUM(F22+H22+J22+L22+P22)</f>
        <v>13793</v>
      </c>
      <c r="T22" s="74"/>
    </row>
    <row r="23" spans="1:22" s="66" customFormat="1" ht="23.1" customHeight="1">
      <c r="A23" s="4" t="s">
        <v>196</v>
      </c>
      <c r="D23" s="67"/>
      <c r="E23" s="67"/>
      <c r="F23" s="67">
        <v>0</v>
      </c>
      <c r="G23" s="67"/>
      <c r="H23" s="67">
        <v>0</v>
      </c>
      <c r="I23" s="67"/>
      <c r="J23" s="67">
        <v>0</v>
      </c>
      <c r="K23" s="67"/>
      <c r="L23" s="67">
        <v>-2574</v>
      </c>
      <c r="M23" s="67"/>
      <c r="N23" s="67">
        <v>2574</v>
      </c>
      <c r="O23" s="67"/>
      <c r="P23" s="67">
        <f t="shared" si="2"/>
        <v>2574</v>
      </c>
      <c r="Q23" s="67"/>
      <c r="R23" s="67">
        <f>SUM(F23+H23+J23+L23+P23)</f>
        <v>0</v>
      </c>
      <c r="T23" s="74"/>
    </row>
    <row r="24" spans="1:22" s="190" customFormat="1" ht="23.1" hidden="1" customHeight="1">
      <c r="A24" s="189" t="s">
        <v>172</v>
      </c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T24" s="192"/>
    </row>
    <row r="25" spans="1:22" s="66" customFormat="1" ht="23.1" customHeight="1" thickBot="1">
      <c r="A25" s="51" t="s">
        <v>235</v>
      </c>
      <c r="D25" s="67"/>
      <c r="E25" s="67"/>
      <c r="F25" s="174">
        <f>SUM(F17:F24)</f>
        <v>100000</v>
      </c>
      <c r="G25" s="67"/>
      <c r="H25" s="174">
        <f>SUM(H17:H24)</f>
        <v>0</v>
      </c>
      <c r="I25" s="67"/>
      <c r="J25" s="174">
        <f>SUM(J17:J24)</f>
        <v>5796</v>
      </c>
      <c r="K25" s="67"/>
      <c r="L25" s="174">
        <f>SUM(L17:L24)</f>
        <v>-3791</v>
      </c>
      <c r="M25" s="67"/>
      <c r="N25" s="174">
        <f>SUM(N17:N24)</f>
        <v>0</v>
      </c>
      <c r="O25" s="67"/>
      <c r="P25" s="174">
        <f>SUM(P17:P24)</f>
        <v>0</v>
      </c>
      <c r="Q25" s="67"/>
      <c r="R25" s="174">
        <f>SUM(R17:R24)</f>
        <v>102005</v>
      </c>
      <c r="S25" s="69"/>
      <c r="T25" s="67"/>
    </row>
    <row r="26" spans="1:22" s="66" customFormat="1" ht="23.1" customHeight="1" thickTop="1">
      <c r="A26" s="51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9"/>
      <c r="T26" s="67"/>
    </row>
  </sheetData>
  <mergeCells count="4">
    <mergeCell ref="J11:L11"/>
    <mergeCell ref="N9:P9"/>
    <mergeCell ref="N8:P8"/>
    <mergeCell ref="F7:R7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6" orientation="landscape" useFirstPageNumber="1" r:id="rId1"/>
  <headerFooter>
    <oddFooter>&amp;L&amp;"Angsana New,Regular"&amp;14The accompanying notes are an intergral part of the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9"/>
  <sheetViews>
    <sheetView tabSelected="1" view="pageBreakPreview" topLeftCell="A56" zoomScale="85" zoomScaleNormal="70" zoomScaleSheetLayoutView="85" workbookViewId="0">
      <selection activeCell="F80" sqref="F80"/>
    </sheetView>
  </sheetViews>
  <sheetFormatPr defaultColWidth="10.6640625" defaultRowHeight="24" customHeight="1"/>
  <cols>
    <col min="1" max="1" width="55.6640625" style="44" customWidth="1"/>
    <col min="2" max="2" width="6.5546875" style="44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8.7773437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ht="24" customHeight="1">
      <c r="J1" s="123" t="s">
        <v>25</v>
      </c>
    </row>
    <row r="2" spans="1:10" ht="24" customHeight="1">
      <c r="J2" s="123" t="s">
        <v>26</v>
      </c>
    </row>
    <row r="3" spans="1:10" s="48" customFormat="1" ht="20.399999999999999">
      <c r="A3" s="220" t="s">
        <v>178</v>
      </c>
      <c r="B3" s="220"/>
      <c r="C3" s="220"/>
      <c r="D3" s="220"/>
      <c r="J3" s="160"/>
    </row>
    <row r="4" spans="1:10" s="48" customFormat="1" ht="20.399999999999999">
      <c r="A4" s="220" t="s">
        <v>101</v>
      </c>
      <c r="B4" s="220"/>
      <c r="C4" s="220"/>
      <c r="D4" s="220"/>
    </row>
    <row r="5" spans="1:10" s="48" customFormat="1" ht="20.399999999999999">
      <c r="A5" s="206" t="s">
        <v>229</v>
      </c>
      <c r="B5" s="206"/>
      <c r="C5" s="206"/>
      <c r="D5" s="206"/>
    </row>
    <row r="6" spans="1:10" ht="20.399999999999999">
      <c r="D6" s="221" t="s">
        <v>21</v>
      </c>
      <c r="E6" s="221"/>
      <c r="F6" s="221"/>
      <c r="G6" s="221"/>
      <c r="H6" s="221"/>
      <c r="I6" s="221"/>
      <c r="J6" s="221"/>
    </row>
    <row r="7" spans="1:10" ht="20.399999999999999">
      <c r="C7" s="30"/>
      <c r="D7" s="207" t="s">
        <v>22</v>
      </c>
      <c r="E7" s="207"/>
      <c r="F7" s="207"/>
      <c r="G7" s="100"/>
      <c r="H7" s="207" t="s">
        <v>23</v>
      </c>
      <c r="I7" s="207"/>
      <c r="J7" s="207"/>
    </row>
    <row r="8" spans="1:10" ht="20.399999999999999">
      <c r="B8" s="159"/>
      <c r="D8" s="196">
        <v>2020</v>
      </c>
      <c r="E8" s="102"/>
      <c r="F8" s="196">
        <v>2019</v>
      </c>
      <c r="G8" s="102"/>
      <c r="H8" s="196">
        <f>+D8</f>
        <v>2020</v>
      </c>
      <c r="I8" s="95"/>
      <c r="J8" s="196">
        <f>+F8</f>
        <v>2019</v>
      </c>
    </row>
    <row r="9" spans="1:10" ht="20.399999999999999">
      <c r="B9" s="97" t="s">
        <v>28</v>
      </c>
      <c r="C9" s="111"/>
      <c r="D9" s="101"/>
      <c r="E9" s="102"/>
      <c r="F9" s="98" t="s">
        <v>209</v>
      </c>
      <c r="G9" s="102"/>
      <c r="H9" s="101"/>
      <c r="I9" s="102"/>
      <c r="J9" s="98" t="s">
        <v>209</v>
      </c>
    </row>
    <row r="10" spans="1:10" ht="20.399999999999999">
      <c r="A10" s="82" t="s">
        <v>109</v>
      </c>
      <c r="B10" s="82"/>
      <c r="C10" s="83"/>
      <c r="F10" s="42"/>
      <c r="J10" s="42"/>
    </row>
    <row r="11" spans="1:10" ht="19.8">
      <c r="A11" s="44" t="s">
        <v>130</v>
      </c>
      <c r="C11" s="84"/>
      <c r="D11" s="18">
        <v>14174</v>
      </c>
      <c r="E11" s="18"/>
      <c r="F11" s="18">
        <f>'PL (3m)'!F22</f>
        <v>23183</v>
      </c>
      <c r="G11" s="18"/>
      <c r="H11" s="18">
        <v>13864</v>
      </c>
      <c r="I11" s="18"/>
      <c r="J11" s="18">
        <f>'PL (3m)'!J22</f>
        <v>17952</v>
      </c>
    </row>
    <row r="12" spans="1:10" ht="20.399999999999999">
      <c r="A12" s="82" t="s">
        <v>224</v>
      </c>
      <c r="B12" s="82"/>
      <c r="C12" s="84"/>
      <c r="D12" s="18"/>
      <c r="E12" s="18"/>
      <c r="F12" s="18"/>
      <c r="G12" s="18"/>
      <c r="H12" s="18"/>
      <c r="I12" s="18"/>
      <c r="J12" s="18"/>
    </row>
    <row r="13" spans="1:10" ht="19.8">
      <c r="A13" s="44" t="s">
        <v>116</v>
      </c>
      <c r="C13" s="84"/>
      <c r="D13" s="18">
        <v>103</v>
      </c>
      <c r="E13" s="18"/>
      <c r="F13" s="18">
        <v>7</v>
      </c>
      <c r="G13" s="18"/>
      <c r="H13" s="18">
        <v>58</v>
      </c>
      <c r="I13" s="18"/>
      <c r="J13" s="18">
        <v>7</v>
      </c>
    </row>
    <row r="14" spans="1:10" ht="19.8">
      <c r="A14" s="44" t="s">
        <v>164</v>
      </c>
      <c r="C14" s="84"/>
      <c r="D14" s="18">
        <v>-26088</v>
      </c>
      <c r="E14" s="18"/>
      <c r="F14" s="18">
        <v>-39391</v>
      </c>
      <c r="G14" s="18"/>
      <c r="H14" s="18">
        <v>-18423</v>
      </c>
      <c r="I14" s="18"/>
      <c r="J14" s="18">
        <v>-41420</v>
      </c>
    </row>
    <row r="15" spans="1:10" ht="19.8">
      <c r="A15" s="44" t="s">
        <v>117</v>
      </c>
      <c r="C15" s="84"/>
      <c r="D15" s="18">
        <v>-693</v>
      </c>
      <c r="E15" s="18"/>
      <c r="F15" s="18">
        <v>3561</v>
      </c>
      <c r="G15" s="18"/>
      <c r="H15" s="18">
        <v>980</v>
      </c>
      <c r="I15" s="18"/>
      <c r="J15" s="18">
        <v>2381</v>
      </c>
    </row>
    <row r="16" spans="1:10" ht="19.8">
      <c r="A16" s="44" t="s">
        <v>245</v>
      </c>
      <c r="C16" s="84"/>
      <c r="D16" s="18">
        <v>-2446</v>
      </c>
      <c r="E16" s="18"/>
      <c r="F16" s="18">
        <v>-4088</v>
      </c>
      <c r="G16" s="18"/>
      <c r="H16" s="18">
        <v>-2364</v>
      </c>
      <c r="I16" s="18"/>
      <c r="J16" s="18">
        <v>-6553</v>
      </c>
    </row>
    <row r="17" spans="1:10" ht="19.8">
      <c r="A17" s="44" t="s">
        <v>167</v>
      </c>
      <c r="C17" s="84"/>
      <c r="D17" s="18">
        <v>4685</v>
      </c>
      <c r="E17" s="18"/>
      <c r="F17" s="18">
        <v>3899</v>
      </c>
      <c r="G17" s="18"/>
      <c r="H17" s="18">
        <v>-4910</v>
      </c>
      <c r="I17" s="18"/>
      <c r="J17" s="18">
        <v>2740</v>
      </c>
    </row>
    <row r="18" spans="1:10" ht="19.8">
      <c r="A18" s="44" t="s">
        <v>225</v>
      </c>
      <c r="C18" s="84"/>
      <c r="D18" s="18">
        <v>0</v>
      </c>
      <c r="E18" s="18"/>
      <c r="F18" s="18">
        <v>2993</v>
      </c>
      <c r="G18" s="18"/>
      <c r="H18" s="18">
        <v>0</v>
      </c>
      <c r="I18" s="18"/>
      <c r="J18" s="18">
        <v>2993</v>
      </c>
    </row>
    <row r="19" spans="1:10" ht="19.8">
      <c r="A19" s="44" t="s">
        <v>170</v>
      </c>
      <c r="B19" s="44" t="s">
        <v>238</v>
      </c>
      <c r="C19" s="84"/>
      <c r="D19" s="18">
        <v>4284</v>
      </c>
      <c r="E19" s="18"/>
      <c r="F19" s="18">
        <v>2805</v>
      </c>
      <c r="G19" s="18"/>
      <c r="H19" s="18">
        <v>3169</v>
      </c>
      <c r="I19" s="18"/>
      <c r="J19" s="18">
        <v>2238</v>
      </c>
    </row>
    <row r="20" spans="1:10" ht="19.8">
      <c r="A20" s="44" t="s">
        <v>118</v>
      </c>
      <c r="C20" s="84"/>
      <c r="D20" s="18">
        <v>1412</v>
      </c>
      <c r="E20" s="18"/>
      <c r="F20" s="18">
        <v>-1548</v>
      </c>
      <c r="G20" s="18"/>
      <c r="H20" s="18">
        <v>714</v>
      </c>
      <c r="I20" s="18"/>
      <c r="J20" s="18">
        <v>-2034</v>
      </c>
    </row>
    <row r="21" spans="1:10" ht="19.8">
      <c r="A21" s="44" t="s">
        <v>119</v>
      </c>
      <c r="B21" s="126"/>
      <c r="C21" s="84"/>
      <c r="D21" s="18">
        <v>187</v>
      </c>
      <c r="E21" s="18"/>
      <c r="F21" s="18">
        <v>1</v>
      </c>
      <c r="G21" s="18"/>
      <c r="H21" s="18">
        <v>185</v>
      </c>
      <c r="I21" s="18"/>
      <c r="J21" s="18">
        <v>12</v>
      </c>
    </row>
    <row r="22" spans="1:10" ht="19.8">
      <c r="A22" s="44" t="s">
        <v>120</v>
      </c>
      <c r="B22" s="14" t="s">
        <v>239</v>
      </c>
      <c r="C22" s="84"/>
      <c r="D22" s="18">
        <v>673</v>
      </c>
      <c r="E22" s="18"/>
      <c r="F22" s="18">
        <v>-24</v>
      </c>
      <c r="G22" s="18"/>
      <c r="H22" s="18">
        <v>2633</v>
      </c>
      <c r="I22" s="18"/>
      <c r="J22" s="18">
        <v>3190</v>
      </c>
    </row>
    <row r="23" spans="1:10" ht="19.8">
      <c r="A23" s="44" t="s">
        <v>121</v>
      </c>
      <c r="B23" s="126">
        <v>7</v>
      </c>
      <c r="C23" s="84"/>
      <c r="D23" s="18">
        <v>56</v>
      </c>
      <c r="E23" s="18"/>
      <c r="F23" s="18">
        <v>203</v>
      </c>
      <c r="G23" s="18"/>
      <c r="H23" s="18">
        <v>63</v>
      </c>
      <c r="I23" s="18"/>
      <c r="J23" s="18">
        <v>217</v>
      </c>
    </row>
    <row r="24" spans="1:10" ht="19.8">
      <c r="A24" s="44" t="s">
        <v>214</v>
      </c>
      <c r="B24" s="6"/>
      <c r="C24" s="84"/>
      <c r="D24" s="18"/>
    </row>
    <row r="25" spans="1:10" ht="19.8">
      <c r="A25" s="44" t="s">
        <v>217</v>
      </c>
      <c r="B25" s="126">
        <v>9</v>
      </c>
      <c r="C25" s="84"/>
      <c r="D25" s="18">
        <v>-339</v>
      </c>
      <c r="E25" s="18"/>
      <c r="F25" s="18">
        <v>-117</v>
      </c>
      <c r="G25" s="18"/>
      <c r="H25" s="18">
        <v>-335</v>
      </c>
      <c r="I25" s="18"/>
      <c r="J25" s="18">
        <v>-312</v>
      </c>
    </row>
    <row r="26" spans="1:10" ht="19.8" hidden="1">
      <c r="A26" s="44" t="s">
        <v>218</v>
      </c>
      <c r="B26" s="126"/>
      <c r="C26" s="84"/>
      <c r="D26" s="18"/>
      <c r="E26" s="18"/>
      <c r="F26" s="18"/>
      <c r="G26" s="18"/>
      <c r="H26" s="18"/>
      <c r="I26" s="18"/>
      <c r="J26" s="18"/>
    </row>
    <row r="27" spans="1:10" ht="19.8" hidden="1">
      <c r="A27" s="44" t="s">
        <v>223</v>
      </c>
      <c r="B27" s="126"/>
      <c r="C27" s="84"/>
      <c r="D27" s="18"/>
      <c r="E27" s="18"/>
      <c r="F27" s="18"/>
      <c r="G27" s="18"/>
      <c r="H27" s="18"/>
      <c r="I27" s="18"/>
      <c r="J27" s="18"/>
    </row>
    <row r="28" spans="1:10" ht="19.8">
      <c r="A28" s="44" t="s">
        <v>163</v>
      </c>
      <c r="B28" s="126">
        <v>9</v>
      </c>
      <c r="C28" s="84"/>
      <c r="D28" s="34">
        <v>878</v>
      </c>
      <c r="E28" s="18"/>
      <c r="F28" s="34">
        <v>0</v>
      </c>
      <c r="G28" s="18"/>
      <c r="H28" s="34">
        <v>878</v>
      </c>
      <c r="I28" s="18"/>
      <c r="J28" s="34">
        <v>0</v>
      </c>
    </row>
    <row r="29" spans="1:10" ht="20.399999999999999">
      <c r="A29" s="82" t="s">
        <v>111</v>
      </c>
      <c r="B29" s="82"/>
      <c r="C29" s="84"/>
      <c r="D29" s="88">
        <f>SUM(D11:D28)</f>
        <v>-3114</v>
      </c>
      <c r="E29" s="18">
        <f t="shared" ref="E29:J29" si="0">SUM(E11:E28)</f>
        <v>0</v>
      </c>
      <c r="F29" s="88">
        <f t="shared" si="0"/>
        <v>-8516</v>
      </c>
      <c r="G29" s="18">
        <f t="shared" si="0"/>
        <v>0</v>
      </c>
      <c r="H29" s="88">
        <f>SUM(H11:H28)</f>
        <v>-3488</v>
      </c>
      <c r="I29" s="18">
        <f t="shared" si="0"/>
        <v>0</v>
      </c>
      <c r="J29" s="88">
        <f t="shared" si="0"/>
        <v>-18589</v>
      </c>
    </row>
    <row r="30" spans="1:10" ht="19.8">
      <c r="A30" s="44" t="s">
        <v>156</v>
      </c>
      <c r="C30" s="84"/>
      <c r="D30" s="17">
        <v>-3309</v>
      </c>
      <c r="E30" s="17"/>
      <c r="F30" s="18">
        <v>11692</v>
      </c>
      <c r="G30" s="17"/>
      <c r="H30" s="17">
        <v>-3052</v>
      </c>
      <c r="I30" s="17"/>
      <c r="J30" s="17">
        <v>11976</v>
      </c>
    </row>
    <row r="31" spans="1:10" s="7" customFormat="1" ht="20.399999999999999">
      <c r="A31" s="136" t="s">
        <v>183</v>
      </c>
      <c r="B31" s="134"/>
      <c r="C31" s="136"/>
      <c r="D31" s="17"/>
      <c r="E31" s="17"/>
      <c r="F31" s="17"/>
      <c r="G31" s="17"/>
      <c r="H31" s="17"/>
      <c r="I31" s="17"/>
      <c r="J31" s="17"/>
    </row>
    <row r="32" spans="1:10" s="7" customFormat="1" ht="19.8">
      <c r="A32" s="136" t="s">
        <v>184</v>
      </c>
      <c r="B32" s="137"/>
      <c r="C32" s="136"/>
      <c r="D32" s="34">
        <v>0</v>
      </c>
      <c r="E32" s="17"/>
      <c r="F32" s="34">
        <v>-295</v>
      </c>
      <c r="G32" s="17"/>
      <c r="H32" s="34">
        <v>0</v>
      </c>
      <c r="I32" s="17"/>
      <c r="J32" s="34">
        <v>-21</v>
      </c>
    </row>
    <row r="33" spans="1:10" ht="20.399999999999999">
      <c r="A33" s="82" t="s">
        <v>112</v>
      </c>
      <c r="B33" s="82"/>
      <c r="C33" s="84"/>
      <c r="D33" s="34">
        <f>SUM(D29:D32)</f>
        <v>-6423</v>
      </c>
      <c r="E33" s="18"/>
      <c r="F33" s="34">
        <f>SUM(F29:F32)</f>
        <v>2881</v>
      </c>
      <c r="G33" s="18"/>
      <c r="H33" s="34">
        <f>SUM(H29:H32)</f>
        <v>-6540</v>
      </c>
      <c r="I33" s="18"/>
      <c r="J33" s="34">
        <f>SUM(J29:J32)</f>
        <v>-6634</v>
      </c>
    </row>
    <row r="34" spans="1:10" ht="20.399999999999999">
      <c r="A34" s="82"/>
      <c r="B34" s="82"/>
      <c r="C34" s="84"/>
      <c r="D34" s="18"/>
      <c r="E34" s="18"/>
      <c r="F34" s="18"/>
      <c r="G34" s="18"/>
      <c r="H34" s="18"/>
      <c r="I34" s="18"/>
      <c r="J34" s="18"/>
    </row>
    <row r="35" spans="1:10" ht="20.399999999999999">
      <c r="A35" s="82" t="s">
        <v>110</v>
      </c>
      <c r="B35" s="82"/>
      <c r="C35" s="83"/>
      <c r="D35" s="30"/>
      <c r="F35" s="42"/>
      <c r="H35" s="30"/>
      <c r="I35" s="30"/>
      <c r="J35" s="42"/>
    </row>
    <row r="36" spans="1:10" ht="20.399999999999999" hidden="1">
      <c r="A36" s="44" t="s">
        <v>206</v>
      </c>
      <c r="B36" s="82"/>
      <c r="C36" s="83"/>
      <c r="D36" s="184"/>
      <c r="E36" s="161"/>
      <c r="F36" s="18">
        <v>0</v>
      </c>
      <c r="H36" s="193"/>
      <c r="I36" s="30"/>
      <c r="J36" s="18">
        <v>0</v>
      </c>
    </row>
    <row r="37" spans="1:10" ht="19.8">
      <c r="A37" s="44" t="s">
        <v>173</v>
      </c>
      <c r="B37" s="126">
        <v>9</v>
      </c>
      <c r="C37" s="84"/>
      <c r="D37" s="18">
        <v>626</v>
      </c>
      <c r="E37" s="18"/>
      <c r="F37" s="18">
        <v>652</v>
      </c>
      <c r="G37" s="18"/>
      <c r="H37" s="18">
        <v>622</v>
      </c>
      <c r="I37" s="18"/>
      <c r="J37" s="18">
        <v>329</v>
      </c>
    </row>
    <row r="38" spans="1:10" ht="19.8" hidden="1">
      <c r="A38" s="44" t="s">
        <v>215</v>
      </c>
      <c r="B38" s="126"/>
      <c r="C38" s="84"/>
      <c r="D38" s="18"/>
      <c r="E38" s="18"/>
      <c r="F38" s="18">
        <v>0</v>
      </c>
      <c r="G38" s="18"/>
      <c r="H38" s="18"/>
      <c r="I38" s="18"/>
      <c r="J38" s="18">
        <v>0</v>
      </c>
    </row>
    <row r="39" spans="1:10" ht="19.8">
      <c r="A39" s="44" t="s">
        <v>216</v>
      </c>
      <c r="B39" s="126">
        <v>9</v>
      </c>
      <c r="C39" s="84"/>
      <c r="D39" s="18">
        <v>-4939</v>
      </c>
      <c r="E39" s="18"/>
      <c r="F39" s="18">
        <v>-11508</v>
      </c>
      <c r="G39" s="18"/>
      <c r="H39" s="18">
        <v>-3403</v>
      </c>
      <c r="I39" s="18"/>
      <c r="J39" s="18">
        <v>-8477</v>
      </c>
    </row>
    <row r="40" spans="1:10" ht="19.8" hidden="1">
      <c r="A40" s="44" t="s">
        <v>212</v>
      </c>
      <c r="B40" s="126"/>
      <c r="C40" s="84"/>
      <c r="D40" s="18"/>
      <c r="E40" s="18"/>
      <c r="F40" s="18">
        <v>0</v>
      </c>
      <c r="G40" s="18"/>
      <c r="H40" s="18"/>
      <c r="I40" s="18"/>
      <c r="J40" s="18">
        <v>0</v>
      </c>
    </row>
    <row r="41" spans="1:10" ht="19.8">
      <c r="A41" s="44" t="s">
        <v>122</v>
      </c>
      <c r="B41" s="126">
        <v>11</v>
      </c>
      <c r="C41" s="84"/>
      <c r="D41" s="18">
        <v>-119</v>
      </c>
      <c r="E41" s="18"/>
      <c r="F41" s="18">
        <v>-343</v>
      </c>
      <c r="G41" s="18"/>
      <c r="H41" s="18">
        <v>-96</v>
      </c>
      <c r="I41" s="18"/>
      <c r="J41" s="18">
        <v>-343</v>
      </c>
    </row>
    <row r="42" spans="1:10" ht="19.8">
      <c r="A42" s="44" t="s">
        <v>157</v>
      </c>
      <c r="B42" s="126">
        <v>17</v>
      </c>
      <c r="C42" s="84"/>
      <c r="D42" s="18">
        <v>0</v>
      </c>
      <c r="E42" s="18"/>
      <c r="F42" s="18">
        <v>0</v>
      </c>
      <c r="G42" s="18"/>
      <c r="H42" s="18">
        <v>-2000</v>
      </c>
      <c r="I42" s="18"/>
      <c r="J42" s="18">
        <v>0</v>
      </c>
    </row>
    <row r="43" spans="1:10" ht="19.8">
      <c r="A43" s="44" t="s">
        <v>158</v>
      </c>
      <c r="B43" s="126"/>
      <c r="C43" s="84"/>
      <c r="D43" s="18"/>
      <c r="E43" s="18"/>
      <c r="F43" s="18"/>
      <c r="G43" s="18"/>
      <c r="H43" s="18"/>
      <c r="I43" s="18"/>
      <c r="J43" s="18"/>
    </row>
    <row r="44" spans="1:10" ht="19.8">
      <c r="A44" s="44" t="s">
        <v>159</v>
      </c>
      <c r="B44" s="126">
        <v>17</v>
      </c>
      <c r="C44" s="84"/>
      <c r="D44" s="18">
        <v>0</v>
      </c>
      <c r="E44" s="18"/>
      <c r="F44" s="18">
        <v>0</v>
      </c>
      <c r="G44" s="18"/>
      <c r="H44" s="18">
        <v>794</v>
      </c>
      <c r="I44" s="18"/>
      <c r="J44" s="18">
        <v>0</v>
      </c>
    </row>
    <row r="45" spans="1:10" ht="19.8">
      <c r="A45" s="44" t="s">
        <v>123</v>
      </c>
      <c r="C45" s="84"/>
      <c r="D45" s="34">
        <v>425</v>
      </c>
      <c r="E45" s="18"/>
      <c r="F45" s="34">
        <v>0</v>
      </c>
      <c r="G45" s="18"/>
      <c r="H45" s="34">
        <v>415</v>
      </c>
      <c r="I45" s="18"/>
      <c r="J45" s="34">
        <v>0</v>
      </c>
    </row>
    <row r="46" spans="1:10" ht="19.8" hidden="1">
      <c r="A46" s="44" t="s">
        <v>129</v>
      </c>
      <c r="C46" s="84"/>
      <c r="D46" s="34"/>
      <c r="E46" s="18"/>
      <c r="F46" s="34">
        <v>0</v>
      </c>
      <c r="G46" s="18"/>
      <c r="H46" s="34"/>
      <c r="I46" s="18"/>
      <c r="J46" s="34">
        <v>0</v>
      </c>
    </row>
    <row r="47" spans="1:10" ht="20.399999999999999">
      <c r="A47" s="82" t="s">
        <v>113</v>
      </c>
      <c r="B47" s="82"/>
      <c r="C47" s="84"/>
      <c r="D47" s="34">
        <f>SUM(D36:D46)</f>
        <v>-4007</v>
      </c>
      <c r="E47" s="18"/>
      <c r="F47" s="34">
        <f>SUM(F36:F46)</f>
        <v>-11199</v>
      </c>
      <c r="G47" s="18"/>
      <c r="H47" s="34">
        <f>SUM(H36:H46)</f>
        <v>-3668</v>
      </c>
      <c r="I47" s="18"/>
      <c r="J47" s="34">
        <f>SUM(J36:J46)</f>
        <v>-8491</v>
      </c>
    </row>
    <row r="48" spans="1:10" ht="20.399999999999999">
      <c r="A48" s="82"/>
      <c r="B48" s="82"/>
      <c r="C48" s="84"/>
      <c r="D48" s="18"/>
      <c r="E48" s="18"/>
      <c r="F48" s="18"/>
      <c r="G48" s="18"/>
      <c r="H48" s="18"/>
      <c r="I48" s="18"/>
      <c r="J48" s="18"/>
    </row>
    <row r="49" spans="1:10" s="48" customFormat="1" ht="20.399999999999999">
      <c r="A49" s="220" t="str">
        <f>+A3</f>
        <v>APPLICAD PUBLIC COMPANY LIMITED AND SUBSIDIARIES</v>
      </c>
      <c r="B49" s="220"/>
      <c r="C49" s="220"/>
      <c r="D49" s="220"/>
      <c r="J49" s="160"/>
    </row>
    <row r="50" spans="1:10" s="48" customFormat="1" ht="20.399999999999999">
      <c r="A50" s="220" t="s">
        <v>102</v>
      </c>
      <c r="B50" s="220"/>
      <c r="C50" s="220"/>
      <c r="D50" s="220"/>
    </row>
    <row r="51" spans="1:10" s="48" customFormat="1" ht="20.399999999999999">
      <c r="A51" s="220" t="str">
        <f>+A5</f>
        <v>FOR THE THREE-MONTH PERIOD ENDED MARCH 31, 2020</v>
      </c>
      <c r="B51" s="220"/>
      <c r="C51" s="220"/>
      <c r="D51" s="220"/>
    </row>
    <row r="52" spans="1:10" ht="20.399999999999999">
      <c r="D52" s="221" t="str">
        <f>+D6</f>
        <v>(Unit : Thousand Baht)</v>
      </c>
      <c r="E52" s="221"/>
      <c r="F52" s="221"/>
      <c r="G52" s="221"/>
      <c r="H52" s="221"/>
      <c r="I52" s="221"/>
      <c r="J52" s="221"/>
    </row>
    <row r="53" spans="1:10" ht="20.399999999999999">
      <c r="C53" s="40"/>
      <c r="D53" s="219" t="str">
        <f>+D7</f>
        <v xml:space="preserve">Consolidated </v>
      </c>
      <c r="E53" s="219"/>
      <c r="F53" s="219"/>
      <c r="G53" s="100"/>
      <c r="H53" s="219" t="str">
        <f>+H7</f>
        <v>Separate</v>
      </c>
      <c r="I53" s="219"/>
      <c r="J53" s="219"/>
    </row>
    <row r="54" spans="1:10" ht="20.399999999999999">
      <c r="B54" s="159"/>
      <c r="D54" s="196">
        <v>2020</v>
      </c>
      <c r="E54" s="102"/>
      <c r="F54" s="196">
        <v>2019</v>
      </c>
      <c r="G54" s="102"/>
      <c r="H54" s="196">
        <f>+D54</f>
        <v>2020</v>
      </c>
      <c r="I54" s="95"/>
      <c r="J54" s="196">
        <f>+F54</f>
        <v>2019</v>
      </c>
    </row>
    <row r="55" spans="1:10" ht="20.399999999999999">
      <c r="B55" s="97" t="s">
        <v>28</v>
      </c>
      <c r="C55" s="111"/>
      <c r="D55" s="101"/>
      <c r="E55" s="102"/>
      <c r="F55" s="98" t="s">
        <v>209</v>
      </c>
      <c r="G55" s="102"/>
      <c r="H55" s="101"/>
      <c r="I55" s="102"/>
      <c r="J55" s="98" t="s">
        <v>209</v>
      </c>
    </row>
    <row r="56" spans="1:10" ht="20.399999999999999">
      <c r="A56" s="82" t="s">
        <v>114</v>
      </c>
      <c r="B56" s="82"/>
      <c r="C56" s="83"/>
      <c r="D56" s="18"/>
      <c r="E56" s="18"/>
      <c r="F56" s="18"/>
      <c r="G56" s="18"/>
      <c r="H56" s="18"/>
      <c r="I56" s="18"/>
      <c r="J56" s="18"/>
    </row>
    <row r="57" spans="1:10" ht="19.8">
      <c r="A57" s="44" t="s">
        <v>124</v>
      </c>
      <c r="B57" s="126"/>
      <c r="C57" s="84"/>
      <c r="D57" s="18">
        <v>0</v>
      </c>
      <c r="E57" s="18"/>
      <c r="F57" s="18">
        <v>17200</v>
      </c>
      <c r="G57" s="18"/>
      <c r="H57" s="15">
        <v>0</v>
      </c>
      <c r="I57" s="18"/>
      <c r="J57" s="18">
        <v>17200</v>
      </c>
    </row>
    <row r="58" spans="1:10" ht="19.8" hidden="1">
      <c r="A58" s="44" t="s">
        <v>211</v>
      </c>
      <c r="B58" s="126"/>
      <c r="C58" s="84"/>
      <c r="D58" s="18"/>
      <c r="E58" s="18"/>
      <c r="F58" s="18">
        <v>0</v>
      </c>
      <c r="G58" s="18"/>
      <c r="H58" s="15"/>
      <c r="I58" s="18"/>
      <c r="J58" s="18">
        <v>0</v>
      </c>
    </row>
    <row r="59" spans="1:10" ht="19.8">
      <c r="A59" s="85" t="s">
        <v>125</v>
      </c>
      <c r="B59" s="85"/>
      <c r="C59" s="84"/>
      <c r="D59" s="18">
        <v>0</v>
      </c>
      <c r="E59" s="18"/>
      <c r="F59" s="18">
        <v>-728</v>
      </c>
      <c r="G59" s="18"/>
      <c r="H59" s="18">
        <v>0</v>
      </c>
      <c r="I59" s="18"/>
      <c r="J59" s="18">
        <v>-728</v>
      </c>
    </row>
    <row r="60" spans="1:10" ht="19.8">
      <c r="A60" s="85" t="s">
        <v>171</v>
      </c>
      <c r="B60" s="85"/>
      <c r="C60" s="84"/>
      <c r="D60" s="18">
        <v>-762</v>
      </c>
      <c r="E60" s="18"/>
      <c r="F60" s="18">
        <v>0</v>
      </c>
      <c r="G60" s="18"/>
      <c r="H60" s="18">
        <v>-485</v>
      </c>
      <c r="I60" s="18"/>
      <c r="J60" s="18">
        <v>0</v>
      </c>
    </row>
    <row r="61" spans="1:10" ht="19.8">
      <c r="A61" s="85" t="s">
        <v>126</v>
      </c>
      <c r="B61" s="201">
        <v>15</v>
      </c>
      <c r="C61" s="84"/>
      <c r="D61" s="18">
        <v>0</v>
      </c>
      <c r="E61" s="18"/>
      <c r="F61" s="18">
        <v>-24840</v>
      </c>
      <c r="G61" s="18"/>
      <c r="H61" s="18">
        <v>0</v>
      </c>
      <c r="I61" s="18"/>
      <c r="J61" s="18">
        <v>-24840</v>
      </c>
    </row>
    <row r="62" spans="1:10" ht="19.8">
      <c r="A62" s="44" t="s">
        <v>168</v>
      </c>
      <c r="C62" s="84"/>
      <c r="D62" s="18">
        <v>-104</v>
      </c>
      <c r="E62" s="18"/>
      <c r="F62" s="18">
        <v>-7</v>
      </c>
      <c r="G62" s="18"/>
      <c r="H62" s="18">
        <v>-57</v>
      </c>
      <c r="I62" s="18"/>
      <c r="J62" s="34">
        <v>-7</v>
      </c>
    </row>
    <row r="63" spans="1:10" ht="20.399999999999999">
      <c r="A63" s="82" t="s">
        <v>115</v>
      </c>
      <c r="B63" s="82"/>
      <c r="C63" s="84"/>
      <c r="D63" s="115">
        <f>SUM(D57:D62)</f>
        <v>-866</v>
      </c>
      <c r="E63" s="18"/>
      <c r="F63" s="115">
        <f>SUM(F57:F62)</f>
        <v>-8375</v>
      </c>
      <c r="G63" s="18"/>
      <c r="H63" s="115">
        <f>SUM(H57:H62)</f>
        <v>-542</v>
      </c>
      <c r="I63" s="18"/>
      <c r="J63" s="18">
        <f>SUM(J57:J62)</f>
        <v>-8375</v>
      </c>
    </row>
    <row r="64" spans="1:10" ht="20.399999999999999">
      <c r="A64" s="82" t="s">
        <v>160</v>
      </c>
      <c r="B64" s="82"/>
      <c r="C64" s="84"/>
      <c r="D64" s="88"/>
      <c r="E64" s="18"/>
      <c r="F64" s="88"/>
      <c r="G64" s="18"/>
      <c r="H64" s="18"/>
      <c r="I64" s="18"/>
      <c r="J64" s="88"/>
    </row>
    <row r="65" spans="1:10" ht="20.399999999999999">
      <c r="A65" s="82" t="s">
        <v>161</v>
      </c>
      <c r="B65" s="82"/>
      <c r="C65" s="84"/>
      <c r="D65" s="18">
        <v>-11296</v>
      </c>
      <c r="E65" s="18"/>
      <c r="F65" s="18">
        <v>-16693</v>
      </c>
      <c r="G65" s="18"/>
      <c r="H65" s="18">
        <v>-10750</v>
      </c>
      <c r="I65" s="18"/>
      <c r="J65" s="18">
        <v>-23500</v>
      </c>
    </row>
    <row r="66" spans="1:10" ht="19.8">
      <c r="A66" s="44" t="s">
        <v>162</v>
      </c>
      <c r="C66" s="84"/>
      <c r="D66" s="34">
        <v>-171</v>
      </c>
      <c r="E66" s="18"/>
      <c r="F66" s="34">
        <v>197</v>
      </c>
      <c r="G66" s="18"/>
      <c r="H66" s="34">
        <v>0</v>
      </c>
      <c r="I66" s="18"/>
      <c r="J66" s="34">
        <v>0</v>
      </c>
    </row>
    <row r="67" spans="1:10" ht="20.399999999999999">
      <c r="A67" s="82" t="s">
        <v>127</v>
      </c>
      <c r="B67" s="82"/>
      <c r="C67" s="84"/>
      <c r="D67" s="18">
        <f>SUM(D65:D66)</f>
        <v>-11467</v>
      </c>
      <c r="E67" s="18"/>
      <c r="F67" s="18">
        <f>SUM(F65:F66)</f>
        <v>-16496</v>
      </c>
      <c r="G67" s="18"/>
      <c r="H67" s="18">
        <f>SUM(H65:H66)</f>
        <v>-10750</v>
      </c>
      <c r="I67" s="18"/>
      <c r="J67" s="18">
        <f>SUM(J65:J66)</f>
        <v>-23500</v>
      </c>
    </row>
    <row r="68" spans="1:10" ht="20.399999999999999">
      <c r="A68" s="82" t="s">
        <v>204</v>
      </c>
      <c r="B68" s="82"/>
      <c r="C68" s="84"/>
      <c r="D68" s="18">
        <f>BS!G13</f>
        <v>353671</v>
      </c>
      <c r="E68" s="18"/>
      <c r="F68" s="18">
        <v>115077</v>
      </c>
      <c r="G68" s="18"/>
      <c r="H68" s="18">
        <f>BS!K13</f>
        <v>340569</v>
      </c>
      <c r="I68" s="18"/>
      <c r="J68" s="18">
        <v>111107</v>
      </c>
    </row>
    <row r="69" spans="1:10" ht="21" thickBot="1">
      <c r="A69" s="82" t="s">
        <v>205</v>
      </c>
      <c r="B69" s="82"/>
      <c r="C69" s="84"/>
      <c r="D69" s="169">
        <f>SUM(D67:D68)</f>
        <v>342204</v>
      </c>
      <c r="E69" s="18"/>
      <c r="F69" s="169">
        <f>SUM(F67:F68)</f>
        <v>98581</v>
      </c>
      <c r="G69" s="18"/>
      <c r="H69" s="169">
        <f>SUM(H67:H68)</f>
        <v>329819</v>
      </c>
      <c r="I69" s="18"/>
      <c r="J69" s="169">
        <f>SUM(J67:J68)</f>
        <v>87607</v>
      </c>
    </row>
    <row r="70" spans="1:10" ht="24" customHeight="1" thickTop="1">
      <c r="D70" s="86"/>
      <c r="E70" s="87"/>
      <c r="F70" s="86"/>
      <c r="G70" s="87"/>
      <c r="H70" s="86"/>
      <c r="I70" s="43"/>
      <c r="J70" s="86"/>
    </row>
    <row r="71" spans="1:10" ht="24" customHeight="1">
      <c r="A71" s="82" t="s">
        <v>128</v>
      </c>
      <c r="B71" s="82"/>
      <c r="D71" s="86"/>
      <c r="E71" s="87"/>
      <c r="F71" s="86"/>
      <c r="G71" s="87"/>
      <c r="H71" s="86"/>
      <c r="I71" s="43"/>
      <c r="J71" s="86"/>
    </row>
    <row r="72" spans="1:10" ht="24" customHeight="1">
      <c r="A72" s="44" t="s">
        <v>177</v>
      </c>
      <c r="D72" s="86"/>
      <c r="E72" s="87"/>
      <c r="F72" s="86"/>
      <c r="G72" s="87"/>
      <c r="H72" s="86"/>
      <c r="I72" s="43"/>
      <c r="J72" s="86"/>
    </row>
    <row r="73" spans="1:10" ht="24" customHeight="1">
      <c r="A73" s="44" t="s">
        <v>169</v>
      </c>
      <c r="D73" s="86"/>
      <c r="E73" s="87"/>
      <c r="F73" s="86"/>
      <c r="G73" s="87"/>
      <c r="H73" s="86"/>
      <c r="I73" s="43"/>
      <c r="J73" s="86"/>
    </row>
    <row r="74" spans="1:10" ht="24" customHeight="1">
      <c r="A74" s="44" t="s">
        <v>246</v>
      </c>
      <c r="D74" s="86"/>
      <c r="E74" s="87"/>
      <c r="F74" s="86"/>
      <c r="G74" s="87"/>
      <c r="H74" s="86"/>
      <c r="I74" s="43"/>
      <c r="J74" s="86"/>
    </row>
    <row r="75" spans="1:10" ht="24" customHeight="1">
      <c r="A75" s="44" t="s">
        <v>247</v>
      </c>
      <c r="D75" s="86"/>
      <c r="E75" s="87"/>
      <c r="F75" s="86"/>
      <c r="G75" s="87"/>
      <c r="H75" s="86"/>
      <c r="I75" s="43"/>
      <c r="J75" s="86"/>
    </row>
    <row r="76" spans="1:10" ht="24" customHeight="1">
      <c r="A76" s="44" t="s">
        <v>248</v>
      </c>
    </row>
    <row r="77" spans="1:10" ht="24" customHeight="1">
      <c r="J77" s="17"/>
    </row>
    <row r="78" spans="1:10" ht="24" customHeight="1">
      <c r="F78" s="17"/>
    </row>
    <row r="79" spans="1:10" ht="24" customHeight="1">
      <c r="F79" s="131"/>
      <c r="J79" s="131"/>
    </row>
  </sheetData>
  <mergeCells count="12">
    <mergeCell ref="H7:J7"/>
    <mergeCell ref="H53:J53"/>
    <mergeCell ref="D53:F53"/>
    <mergeCell ref="A3:D3"/>
    <mergeCell ref="A4:D4"/>
    <mergeCell ref="A5:D5"/>
    <mergeCell ref="D7:F7"/>
    <mergeCell ref="A51:D51"/>
    <mergeCell ref="A49:D49"/>
    <mergeCell ref="A50:D50"/>
    <mergeCell ref="D6:J6"/>
    <mergeCell ref="D52:J52"/>
  </mergeCells>
  <pageMargins left="0.86614173228346503" right="0.59055118110236204" top="0.66929133858267698" bottom="0.15748031496063" header="0.196850393700787" footer="0.196850393700787"/>
  <pageSetup paperSize="9" scale="77" firstPageNumber="7" orientation="portrait" useFirstPageNumber="1" r:id="rId1"/>
  <headerFooter>
    <oddFooter xml:space="preserve">&amp;L&amp;"Angsana New,Regular"&amp;14The accompanying notes are an intergral part of the financial statements.&amp;R&amp;"Angsana New,Regular"&amp;14&amp;P&amp;16       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(3 m)</vt:lpstr>
      <vt:lpstr>PL (3m)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 m)'!Print_Area</vt:lpstr>
      <vt:lpstr>'PL (3m)'!Print_Area</vt:lpstr>
      <vt:lpstr>Separate!Print_Area</vt:lpstr>
      <vt:lpstr>'Separate '!Print_Area</vt:lpstr>
      <vt:lpstr>CF!Print_Titles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2020-05-09T11:07:59Z</cp:lastPrinted>
  <dcterms:created xsi:type="dcterms:W3CDTF">2011-04-04T07:33:17Z</dcterms:created>
  <dcterms:modified xsi:type="dcterms:W3CDTF">2020-05-13T07:32:24Z</dcterms:modified>
</cp:coreProperties>
</file>