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comments2.xml" ContentType="application/vnd.openxmlformats-officedocument.spreadsheetml.comment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W:\1 Listed companies\AIE\AIE\2020\Q1'2020\Financial statement\ก.ล.ต\EN\"/>
    </mc:Choice>
  </mc:AlternateContent>
  <bookViews>
    <workbookView xWindow="0" yWindow="0" windowWidth="20490" windowHeight="7815" tabRatio="807"/>
  </bookViews>
  <sheets>
    <sheet name="FS-E" sheetId="123" r:id="rId1"/>
    <sheet name="PL-E3M" sheetId="153" state="hidden" r:id="rId2"/>
    <sheet name="PL-E" sheetId="142" r:id="rId3"/>
    <sheet name="SE-E1" sheetId="150" r:id="rId4"/>
    <sheet name="SE-E2" sheetId="149" r:id="rId5"/>
    <sheet name="CF-E" sheetId="128" r:id="rId6"/>
    <sheet name="PL-T3M" sheetId="141" state="hidden" r:id="rId7"/>
    <sheet name="Adj&amp;Rje_conso" sheetId="115" state="hidden" r:id="rId8"/>
    <sheet name="H400 (2)" sheetId="139" state="hidden" r:id="rId9"/>
    <sheet name="Ratio " sheetId="144" state="hidden" r:id="rId10"/>
    <sheet name="A4-1" sheetId="84" state="hidden" r:id="rId11"/>
    <sheet name="A4" sheetId="28" state="hidden" r:id="rId12"/>
    <sheet name="B3-1" sheetId="83" state="hidden" r:id="rId13"/>
  </sheets>
  <externalReferences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</externalReferences>
  <definedNames>
    <definedName name="\a" localSheetId="10">#REF!</definedName>
    <definedName name="\a" localSheetId="7">#REF!</definedName>
    <definedName name="\a" localSheetId="1">#REF!</definedName>
    <definedName name="\a" localSheetId="6">#REF!</definedName>
    <definedName name="\c" localSheetId="10">#REF!</definedName>
    <definedName name="\c" localSheetId="7">#REF!</definedName>
    <definedName name="\c" localSheetId="1">#REF!</definedName>
    <definedName name="\c" localSheetId="6">#REF!</definedName>
    <definedName name="\d" localSheetId="10">#REF!</definedName>
    <definedName name="\d" localSheetId="7">#REF!</definedName>
    <definedName name="\d" localSheetId="1">#REF!</definedName>
    <definedName name="\d" localSheetId="6">#REF!</definedName>
    <definedName name="_______ACT1" localSheetId="1">#REF!</definedName>
    <definedName name="_______ACT1" localSheetId="6">#REF!</definedName>
    <definedName name="_______dkk1" localSheetId="1">#REF!</definedName>
    <definedName name="_______dkk1" localSheetId="6">#REF!</definedName>
    <definedName name="_______dkk2" localSheetId="1">#REF!</definedName>
    <definedName name="_______dkk2" localSheetId="6">#REF!</definedName>
    <definedName name="_______exp10" localSheetId="1">#REF!</definedName>
    <definedName name="_______exp10" localSheetId="6">#REF!</definedName>
    <definedName name="_______exp11" localSheetId="1">#REF!</definedName>
    <definedName name="_______exp11" localSheetId="6">#REF!</definedName>
    <definedName name="_______exp12" localSheetId="1">#REF!</definedName>
    <definedName name="_______exp12" localSheetId="6">#REF!</definedName>
    <definedName name="_______EXP22" localSheetId="1">#REF!</definedName>
    <definedName name="_______EXP22" localSheetId="6">#REF!</definedName>
    <definedName name="_______exp5" localSheetId="1">#REF!</definedName>
    <definedName name="_______exp5" localSheetId="6">#REF!</definedName>
    <definedName name="_______exp7" localSheetId="1">#REF!</definedName>
    <definedName name="_______exp7" localSheetId="6">#REF!</definedName>
    <definedName name="_______exp8" localSheetId="1">#REF!</definedName>
    <definedName name="_______exp8" localSheetId="6">#REF!</definedName>
    <definedName name="_______exp9" localSheetId="1">#REF!</definedName>
    <definedName name="_______exp9" localSheetId="6">#REF!</definedName>
    <definedName name="_______lit1" localSheetId="1">#REF!</definedName>
    <definedName name="_______lit1" localSheetId="6">#REF!</definedName>
    <definedName name="_______lit2" localSheetId="1">#REF!</definedName>
    <definedName name="_______lit2" localSheetId="6">#REF!</definedName>
    <definedName name="_______Us1" localSheetId="1">#REF!</definedName>
    <definedName name="_______Us1" localSheetId="6">#REF!</definedName>
    <definedName name="_______Us2" localSheetId="1">#REF!</definedName>
    <definedName name="_______Us2" localSheetId="6">#REF!</definedName>
    <definedName name="______ACT1" localSheetId="1">#REF!</definedName>
    <definedName name="______ACT1" localSheetId="6">#REF!</definedName>
    <definedName name="______dkk1" localSheetId="1">#REF!</definedName>
    <definedName name="______dkk1" localSheetId="6">#REF!</definedName>
    <definedName name="______dkk2" localSheetId="1">#REF!</definedName>
    <definedName name="______dkk2" localSheetId="6">#REF!</definedName>
    <definedName name="______exp10" localSheetId="1">#REF!</definedName>
    <definedName name="______exp10" localSheetId="6">#REF!</definedName>
    <definedName name="______exp11" localSheetId="1">#REF!</definedName>
    <definedName name="______exp11" localSheetId="6">#REF!</definedName>
    <definedName name="______exp12" localSheetId="1">#REF!</definedName>
    <definedName name="______exp12" localSheetId="6">#REF!</definedName>
    <definedName name="______EXP22" localSheetId="1">#REF!</definedName>
    <definedName name="______EXP22" localSheetId="6">#REF!</definedName>
    <definedName name="______exp5" localSheetId="1">#REF!</definedName>
    <definedName name="______exp5" localSheetId="6">#REF!</definedName>
    <definedName name="______exp7" localSheetId="1">#REF!</definedName>
    <definedName name="______exp7" localSheetId="6">#REF!</definedName>
    <definedName name="______exp8" localSheetId="1">#REF!</definedName>
    <definedName name="______exp8" localSheetId="6">#REF!</definedName>
    <definedName name="______exp9" localSheetId="1">#REF!</definedName>
    <definedName name="______exp9" localSheetId="6">#REF!</definedName>
    <definedName name="______lit1" localSheetId="1">#REF!</definedName>
    <definedName name="______lit1" localSheetId="6">#REF!</definedName>
    <definedName name="______lit2" localSheetId="1">#REF!</definedName>
    <definedName name="______lit2" localSheetId="6">#REF!</definedName>
    <definedName name="______Us1" localSheetId="1">#REF!</definedName>
    <definedName name="______Us1" localSheetId="6">#REF!</definedName>
    <definedName name="______Us2" localSheetId="1">#REF!</definedName>
    <definedName name="______Us2" localSheetId="6">#REF!</definedName>
    <definedName name="______WP2007" localSheetId="1">#REF!</definedName>
    <definedName name="______WP2007" localSheetId="6">#REF!</definedName>
    <definedName name="_____ACT1" localSheetId="1">#REF!</definedName>
    <definedName name="_____ACT1" localSheetId="6">#REF!</definedName>
    <definedName name="_____dkk1" localSheetId="1">#REF!</definedName>
    <definedName name="_____dkk1" localSheetId="6">#REF!</definedName>
    <definedName name="_____dkk2" localSheetId="1">#REF!</definedName>
    <definedName name="_____dkk2" localSheetId="6">#REF!</definedName>
    <definedName name="_____exp10" localSheetId="1">#REF!</definedName>
    <definedName name="_____exp10" localSheetId="6">#REF!</definedName>
    <definedName name="_____exp11" localSheetId="1">#REF!</definedName>
    <definedName name="_____exp11" localSheetId="6">#REF!</definedName>
    <definedName name="_____exp12" localSheetId="1">#REF!</definedName>
    <definedName name="_____exp12" localSheetId="6">#REF!</definedName>
    <definedName name="_____EXP22" localSheetId="1">#REF!</definedName>
    <definedName name="_____EXP22" localSheetId="6">#REF!</definedName>
    <definedName name="_____exp5" localSheetId="1">#REF!</definedName>
    <definedName name="_____exp5" localSheetId="6">#REF!</definedName>
    <definedName name="_____exp7" localSheetId="1">#REF!</definedName>
    <definedName name="_____exp7" localSheetId="6">#REF!</definedName>
    <definedName name="_____exp8" localSheetId="1">#REF!</definedName>
    <definedName name="_____exp8" localSheetId="6">#REF!</definedName>
    <definedName name="_____exp9" localSheetId="1">#REF!</definedName>
    <definedName name="_____exp9" localSheetId="6">#REF!</definedName>
    <definedName name="_____lit1" localSheetId="1">#REF!</definedName>
    <definedName name="_____lit1" localSheetId="6">#REF!</definedName>
    <definedName name="_____lit2" localSheetId="1">#REF!</definedName>
    <definedName name="_____lit2" localSheetId="6">#REF!</definedName>
    <definedName name="_____Us1" localSheetId="1">#REF!</definedName>
    <definedName name="_____Us1" localSheetId="6">#REF!</definedName>
    <definedName name="_____Us2" localSheetId="1">#REF!</definedName>
    <definedName name="_____Us2" localSheetId="6">#REF!</definedName>
    <definedName name="_____WP2007" localSheetId="1">#REF!</definedName>
    <definedName name="_____WP2007" localSheetId="6">#REF!</definedName>
    <definedName name="____ACT1" localSheetId="1">#REF!</definedName>
    <definedName name="____ACT1" localSheetId="6">#REF!</definedName>
    <definedName name="____dkk1" localSheetId="1">#REF!</definedName>
    <definedName name="____dkk1" localSheetId="6">#REF!</definedName>
    <definedName name="____dkk2" localSheetId="1">#REF!</definedName>
    <definedName name="____dkk2" localSheetId="6">#REF!</definedName>
    <definedName name="____exp10" localSheetId="1">#REF!</definedName>
    <definedName name="____exp10" localSheetId="6">#REF!</definedName>
    <definedName name="____exp11" localSheetId="1">#REF!</definedName>
    <definedName name="____exp11" localSheetId="6">#REF!</definedName>
    <definedName name="____exp12" localSheetId="1">#REF!</definedName>
    <definedName name="____exp12" localSheetId="6">#REF!</definedName>
    <definedName name="____EXP22" localSheetId="1">#REF!</definedName>
    <definedName name="____EXP22" localSheetId="6">#REF!</definedName>
    <definedName name="____exp5" localSheetId="1">#REF!</definedName>
    <definedName name="____exp5" localSheetId="6">#REF!</definedName>
    <definedName name="____exp7" localSheetId="1">#REF!</definedName>
    <definedName name="____exp7" localSheetId="6">#REF!</definedName>
    <definedName name="____exp8" localSheetId="1">#REF!</definedName>
    <definedName name="____exp8" localSheetId="6">#REF!</definedName>
    <definedName name="____exp9" localSheetId="1">#REF!</definedName>
    <definedName name="____exp9" localSheetId="6">#REF!</definedName>
    <definedName name="____lit1" localSheetId="1">#REF!</definedName>
    <definedName name="____lit1" localSheetId="6">#REF!</definedName>
    <definedName name="____lit2" localSheetId="1">#REF!</definedName>
    <definedName name="____lit2" localSheetId="6">#REF!</definedName>
    <definedName name="____Us1" localSheetId="1">#REF!</definedName>
    <definedName name="____Us1" localSheetId="6">#REF!</definedName>
    <definedName name="____Us2" localSheetId="1">#REF!</definedName>
    <definedName name="____Us2" localSheetId="6">#REF!</definedName>
    <definedName name="____WP2007" localSheetId="1">#REF!</definedName>
    <definedName name="____WP2007" localSheetId="6">#REF!</definedName>
    <definedName name="___ACT1" localSheetId="1">#REF!</definedName>
    <definedName name="___ACT1" localSheetId="6">#REF!</definedName>
    <definedName name="___dkk1" localSheetId="1">#REF!</definedName>
    <definedName name="___dkk1" localSheetId="6">#REF!</definedName>
    <definedName name="___dkk2" localSheetId="1">#REF!</definedName>
    <definedName name="___dkk2" localSheetId="6">#REF!</definedName>
    <definedName name="___exp10" localSheetId="1">#REF!</definedName>
    <definedName name="___exp10" localSheetId="6">#REF!</definedName>
    <definedName name="___exp11" localSheetId="1">#REF!</definedName>
    <definedName name="___exp11" localSheetId="6">#REF!</definedName>
    <definedName name="___exp12" localSheetId="1">#REF!</definedName>
    <definedName name="___exp12" localSheetId="6">#REF!</definedName>
    <definedName name="___EXP22" localSheetId="1">#REF!</definedName>
    <definedName name="___EXP22" localSheetId="6">#REF!</definedName>
    <definedName name="___exp5" localSheetId="1">#REF!</definedName>
    <definedName name="___exp5" localSheetId="6">#REF!</definedName>
    <definedName name="___exp7" localSheetId="1">#REF!</definedName>
    <definedName name="___exp7" localSheetId="6">#REF!</definedName>
    <definedName name="___exp8" localSheetId="1">#REF!</definedName>
    <definedName name="___exp8" localSheetId="6">#REF!</definedName>
    <definedName name="___exp9" localSheetId="1">#REF!</definedName>
    <definedName name="___exp9" localSheetId="6">#REF!</definedName>
    <definedName name="___lit1" localSheetId="1">#REF!</definedName>
    <definedName name="___lit1" localSheetId="6">#REF!</definedName>
    <definedName name="___lit2" localSheetId="1">#REF!</definedName>
    <definedName name="___lit2" localSheetId="6">#REF!</definedName>
    <definedName name="___Us1" localSheetId="1">#REF!</definedName>
    <definedName name="___Us1" localSheetId="6">#REF!</definedName>
    <definedName name="___Us2" localSheetId="1">#REF!</definedName>
    <definedName name="___Us2" localSheetId="6">#REF!</definedName>
    <definedName name="___WP2007" localSheetId="1">#REF!</definedName>
    <definedName name="___WP2007" localSheetId="6">#REF!</definedName>
    <definedName name="__123Graph_D" localSheetId="10" hidden="1">[1]ชื่อหุ้น!#REF!</definedName>
    <definedName name="__123Graph_D" localSheetId="7" hidden="1">[1]ชื่อหุ้น!#REF!</definedName>
    <definedName name="__123Graph_D" localSheetId="12" hidden="1">[1]ชื่อหุ้น!#REF!</definedName>
    <definedName name="__123Graph_D" localSheetId="5" hidden="1">[1]ชื่อหุ้น!#REF!</definedName>
    <definedName name="__123Graph_D" localSheetId="0" hidden="1">[1]ชื่อหุ้น!#REF!</definedName>
    <definedName name="__123Graph_D" localSheetId="8" hidden="1">[1]ชื่อหุ้น!#REF!</definedName>
    <definedName name="__123Graph_D" localSheetId="2" hidden="1">[1]ชื่อหุ้น!#REF!</definedName>
    <definedName name="__123Graph_D" localSheetId="1" hidden="1">[1]ชื่อหุ้น!#REF!</definedName>
    <definedName name="__123Graph_D" localSheetId="6" hidden="1">[1]ชื่อหุ้น!#REF!</definedName>
    <definedName name="__123Graph_D" localSheetId="3" hidden="1">[1]ชื่อหุ้น!#REF!</definedName>
    <definedName name="__123Graph_D" localSheetId="4" hidden="1">[1]ชื่อหุ้น!#REF!</definedName>
    <definedName name="__123Graph_D" hidden="1">[1]ชื่อหุ้น!#REF!</definedName>
    <definedName name="__ACT1" localSheetId="1">#REF!</definedName>
    <definedName name="__ACT1" localSheetId="6">#REF!</definedName>
    <definedName name="__dkk1" localSheetId="1">#REF!</definedName>
    <definedName name="__dkk1" localSheetId="6">#REF!</definedName>
    <definedName name="__dkk2" localSheetId="1">#REF!</definedName>
    <definedName name="__dkk2" localSheetId="6">#REF!</definedName>
    <definedName name="__exp10" localSheetId="1">#REF!</definedName>
    <definedName name="__exp10" localSheetId="6">#REF!</definedName>
    <definedName name="__exp11" localSheetId="1">#REF!</definedName>
    <definedName name="__exp11" localSheetId="6">#REF!</definedName>
    <definedName name="__exp12" localSheetId="1">#REF!</definedName>
    <definedName name="__exp12" localSheetId="6">#REF!</definedName>
    <definedName name="__EXP22" localSheetId="1">#REF!</definedName>
    <definedName name="__EXP22" localSheetId="6">#REF!</definedName>
    <definedName name="__exp5" localSheetId="1">#REF!</definedName>
    <definedName name="__exp5" localSheetId="6">#REF!</definedName>
    <definedName name="__exp7" localSheetId="1">#REF!</definedName>
    <definedName name="__exp7" localSheetId="6">#REF!</definedName>
    <definedName name="__exp8" localSheetId="1">#REF!</definedName>
    <definedName name="__exp8" localSheetId="6">#REF!</definedName>
    <definedName name="__exp9" localSheetId="1">#REF!</definedName>
    <definedName name="__exp9" localSheetId="6">#REF!</definedName>
    <definedName name="__lit1" localSheetId="1">#REF!</definedName>
    <definedName name="__lit1" localSheetId="6">#REF!</definedName>
    <definedName name="__lit2" localSheetId="1">#REF!</definedName>
    <definedName name="__lit2" localSheetId="6">#REF!</definedName>
    <definedName name="__Us1" localSheetId="1">#REF!</definedName>
    <definedName name="__Us1" localSheetId="6">#REF!</definedName>
    <definedName name="__Us2" localSheetId="1">#REF!</definedName>
    <definedName name="__Us2" localSheetId="6">#REF!</definedName>
    <definedName name="__WP2007" localSheetId="1">#REF!</definedName>
    <definedName name="__WP2007" localSheetId="6">#REF!</definedName>
    <definedName name="_1" localSheetId="10">#REF!</definedName>
    <definedName name="_1" localSheetId="7">#REF!</definedName>
    <definedName name="_1" localSheetId="1">#REF!</definedName>
    <definedName name="_1" localSheetId="6">#REF!</definedName>
    <definedName name="_2" localSheetId="10">#REF!</definedName>
    <definedName name="_2" localSheetId="7">#REF!</definedName>
    <definedName name="_2" localSheetId="1">#REF!</definedName>
    <definedName name="_2" localSheetId="6">#REF!</definedName>
    <definedName name="_3" localSheetId="10">#REF!</definedName>
    <definedName name="_3" localSheetId="7">#REF!</definedName>
    <definedName name="_3" localSheetId="1">#REF!</definedName>
    <definedName name="_3" localSheetId="6">#REF!</definedName>
    <definedName name="_4" localSheetId="10">#REF!</definedName>
    <definedName name="_4" localSheetId="7">#REF!</definedName>
    <definedName name="_4" localSheetId="1">#REF!</definedName>
    <definedName name="_4" localSheetId="6">#REF!</definedName>
    <definedName name="_5" localSheetId="10">#REF!</definedName>
    <definedName name="_5" localSheetId="7">#REF!</definedName>
    <definedName name="_5" localSheetId="1">#REF!</definedName>
    <definedName name="_5" localSheetId="6">#REF!</definedName>
    <definedName name="_ACT1" localSheetId="10">#REF!</definedName>
    <definedName name="_ACT1" localSheetId="1">#REF!</definedName>
    <definedName name="_ACT1" localSheetId="6">#REF!</definedName>
    <definedName name="_dkk1" localSheetId="10">#REF!</definedName>
    <definedName name="_dkk1" localSheetId="1">#REF!</definedName>
    <definedName name="_dkk1" localSheetId="6">#REF!</definedName>
    <definedName name="_dkk2" localSheetId="10">#REF!</definedName>
    <definedName name="_dkk2" localSheetId="1">#REF!</definedName>
    <definedName name="_dkk2" localSheetId="6">#REF!</definedName>
    <definedName name="_exp10" localSheetId="10">#REF!</definedName>
    <definedName name="_exp10" localSheetId="1">#REF!</definedName>
    <definedName name="_exp10" localSheetId="6">#REF!</definedName>
    <definedName name="_exp11" localSheetId="10">#REF!</definedName>
    <definedName name="_exp11" localSheetId="1">#REF!</definedName>
    <definedName name="_exp11" localSheetId="6">#REF!</definedName>
    <definedName name="_exp12" localSheetId="10">#REF!</definedName>
    <definedName name="_exp12" localSheetId="1">#REF!</definedName>
    <definedName name="_exp12" localSheetId="6">#REF!</definedName>
    <definedName name="_EXP22" localSheetId="10">#REF!</definedName>
    <definedName name="_EXP22" localSheetId="1">#REF!</definedName>
    <definedName name="_EXP22" localSheetId="6">#REF!</definedName>
    <definedName name="_exp5" localSheetId="10">#REF!</definedName>
    <definedName name="_exp5" localSheetId="1">#REF!</definedName>
    <definedName name="_exp5" localSheetId="6">#REF!</definedName>
    <definedName name="_exp7" localSheetId="10">#REF!</definedName>
    <definedName name="_exp7" localSheetId="1">#REF!</definedName>
    <definedName name="_exp7" localSheetId="6">#REF!</definedName>
    <definedName name="_exp8" localSheetId="10">#REF!</definedName>
    <definedName name="_exp8" localSheetId="1">#REF!</definedName>
    <definedName name="_exp8" localSheetId="6">#REF!</definedName>
    <definedName name="_exp9" localSheetId="10">#REF!</definedName>
    <definedName name="_exp9" localSheetId="1">#REF!</definedName>
    <definedName name="_exp9" localSheetId="6">#REF!</definedName>
    <definedName name="_FA001" localSheetId="10">#REF!</definedName>
    <definedName name="_FA001" localSheetId="7">#REF!</definedName>
    <definedName name="_FA001" localSheetId="1">#REF!</definedName>
    <definedName name="_FA001" localSheetId="6">#REF!</definedName>
    <definedName name="_xlnm._FilterDatabase" localSheetId="7" hidden="1">'Adj&amp;Rje_conso'!$A$7:$R$95</definedName>
    <definedName name="_Key1" localSheetId="10" hidden="1">#REF!</definedName>
    <definedName name="_Key1" localSheetId="7" hidden="1">#REF!</definedName>
    <definedName name="_Key1" localSheetId="12" hidden="1">#REF!</definedName>
    <definedName name="_Key1" localSheetId="5" hidden="1">#REF!</definedName>
    <definedName name="_Key1" localSheetId="0" hidden="1">#REF!</definedName>
    <definedName name="_Key1" localSheetId="8" hidden="1">#REF!</definedName>
    <definedName name="_Key1" localSheetId="2" hidden="1">#REF!</definedName>
    <definedName name="_Key1" localSheetId="1" hidden="1">#REF!</definedName>
    <definedName name="_Key1" localSheetId="6" hidden="1">#REF!</definedName>
    <definedName name="_Key1" localSheetId="3" hidden="1">#REF!</definedName>
    <definedName name="_Key1" localSheetId="4" hidden="1">#REF!</definedName>
    <definedName name="_Key1" hidden="1">#REF!</definedName>
    <definedName name="_lit1" localSheetId="10">#REF!</definedName>
    <definedName name="_lit1" localSheetId="1">#REF!</definedName>
    <definedName name="_lit1" localSheetId="6">#REF!</definedName>
    <definedName name="_lit2" localSheetId="10">#REF!</definedName>
    <definedName name="_lit2" localSheetId="1">#REF!</definedName>
    <definedName name="_lit2" localSheetId="6">#REF!</definedName>
    <definedName name="_Order1" hidden="1">255</definedName>
    <definedName name="_Sort" localSheetId="10" hidden="1">#REF!</definedName>
    <definedName name="_Sort" localSheetId="7" hidden="1">#REF!</definedName>
    <definedName name="_Sort" localSheetId="12" hidden="1">#REF!</definedName>
    <definedName name="_Sort" localSheetId="5" hidden="1">#REF!</definedName>
    <definedName name="_Sort" localSheetId="0" hidden="1">#REF!</definedName>
    <definedName name="_Sort" localSheetId="8" hidden="1">#REF!</definedName>
    <definedName name="_Sort" localSheetId="2" hidden="1">#REF!</definedName>
    <definedName name="_Sort" localSheetId="1" hidden="1">#REF!</definedName>
    <definedName name="_Sort" localSheetId="6" hidden="1">#REF!</definedName>
    <definedName name="_Sort" localSheetId="3" hidden="1">#REF!</definedName>
    <definedName name="_Sort" localSheetId="4" hidden="1">#REF!</definedName>
    <definedName name="_Sort" hidden="1">#REF!</definedName>
    <definedName name="_Us1" localSheetId="10">#REF!</definedName>
    <definedName name="_Us1" localSheetId="1">#REF!</definedName>
    <definedName name="_Us1" localSheetId="6">#REF!</definedName>
    <definedName name="_Us2" localSheetId="10">#REF!</definedName>
    <definedName name="_Us2" localSheetId="1">#REF!</definedName>
    <definedName name="_Us2" localSheetId="6">#REF!</definedName>
    <definedName name="_WP2007" localSheetId="10">#REF!</definedName>
    <definedName name="_WP2007" localSheetId="1">#REF!</definedName>
    <definedName name="_WP2007" localSheetId="6">#REF!</definedName>
    <definedName name="a" localSheetId="7">IF('Adj&amp;Rje_conso'!Values_Entered,'Adj&amp;Rje_conso'!Header_Row+'Adj&amp;Rje_conso'!Number_of_Payments,'Adj&amp;Rje_conso'!Header_Row)</definedName>
    <definedName name="AAA" localSheetId="10">#REF!</definedName>
    <definedName name="AAA" localSheetId="7">#REF!</definedName>
    <definedName name="AAA" localSheetId="1">#REF!</definedName>
    <definedName name="AAA" localSheetId="6">#REF!</definedName>
    <definedName name="aaaaaa" localSheetId="10">#REF!</definedName>
    <definedName name="aaaaaa" localSheetId="7">#REF!</definedName>
    <definedName name="aaaaaa" localSheetId="1">#REF!</definedName>
    <definedName name="aaaaaa" localSheetId="6">#REF!</definedName>
    <definedName name="AAAAAAA" localSheetId="10">#REF!</definedName>
    <definedName name="AAAAAAA" localSheetId="7">#REF!</definedName>
    <definedName name="AAAAAAA" localSheetId="1">#REF!</definedName>
    <definedName name="AAAAAAA" localSheetId="6">#REF!</definedName>
    <definedName name="ACT" localSheetId="7">[2]เงินกู้ธนชาติ!$F$15</definedName>
    <definedName name="Apr" localSheetId="10">#REF!</definedName>
    <definedName name="Apr" localSheetId="7">#REF!</definedName>
    <definedName name="Apr" localSheetId="1">#REF!</definedName>
    <definedName name="Apr" localSheetId="6">#REF!</definedName>
    <definedName name="asd" localSheetId="10">Scheduled_Payment+Extra_Payment</definedName>
    <definedName name="asd" localSheetId="7">Scheduled_Payment+Extra_Payment</definedName>
    <definedName name="asd" localSheetId="1">Scheduled_Payment+Extra_Payment</definedName>
    <definedName name="asd" localSheetId="6">Scheduled_Payment+Extra_Payment</definedName>
    <definedName name="asdf" localSheetId="10">#REF!</definedName>
    <definedName name="asdf" localSheetId="7">#REF!</definedName>
    <definedName name="asdf" localSheetId="1">#REF!</definedName>
    <definedName name="asdf" localSheetId="6">#REF!</definedName>
    <definedName name="Asstes" localSheetId="10">#REF!</definedName>
    <definedName name="Asstes" localSheetId="7">#REF!</definedName>
    <definedName name="Asstes" localSheetId="1">#REF!</definedName>
    <definedName name="Asstes" localSheetId="6">#REF!</definedName>
    <definedName name="Aug" localSheetId="10">#REF!</definedName>
    <definedName name="Aug" localSheetId="7">#REF!</definedName>
    <definedName name="Aug" localSheetId="1">#REF!</definedName>
    <definedName name="Aug" localSheetId="6">#REF!</definedName>
    <definedName name="AUT" localSheetId="10">#REF!</definedName>
    <definedName name="AUT" localSheetId="7">#REF!</definedName>
    <definedName name="AUT" localSheetId="1">#REF!</definedName>
    <definedName name="AUT" localSheetId="6">#REF!</definedName>
    <definedName name="BB" localSheetId="10">Scheduled_Payment+Extra_Payment</definedName>
    <definedName name="BB" localSheetId="1">Scheduled_Payment+Extra_Payment</definedName>
    <definedName name="BB" localSheetId="6">Scheduled_Payment+Extra_Payment</definedName>
    <definedName name="BBL" localSheetId="10">'[3]ADJ - RATE'!#REF!</definedName>
    <definedName name="BBL" localSheetId="7">'[4]ADJ - RATE'!#REF!</definedName>
    <definedName name="BBL" localSheetId="1">'[3]ADJ - RATE'!#REF!</definedName>
    <definedName name="BBL" localSheetId="6">'[3]ADJ - RATE'!#REF!</definedName>
    <definedName name="Beg_Bal" localSheetId="10">#REF!</definedName>
    <definedName name="Beg_Bal" localSheetId="7">#REF!</definedName>
    <definedName name="Beg_Bal" localSheetId="1">#REF!</definedName>
    <definedName name="Beg_Bal" localSheetId="6">#REF!</definedName>
    <definedName name="bid_bs" localSheetId="10">#REF!</definedName>
    <definedName name="bid_bs" localSheetId="1">#REF!</definedName>
    <definedName name="bid_bs" localSheetId="6">#REF!</definedName>
    <definedName name="bid_pl" localSheetId="10">#REF!</definedName>
    <definedName name="bid_pl" localSheetId="1">#REF!</definedName>
    <definedName name="bid_pl" localSheetId="6">#REF!</definedName>
    <definedName name="bll" localSheetId="10">Scheduled_Payment+Extra_Payment</definedName>
    <definedName name="bll" localSheetId="1">Scheduled_Payment+Extra_Payment</definedName>
    <definedName name="bll" localSheetId="6">Scheduled_Payment+Extra_Payment</definedName>
    <definedName name="BSsheet" localSheetId="10">#REF!</definedName>
    <definedName name="BSsheet" localSheetId="7">#REF!</definedName>
    <definedName name="BSsheet" localSheetId="1">#REF!</definedName>
    <definedName name="BSsheet" localSheetId="6">#REF!</definedName>
    <definedName name="cc" localSheetId="10">#REF!</definedName>
    <definedName name="cc" localSheetId="7">#REF!</definedName>
    <definedName name="cc" localSheetId="1">#REF!</definedName>
    <definedName name="cc" localSheetId="6">#REF!</definedName>
    <definedName name="cobs1" localSheetId="10">#REF!</definedName>
    <definedName name="cobs1" localSheetId="1">#REF!</definedName>
    <definedName name="cobs1" localSheetId="6">#REF!</definedName>
    <definedName name="cobs2" localSheetId="10">#REF!</definedName>
    <definedName name="cobs2" localSheetId="1">#REF!</definedName>
    <definedName name="cobs2" localSheetId="6">#REF!</definedName>
    <definedName name="copl1" localSheetId="10">#REF!</definedName>
    <definedName name="copl1" localSheetId="1">#REF!</definedName>
    <definedName name="copl1" localSheetId="6">#REF!</definedName>
    <definedName name="cost_per_unit" localSheetId="10">#REF!</definedName>
    <definedName name="cost_per_unit" localSheetId="7">#REF!</definedName>
    <definedName name="cost_per_unit" localSheetId="1">#REF!</definedName>
    <definedName name="cost_per_unit" localSheetId="6">#REF!</definedName>
    <definedName name="Cover" localSheetId="10">#REF!</definedName>
    <definedName name="Cover" localSheetId="7">#REF!</definedName>
    <definedName name="Cover" localSheetId="1">#REF!</definedName>
    <definedName name="Cover" localSheetId="6">#REF!</definedName>
    <definedName name="d" localSheetId="10">#REF!</definedName>
    <definedName name="d" localSheetId="7">#REF!</definedName>
    <definedName name="d" localSheetId="1">#REF!</definedName>
    <definedName name="d" localSheetId="6">#REF!</definedName>
    <definedName name="D_Purchased_Vehicles" localSheetId="10">'[5]K-5'!#REF!</definedName>
    <definedName name="D_Purchased_Vehicles" localSheetId="7">'[6]K-5'!#REF!</definedName>
    <definedName name="D_Purchased_Vehicles" localSheetId="1">'[5]K-5'!#REF!</definedName>
    <definedName name="D_Purchased_Vehicles" localSheetId="6">'[5]K-5'!#REF!</definedName>
    <definedName name="Data" localSheetId="10">#REF!</definedName>
    <definedName name="Data" localSheetId="7">#REF!</definedName>
    <definedName name="Data" localSheetId="1">#REF!</definedName>
    <definedName name="Data" localSheetId="6">#REF!</definedName>
    <definedName name="_xlnm.Database" localSheetId="10">'[7]TO - SP'!#REF!</definedName>
    <definedName name="_xlnm.Database" localSheetId="7">#REF!</definedName>
    <definedName name="_xlnm.Database" localSheetId="1">'[7]TO - SP'!#REF!</definedName>
    <definedName name="_xlnm.Database" localSheetId="6">'[7]TO - SP'!#REF!</definedName>
    <definedName name="date" localSheetId="7">[7]ตั๋วเงินรับ!$F$1</definedName>
    <definedName name="dd" localSheetId="7">[8]ตั๋วเงินรับ!$F$1</definedName>
    <definedName name="Dec" localSheetId="10">#REF!</definedName>
    <definedName name="Dec" localSheetId="7">#REF!</definedName>
    <definedName name="Dec" localSheetId="1">#REF!</definedName>
    <definedName name="Dec" localSheetId="6">#REF!</definedName>
    <definedName name="Derty" localSheetId="10">#REF!</definedName>
    <definedName name="Derty" localSheetId="7">#REF!</definedName>
    <definedName name="Derty" localSheetId="1">#REF!</definedName>
    <definedName name="Derty" localSheetId="6">#REF!</definedName>
    <definedName name="description" localSheetId="10">#REF!</definedName>
    <definedName name="description" localSheetId="7">#REF!</definedName>
    <definedName name="description" localSheetId="1">#REF!</definedName>
    <definedName name="description" localSheetId="6">#REF!</definedName>
    <definedName name="dfg" localSheetId="10">#REF!</definedName>
    <definedName name="dfg" localSheetId="7">#REF!</definedName>
    <definedName name="dfg" localSheetId="1">#REF!</definedName>
    <definedName name="dfg" localSheetId="6">#REF!</definedName>
    <definedName name="dflt7" localSheetId="10">[9]Invoice!#REF!</definedName>
    <definedName name="dflt7" localSheetId="7">[10]Invoice!#REF!</definedName>
    <definedName name="dflt7" localSheetId="1">[9]Invoice!#REF!</definedName>
    <definedName name="dflt7" localSheetId="6">[9]Invoice!#REF!</definedName>
    <definedName name="DKK" localSheetId="7">'[9]ADJ - RATE'!$B$4</definedName>
    <definedName name="e" localSheetId="10">#REF!</definedName>
    <definedName name="e" localSheetId="7">#REF!</definedName>
    <definedName name="e" localSheetId="1">#REF!</definedName>
    <definedName name="e" localSheetId="6">#REF!</definedName>
    <definedName name="ed" localSheetId="10">[11]Conso!#REF!</definedName>
    <definedName name="ed" localSheetId="1">[11]Conso!#REF!</definedName>
    <definedName name="ed" localSheetId="6">[11]Conso!#REF!</definedName>
    <definedName name="EE" localSheetId="7">[2]เงินกู้ธนชาติ!$G$2</definedName>
    <definedName name="End_Bal" localSheetId="10">#REF!</definedName>
    <definedName name="End_Bal" localSheetId="7">#REF!</definedName>
    <definedName name="End_Bal" localSheetId="1">#REF!</definedName>
    <definedName name="End_Bal" localSheetId="6">#REF!</definedName>
    <definedName name="End_Bal">#REF!</definedName>
    <definedName name="equit1" localSheetId="10">#REF!</definedName>
    <definedName name="equit1" localSheetId="1">#REF!</definedName>
    <definedName name="equit1" localSheetId="6">#REF!</definedName>
    <definedName name="equit2" localSheetId="10">#REF!</definedName>
    <definedName name="equit2" localSheetId="1">#REF!</definedName>
    <definedName name="equit2" localSheetId="6">#REF!</definedName>
    <definedName name="Excel_BuiltIn_Database" localSheetId="10">'[7]TO _ SP'!#REF!</definedName>
    <definedName name="Excel_BuiltIn_Database" localSheetId="1">'[7]TO _ SP'!#REF!</definedName>
    <definedName name="Excel_BuiltIn_Database" localSheetId="6">'[7]TO _ SP'!#REF!</definedName>
    <definedName name="Extra_Pay" localSheetId="10">#REF!</definedName>
    <definedName name="Extra_Pay" localSheetId="7">#REF!</definedName>
    <definedName name="Extra_Pay" localSheetId="1">#REF!</definedName>
    <definedName name="Extra_Pay" localSheetId="6">#REF!</definedName>
    <definedName name="Feb" localSheetId="10">#REF!</definedName>
    <definedName name="Feb" localSheetId="7">#REF!</definedName>
    <definedName name="Feb" localSheetId="1">#REF!</definedName>
    <definedName name="Feb" localSheetId="6">#REF!</definedName>
    <definedName name="ff" localSheetId="10">#REF!</definedName>
    <definedName name="ff" localSheetId="7">#REF!</definedName>
    <definedName name="ff" localSheetId="1">#REF!</definedName>
    <definedName name="ff" localSheetId="6">#REF!</definedName>
    <definedName name="Fon" localSheetId="10">#REF!</definedName>
    <definedName name="Fon" localSheetId="7">#REF!</definedName>
    <definedName name="Fon" localSheetId="1">#REF!</definedName>
    <definedName name="Fon" localSheetId="6">#REF!</definedName>
    <definedName name="fre" localSheetId="10">#REF!</definedName>
    <definedName name="fre" localSheetId="7">#REF!</definedName>
    <definedName name="fre" localSheetId="1">#REF!</definedName>
    <definedName name="fre" localSheetId="6">#REF!</definedName>
    <definedName name="free" localSheetId="10">#REF!</definedName>
    <definedName name="free" localSheetId="7">#REF!</definedName>
    <definedName name="free" localSheetId="1">#REF!</definedName>
    <definedName name="free" localSheetId="6">#REF!</definedName>
    <definedName name="Full_Print" localSheetId="10">#REF!</definedName>
    <definedName name="Full_Print" localSheetId="7">#REF!</definedName>
    <definedName name="Full_Print" localSheetId="1">#REF!</definedName>
    <definedName name="Full_Print" localSheetId="6">#REF!</definedName>
    <definedName name="Full_Print">#REF!</definedName>
    <definedName name="gh" localSheetId="1">#REF!</definedName>
    <definedName name="gift" localSheetId="10">#REF!</definedName>
    <definedName name="gift" localSheetId="1">#REF!</definedName>
    <definedName name="gift" localSheetId="6">#REF!</definedName>
    <definedName name="h" localSheetId="7">[12]เงินกู้ธนชาติ!$G$2</definedName>
    <definedName name="Header_Row" localSheetId="10">ROW(#REF!)</definedName>
    <definedName name="Header_Row" localSheetId="7">ROW(#REF!)</definedName>
    <definedName name="Header_Row" localSheetId="1">ROW(#REF!)</definedName>
    <definedName name="Header_Row" localSheetId="6">ROW(#REF!)</definedName>
    <definedName name="Header_Row">ROW(#REF!)</definedName>
    <definedName name="Heading" localSheetId="10">#REF!</definedName>
    <definedName name="Heading" localSheetId="7">#REF!</definedName>
    <definedName name="Heading" localSheetId="1">#REF!</definedName>
    <definedName name="Heading" localSheetId="6">#REF!</definedName>
    <definedName name="HSCB" localSheetId="10">'[3]ADJ - RATE'!#REF!</definedName>
    <definedName name="HSCB" localSheetId="7">'[4]ADJ - RATE'!#REF!</definedName>
    <definedName name="HSCB" localSheetId="1">'[3]ADJ - RATE'!#REF!</definedName>
    <definedName name="HSCB" localSheetId="6">'[3]ADJ - RATE'!#REF!</definedName>
    <definedName name="ier" localSheetId="10">#REF!</definedName>
    <definedName name="ier" localSheetId="7">#REF!</definedName>
    <definedName name="ier" localSheetId="1">#REF!</definedName>
    <definedName name="ier" localSheetId="6">#REF!</definedName>
    <definedName name="Int" localSheetId="10">#REF!</definedName>
    <definedName name="Int" localSheetId="7">#REF!</definedName>
    <definedName name="Int" localSheetId="1">#REF!</definedName>
    <definedName name="Int" localSheetId="6">#REF!</definedName>
    <definedName name="Interest_Rate" localSheetId="10">#REF!</definedName>
    <definedName name="Interest_Rate" localSheetId="7">#REF!</definedName>
    <definedName name="Interest_Rate" localSheetId="1">#REF!</definedName>
    <definedName name="Interest_Rate" localSheetId="6">#REF!</definedName>
    <definedName name="Interest_Rate">#REF!</definedName>
    <definedName name="Jan" localSheetId="10">#REF!</definedName>
    <definedName name="Jan" localSheetId="7">#REF!</definedName>
    <definedName name="Jan" localSheetId="1">#REF!</definedName>
    <definedName name="Jan" localSheetId="6">#REF!</definedName>
    <definedName name="jhhj" localSheetId="10">OFFSET('A4-1'!Full_Print,0,0,'A4-1'!Last_Row)</definedName>
    <definedName name="jhhj" localSheetId="7">OFFSET('Adj&amp;Rje_conso'!Full_Print,0,0,'Adj&amp;Rje_conso'!Last_Row)</definedName>
    <definedName name="jhhj" localSheetId="1">OFFSET('PL-E3M'!Full_Print,0,0,'PL-E3M'!Last_Row)</definedName>
    <definedName name="jhhj" localSheetId="6">OFFSET('PL-T3M'!Full_Print,0,0,'PL-T3M'!Last_Row)</definedName>
    <definedName name="Jul" localSheetId="10">#REF!</definedName>
    <definedName name="Jul" localSheetId="7">#REF!</definedName>
    <definedName name="Jul" localSheetId="1">#REF!</definedName>
    <definedName name="Jul" localSheetId="6">#REF!</definedName>
    <definedName name="Jun" localSheetId="10">#REF!</definedName>
    <definedName name="Jun" localSheetId="7">#REF!</definedName>
    <definedName name="Jun" localSheetId="1">#REF!</definedName>
    <definedName name="Jun" localSheetId="6">#REF!</definedName>
    <definedName name="JUNE" localSheetId="10">#REF!</definedName>
    <definedName name="JUNE" localSheetId="7">#REF!</definedName>
    <definedName name="JUNE" localSheetId="1">#REF!</definedName>
    <definedName name="JUNE" localSheetId="6">#REF!</definedName>
    <definedName name="K" localSheetId="10">Scheduled_Payment+Extra_Payment</definedName>
    <definedName name="K" localSheetId="7">Scheduled_Payment+Extra_Payment</definedName>
    <definedName name="K" localSheetId="1">Scheduled_Payment+Extra_Payment</definedName>
    <definedName name="K" localSheetId="6">Scheduled_Payment+Extra_Payment</definedName>
    <definedName name="Last_Row" localSheetId="10">IF('A4-1'!Values_Entered,'A4-1'!Header_Row+'A4-1'!Number_of_Payments,'A4-1'!Header_Row)</definedName>
    <definedName name="Last_Row" localSheetId="7">IF('Adj&amp;Rje_conso'!Values_Entered,'Adj&amp;Rje_conso'!Header_Row+'Adj&amp;Rje_conso'!Number_of_Payments,'Adj&amp;Rje_conso'!Header_Row)</definedName>
    <definedName name="Last_Row" localSheetId="1">IF('PL-E3M'!Values_Entered,'PL-E3M'!Header_Row+'PL-E3M'!Number_of_Payments,'PL-E3M'!Header_Row)</definedName>
    <definedName name="Last_Row" localSheetId="6">IF('PL-T3M'!Values_Entered,'PL-T3M'!Header_Row+'PL-T3M'!Number_of_Payments,'PL-T3M'!Header_Row)</definedName>
    <definedName name="Last_Row">IF([0]!Values_Entered,[0]!Header_Row+[0]!Number_of_Payments,[0]!Header_Row)</definedName>
    <definedName name="LIT" localSheetId="7">'[9]ADJ - RATE'!$B$2</definedName>
    <definedName name="ll" localSheetId="10">Scheduled_Payment+Extra_Payment</definedName>
    <definedName name="ll" localSheetId="1">Scheduled_Payment+Extra_Payment</definedName>
    <definedName name="ll" localSheetId="6">Scheduled_Payment+Extra_Payment</definedName>
    <definedName name="Loan" localSheetId="7">[12]เงินกู้ธนชาติ!$B$4</definedName>
    <definedName name="Loan_Amount" localSheetId="10">#REF!</definedName>
    <definedName name="Loan_Amount" localSheetId="7">#REF!</definedName>
    <definedName name="Loan_Amount" localSheetId="1">#REF!</definedName>
    <definedName name="Loan_Amount" localSheetId="6">#REF!</definedName>
    <definedName name="Loan_Amount">#REF!</definedName>
    <definedName name="Loan_Start" localSheetId="10">#REF!</definedName>
    <definedName name="Loan_Start" localSheetId="7">#REF!</definedName>
    <definedName name="Loan_Start" localSheetId="1">#REF!</definedName>
    <definedName name="Loan_Start" localSheetId="6">#REF!</definedName>
    <definedName name="Loan_Start">#REF!</definedName>
    <definedName name="Loan_Years" localSheetId="10">#REF!</definedName>
    <definedName name="Loan_Years" localSheetId="7">#REF!</definedName>
    <definedName name="Loan_Years" localSheetId="1">#REF!</definedName>
    <definedName name="Loan_Years" localSheetId="6">#REF!</definedName>
    <definedName name="Loan_Years">#REF!</definedName>
    <definedName name="Loan1" localSheetId="7">'[12]เงินกู้ MGC'!$B$4</definedName>
    <definedName name="loc" localSheetId="10">#REF!</definedName>
    <definedName name="loc" localSheetId="7">#REF!</definedName>
    <definedName name="loc" localSheetId="1">#REF!</definedName>
    <definedName name="loc" localSheetId="6">#REF!</definedName>
    <definedName name="Long" localSheetId="7">[12]เงินกู้ธนชาติ!$F$15</definedName>
    <definedName name="Long1" localSheetId="7">'[12]เงินกู้ MGC'!$F$15</definedName>
    <definedName name="Mar" localSheetId="10">#REF!</definedName>
    <definedName name="Mar" localSheetId="7">#REF!</definedName>
    <definedName name="Mar" localSheetId="1">#REF!</definedName>
    <definedName name="Mar" localSheetId="6">#REF!</definedName>
    <definedName name="May" localSheetId="10">#REF!</definedName>
    <definedName name="May" localSheetId="7">#REF!</definedName>
    <definedName name="May" localSheetId="1">#REF!</definedName>
    <definedName name="May" localSheetId="6">#REF!</definedName>
    <definedName name="NCode" localSheetId="10">'[13]B131 '!NCode</definedName>
    <definedName name="NCode" localSheetId="7">'[14]B131 '!NCode</definedName>
    <definedName name="NCode" localSheetId="1">'[13]B131 '!NCode</definedName>
    <definedName name="NCode" localSheetId="6">'[13]B131 '!NCode</definedName>
    <definedName name="nee" localSheetId="10">#REF!</definedName>
    <definedName name="nee" localSheetId="7">#REF!</definedName>
    <definedName name="nee" localSheetId="1">#REF!</definedName>
    <definedName name="nee" localSheetId="6">#REF!</definedName>
    <definedName name="Notes" localSheetId="10">#REF!</definedName>
    <definedName name="Notes" localSheetId="7">#REF!</definedName>
    <definedName name="Notes" localSheetId="1">#REF!</definedName>
    <definedName name="Notes" localSheetId="6">#REF!</definedName>
    <definedName name="Nov" localSheetId="10">#REF!</definedName>
    <definedName name="Nov" localSheetId="7">#REF!</definedName>
    <definedName name="Nov" localSheetId="1">#REF!</definedName>
    <definedName name="Nov" localSheetId="6">#REF!</definedName>
    <definedName name="Num_Pmt_Per_Year" localSheetId="10">#REF!</definedName>
    <definedName name="Num_Pmt_Per_Year" localSheetId="7">#REF!</definedName>
    <definedName name="Num_Pmt_Per_Year" localSheetId="1">#REF!</definedName>
    <definedName name="Num_Pmt_Per_Year" localSheetId="6">#REF!</definedName>
    <definedName name="Number_of_Payments" localSheetId="10">MATCH(0.01,'A4-1'!End_Bal,-1)+1</definedName>
    <definedName name="Number_of_Payments" localSheetId="7">MATCH(0.01,'Adj&amp;Rje_conso'!End_Bal,-1)+1</definedName>
    <definedName name="Number_of_Payments" localSheetId="1">MATCH(0.01,'PL-E3M'!End_Bal,-1)+1</definedName>
    <definedName name="Number_of_Payments" localSheetId="6">MATCH(0.01,'PL-T3M'!End_Bal,-1)+1</definedName>
    <definedName name="Number_of_Payments">MATCH(0.01,[0]!End_Bal,-1)+1</definedName>
    <definedName name="Oct" localSheetId="10">#REF!</definedName>
    <definedName name="Oct" localSheetId="7">#REF!</definedName>
    <definedName name="Oct" localSheetId="1">#REF!</definedName>
    <definedName name="Oct" localSheetId="6">#REF!</definedName>
    <definedName name="oldData" localSheetId="10">#REF!</definedName>
    <definedName name="oldData" localSheetId="7">#REF!</definedName>
    <definedName name="oldData" localSheetId="1">#REF!</definedName>
    <definedName name="oldData" localSheetId="6">#REF!</definedName>
    <definedName name="Pay_Date" localSheetId="10">#REF!</definedName>
    <definedName name="Pay_Date" localSheetId="7">#REF!</definedName>
    <definedName name="Pay_Date" localSheetId="1">#REF!</definedName>
    <definedName name="Pay_Date" localSheetId="6">#REF!</definedName>
    <definedName name="Pay_Num" localSheetId="10">#REF!</definedName>
    <definedName name="Pay_Num" localSheetId="7">#REF!</definedName>
    <definedName name="Pay_Num" localSheetId="1">#REF!</definedName>
    <definedName name="Pay_Num" localSheetId="6">#REF!</definedName>
    <definedName name="Payment_Date" localSheetId="10">DATE(YEAR('A4-1'!Loan_Start),MONTH('A4-1'!Loan_Start)+Payment_Number,DAY('A4-1'!Loan_Start))</definedName>
    <definedName name="Payment_Date" localSheetId="7">DATE(YEAR('Adj&amp;Rje_conso'!Loan_Start),MONTH('Adj&amp;Rje_conso'!Loan_Start)+Payment_Number,DAY('Adj&amp;Rje_conso'!Loan_Start))</definedName>
    <definedName name="Payment_Date" localSheetId="1">DATE(YEAR('PL-E3M'!Loan_Start),MONTH('PL-E3M'!Loan_Start)+Payment_Number,DAY('PL-E3M'!Loan_Start))</definedName>
    <definedName name="Payment_Date" localSheetId="6">DATE(YEAR('PL-T3M'!Loan_Start),MONTH('PL-T3M'!Loan_Start)+Payment_Number,DAY('PL-T3M'!Loan_Start))</definedName>
    <definedName name="pl" localSheetId="10">#REF!</definedName>
    <definedName name="pl" localSheetId="7">#REF!</definedName>
    <definedName name="pl" localSheetId="1">#REF!</definedName>
    <definedName name="pl" localSheetId="6">#REF!</definedName>
    <definedName name="PLstment" localSheetId="10">#REF!</definedName>
    <definedName name="PLstment" localSheetId="7">#REF!</definedName>
    <definedName name="PLstment" localSheetId="1">#REF!</definedName>
    <definedName name="PLstment" localSheetId="6">#REF!</definedName>
    <definedName name="Princ" localSheetId="10">#REF!</definedName>
    <definedName name="Princ" localSheetId="7">#REF!</definedName>
    <definedName name="Princ" localSheetId="1">#REF!</definedName>
    <definedName name="Princ" localSheetId="6">#REF!</definedName>
    <definedName name="_xlnm.Print_Area" localSheetId="11">'A4'!$A$1:$J$22</definedName>
    <definedName name="_xlnm.Print_Area" localSheetId="7">'Adj&amp;Rje_conso'!$A$1:$S$97</definedName>
    <definedName name="_xlnm.Print_Area" localSheetId="12">'B3-1'!$A$1:$J$20</definedName>
    <definedName name="_xlnm.Print_Area" localSheetId="5">'CF-E'!$A$1:$M$76</definedName>
    <definedName name="_xlnm.Print_Area" localSheetId="0">'FS-E'!$A$1:$N$72</definedName>
    <definedName name="_xlnm.Print_Area" localSheetId="8">'H400 (2)'!$A$1:$K$33</definedName>
    <definedName name="_xlnm.Print_Area" localSheetId="2">'PL-E'!$A$1:$M$44</definedName>
    <definedName name="_xlnm.Print_Area" localSheetId="1">'PL-E3M'!$A$1:$M$55</definedName>
    <definedName name="_xlnm.Print_Area" localSheetId="6">'PL-T3M'!$A$1:$M$54</definedName>
    <definedName name="_xlnm.Print_Area" localSheetId="3">'SE-E1'!$A$1:$Y$31</definedName>
    <definedName name="_xlnm.Print_Area" localSheetId="4">'SE-E2'!$A$1:$Q$26</definedName>
    <definedName name="Print_Area_MI" localSheetId="10">#REF!</definedName>
    <definedName name="Print_Area_MI" localSheetId="7">#REF!</definedName>
    <definedName name="Print_Area_MI" localSheetId="1">#REF!</definedName>
    <definedName name="Print_Area_MI" localSheetId="6">#REF!</definedName>
    <definedName name="Print_Area_Reset" localSheetId="10">OFFSET('A4-1'!Full_Print,0,0,'A4-1'!Last_Row)</definedName>
    <definedName name="Print_Area_Reset" localSheetId="7">OFFSET('Adj&amp;Rje_conso'!Full_Print,0,0,'Adj&amp;Rje_conso'!Last_Row)</definedName>
    <definedName name="Print_Area_Reset" localSheetId="1">OFFSET('PL-E3M'!Full_Print,0,0,'PL-E3M'!Last_Row)</definedName>
    <definedName name="Print_Area_Reset" localSheetId="6">OFFSET('PL-T3M'!Full_Print,0,0,'PL-T3M'!Last_Row)</definedName>
    <definedName name="Print_PL" localSheetId="10">#REF!</definedName>
    <definedName name="Print_PL" localSheetId="7">'[15]19'!#REF!</definedName>
    <definedName name="Print_PL" localSheetId="1">#REF!</definedName>
    <definedName name="Print_PL" localSheetId="6">#REF!</definedName>
    <definedName name="_xlnm.Print_Titles" localSheetId="7">'Adj&amp;Rje_conso'!$1:$7</definedName>
    <definedName name="_xlnm.Print_Titles" localSheetId="5">'CF-E'!$1:$8</definedName>
    <definedName name="q" localSheetId="10">#REF!</definedName>
    <definedName name="q" localSheetId="7">#REF!</definedName>
    <definedName name="q" localSheetId="1">#REF!</definedName>
    <definedName name="q" localSheetId="6">#REF!</definedName>
    <definedName name="qqqqqq" localSheetId="10">#REF!</definedName>
    <definedName name="qqqqqq" localSheetId="7">#REF!</definedName>
    <definedName name="qqqqqq" localSheetId="1">#REF!</definedName>
    <definedName name="qqqqqq" localSheetId="6">#REF!</definedName>
    <definedName name="Report" localSheetId="10">#REF!</definedName>
    <definedName name="Report" localSheetId="7">#REF!</definedName>
    <definedName name="Report" localSheetId="1">#REF!</definedName>
    <definedName name="Report" localSheetId="6">#REF!</definedName>
    <definedName name="RM" localSheetId="7">'[9]ADJ - RATE'!$B$5</definedName>
    <definedName name="sa" localSheetId="10">#REF!</definedName>
    <definedName name="sa" localSheetId="7">#REF!</definedName>
    <definedName name="sa" localSheetId="1">#REF!</definedName>
    <definedName name="sa" localSheetId="6">#REF!</definedName>
    <definedName name="SCB" localSheetId="10">'[3]ADJ - RATE'!#REF!</definedName>
    <definedName name="SCB" localSheetId="7">'[4]ADJ - RATE'!#REF!</definedName>
    <definedName name="SCB" localSheetId="1">'[3]ADJ - RATE'!#REF!</definedName>
    <definedName name="SCB" localSheetId="6">'[3]ADJ - RATE'!#REF!</definedName>
    <definedName name="Sched_Pay" localSheetId="10">#REF!</definedName>
    <definedName name="Sched_Pay" localSheetId="7">#REF!</definedName>
    <definedName name="Sched_Pay" localSheetId="1">#REF!</definedName>
    <definedName name="Sched_Pay" localSheetId="6">#REF!</definedName>
    <definedName name="Scheduled_Extra_Payments" localSheetId="10">#REF!</definedName>
    <definedName name="Scheduled_Extra_Payments" localSheetId="7">#REF!</definedName>
    <definedName name="Scheduled_Extra_Payments" localSheetId="1">#REF!</definedName>
    <definedName name="Scheduled_Extra_Payments" localSheetId="6">#REF!</definedName>
    <definedName name="Scheduled_Interest_Rate" localSheetId="10">#REF!</definedName>
    <definedName name="Scheduled_Interest_Rate" localSheetId="7">#REF!</definedName>
    <definedName name="Scheduled_Interest_Rate" localSheetId="1">#REF!</definedName>
    <definedName name="Scheduled_Interest_Rate" localSheetId="6">#REF!</definedName>
    <definedName name="Scheduled_Monthly_Payment" localSheetId="10">#REF!</definedName>
    <definedName name="Scheduled_Monthly_Payment" localSheetId="7">#REF!</definedName>
    <definedName name="Scheduled_Monthly_Payment" localSheetId="1">#REF!</definedName>
    <definedName name="Scheduled_Monthly_Payment" localSheetId="6">#REF!</definedName>
    <definedName name="Sep" localSheetId="10">#REF!</definedName>
    <definedName name="Sep" localSheetId="7">#REF!</definedName>
    <definedName name="Sep" localSheetId="1">#REF!</definedName>
    <definedName name="Sep" localSheetId="6">#REF!</definedName>
    <definedName name="Short" localSheetId="7">[12]เงินกู้ธนชาติ!$E$17</definedName>
    <definedName name="short1" localSheetId="7">'[12]เงินกู้ MGC'!$E$17</definedName>
    <definedName name="ss" localSheetId="10">#REF!</definedName>
    <definedName name="ss" localSheetId="1">#REF!</definedName>
    <definedName name="ss" localSheetId="6">#REF!</definedName>
    <definedName name="tb" localSheetId="7">'[16]TrialBalance Q3-2002'!$A$1:$H$301</definedName>
    <definedName name="tbold" localSheetId="10">#REF!</definedName>
    <definedName name="tbold" localSheetId="7">#REF!</definedName>
    <definedName name="tbold" localSheetId="1">#REF!</definedName>
    <definedName name="tbold" localSheetId="6">#REF!</definedName>
    <definedName name="TDB" localSheetId="10">'[1]B&amp;S 1999'!#REF!</definedName>
    <definedName name="TDB" localSheetId="7">'[1]B&amp;S 1999'!#REF!</definedName>
    <definedName name="TDB" localSheetId="1">'[1]B&amp;S 1999'!#REF!</definedName>
    <definedName name="TDB" localSheetId="6">'[1]B&amp;S 1999'!#REF!</definedName>
    <definedName name="Total_Interest" localSheetId="10">#REF!</definedName>
    <definedName name="Total_Interest" localSheetId="7">#REF!</definedName>
    <definedName name="Total_Interest" localSheetId="1">#REF!</definedName>
    <definedName name="Total_Interest" localSheetId="6">#REF!</definedName>
    <definedName name="Total_Pay" localSheetId="10">#REF!</definedName>
    <definedName name="Total_Pay" localSheetId="7">#REF!</definedName>
    <definedName name="Total_Pay" localSheetId="1">#REF!</definedName>
    <definedName name="Total_Pay" localSheetId="6">#REF!</definedName>
    <definedName name="Total_Payment" localSheetId="10">Scheduled_Payment+Extra_Payment</definedName>
    <definedName name="Total_Payment" localSheetId="7">Scheduled_Payment+Extra_Payment</definedName>
    <definedName name="Total_Payment" localSheetId="1">Scheduled_Payment+Extra_Payment</definedName>
    <definedName name="Total_Payment" localSheetId="6">Scheduled_Payment+Extra_Payment</definedName>
    <definedName name="tribal" localSheetId="10">#REF!</definedName>
    <definedName name="tribal" localSheetId="7">#REF!</definedName>
    <definedName name="tribal" localSheetId="1">#REF!</definedName>
    <definedName name="tribal" localSheetId="6">#REF!</definedName>
    <definedName name="US" localSheetId="7">'[9]ADJ - RATE'!$B$3</definedName>
    <definedName name="USD" localSheetId="10">#REF!</definedName>
    <definedName name="USD" localSheetId="7">#REF!</definedName>
    <definedName name="USD" localSheetId="1">#REF!</definedName>
    <definedName name="USD" localSheetId="6">#REF!</definedName>
    <definedName name="Values_Entered" localSheetId="10">IF('A4-1'!Loan_Amount*'A4-1'!Interest_Rate*'A4-1'!Loan_Years*'A4-1'!Loan_Start&gt;0,1,0)</definedName>
    <definedName name="Values_Entered" localSheetId="7">IF('Adj&amp;Rje_conso'!Loan_Amount*'Adj&amp;Rje_conso'!Interest_Rate*'Adj&amp;Rje_conso'!Loan_Years*'Adj&amp;Rje_conso'!Loan_Start&gt;0,1,0)</definedName>
    <definedName name="Values_Entered" localSheetId="1">IF('PL-E3M'!Loan_Amount*'PL-E3M'!Interest_Rate*'PL-E3M'!Loan_Years*'PL-E3M'!Loan_Start&gt;0,1,0)</definedName>
    <definedName name="Values_Entered" localSheetId="6">IF('PL-T3M'!Loan_Amount*'PL-T3M'!Interest_Rate*'PL-T3M'!Loan_Years*'PL-T3M'!Loan_Start&gt;0,1,0)</definedName>
    <definedName name="Values_Entered">IF([0]!Loan_Amount*[0]!Interest_Rate*[0]!Loan_Years*[0]!Loan_Start&gt;0,1,0)</definedName>
    <definedName name="w" localSheetId="10">#REF!</definedName>
    <definedName name="w" localSheetId="7">#REF!</definedName>
    <definedName name="w" localSheetId="1">#REF!</definedName>
    <definedName name="w" localSheetId="6">#REF!</definedName>
    <definedName name="we" localSheetId="10">#REF!</definedName>
    <definedName name="we" localSheetId="7">#REF!</definedName>
    <definedName name="we" localSheetId="1">#REF!</definedName>
    <definedName name="we" localSheetId="6">#REF!</definedName>
    <definedName name="WP" localSheetId="10">#REF!</definedName>
    <definedName name="WP" localSheetId="1">#REF!</definedName>
    <definedName name="WP" localSheetId="6">#REF!</definedName>
    <definedName name="WWW" localSheetId="10">#REF!</definedName>
    <definedName name="WWW" localSheetId="7">#REF!</definedName>
    <definedName name="WWW" localSheetId="1">#REF!</definedName>
    <definedName name="WWW" localSheetId="6">#REF!</definedName>
    <definedName name="ก138" localSheetId="10">'[17]คชจ.ดำเนินงาน6-43'!#REF!</definedName>
    <definedName name="ก138" localSheetId="7">'[18]คชจ.ดำเนินงาน6-43'!#REF!</definedName>
    <definedName name="ก138" localSheetId="1">'[17]คชจ.ดำเนินงาน6-43'!#REF!</definedName>
    <definedName name="ก138" localSheetId="6">'[17]คชจ.ดำเนินงาน6-43'!#REF!</definedName>
    <definedName name="ด" localSheetId="10">#REF!</definedName>
    <definedName name="ด" localSheetId="7">#REF!</definedName>
    <definedName name="ด" localSheetId="1">#REF!</definedName>
    <definedName name="ด" localSheetId="6">#REF!</definedName>
    <definedName name="ดก" localSheetId="10">#REF!</definedName>
    <definedName name="ดก" localSheetId="7">#REF!</definedName>
    <definedName name="ดก" localSheetId="1">#REF!</definedName>
    <definedName name="ดก" localSheetId="6">#REF!</definedName>
    <definedName name="ดพพพ" localSheetId="10">#REF!</definedName>
    <definedName name="ดพพพ" localSheetId="7">#REF!</definedName>
    <definedName name="ดพพพ" localSheetId="1">#REF!</definedName>
    <definedName name="ดพพพ" localSheetId="6">#REF!</definedName>
    <definedName name="ปห" localSheetId="10">#REF!</definedName>
    <definedName name="ปห" localSheetId="7">#REF!</definedName>
    <definedName name="ปห" localSheetId="1">#REF!</definedName>
    <definedName name="ปห" localSheetId="6">#REF!</definedName>
    <definedName name="พ" localSheetId="10">#REF!</definedName>
    <definedName name="พ" localSheetId="7">#REF!</definedName>
    <definedName name="พ" localSheetId="1">#REF!</definedName>
    <definedName name="พ" localSheetId="6">#REF!</definedName>
    <definedName name="ฟ" localSheetId="10">#REF!</definedName>
    <definedName name="ฟ" localSheetId="7">#REF!</definedName>
    <definedName name="ฟ" localSheetId="1">#REF!</definedName>
    <definedName name="ฟ" localSheetId="6">#REF!</definedName>
    <definedName name="ฟ1" localSheetId="10">#REF!</definedName>
    <definedName name="ฟ1" localSheetId="7">#REF!</definedName>
    <definedName name="ฟ1" localSheetId="1">#REF!</definedName>
    <definedName name="ฟ1" localSheetId="6">#REF!</definedName>
    <definedName name="ฟ1000" localSheetId="10">#REF!</definedName>
    <definedName name="ฟ1000" localSheetId="7">#REF!</definedName>
    <definedName name="ฟ1000" localSheetId="1">#REF!</definedName>
    <definedName name="ฟ1000" localSheetId="6">#REF!</definedName>
    <definedName name="ฟ200" localSheetId="10">#REF!</definedName>
    <definedName name="ฟ200" localSheetId="7">#REF!</definedName>
    <definedName name="ฟ200" localSheetId="1">#REF!</definedName>
    <definedName name="ฟ200" localSheetId="6">#REF!</definedName>
    <definedName name="ฟ218" localSheetId="10">'[17]คชจ.ดำเนินงาน6-43'!#REF!</definedName>
    <definedName name="ฟ218" localSheetId="7">'[18]คชจ.ดำเนินงาน6-43'!#REF!</definedName>
    <definedName name="ฟ218" localSheetId="1">'[17]คชจ.ดำเนินงาน6-43'!#REF!</definedName>
    <definedName name="ฟ218" localSheetId="6">'[17]คชจ.ดำเนินงาน6-43'!#REF!</definedName>
    <definedName name="ฟ255" localSheetId="10">'[17]คชจ.ดำเนินงาน6-43'!#REF!</definedName>
    <definedName name="ฟ255" localSheetId="7">'[18]คชจ.ดำเนินงาน6-43'!#REF!</definedName>
    <definedName name="ฟ255" localSheetId="1">'[17]คชจ.ดำเนินงาน6-43'!#REF!</definedName>
    <definedName name="ฟ255" localSheetId="6">'[17]คชจ.ดำเนินงาน6-43'!#REF!</definedName>
    <definedName name="ฟ420" localSheetId="10">'[17]คชจ.ดำเนินงาน6-43'!#REF!</definedName>
    <definedName name="ฟ420" localSheetId="7">'[18]คชจ.ดำเนินงาน6-43'!#REF!</definedName>
    <definedName name="ฟ420" localSheetId="1">'[17]คชจ.ดำเนินงาน6-43'!#REF!</definedName>
    <definedName name="ฟ420" localSheetId="6">'[17]คชจ.ดำเนินงาน6-43'!#REF!</definedName>
    <definedName name="ฟ850" localSheetId="10">#REF!</definedName>
    <definedName name="ฟ850" localSheetId="7">#REF!</definedName>
    <definedName name="ฟ850" localSheetId="1">#REF!</definedName>
    <definedName name="ฟ850" localSheetId="6">#REF!</definedName>
    <definedName name="ฟฟฟฟฟ" localSheetId="10">#REF!</definedName>
    <definedName name="ฟฟฟฟฟ" localSheetId="7">#REF!</definedName>
    <definedName name="ฟฟฟฟฟ" localSheetId="1">#REF!</definedName>
    <definedName name="ฟฟฟฟฟ" localSheetId="6">#REF!</definedName>
    <definedName name="ฟๅ" localSheetId="10">#REF!</definedName>
    <definedName name="ฟๅ" localSheetId="7">#REF!</definedName>
    <definedName name="ฟๅ" localSheetId="1">#REF!</definedName>
    <definedName name="ฟๅ" localSheetId="6">#REF!</definedName>
    <definedName name="รายการระหว่างกัน_ปี_2539" localSheetId="10">#REF!</definedName>
    <definedName name="รายการระหว่างกัน_ปี_2539" localSheetId="1">#REF!</definedName>
    <definedName name="รายการระหว่างกัน_ปี_2539" localSheetId="6">#REF!</definedName>
    <definedName name="ๆ" localSheetId="10">#REF!</definedName>
    <definedName name="ๆ" localSheetId="7">#REF!</definedName>
    <definedName name="ๆ" localSheetId="1">#REF!</definedName>
    <definedName name="ๆ" localSheetId="6">#REF!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11" i="83" l="1"/>
  <c r="H10" i="83"/>
  <c r="H11" i="28"/>
  <c r="H12" i="28"/>
  <c r="H13" i="28"/>
  <c r="H10" i="28"/>
  <c r="H10" i="84"/>
  <c r="M14" i="153" l="1"/>
  <c r="M15" i="153"/>
  <c r="I15" i="153"/>
  <c r="I14" i="153"/>
  <c r="K14" i="141" l="1"/>
  <c r="K14" i="153" s="1"/>
  <c r="G14" i="141" l="1"/>
  <c r="G14" i="153" s="1"/>
  <c r="U12" i="141" l="1"/>
  <c r="U13" i="141"/>
  <c r="U15" i="141"/>
  <c r="U16" i="141"/>
  <c r="U17" i="141"/>
  <c r="U18" i="141"/>
  <c r="U19" i="141"/>
  <c r="U20" i="141"/>
  <c r="U21" i="141"/>
  <c r="U22" i="141"/>
  <c r="U23" i="141"/>
  <c r="U24" i="141"/>
  <c r="U25" i="141"/>
  <c r="U26" i="141"/>
  <c r="U27" i="141"/>
  <c r="U28" i="141"/>
  <c r="U29" i="141"/>
  <c r="U30" i="141"/>
  <c r="U31" i="141"/>
  <c r="U32" i="141"/>
  <c r="U33" i="141"/>
  <c r="U34" i="141"/>
  <c r="U35" i="141"/>
  <c r="U36" i="141"/>
  <c r="U37" i="141"/>
  <c r="U38" i="141"/>
  <c r="U39" i="141"/>
  <c r="U40" i="141"/>
  <c r="U41" i="141"/>
  <c r="U42" i="141"/>
  <c r="U43" i="141"/>
  <c r="U44" i="141"/>
  <c r="U45" i="141"/>
  <c r="U46" i="141"/>
  <c r="U47" i="141"/>
  <c r="U48" i="141"/>
  <c r="U49" i="141"/>
  <c r="U50" i="141"/>
  <c r="U51" i="141"/>
  <c r="U52" i="141"/>
  <c r="U53" i="141"/>
  <c r="U54" i="141"/>
  <c r="U55" i="141"/>
  <c r="U56" i="141"/>
  <c r="U57" i="141"/>
  <c r="U58" i="141"/>
  <c r="U59" i="141"/>
  <c r="U60" i="141"/>
  <c r="U61" i="141"/>
  <c r="U62" i="141"/>
  <c r="U63" i="141"/>
  <c r="U64" i="141"/>
  <c r="U65" i="141"/>
  <c r="U66" i="141"/>
  <c r="U67" i="141"/>
  <c r="U68" i="141"/>
  <c r="U69" i="141"/>
  <c r="U70" i="141"/>
  <c r="U71" i="141"/>
  <c r="U72" i="141"/>
  <c r="U73" i="141"/>
  <c r="U74" i="141"/>
  <c r="U75" i="141"/>
  <c r="U76" i="141"/>
  <c r="U77" i="141"/>
  <c r="U78" i="141"/>
  <c r="U79" i="141"/>
  <c r="U80" i="141"/>
  <c r="U81" i="141"/>
  <c r="U82" i="141"/>
  <c r="U11" i="141"/>
  <c r="Q12" i="141"/>
  <c r="Q13" i="141"/>
  <c r="Q15" i="141"/>
  <c r="Q16" i="141"/>
  <c r="Q17" i="141"/>
  <c r="Q18" i="141"/>
  <c r="Q19" i="141"/>
  <c r="Q20" i="141"/>
  <c r="Q21" i="141"/>
  <c r="Q22" i="141"/>
  <c r="Q23" i="141"/>
  <c r="Q24" i="141"/>
  <c r="Q25" i="141"/>
  <c r="Q26" i="141"/>
  <c r="Q27" i="141"/>
  <c r="Q28" i="141"/>
  <c r="Q29" i="141"/>
  <c r="Q30" i="141"/>
  <c r="Q31" i="141"/>
  <c r="Q32" i="141"/>
  <c r="Q33" i="141"/>
  <c r="Q34" i="141"/>
  <c r="Q35" i="141"/>
  <c r="Q36" i="141"/>
  <c r="Q37" i="141"/>
  <c r="Q38" i="141"/>
  <c r="Q39" i="141"/>
  <c r="Q40" i="141"/>
  <c r="Q41" i="141"/>
  <c r="Q42" i="141"/>
  <c r="Q43" i="141"/>
  <c r="Q44" i="141"/>
  <c r="Q45" i="141"/>
  <c r="Q46" i="141"/>
  <c r="Q47" i="141"/>
  <c r="Q48" i="141"/>
  <c r="Q49" i="141"/>
  <c r="Q50" i="141"/>
  <c r="Q51" i="141"/>
  <c r="Q52" i="141"/>
  <c r="Q53" i="141"/>
  <c r="Q11" i="141"/>
  <c r="H11" i="84" l="1"/>
  <c r="J11" i="84" s="1"/>
  <c r="D10" i="28"/>
  <c r="D11" i="83"/>
  <c r="D12" i="28"/>
  <c r="D11" i="28"/>
  <c r="B3" i="139"/>
  <c r="D3" i="144" s="1"/>
  <c r="M47" i="153"/>
  <c r="I47" i="153"/>
  <c r="AE10" i="144"/>
  <c r="D10" i="84"/>
  <c r="J22" i="139"/>
  <c r="D17" i="139"/>
  <c r="I17" i="139" s="1"/>
  <c r="K44" i="153"/>
  <c r="B3" i="83"/>
  <c r="B4" i="83"/>
  <c r="D8" i="83"/>
  <c r="G8" i="83" s="1"/>
  <c r="H8" i="83"/>
  <c r="I8" i="83"/>
  <c r="B10" i="83"/>
  <c r="B11" i="83"/>
  <c r="B3" i="28"/>
  <c r="B4" i="28"/>
  <c r="D8" i="28"/>
  <c r="G8" i="28" s="1"/>
  <c r="H8" i="28"/>
  <c r="I8" i="28"/>
  <c r="B10" i="28"/>
  <c r="B11" i="28"/>
  <c r="B12" i="28"/>
  <c r="B13" i="28"/>
  <c r="B3" i="84"/>
  <c r="B4" i="84"/>
  <c r="D8" i="84"/>
  <c r="G8" i="84" s="1"/>
  <c r="H8" i="84"/>
  <c r="I8" i="84"/>
  <c r="B9" i="84"/>
  <c r="B10" i="84"/>
  <c r="K36" i="141"/>
  <c r="AH7" i="144"/>
  <c r="AG10" i="144"/>
  <c r="AE11" i="144"/>
  <c r="AH13" i="144"/>
  <c r="AA14" i="144"/>
  <c r="AD13" i="144" s="1"/>
  <c r="AA17" i="144"/>
  <c r="AD16" i="144" s="1"/>
  <c r="AA20" i="144" s="1"/>
  <c r="AD19" i="144" s="1"/>
  <c r="AA34" i="144" s="1"/>
  <c r="AE17" i="144"/>
  <c r="AA23" i="144"/>
  <c r="AD22" i="144" s="1"/>
  <c r="AA26" i="144" s="1"/>
  <c r="AD25" i="144" s="1"/>
  <c r="AB34" i="144" s="1"/>
  <c r="AE23" i="144"/>
  <c r="W25" i="144"/>
  <c r="AE25" i="144"/>
  <c r="AA28" i="144"/>
  <c r="AA29" i="144"/>
  <c r="AE29" i="144"/>
  <c r="W31" i="144"/>
  <c r="AE31" i="144"/>
  <c r="AD40" i="144"/>
  <c r="AD43" i="144"/>
  <c r="AA46" i="144"/>
  <c r="AA47" i="144"/>
  <c r="AE47" i="144"/>
  <c r="AA50" i="144"/>
  <c r="AA51" i="144"/>
  <c r="AE51" i="144"/>
  <c r="AA53" i="144"/>
  <c r="AA54" i="144"/>
  <c r="AE54" i="144"/>
  <c r="AA56" i="144"/>
  <c r="AH60" i="144"/>
  <c r="AD63" i="144"/>
  <c r="E8" i="139"/>
  <c r="H8" i="139"/>
  <c r="D9" i="139"/>
  <c r="E9" i="139" s="1"/>
  <c r="G9" i="139"/>
  <c r="I10" i="139"/>
  <c r="J10" i="139"/>
  <c r="D11" i="139"/>
  <c r="E11" i="139" s="1"/>
  <c r="G11" i="139"/>
  <c r="H11" i="139" s="1"/>
  <c r="I12" i="139"/>
  <c r="J12" i="139"/>
  <c r="I13" i="139"/>
  <c r="J13" i="139"/>
  <c r="I14" i="139"/>
  <c r="J14" i="139"/>
  <c r="D15" i="139"/>
  <c r="G15" i="139"/>
  <c r="H15" i="139" s="1"/>
  <c r="I16" i="139"/>
  <c r="J16" i="139"/>
  <c r="I18" i="139"/>
  <c r="J18" i="139"/>
  <c r="C19" i="139"/>
  <c r="F19" i="139"/>
  <c r="J23" i="139"/>
  <c r="I14" i="115"/>
  <c r="O14" i="115" s="1"/>
  <c r="P14" i="115"/>
  <c r="O15" i="115"/>
  <c r="P15" i="115"/>
  <c r="O16" i="115"/>
  <c r="P16" i="115"/>
  <c r="O17" i="115"/>
  <c r="P17" i="115"/>
  <c r="O18" i="115"/>
  <c r="P18" i="115"/>
  <c r="O19" i="115"/>
  <c r="P19" i="115"/>
  <c r="O20" i="115"/>
  <c r="P20" i="115"/>
  <c r="K21" i="115"/>
  <c r="O21" i="115" s="1"/>
  <c r="P21" i="115"/>
  <c r="I22" i="115"/>
  <c r="M22" i="115"/>
  <c r="P22" i="115"/>
  <c r="O23" i="115"/>
  <c r="P23" i="115"/>
  <c r="O24" i="115"/>
  <c r="P24" i="115"/>
  <c r="O25" i="115"/>
  <c r="P25" i="115"/>
  <c r="O26" i="115"/>
  <c r="P26" i="115"/>
  <c r="O27" i="115"/>
  <c r="P27" i="115"/>
  <c r="O28" i="115"/>
  <c r="P28" i="115"/>
  <c r="O29" i="115"/>
  <c r="P29" i="115"/>
  <c r="J30" i="115"/>
  <c r="J96" i="115" s="1"/>
  <c r="O30" i="115"/>
  <c r="O31" i="115"/>
  <c r="P31" i="115"/>
  <c r="O32" i="115"/>
  <c r="P32" i="115"/>
  <c r="O33" i="115"/>
  <c r="P33" i="115"/>
  <c r="K34" i="115"/>
  <c r="O34" i="115" s="1"/>
  <c r="P34" i="115"/>
  <c r="O35" i="115"/>
  <c r="P35" i="115"/>
  <c r="O36" i="115"/>
  <c r="P36" i="115"/>
  <c r="O37" i="115"/>
  <c r="P37" i="115"/>
  <c r="O38" i="115"/>
  <c r="P38" i="115"/>
  <c r="L39" i="115"/>
  <c r="O39" i="115"/>
  <c r="O40" i="115"/>
  <c r="P40" i="115"/>
  <c r="O41" i="115"/>
  <c r="P41" i="115"/>
  <c r="O42" i="115"/>
  <c r="P42" i="115"/>
  <c r="L43" i="115"/>
  <c r="P43" i="115" s="1"/>
  <c r="O43" i="115"/>
  <c r="O44" i="115"/>
  <c r="P44" i="115"/>
  <c r="O45" i="115"/>
  <c r="P45" i="115"/>
  <c r="O46" i="115"/>
  <c r="P46" i="115"/>
  <c r="O47" i="115"/>
  <c r="P47" i="115"/>
  <c r="O48" i="115"/>
  <c r="P48" i="115"/>
  <c r="O49" i="115"/>
  <c r="P49" i="115"/>
  <c r="I50" i="115"/>
  <c r="P50" i="115"/>
  <c r="O51" i="115"/>
  <c r="P51" i="115"/>
  <c r="O52" i="115"/>
  <c r="P52" i="115"/>
  <c r="O53" i="115"/>
  <c r="P53" i="115"/>
  <c r="M54" i="115"/>
  <c r="O54" i="115" s="1"/>
  <c r="P54" i="115"/>
  <c r="N55" i="115"/>
  <c r="P55" i="115" s="1"/>
  <c r="O55" i="115"/>
  <c r="O56" i="115"/>
  <c r="P56" i="115"/>
  <c r="O57" i="115"/>
  <c r="P57" i="115"/>
  <c r="O58" i="115"/>
  <c r="P58" i="115"/>
  <c r="O59" i="115"/>
  <c r="P59" i="115"/>
  <c r="O60" i="115"/>
  <c r="P60" i="115"/>
  <c r="O61" i="115"/>
  <c r="P61" i="115"/>
  <c r="N62" i="115"/>
  <c r="P62" i="115" s="1"/>
  <c r="O62" i="115"/>
  <c r="O63" i="115"/>
  <c r="P63" i="115"/>
  <c r="O64" i="115"/>
  <c r="P64" i="115"/>
  <c r="O65" i="115"/>
  <c r="P65" i="115"/>
  <c r="L66" i="115"/>
  <c r="P66" i="115" s="1"/>
  <c r="O66" i="115"/>
  <c r="O67" i="115"/>
  <c r="P67" i="115"/>
  <c r="O68" i="115"/>
  <c r="P68" i="115"/>
  <c r="O69" i="115"/>
  <c r="P69" i="115"/>
  <c r="O70" i="115"/>
  <c r="P70" i="115"/>
  <c r="O71" i="115"/>
  <c r="P71" i="115"/>
  <c r="O72" i="115"/>
  <c r="P72" i="115"/>
  <c r="O73" i="115"/>
  <c r="P73" i="115"/>
  <c r="O74" i="115"/>
  <c r="P74" i="115"/>
  <c r="O75" i="115"/>
  <c r="P75" i="115"/>
  <c r="O76" i="115"/>
  <c r="P76" i="115"/>
  <c r="O77" i="115"/>
  <c r="P77" i="115"/>
  <c r="O78" i="115"/>
  <c r="P78" i="115"/>
  <c r="O79" i="115"/>
  <c r="P79" i="115"/>
  <c r="O80" i="115"/>
  <c r="P80" i="115"/>
  <c r="O81" i="115"/>
  <c r="P81" i="115"/>
  <c r="O82" i="115"/>
  <c r="P82" i="115"/>
  <c r="O83" i="115"/>
  <c r="P83" i="115"/>
  <c r="O84" i="115"/>
  <c r="P84" i="115"/>
  <c r="O85" i="115"/>
  <c r="P85" i="115"/>
  <c r="O86" i="115"/>
  <c r="P86" i="115"/>
  <c r="O87" i="115"/>
  <c r="P87" i="115"/>
  <c r="O88" i="115"/>
  <c r="P88" i="115"/>
  <c r="O89" i="115"/>
  <c r="P89" i="115"/>
  <c r="O90" i="115"/>
  <c r="P90" i="115"/>
  <c r="O91" i="115"/>
  <c r="P91" i="115"/>
  <c r="O92" i="115"/>
  <c r="P92" i="115"/>
  <c r="O93" i="115"/>
  <c r="P93" i="115"/>
  <c r="O94" i="115"/>
  <c r="P94" i="115"/>
  <c r="O95" i="115"/>
  <c r="P95" i="115"/>
  <c r="K8" i="141"/>
  <c r="M8" i="141"/>
  <c r="K13" i="141"/>
  <c r="K13" i="153" s="1"/>
  <c r="M13" i="153"/>
  <c r="I16" i="141"/>
  <c r="K21" i="141"/>
  <c r="K21" i="153" s="1"/>
  <c r="M21" i="153"/>
  <c r="I27" i="141"/>
  <c r="I37" i="141"/>
  <c r="M37" i="141"/>
  <c r="G41" i="141"/>
  <c r="G40" i="153" s="1"/>
  <c r="K41" i="141"/>
  <c r="G45" i="141"/>
  <c r="G44" i="153" s="1"/>
  <c r="K45" i="141"/>
  <c r="M45" i="141"/>
  <c r="K8" i="153"/>
  <c r="M8" i="153"/>
  <c r="E9" i="153"/>
  <c r="I11" i="153"/>
  <c r="I12" i="153"/>
  <c r="I13" i="153"/>
  <c r="I19" i="153"/>
  <c r="I20" i="153"/>
  <c r="I21" i="153"/>
  <c r="I22" i="153"/>
  <c r="I23" i="153"/>
  <c r="I24" i="153"/>
  <c r="E27" i="153"/>
  <c r="I27" i="153"/>
  <c r="H31" i="153"/>
  <c r="I31" i="153"/>
  <c r="J31" i="153"/>
  <c r="L31" i="153"/>
  <c r="M31" i="153"/>
  <c r="H33" i="153"/>
  <c r="I33" i="153"/>
  <c r="J33" i="153"/>
  <c r="L33" i="153"/>
  <c r="M33" i="153"/>
  <c r="G49" i="153"/>
  <c r="I49" i="153"/>
  <c r="K49" i="153"/>
  <c r="M49" i="153"/>
  <c r="M12" i="153"/>
  <c r="M27" i="153"/>
  <c r="M24" i="153"/>
  <c r="M20" i="153"/>
  <c r="M11" i="153"/>
  <c r="M16" i="141"/>
  <c r="M22" i="153"/>
  <c r="M27" i="141"/>
  <c r="M19" i="153"/>
  <c r="M23" i="153"/>
  <c r="I49" i="141"/>
  <c r="M49" i="141"/>
  <c r="M28" i="153"/>
  <c r="I43" i="153"/>
  <c r="I39" i="153"/>
  <c r="M39" i="153"/>
  <c r="M43" i="153"/>
  <c r="D10" i="83"/>
  <c r="D13" i="28"/>
  <c r="E17" i="139" l="1"/>
  <c r="J17" i="139" s="1"/>
  <c r="K40" i="153"/>
  <c r="M16" i="153"/>
  <c r="O22" i="115"/>
  <c r="M96" i="115"/>
  <c r="I28" i="141"/>
  <c r="I30" i="141" s="1"/>
  <c r="G23" i="141"/>
  <c r="D19" i="139"/>
  <c r="I9" i="139"/>
  <c r="I40" i="153"/>
  <c r="K96" i="115"/>
  <c r="P30" i="115"/>
  <c r="I16" i="153"/>
  <c r="I35" i="153"/>
  <c r="M28" i="141"/>
  <c r="M26" i="153" s="1"/>
  <c r="H9" i="139"/>
  <c r="J9" i="139" s="1"/>
  <c r="AH10" i="144"/>
  <c r="D14" i="28"/>
  <c r="D12" i="83"/>
  <c r="I48" i="153"/>
  <c r="I25" i="153"/>
  <c r="M40" i="153"/>
  <c r="M44" i="153"/>
  <c r="M48" i="153"/>
  <c r="E15" i="139"/>
  <c r="J15" i="139" s="1"/>
  <c r="I15" i="139"/>
  <c r="AD50" i="144"/>
  <c r="AD53" i="144"/>
  <c r="K34" i="141"/>
  <c r="K31" i="153" s="1"/>
  <c r="H12" i="83"/>
  <c r="H14" i="28"/>
  <c r="K33" i="153"/>
  <c r="M25" i="153"/>
  <c r="N96" i="115"/>
  <c r="I11" i="139"/>
  <c r="G19" i="139"/>
  <c r="I44" i="153"/>
  <c r="M35" i="153"/>
  <c r="M36" i="153" s="1"/>
  <c r="M45" i="153" s="1"/>
  <c r="AD46" i="144"/>
  <c r="P39" i="115"/>
  <c r="L96" i="115"/>
  <c r="J11" i="139"/>
  <c r="O50" i="115"/>
  <c r="I96" i="115"/>
  <c r="M41" i="153"/>
  <c r="E21" i="139"/>
  <c r="AD28" i="144"/>
  <c r="AA32" i="144" s="1"/>
  <c r="AD31" i="144" s="1"/>
  <c r="AC34" i="144" s="1"/>
  <c r="AD34" i="144" s="1"/>
  <c r="P96" i="115" l="1"/>
  <c r="O96" i="115"/>
  <c r="O97" i="115" s="1"/>
  <c r="I19" i="139"/>
  <c r="G21" i="141"/>
  <c r="G21" i="153" s="1"/>
  <c r="G13" i="141"/>
  <c r="G13" i="153" s="1"/>
  <c r="H19" i="139"/>
  <c r="G22" i="141"/>
  <c r="H21" i="139"/>
  <c r="H24" i="139" s="1"/>
  <c r="E19" i="139"/>
  <c r="M30" i="141"/>
  <c r="M42" i="141" s="1"/>
  <c r="AE64" i="144"/>
  <c r="K35" i="153"/>
  <c r="J19" i="139"/>
  <c r="K37" i="141"/>
  <c r="I26" i="153"/>
  <c r="I28" i="153" s="1"/>
  <c r="I41" i="153" s="1"/>
  <c r="AE16" i="144"/>
  <c r="AH16" i="144" s="1"/>
  <c r="AE20" i="144" s="1"/>
  <c r="AH19" i="144" s="1"/>
  <c r="AE34" i="144" s="1"/>
  <c r="AE41" i="144"/>
  <c r="AE56" i="144" s="1"/>
  <c r="AH56" i="144" s="1"/>
  <c r="E24" i="139"/>
  <c r="AC10" i="144"/>
  <c r="I38" i="141"/>
  <c r="I46" i="141" s="1"/>
  <c r="I42" i="141"/>
  <c r="J21" i="139" l="1"/>
  <c r="J24" i="139" s="1"/>
  <c r="J27" i="139" s="1"/>
  <c r="M38" i="141"/>
  <c r="M46" i="141" s="1"/>
  <c r="I36" i="153"/>
  <c r="I45" i="153" s="1"/>
  <c r="F11" i="28"/>
  <c r="F10" i="83"/>
  <c r="E13" i="28"/>
  <c r="F10" i="28"/>
  <c r="E11" i="28"/>
  <c r="E10" i="83"/>
  <c r="F10" i="84"/>
  <c r="E12" i="28"/>
  <c r="F12" i="28"/>
  <c r="F13" i="28"/>
  <c r="F11" i="84" s="1"/>
  <c r="F11" i="83"/>
  <c r="AE44" i="144"/>
  <c r="AA8" i="144"/>
  <c r="AA11" i="144"/>
  <c r="AE22" i="144" l="1"/>
  <c r="AH22" i="144" s="1"/>
  <c r="AE26" i="144" s="1"/>
  <c r="AH25" i="144" s="1"/>
  <c r="AF34" i="144" s="1"/>
  <c r="AE40" i="144"/>
  <c r="AH40" i="144" s="1"/>
  <c r="G11" i="28"/>
  <c r="I11" i="28" s="1"/>
  <c r="J11" i="28" s="1"/>
  <c r="F12" i="83"/>
  <c r="F14" i="28"/>
  <c r="G13" i="28"/>
  <c r="I13" i="28" s="1"/>
  <c r="J13" i="28" s="1"/>
  <c r="E11" i="84"/>
  <c r="G12" i="28"/>
  <c r="I12" i="28" s="1"/>
  <c r="J12" i="28" s="1"/>
  <c r="E10" i="28"/>
  <c r="E10" i="84"/>
  <c r="G10" i="84" s="1"/>
  <c r="I10" i="84" s="1"/>
  <c r="J10" i="84" s="1"/>
  <c r="E11" i="83"/>
  <c r="G11" i="83" s="1"/>
  <c r="I11" i="83" s="1"/>
  <c r="J11" i="83" s="1"/>
  <c r="G10" i="83"/>
  <c r="AA10" i="144"/>
  <c r="AD10" i="144" s="1"/>
  <c r="AA7" i="144"/>
  <c r="AD7" i="144" s="1"/>
  <c r="AA61" i="144"/>
  <c r="AE28" i="144" l="1"/>
  <c r="AH28" i="144" s="1"/>
  <c r="AE32" i="144" s="1"/>
  <c r="AH31" i="144" s="1"/>
  <c r="AG34" i="144" s="1"/>
  <c r="AH34" i="144" s="1"/>
  <c r="E12" i="83"/>
  <c r="G10" i="28"/>
  <c r="E14" i="28"/>
  <c r="G12" i="83"/>
  <c r="I10" i="83"/>
  <c r="AA57" i="144"/>
  <c r="AD56" i="144" s="1"/>
  <c r="K12" i="141" l="1"/>
  <c r="K12" i="153" s="1"/>
  <c r="W17" i="144"/>
  <c r="I10" i="28"/>
  <c r="G14" i="28"/>
  <c r="W64" i="144"/>
  <c r="I12" i="83"/>
  <c r="J12" i="83" s="1"/>
  <c r="J10" i="83"/>
  <c r="W29" i="144" l="1"/>
  <c r="G20" i="141"/>
  <c r="G20" i="153" s="1"/>
  <c r="G26" i="141"/>
  <c r="G12" i="141"/>
  <c r="G12" i="153" s="1"/>
  <c r="K15" i="141"/>
  <c r="K15" i="153" s="1"/>
  <c r="K29" i="141"/>
  <c r="W23" i="144"/>
  <c r="Y10" i="144"/>
  <c r="J10" i="28"/>
  <c r="J14" i="28" s="1"/>
  <c r="I14" i="28"/>
  <c r="W16" i="144"/>
  <c r="Z16" i="144" s="1"/>
  <c r="AA60" i="144" l="1"/>
  <c r="AD60" i="144" s="1"/>
  <c r="W22" i="144"/>
  <c r="Z22" i="144" s="1"/>
  <c r="K26" i="141"/>
  <c r="K24" i="153" s="1"/>
  <c r="G29" i="141"/>
  <c r="G25" i="141"/>
  <c r="K20" i="141"/>
  <c r="K20" i="153" s="1"/>
  <c r="G34" i="141"/>
  <c r="G36" i="141"/>
  <c r="G33" i="153" s="1"/>
  <c r="K27" i="153"/>
  <c r="AI16" i="144"/>
  <c r="AJ16" i="144"/>
  <c r="W20" i="144"/>
  <c r="Z19" i="144" s="1"/>
  <c r="W54" i="144"/>
  <c r="G24" i="153"/>
  <c r="W41" i="144"/>
  <c r="W56" i="144" s="1"/>
  <c r="W40" i="144"/>
  <c r="W28" i="144" l="1"/>
  <c r="Z28" i="144" s="1"/>
  <c r="AJ28" i="144" s="1"/>
  <c r="G27" i="153"/>
  <c r="W7" i="144"/>
  <c r="W10" i="144"/>
  <c r="K11" i="141"/>
  <c r="K16" i="141" s="1"/>
  <c r="G31" i="153"/>
  <c r="G35" i="153" s="1"/>
  <c r="G37" i="141"/>
  <c r="W44" i="144"/>
  <c r="AJ19" i="144"/>
  <c r="W34" i="144"/>
  <c r="AI19" i="144"/>
  <c r="Z40" i="144"/>
  <c r="W14" i="144"/>
  <c r="W8" i="144"/>
  <c r="W11" i="144"/>
  <c r="AI22" i="144"/>
  <c r="W26" i="144"/>
  <c r="Z25" i="144" s="1"/>
  <c r="AJ22" i="144"/>
  <c r="AI28" i="144" l="1"/>
  <c r="W32" i="144"/>
  <c r="Z31" i="144" s="1"/>
  <c r="AJ31" i="144" s="1"/>
  <c r="G15" i="141"/>
  <c r="G15" i="153" s="1"/>
  <c r="K19" i="141"/>
  <c r="K19" i="153" s="1"/>
  <c r="Z7" i="144"/>
  <c r="AJ7" i="144" s="1"/>
  <c r="Z10" i="144"/>
  <c r="AJ10" i="144" s="1"/>
  <c r="W60" i="144"/>
  <c r="W57" i="144"/>
  <c r="Z56" i="144" s="1"/>
  <c r="W51" i="144"/>
  <c r="K11" i="153"/>
  <c r="K16" i="153" s="1"/>
  <c r="AJ40" i="144"/>
  <c r="AI40" i="144"/>
  <c r="AJ25" i="144"/>
  <c r="AI25" i="144"/>
  <c r="X34" i="144"/>
  <c r="W47" i="144"/>
  <c r="W61" i="144"/>
  <c r="G19" i="141" l="1"/>
  <c r="G19" i="153" s="1"/>
  <c r="Y34" i="144"/>
  <c r="Z34" i="144" s="1"/>
  <c r="AI34" i="144" s="1"/>
  <c r="AI31" i="144"/>
  <c r="G11" i="141"/>
  <c r="G11" i="153" s="1"/>
  <c r="AI10" i="144"/>
  <c r="AI7" i="144"/>
  <c r="Z60" i="144"/>
  <c r="AJ56" i="144"/>
  <c r="AI56" i="144"/>
  <c r="AJ34" i="144" l="1"/>
  <c r="G16" i="141"/>
  <c r="G16" i="153"/>
  <c r="AI60" i="144"/>
  <c r="AJ60" i="144"/>
  <c r="G23" i="153" l="1"/>
  <c r="G24" i="141" l="1"/>
  <c r="G27" i="141" l="1"/>
  <c r="G22" i="153" l="1"/>
  <c r="G25" i="153" s="1"/>
  <c r="G26" i="153" s="1"/>
  <c r="G28" i="153" s="1"/>
  <c r="G41" i="153" s="1"/>
  <c r="G28" i="141"/>
  <c r="G30" i="141" s="1"/>
  <c r="G36" i="153" l="1"/>
  <c r="G45" i="153" s="1"/>
  <c r="G38" i="141"/>
  <c r="G46" i="141" s="1"/>
  <c r="G44" i="141" s="1"/>
  <c r="G43" i="153" s="1"/>
  <c r="G42" i="141"/>
  <c r="G40" i="141" s="1"/>
  <c r="G48" i="141" s="1"/>
  <c r="G47" i="153" s="1"/>
  <c r="G49" i="141" l="1"/>
  <c r="G39" i="153"/>
  <c r="G48" i="153" s="1"/>
  <c r="K24" i="141" l="1"/>
  <c r="K22" i="153" l="1"/>
  <c r="W63" i="144" l="1"/>
  <c r="Z63" i="144" s="1"/>
  <c r="W43" i="144" l="1"/>
  <c r="AI63" i="144"/>
  <c r="W50" i="144" l="1"/>
  <c r="Z50" i="144" s="1"/>
  <c r="W46" i="144"/>
  <c r="Z46" i="144" s="1"/>
  <c r="W53" i="144"/>
  <c r="Z53" i="144" s="1"/>
  <c r="Z43" i="144"/>
  <c r="AI50" i="144" l="1"/>
  <c r="W13" i="144"/>
  <c r="Z13" i="144" s="1"/>
  <c r="AI46" i="144"/>
  <c r="AI43" i="144"/>
  <c r="AI53" i="144"/>
  <c r="AJ13" i="144" l="1"/>
  <c r="AI13" i="144"/>
  <c r="AE63" i="144" l="1"/>
  <c r="AH63" i="144" s="1"/>
  <c r="AJ63" i="144" s="1"/>
  <c r="AE43" i="144" l="1"/>
  <c r="AH43" i="144" l="1"/>
  <c r="AJ43" i="144" s="1"/>
  <c r="AE53" i="144"/>
  <c r="AH53" i="144" s="1"/>
  <c r="AJ53" i="144" s="1"/>
  <c r="AE46" i="144"/>
  <c r="AH46" i="144" s="1"/>
  <c r="AJ46" i="144" s="1"/>
  <c r="AE50" i="144"/>
  <c r="AH50" i="144" s="1"/>
  <c r="AJ50" i="144" s="1"/>
  <c r="K25" i="153"/>
  <c r="K25" i="141"/>
  <c r="K23" i="153" s="1"/>
  <c r="K27" i="141"/>
  <c r="K88" i="141" s="1"/>
  <c r="K28" i="141" l="1"/>
  <c r="K30" i="141" s="1"/>
  <c r="K38" i="141"/>
  <c r="K46" i="141" s="1"/>
  <c r="K44" i="141" s="1"/>
  <c r="K42" i="141"/>
  <c r="K40" i="141" s="1"/>
  <c r="K26" i="153"/>
  <c r="K28" i="153" s="1"/>
  <c r="K41" i="153" l="1"/>
  <c r="K36" i="153"/>
  <c r="K45" i="153" s="1"/>
  <c r="K49" i="141"/>
  <c r="K48" i="141"/>
  <c r="K47" i="153" s="1"/>
  <c r="K39" i="153"/>
  <c r="K48" i="153" s="1"/>
  <c r="K43" i="153"/>
</calcChain>
</file>

<file path=xl/comments1.xml><?xml version="1.0" encoding="utf-8"?>
<comments xmlns="http://schemas.openxmlformats.org/spreadsheetml/2006/main">
  <authors>
    <author>Nanthaya Saenboon</author>
  </authors>
  <commentList>
    <comment ref="G24" authorId="0" shapeId="0">
      <text>
        <r>
          <rPr>
            <b/>
            <sz val="9"/>
            <color indexed="81"/>
            <rFont val="Tahoma"/>
            <family val="2"/>
          </rPr>
          <t>Nanthaya Saenboon:</t>
        </r>
        <r>
          <rPr>
            <sz val="9"/>
            <color indexed="81"/>
            <rFont val="Tahoma"/>
            <family val="2"/>
          </rPr>
          <t xml:space="preserve">
+1</t>
        </r>
      </text>
    </comment>
    <comment ref="K24" authorId="0" shapeId="0">
      <text>
        <r>
          <rPr>
            <b/>
            <sz val="9"/>
            <color indexed="81"/>
            <rFont val="Tahoma"/>
            <family val="2"/>
          </rPr>
          <t>Nanthaya Saenboon:</t>
        </r>
        <r>
          <rPr>
            <sz val="9"/>
            <color indexed="81"/>
            <rFont val="Tahoma"/>
            <family val="2"/>
          </rPr>
          <t xml:space="preserve">
+1</t>
        </r>
      </text>
    </comment>
  </commentList>
</comments>
</file>

<file path=xl/comments2.xml><?xml version="1.0" encoding="utf-8"?>
<comments xmlns="http://schemas.openxmlformats.org/spreadsheetml/2006/main">
  <authors>
    <author>User</author>
  </authors>
  <commentList>
    <comment ref="O75" authorId="0" shapeId="0">
      <text>
        <r>
          <rPr>
            <u/>
            <sz val="14"/>
            <color indexed="10"/>
            <rFont val="Angsana New"/>
            <family val="1"/>
          </rPr>
          <t>ต้นงวด</t>
        </r>
      </text>
    </comment>
  </commentList>
</comments>
</file>

<file path=xl/comments3.xml><?xml version="1.0" encoding="utf-8"?>
<comments xmlns="http://schemas.openxmlformats.org/spreadsheetml/2006/main">
  <authors>
    <author>Suchada.y</author>
  </authors>
  <commentList>
    <comment ref="AE14" authorId="0" shapeId="0">
      <text>
        <r>
          <rPr>
            <b/>
            <sz val="8"/>
            <color indexed="81"/>
            <rFont val="Tahoma"/>
            <family val="2"/>
          </rPr>
          <t>Suchada.y:</t>
        </r>
        <r>
          <rPr>
            <sz val="8"/>
            <color indexed="81"/>
            <rFont val="Tahoma"/>
            <family val="2"/>
          </rPr>
          <t xml:space="preserve">
ต้นงวด + ปลายงวด / 2</t>
        </r>
      </text>
    </comment>
  </commentList>
</comments>
</file>

<file path=xl/sharedStrings.xml><?xml version="1.0" encoding="utf-8"?>
<sst xmlns="http://schemas.openxmlformats.org/spreadsheetml/2006/main" count="847" uniqueCount="513">
  <si>
    <t>Dr.</t>
  </si>
  <si>
    <t>Cr.</t>
  </si>
  <si>
    <t>เจ้าหนี้อื่น</t>
  </si>
  <si>
    <t>เงินปันผล</t>
  </si>
  <si>
    <t>Client :</t>
  </si>
  <si>
    <t>Period :</t>
  </si>
  <si>
    <t>Subject :</t>
  </si>
  <si>
    <t>No.</t>
  </si>
  <si>
    <t>W/P</t>
  </si>
  <si>
    <t>หมายเหตุ</t>
  </si>
  <si>
    <t>งบการเงินรวม</t>
  </si>
  <si>
    <t>งบการเงินเฉพาะกิจการ</t>
  </si>
  <si>
    <t>หน่วย : พันบาท</t>
  </si>
  <si>
    <t>สินทรัพย์หมุนเวียน</t>
  </si>
  <si>
    <t>หนี้สินหมุนเวียน</t>
  </si>
  <si>
    <t>ส่วนของผู้ถือหุ้น</t>
  </si>
  <si>
    <t xml:space="preserve">   </t>
  </si>
  <si>
    <t>ส่วนเกินมูลค่าหุ้นสามัญ</t>
  </si>
  <si>
    <t xml:space="preserve">      </t>
  </si>
  <si>
    <t>รายได้จากการขาย</t>
  </si>
  <si>
    <t>ต้นทุนขาย</t>
  </si>
  <si>
    <t xml:space="preserve">รายได้อื่น </t>
  </si>
  <si>
    <t>ค่าใช้จ่ายในการขาย</t>
  </si>
  <si>
    <t>ค่าใช้จ่ายในการบริหาร</t>
  </si>
  <si>
    <t>กำไร(ขาดทุน)เบ็ดเสร็จอื่น</t>
  </si>
  <si>
    <t>ส่วนที่เป็นของส่วนได้เสียที่ไม่มีอำนาจควบคุม</t>
  </si>
  <si>
    <t>จำนวนหุ้นสามัญถัวเฉลี่ยถ่วงน้ำหนัก (หุ้น)</t>
  </si>
  <si>
    <t>Acc Code</t>
  </si>
  <si>
    <t>Description</t>
  </si>
  <si>
    <t>Ref</t>
  </si>
  <si>
    <t>Per GL</t>
  </si>
  <si>
    <t>Adjustment</t>
  </si>
  <si>
    <t>After Adj</t>
  </si>
  <si>
    <t>Movement</t>
  </si>
  <si>
    <t>%</t>
  </si>
  <si>
    <t>Work done:</t>
  </si>
  <si>
    <t>GL</t>
  </si>
  <si>
    <t>- Agreed to General Ledger</t>
  </si>
  <si>
    <t>LY</t>
  </si>
  <si>
    <t>- Agreed to previous year's audited balances</t>
  </si>
  <si>
    <t>Ø</t>
  </si>
  <si>
    <t>- Casting checked</t>
  </si>
  <si>
    <t>LY, Ø</t>
  </si>
  <si>
    <t>GL, Ø</t>
  </si>
  <si>
    <t>A400</t>
  </si>
  <si>
    <t>B300</t>
  </si>
  <si>
    <t>ราคาทุน</t>
  </si>
  <si>
    <t>เจ้าหนี้การค้า</t>
  </si>
  <si>
    <t>สำรองตามกฎหมาย</t>
  </si>
  <si>
    <t>รายได้</t>
  </si>
  <si>
    <t>รวมรายได้</t>
  </si>
  <si>
    <t>ค่าใช้จ่าย</t>
  </si>
  <si>
    <t>รวมค่าใช้จ่าย</t>
  </si>
  <si>
    <t>ดอกเบี้ยจ่าย</t>
  </si>
  <si>
    <t>กำไร(ขาดทุน)สุทธิ</t>
  </si>
  <si>
    <t>งบกำไรขาดทุนและกำไรขาดทุนเบ็ดเสร็จอื่น</t>
  </si>
  <si>
    <t>Prepared. by : ………….…. Date : ………….….</t>
  </si>
  <si>
    <t>Reviewed by : ……...….…. Date : ………….….</t>
  </si>
  <si>
    <t>รวมเงินเบิกเกินบัญชี</t>
  </si>
  <si>
    <t>รวม</t>
  </si>
  <si>
    <t>Diff</t>
  </si>
  <si>
    <t>TOTAL</t>
  </si>
  <si>
    <t>ทุน</t>
  </si>
  <si>
    <t>H400</t>
  </si>
  <si>
    <t>Client</t>
  </si>
  <si>
    <t>Initials</t>
  </si>
  <si>
    <t>Date</t>
  </si>
  <si>
    <t>Period</t>
  </si>
  <si>
    <t>Prepared by</t>
  </si>
  <si>
    <t>Subject</t>
  </si>
  <si>
    <t>Reviewed by</t>
  </si>
  <si>
    <t>MI</t>
  </si>
  <si>
    <t>กำไร(ขาดทุน)สะสมต้นงวด</t>
  </si>
  <si>
    <t>Conclusion:</t>
  </si>
  <si>
    <t>บริษัท เอไอ เอนเนอร์จี จำกัด (มหาชน) และบริษัทย่อย</t>
  </si>
  <si>
    <t>เงินกู้ยืมระยะยาว</t>
  </si>
  <si>
    <t>กำไรสุทธิ</t>
  </si>
  <si>
    <t>สินทรัพย์ไม่หมุนเวียนที่ถือไว้เพื่อขาย</t>
  </si>
  <si>
    <t>เงินเบิกเกินบัญชีและเงินกู้ยืมระยะสั้น</t>
  </si>
  <si>
    <t>Total Loan</t>
  </si>
  <si>
    <t xml:space="preserve">Total Long-term loan </t>
  </si>
  <si>
    <t>-</t>
  </si>
  <si>
    <t>กำไรขั้นต้น</t>
  </si>
  <si>
    <t>A400-1</t>
  </si>
  <si>
    <t>AIE</t>
  </si>
  <si>
    <t>AIL</t>
  </si>
  <si>
    <t>AIPT</t>
  </si>
  <si>
    <t>รายได้จากการเดินเรือ</t>
  </si>
  <si>
    <t>ต้นทุนบริการเดินเรือ</t>
  </si>
  <si>
    <t>Current investment</t>
  </si>
  <si>
    <t>ส่วนของผู้ถือหุ้นส่วนน้อย</t>
  </si>
  <si>
    <t>Asian Insulators Public Company Limited</t>
  </si>
  <si>
    <t xml:space="preserve">Period : </t>
  </si>
  <si>
    <t>เงินลงทุนในบริษัทย่อย</t>
  </si>
  <si>
    <t>ทุนที่ออกและเรียกชำระแล้วเต็มมูลค่า</t>
  </si>
  <si>
    <t>องค์ประกอบอื่นของส่วนของผู้ถือหุ้นผลแตกต่างจากการจัดโครงสร้างธุรกิจ</t>
  </si>
  <si>
    <t>รายการปรับปรุง</t>
  </si>
  <si>
    <t>Work man Ship</t>
  </si>
  <si>
    <t>กำไร(ขาดทุน)สะสมยกมาต้นงวด</t>
  </si>
  <si>
    <t>CM</t>
  </si>
  <si>
    <t>H300</t>
  </si>
  <si>
    <t>Summary of audit adjustment entries</t>
  </si>
  <si>
    <t xml:space="preserve">Item </t>
  </si>
  <si>
    <t>A/C code</t>
  </si>
  <si>
    <t>Account name</t>
  </si>
  <si>
    <t>AI</t>
  </si>
  <si>
    <t>AIES</t>
  </si>
  <si>
    <t>Dr</t>
  </si>
  <si>
    <t>Cr</t>
  </si>
  <si>
    <t>Effect to PL</t>
  </si>
  <si>
    <t>Reclassify Conso</t>
  </si>
  <si>
    <t>Adjustment Conso</t>
  </si>
  <si>
    <t>ปรับปรุงตัดลูกหนี้การค้าและเจ้าหนี้การค้าระหว่างกัน</t>
  </si>
  <si>
    <t xml:space="preserve">               ลูกหนี้การค้า</t>
  </si>
  <si>
    <t xml:space="preserve">               ลูกหนี้อื่น </t>
  </si>
  <si>
    <t>ตัดรายการระหว่างกันของ AIL</t>
  </si>
  <si>
    <t>AIP</t>
  </si>
  <si>
    <t>ตัดรายการระหว่างกันของ AIP</t>
  </si>
  <si>
    <t>ตัดรายการระหว่างกันของ AIE</t>
  </si>
  <si>
    <t>ปรับปรุงรายได้อื่นกับค่าใช้จ่าย</t>
  </si>
  <si>
    <t>รายได้ค่าบริการจากการขนส่ง</t>
  </si>
  <si>
    <t xml:space="preserve">           ต้นทุนบริการค่าขนส่ง</t>
  </si>
  <si>
    <t>ตัดรายการค่าบริการจากการขนส่ง</t>
  </si>
  <si>
    <t>รายได้ค่าบริการค่าไฟฟ้า ,ค่าบริการน้ำจืด</t>
  </si>
  <si>
    <t xml:space="preserve">             ต้นทุนบริการค่าไฟฟ้า+ค่าบริการน้ำจืด</t>
  </si>
  <si>
    <t>ตัดรายการต้นทุนบริการไฟฟ้า+น้ำจืดค่าไฟฟ้า</t>
  </si>
  <si>
    <t xml:space="preserve">             ต้นทุนบริการค่าน้ำมันเชื้อเพลิง</t>
  </si>
  <si>
    <t>ตัดรายการรายการขายน้ำมันเชื้อเพลิง</t>
  </si>
  <si>
    <t>รายได้ค่าบริการค่าไฟฟ้า+ค่าบริการน้ำจืด</t>
  </si>
  <si>
    <t xml:space="preserve">           ต้นทุนค่าบริการค่าไฟฟ้า+ค่าบริการน้ำจืด</t>
  </si>
  <si>
    <t>รายได้ขายสินค้า</t>
  </si>
  <si>
    <t xml:space="preserve">           ค่าใช้จ่ายบริหาร</t>
  </si>
  <si>
    <t>ตัดรายการขายสินค้าระหว่างกัน เนื่องจาก AIP ซื้อแจกลูกค้า</t>
  </si>
  <si>
    <t>รายได้ค่าบริการท่าเรืออื่นๆ</t>
  </si>
  <si>
    <t xml:space="preserve">           ต้นทุนบริการ</t>
  </si>
  <si>
    <t xml:space="preserve">ตัดรายการรายได้ค่าบริการท่าเรือ โดย AIP จะเน็ต </t>
  </si>
  <si>
    <t>รายได้ค่าบริการท่าเรืออื่นๆ(AIE)  กับ ต้นทุนค่าระวาง</t>
  </si>
  <si>
    <t xml:space="preserve">(AIL) </t>
  </si>
  <si>
    <t>ปรับปรุงเงินลงทุนในบริษัทย่อย</t>
  </si>
  <si>
    <t>ตัดรายการเงินลงทุน AIPT ต้นงวด</t>
  </si>
  <si>
    <t>หุ้น</t>
  </si>
  <si>
    <t>ตัดรายการเงินลงทุน AIL ต้นงวด</t>
  </si>
  <si>
    <t>ตัดบัญชีกำไรจากการขาย  ในปี 2556 เข้าองค์ประกอบอื่น</t>
  </si>
  <si>
    <t>กำไร(ขาดทุน)ของแต่ละบริษัท</t>
  </si>
  <si>
    <t>Per Audit</t>
  </si>
  <si>
    <t>Per Conso</t>
  </si>
  <si>
    <t xml:space="preserve"> - Investment transection</t>
  </si>
  <si>
    <t xml:space="preserve"> - Premanent transection</t>
  </si>
  <si>
    <t xml:space="preserve"> - Current Quartery</t>
  </si>
  <si>
    <t>: Calculation of minority interests</t>
  </si>
  <si>
    <t>สำรองตามกฏหมายต้นงวด</t>
  </si>
  <si>
    <r>
      <t>หัก</t>
    </r>
    <r>
      <rPr>
        <sz val="14"/>
        <rFont val="Angsana New"/>
        <family val="1"/>
      </rPr>
      <t xml:space="preserve"> สำรองตามกฏหมายในระหว่างงวด</t>
    </r>
  </si>
  <si>
    <t>RP</t>
  </si>
  <si>
    <t>- Agreed to related party transaction</t>
  </si>
  <si>
    <t xml:space="preserve">ต้นทุนทางการเงิน </t>
  </si>
  <si>
    <t>กำไร(ขาดทุน)ส่วนที่เป็นของผู้ถือหุ้นของบริษัท (บาท)</t>
  </si>
  <si>
    <t/>
  </si>
  <si>
    <t>AI ENERGY PUBLIC COMPANY LIMITED AND SUBSIDIARIES</t>
  </si>
  <si>
    <t xml:space="preserve"> STATEMENT OF FINANCIAL POSITION</t>
  </si>
  <si>
    <t>Consolidated financial statements</t>
  </si>
  <si>
    <t>Separate financial statements</t>
  </si>
  <si>
    <t>Notes</t>
  </si>
  <si>
    <t>Assets</t>
  </si>
  <si>
    <t>Current assets</t>
  </si>
  <si>
    <t xml:space="preserve">Cash and cash equivalents </t>
  </si>
  <si>
    <t>Oil supplies</t>
  </si>
  <si>
    <t>Total current assets</t>
  </si>
  <si>
    <t>Non-current assets</t>
  </si>
  <si>
    <t>Property, plant, vessel and equipment - net</t>
  </si>
  <si>
    <t>Intangible assets - net</t>
  </si>
  <si>
    <t>Other non-current assets</t>
  </si>
  <si>
    <t>Total non-current assets</t>
  </si>
  <si>
    <t>Total assets</t>
  </si>
  <si>
    <t>Liabilities and shareholders'equity</t>
  </si>
  <si>
    <t>Current liabilities</t>
  </si>
  <si>
    <t>Total current liabilities</t>
  </si>
  <si>
    <t>Total non-current liabilities</t>
  </si>
  <si>
    <t>Total liabilities</t>
  </si>
  <si>
    <t>Shareholders' equity</t>
  </si>
  <si>
    <t>Authorized share capital</t>
  </si>
  <si>
    <t xml:space="preserve">Issued and paid - up share capital </t>
  </si>
  <si>
    <t>Premium on common stocks</t>
  </si>
  <si>
    <t>Appropriated</t>
  </si>
  <si>
    <t>Legal reserve</t>
  </si>
  <si>
    <t>Unappropriated</t>
  </si>
  <si>
    <t>Other components of shareholders' equity</t>
  </si>
  <si>
    <t>Total Shareholders' Equity</t>
  </si>
  <si>
    <t>Total liabilities and shareholders' equity</t>
  </si>
  <si>
    <t>Revenues</t>
  </si>
  <si>
    <t>Revenues from production contract</t>
  </si>
  <si>
    <t>Other incomes</t>
  </si>
  <si>
    <t>Total Revenues</t>
  </si>
  <si>
    <t>Expenses</t>
  </si>
  <si>
    <t>Cost of sales</t>
  </si>
  <si>
    <t>Cost of production contract</t>
  </si>
  <si>
    <t>Cost of vessel operating</t>
  </si>
  <si>
    <t>Selling expenses</t>
  </si>
  <si>
    <t>Administrative expenses</t>
  </si>
  <si>
    <t>Finance costs</t>
  </si>
  <si>
    <t>Total Expenses</t>
  </si>
  <si>
    <t>Non-controlling interests</t>
  </si>
  <si>
    <t>Weighted average number of common shares (share)</t>
  </si>
  <si>
    <t>STATEMENT OF CHANGES IN SHAREHOLDERS' EQUITY</t>
  </si>
  <si>
    <t xml:space="preserve">Consolidated financial statements </t>
  </si>
  <si>
    <t>Shareholders' equity of the parent</t>
  </si>
  <si>
    <t>Share capital</t>
  </si>
  <si>
    <t xml:space="preserve">Premium on </t>
  </si>
  <si>
    <t>Total equity of</t>
  </si>
  <si>
    <t>Non-controlling</t>
  </si>
  <si>
    <t>Issued and paid - up</t>
  </si>
  <si>
    <t>common stocks</t>
  </si>
  <si>
    <t>interests</t>
  </si>
  <si>
    <t>Cash flows from operating activities</t>
  </si>
  <si>
    <t>Depreciation</t>
  </si>
  <si>
    <t>Amortization of computer softwares</t>
  </si>
  <si>
    <t>Interest income</t>
  </si>
  <si>
    <t>operating assets and liabilities</t>
  </si>
  <si>
    <t>Changes in operating assets - (increase) decrease :</t>
  </si>
  <si>
    <t>Inventories</t>
  </si>
  <si>
    <t xml:space="preserve">Trade and other payables </t>
  </si>
  <si>
    <t>Income tax paid</t>
  </si>
  <si>
    <t>Cash flows from investing activities</t>
  </si>
  <si>
    <t>Interest received</t>
  </si>
  <si>
    <t>Cash flows from financing activities</t>
  </si>
  <si>
    <t>Interest paid</t>
  </si>
  <si>
    <t>Additional disclosure items to cash flows statements</t>
  </si>
  <si>
    <t>Assets payable for equipment</t>
  </si>
  <si>
    <t>Reclassifly</t>
  </si>
  <si>
    <t xml:space="preserve">          ต้นทุนบริการท่าเทียบเรือ  - P</t>
  </si>
  <si>
    <t>จัดประเภทต้นทุนเนื่องจากทำให้ AIE ผู้เดียว</t>
  </si>
  <si>
    <t xml:space="preserve">          ต้นทุนบริการเดินเรือ - L</t>
  </si>
  <si>
    <t>จัดประเภทต้นทุนบริการเรือให้ AIE</t>
  </si>
  <si>
    <t>รายได้จากการรับจ้าง</t>
  </si>
  <si>
    <t>ส่วนที่เป็นของผู้ถือหุ้นบริษัทใหญ่</t>
  </si>
  <si>
    <t>ต้นทุนการรับจ้าง</t>
  </si>
  <si>
    <t>STATEMENTS OF PROFIT OR LOSS AND OTHER COMPREHENSIVE INCOME</t>
  </si>
  <si>
    <t>STATEMENTS OF CASH FLOWS</t>
  </si>
  <si>
    <t xml:space="preserve">Gain (Loss) from operating activities before changes in </t>
  </si>
  <si>
    <t>….……………...………..………Director                                              ….……………...………..………Director</t>
  </si>
  <si>
    <t xml:space="preserve"> ….……………...………..………Director</t>
  </si>
  <si>
    <t>FS</t>
  </si>
  <si>
    <t>: บริษัท เอไอ เอนเนอร์จี จำกัด (มหาชน)</t>
  </si>
  <si>
    <t>"ยังไม่ได้ตรวจสอบ"</t>
  </si>
  <si>
    <t>"สอบทานแล้ว"</t>
  </si>
  <si>
    <t>รายการที่จะไม่ถูกจัดประเภทรายการใหม่เข้าไปไว้ในกำไรหรือขาดทุน</t>
  </si>
  <si>
    <t>สำหรับโครงการผลประโยชน์ของพนักงาน</t>
  </si>
  <si>
    <t>ภาษีเงินได้ของกำไรขาดทุนเบ็ดเสร็จอื่น</t>
  </si>
  <si>
    <t>สำหรับรายการที่จะไม่ถูกจัดประเภทรายการใหม่</t>
  </si>
  <si>
    <t>As at March 31, 2015</t>
  </si>
  <si>
    <t>pass Adj ต้นงวด</t>
  </si>
  <si>
    <t>จึงปรับปรุงในงวดแทน</t>
  </si>
  <si>
    <t>ปรับปรุงในงวด</t>
  </si>
  <si>
    <t>ผลกำไรจากการประมาณการตามหลักคณิตศาสตร์ประกันภัย</t>
  </si>
  <si>
    <t>ต้นทุนบริการท่าเทียบเรือ</t>
  </si>
  <si>
    <t>Items that will not be reclassified to profit or loss</t>
  </si>
  <si>
    <t>Income tax on other comprehensive income</t>
  </si>
  <si>
    <t>net of income tax</t>
  </si>
  <si>
    <t xml:space="preserve">Client </t>
  </si>
  <si>
    <t xml:space="preserve">Period </t>
  </si>
  <si>
    <t xml:space="preserve">Subject </t>
  </si>
  <si>
    <t>: Financial Ratios</t>
  </si>
  <si>
    <t>1.</t>
  </si>
  <si>
    <t>อัตราส่วนสภาพคล่อง (Liquidity ratio)</t>
  </si>
  <si>
    <t>2.</t>
  </si>
  <si>
    <t>3.</t>
  </si>
  <si>
    <t>4.</t>
  </si>
  <si>
    <t>อัตราส่วนสภาพคล่อง</t>
  </si>
  <si>
    <t>=</t>
  </si>
  <si>
    <t xml:space="preserve">อัตราส่วนทุนหมุนเวียนเร็ว </t>
  </si>
  <si>
    <t>(Quick Ratio or Acid Test Ratio)</t>
  </si>
  <si>
    <t>(Current Ratio)</t>
  </si>
  <si>
    <t>สินทรัพย์หมุนเวียน - สินค้าคงเหลือ - สุทธิ</t>
  </si>
  <si>
    <t>เท่า</t>
  </si>
  <si>
    <t>อัตราส่วนสภาพคล่องกระแสเงินสด</t>
  </si>
  <si>
    <t>(Cash Raito)</t>
  </si>
  <si>
    <t>กระแสเงินสดจากการดำเนินงาน (CF)</t>
  </si>
  <si>
    <t>หนี้สินหมุนเวียนเฉลี่ย</t>
  </si>
  <si>
    <t>อัตราส่วนหมุนเวียนลูกหนี้การค้า</t>
  </si>
  <si>
    <t>ขาย</t>
  </si>
  <si>
    <t>(Account Receivable Turnover)</t>
  </si>
  <si>
    <t>ระยะเวลาเก็บหนี้เฉลี่ย</t>
  </si>
  <si>
    <t>(Average Collection Period)</t>
  </si>
  <si>
    <t>ระยะเวลา</t>
  </si>
  <si>
    <t>วัน</t>
  </si>
  <si>
    <t>อัตราส่วนหมุนเวียนสินค้าคงเหลือ</t>
  </si>
  <si>
    <t>(Inventory Turnover)</t>
  </si>
  <si>
    <t>ต้นทุนสินค้าขาย</t>
  </si>
  <si>
    <t>สินค้าคงเหลือเฉลี่ย</t>
  </si>
  <si>
    <t>ระยะเวลาขายสินค้าเฉลี่ย</t>
  </si>
  <si>
    <t>อัตราส่วนหมุนเวียนเจ้าหนี้การค้า</t>
  </si>
  <si>
    <t>เจ้าหนี้การค้าเฉลี่ย</t>
  </si>
  <si>
    <t>ครั้ง</t>
  </si>
  <si>
    <t>ระยะเวลาชำระหนี้เจ้าหนี้การค้า</t>
  </si>
  <si>
    <t>ลูกหนี้การค้าเฉลี่ย</t>
  </si>
  <si>
    <t>เพิ่มขึ้น (ลดลง)</t>
  </si>
  <si>
    <t>วงจรเงินสด</t>
  </si>
  <si>
    <t>(Cash cycle)</t>
  </si>
  <si>
    <r>
      <rPr>
        <i/>
        <u/>
        <sz val="14"/>
        <color indexed="8"/>
        <rFont val="Angsana New"/>
        <family val="1"/>
      </rPr>
      <t>(หัก)</t>
    </r>
    <r>
      <rPr>
        <sz val="14"/>
        <color indexed="8"/>
        <rFont val="Angsana New"/>
        <family val="1"/>
      </rPr>
      <t xml:space="preserve"> ระยะเวลาชำระหนี้เฉลี่ย</t>
    </r>
  </si>
  <si>
    <t xml:space="preserve">อัตราส่วนแสดงความสามารถในการทำกำไร (Profitability Ratio) </t>
  </si>
  <si>
    <t>อัตรากำไรขั้นต้น</t>
  </si>
  <si>
    <t>(Gross Profit Margin)</t>
  </si>
  <si>
    <t>ขายสุทธิ</t>
  </si>
  <si>
    <t>อัตรากำไรสุทธิ</t>
  </si>
  <si>
    <t>(Net Profit Margin)</t>
  </si>
  <si>
    <t>รายได้รวม</t>
  </si>
  <si>
    <t>อัตราผลตอบแทนผู้ถือหุ้น</t>
  </si>
  <si>
    <t>ส่วนของผู้ถือหุ้นเฉลี่ย</t>
  </si>
  <si>
    <t xml:space="preserve">อัตราส่วนแสดงประสิทธิภาพการดำเนินงาน (Efficiency Ratio) </t>
  </si>
  <si>
    <t>อัตราผลตอบแทนจากสินทรัพย์รวม</t>
  </si>
  <si>
    <t>(ROA)</t>
  </si>
  <si>
    <t>สินทรัพย์รวมเฉลี่ย</t>
  </si>
  <si>
    <t>อัตราผลตอบแทนจากสินทรัพย์ถาวร</t>
  </si>
  <si>
    <t>(Fixed Asset Turnover)</t>
  </si>
  <si>
    <t>กำไรสุทธิ + ค่าเสื่อมราคาและค่าตัดจำหน่าย</t>
  </si>
  <si>
    <t>สินทรัพย์ถาวรถัวเฉลี่ย</t>
  </si>
  <si>
    <t xml:space="preserve">อัตราส่วนวิเคราะห์นโยบายทางการเงิน (Leverage Ratio or Financial Ratio) </t>
  </si>
  <si>
    <t>อัตราการหมุนเวียนของสินทรัพย์</t>
  </si>
  <si>
    <t>(Total Assets Turnover)</t>
  </si>
  <si>
    <t>สินทรัพย์รวม</t>
  </si>
  <si>
    <t>อัตราส่วนหนี้สินต่อส่วนของผู้ถือหุ้น</t>
  </si>
  <si>
    <t>(Debt/Equity Ratio)</t>
  </si>
  <si>
    <t>หนี้สินรวม</t>
  </si>
  <si>
    <t>อัตราส่วนความสามารถชำระดอกเบี้ย</t>
  </si>
  <si>
    <t>(Interest Coverage)</t>
  </si>
  <si>
    <t>กำไรสุทธิ + ภาษีเงินได้ + ดอกเบี้ยจ่าย</t>
  </si>
  <si>
    <r>
      <t xml:space="preserve">ระยะเวลาเก็บหนี้เฉลี่ย </t>
    </r>
    <r>
      <rPr>
        <i/>
        <u/>
        <sz val="14"/>
        <color indexed="8"/>
        <rFont val="Angsana New"/>
        <family val="1"/>
      </rPr>
      <t/>
    </r>
  </si>
  <si>
    <t xml:space="preserve">บวก ระยะเวลาขายสินค้าเฉลี่ย </t>
  </si>
  <si>
    <t>วิเคราะการเปลี่ยนแปลง</t>
  </si>
  <si>
    <t>(1:1) แต่ถ้าเปรียบเทียบ ไตรมาสเดียวกันปีก่อน พบว่ามีสภาพคล่อง</t>
  </si>
  <si>
    <t>- มีสภาพคล่องไม่ถึง 1 สะท้อนให้เห็นว่าเงินสดระยะสั้น ไม่ครอบ</t>
  </si>
  <si>
    <t>คลุมถึงการจ่ายชำระหนี้สินระยะสั้น</t>
  </si>
  <si>
    <t>- มีความสามารถในการบริหารลูกหนี้แปลงเป็นเงินได้ช้ากว่าปีก่อน</t>
  </si>
  <si>
    <t>เนื่องจากมีลูกหนี้ที่ยังไม่ถึงกำหนดชำระเงินในช่วงปลายงวดสูง</t>
  </si>
  <si>
    <t>กว่าไตรมาสเดียวกันปีก่อน สอดคล้องกับรายได้ที่เพิ่มขึ้นเพราะมีการ</t>
  </si>
  <si>
    <t>ขายได้มากขึ้นทำให้สินค้าที่ผลิตมาหมุนได้เร็ว</t>
  </si>
  <si>
    <t>- สินค้าที่ผลิตด้าขายได้เร็วกว่าปีก่อน และไตรมาสเดียวกันปีก่อน</t>
  </si>
  <si>
    <t>ไม่มีสินค้าค้างนาน</t>
  </si>
  <si>
    <t>- มีการบริหารเจ้าหนี้การค้าได้ดี กว่าปีก่อน และไตรมาสเดียวกันปีก่อน</t>
  </si>
  <si>
    <t>- วงจรเงินสดสั้นกว่าปีก่อน และไตรมาสเดียวกันปีก่อน สะท้อนให้</t>
  </si>
  <si>
    <t>เห็นว่ามีการขายสินค้าได้เร็วขึ้น ไม่มีสินค้าที่ค้างนาน</t>
  </si>
  <si>
    <t>- มีอัตรากำไรขั้นต้นที่ดีกว่าปีก่อน และไตรมาสเดียวกันปีก่อน</t>
  </si>
  <si>
    <t>(See_WP………………………………..)</t>
  </si>
  <si>
    <t>- มีอัตรากำไรสุทธิที่ดีกว่าปีก่อน และไตรมาสเดียวกันปีก่อน</t>
  </si>
  <si>
    <t>- มีความสามารถในการบริหารเงินลงทุนในส่วนของผู้ถือหุ้น ให้ได้รับ</t>
  </si>
  <si>
    <t>ผลตอบแทนที่ดีกว่าปีก่อน และไตรมาสเดียวกันปีก่อน</t>
  </si>
  <si>
    <t>- มีความสามารถในการใช้สินทรัพย์รวมของกิจการให้ก่อให้เกิด</t>
  </si>
  <si>
    <t>ประสิทธิภาพได้ดีกว่าปีก่อน และไตรมาสเดียวกันปีก่อน</t>
  </si>
  <si>
    <t>- มีความสามารถในการใช้สินทรัพย์ถาวรของกิจการให้ก่อให้เกิด</t>
  </si>
  <si>
    <t>- ไม่เปลี่ยนแปลงมากนัก แสดงให้เห็นถึงเจ้าหนี้และผู้ถือหุ้น</t>
  </si>
  <si>
    <t>ของกิจการมีความเสี่ยงค่อนข้างต่ำ เนื่องจากกิจการมีการกู้ยืมเงินมาใช้</t>
  </si>
  <si>
    <t>ในกิจการค่อนข้างน้อย</t>
  </si>
  <si>
    <t xml:space="preserve">- กิจการมีความสามารถในการจ่ายชำระดอกเบี้ยดีจากปีก่อนและ </t>
  </si>
  <si>
    <t>ดีกว่าไตรมาสเดียวกันปีก่อน ซึ่งเป็นไปในทิศทางที่ดีขึ้น</t>
  </si>
  <si>
    <t>- ระยะเวลาการเก็บหนี้เร็วกว่าปีก่อน และเร็วกว่าไตรมาสเดียวกันปีก่อน</t>
  </si>
  <si>
    <t xml:space="preserve">เนื่องจากส่วนใหญ่แล้วลูกหนี้จ่ายตามเครดิตเทอม </t>
  </si>
  <si>
    <t xml:space="preserve">- มีสภาพคล่องเพิ่มขึ้นงจากปีก่อนเล็กน้อยแต่ยังถือว่าอยู่ในเกณฑ์ที่ดี </t>
  </si>
  <si>
    <t xml:space="preserve">(2:1) และเพิ่มขึ้นจากไตรมาสเดียวกันปีก่อน </t>
  </si>
  <si>
    <t>- มีสภาพคล่องเพิ่มขึ้นจากปีก่อนเล็กน้อยแต่ยังถือว่าอยู่ในเกณฑ์ที่ดี</t>
  </si>
  <si>
    <t>ที่ดีขึ้นเล็กน้อย</t>
  </si>
  <si>
    <t>และช้ากว่าไตรมาสเดียวกันปีก่อน เนื่องจากปีก่อนมี บจ.เคฟู้ดฯที่ค้างนาน</t>
  </si>
  <si>
    <t>- สินค้าหมุนเร็วกว่าปีก่อน เนื่องจากมีสินค้าคงเหลือลดลง แต่หมุนช้า</t>
  </si>
  <si>
    <t>เนื่องจากมีอัตราการหมุนของเจ้าหนี้ที่สูงขึ้น</t>
  </si>
  <si>
    <t xml:space="preserve">- ระยะเวลาการจ่ายชำระหนี้เร็วกว่าปีก่อน และไตรมาสเดียวกันปีก่อน </t>
  </si>
  <si>
    <t>เนื่องจากบริษัทฯ จ่ายชำระเจ้าหนี้ตรงตามเครดิตเทอม ไม่มีเจ้าหนี้</t>
  </si>
  <si>
    <t>ที่ค้างนาน</t>
  </si>
  <si>
    <t>- ในไตรมาสนี้การมุนเวียนของสินทรัพย์ไม่มีการเปลี่ยนแปลงมากนัก</t>
  </si>
  <si>
    <t>สะท้อนให้เห็นว่ากิจการยังคงใช้สินทรัพย์อยู่ในความจำเป็น</t>
  </si>
  <si>
    <t>Inventories - net</t>
  </si>
  <si>
    <t>ต้นทุนขายสินทรัพย์ให้เช่าตามสัญญาเช่าการเงิน</t>
  </si>
  <si>
    <t>Actuarial gain</t>
  </si>
  <si>
    <t>Other components of equity</t>
  </si>
  <si>
    <t>Payment for employee benefit obligations</t>
  </si>
  <si>
    <t>Defined benefit plan actuarial gains</t>
  </si>
  <si>
    <t>relating to items that will not be reclassified</t>
  </si>
  <si>
    <t>Equity holders of the parent</t>
  </si>
  <si>
    <t>Refunded of income tax</t>
  </si>
  <si>
    <t>the parent</t>
  </si>
  <si>
    <t>Retained earnings (deficits)</t>
  </si>
  <si>
    <t>equity</t>
  </si>
  <si>
    <t>Total shareholders'</t>
  </si>
  <si>
    <t>Other comprehensive</t>
  </si>
  <si>
    <t>Total other
 components of equity</t>
  </si>
  <si>
    <t>Interest expenses</t>
  </si>
  <si>
    <t>Payment for purchases of assets</t>
  </si>
  <si>
    <t>Non-cash flows items consist of:</t>
  </si>
  <si>
    <t>Revenues from sale of goods</t>
  </si>
  <si>
    <t xml:space="preserve">Loss on impairment of  investment in subsidiary </t>
  </si>
  <si>
    <t>Investments in subsidiaries - net</t>
  </si>
  <si>
    <t xml:space="preserve"> Basic earnings (loss) attributable per share (Baht)</t>
  </si>
  <si>
    <t>Revenues from vessel operating</t>
  </si>
  <si>
    <t xml:space="preserve"> </t>
  </si>
  <si>
    <t>กำไรเบ็ดเสร็จอื่นสำหรับงวด - สุทธิจากภาษี</t>
  </si>
  <si>
    <t>"UNAUDITED"</t>
  </si>
  <si>
    <t>"REVIEWED"</t>
  </si>
  <si>
    <t xml:space="preserve">Other comprehensive income for the periods, </t>
  </si>
  <si>
    <t xml:space="preserve">                                             </t>
  </si>
  <si>
    <t>….……………...………..………Director</t>
  </si>
  <si>
    <t xml:space="preserve">….……………...………..………Director   </t>
  </si>
  <si>
    <t xml:space="preserve">                                                                                                                                                </t>
  </si>
  <si>
    <t>Non-current liabilities</t>
  </si>
  <si>
    <t>Other comprehensive income</t>
  </si>
  <si>
    <t xml:space="preserve"> income </t>
  </si>
  <si>
    <t xml:space="preserve">   ….……………...………..………Director</t>
  </si>
  <si>
    <t xml:space="preserve">  ….……………...………..………Director                                             </t>
  </si>
  <si>
    <t xml:space="preserve">                      (Thanit    Thareratanavibool)     </t>
  </si>
  <si>
    <t xml:space="preserve">    (Pimwan    Thareratanavibool)   </t>
  </si>
  <si>
    <t xml:space="preserve"> (Thanit    Thareratanavibool)                                                                                                                                   </t>
  </si>
  <si>
    <t xml:space="preserve">(Pimwan    Thareratanavibool)   </t>
  </si>
  <si>
    <t xml:space="preserve">       (Pimwan    Thareratanavibool)   </t>
  </si>
  <si>
    <t xml:space="preserve">      (Thanit   Thareratanavibool)                                                                                                                                   </t>
  </si>
  <si>
    <t>กำไรขาดทุนเบ็ดเสร็จอื่น</t>
  </si>
  <si>
    <t xml:space="preserve">                                                         (Thanit     Thareratanavibool)                                                                  (Pimwan    Thareratanavibool)   </t>
  </si>
  <si>
    <t xml:space="preserve">Other comprehensive income </t>
  </si>
  <si>
    <t xml:space="preserve">                                                      (Thanit    Thareratanavibool)     </t>
  </si>
  <si>
    <t>สะสมสำรองตามกฏหมายQ3</t>
  </si>
  <si>
    <t>ตั้งสำรองตามกฏหมายQ3</t>
  </si>
  <si>
    <t>Proceeds from receive from disposal of assets</t>
  </si>
  <si>
    <t>Based on our audit work steps, we conclude that the risk of material misstatement has been reduced to an acceptadle low level.</t>
  </si>
  <si>
    <t>c</t>
  </si>
  <si>
    <t>MI ยกมา 01/01/17 Per Audit</t>
  </si>
  <si>
    <t>MI ยกมา 01/01/17 ตาม FS 31/12/16</t>
  </si>
  <si>
    <t>ปรับปรุง MI ยกมา 01/01/17 กับกำไรสะสมต้นงวด</t>
  </si>
  <si>
    <t>Pledged deposits at financial institutions</t>
  </si>
  <si>
    <t>Deposit for purchase of assets</t>
  </si>
  <si>
    <t>การแบ่งปันขาดทุน :</t>
  </si>
  <si>
    <t>Loss attributable to :</t>
  </si>
  <si>
    <t xml:space="preserve">Common share 5,232,291,928 shares, at Baht 0.25 par value </t>
  </si>
  <si>
    <t>4, 22, 23, 24</t>
  </si>
  <si>
    <t xml:space="preserve">                                                                                                                      </t>
  </si>
  <si>
    <t xml:space="preserve">                  ลงชื่อ....................................................กรรมการ</t>
  </si>
  <si>
    <t xml:space="preserve">            (นางสาวพิมพ์วรรณ     ธารีรัตนาวิบูลย์)</t>
  </si>
  <si>
    <t xml:space="preserve">     ลงชื่อ...........................................................กรรมการ</t>
  </si>
  <si>
    <t xml:space="preserve">                            (นายธนิตย์     ธารีรัตนาวิบูลย์)     </t>
  </si>
  <si>
    <t>Ø,To.Z830</t>
  </si>
  <si>
    <t>Payment for purchases of intangible assets</t>
  </si>
  <si>
    <t>ค่าใช้จ่ายภาษีเงินได้</t>
  </si>
  <si>
    <t>Tax expense</t>
  </si>
  <si>
    <t xml:space="preserve">                                                              (Thanit      Thareratanavibool)                                                                (Pimwan     Thareratanavibool)   </t>
  </si>
  <si>
    <t>Trade and other current receivables - net</t>
  </si>
  <si>
    <t>Trade and other current payables</t>
  </si>
  <si>
    <t>Loss per share</t>
  </si>
  <si>
    <t xml:space="preserve">Trade and other current receivables </t>
  </si>
  <si>
    <t>Balance as at January 1, 2019</t>
  </si>
  <si>
    <t>ขาดทุนสำหรับงวด</t>
  </si>
  <si>
    <t>Loss for the periods</t>
  </si>
  <si>
    <t>ขาดทุนต่อหุ้น</t>
  </si>
  <si>
    <t>Bank overdrafts loans from financial institutions</t>
  </si>
  <si>
    <t>Loss on write-off of assets</t>
  </si>
  <si>
    <t>Basic loss per share (Baht)</t>
  </si>
  <si>
    <t>Net cash provided by financing activities</t>
  </si>
  <si>
    <t>Non-current provisions for employee benefits</t>
  </si>
  <si>
    <t>Cash paid from short-term loan to related party</t>
  </si>
  <si>
    <t>Proceeds of short-term loan from  related party</t>
  </si>
  <si>
    <t>Payment for short-term loans from related party</t>
  </si>
  <si>
    <t>Increase in bank overdraft  from financial institutions</t>
  </si>
  <si>
    <t>Q1/62</t>
  </si>
  <si>
    <t>Q2/62' 6M</t>
  </si>
  <si>
    <t>Q2/62'3M</t>
  </si>
  <si>
    <t>สำหรับงวดสามเดือนสิ้นสุดวันที่ 30 กันยายน 2562</t>
  </si>
  <si>
    <t>ขาดทุนก่อนค่าใช้จ่ายภาษีเงินได้</t>
  </si>
  <si>
    <t>ขาดทุนเบ็ดเสร็จรวมสำหรับงวด</t>
  </si>
  <si>
    <t>การแบ่งปันขาดทุนเบ็ดเสร็จรวม :</t>
  </si>
  <si>
    <t>ขาดทุนต่อหุ้นขั้นพื้นฐาน (บาท)</t>
  </si>
  <si>
    <t>Loss before income tax expenses</t>
  </si>
  <si>
    <t>Total comprehensive loss for the periods</t>
  </si>
  <si>
    <t>Total comprehensive  loss attributable to :</t>
  </si>
  <si>
    <t>Deferred tax liabilities - net</t>
  </si>
  <si>
    <t>รายได้เงินชดเชยจากบริษัทประกันภัย - สุทธิ</t>
  </si>
  <si>
    <t>Income from an insurance claim - net</t>
  </si>
  <si>
    <t>Short-term loans from related parties</t>
  </si>
  <si>
    <t>Short-term loans to related party</t>
  </si>
  <si>
    <t>Unit : Baht</t>
  </si>
  <si>
    <t>FOR THE YEAR ENDED DECEMBER 31,2019</t>
  </si>
  <si>
    <t xml:space="preserve">                        (Pimwan    Thareratanavibool)   </t>
  </si>
  <si>
    <t xml:space="preserve">                                                                  (Thanit     Thareratanavibool)                                                                 (Pimwan    Thareratanavibool)     </t>
  </si>
  <si>
    <t>Decrease (increase) in current investments</t>
  </si>
  <si>
    <t xml:space="preserve">Net Increase (decrease) in cash and cash equivalents </t>
  </si>
  <si>
    <t>AS AT MARCH 31, 2020</t>
  </si>
  <si>
    <t>Unit : Thousands Baht</t>
  </si>
  <si>
    <t>"AUDITED"</t>
  </si>
  <si>
    <t>March 31, 2020</t>
  </si>
  <si>
    <t>December 31, 2019</t>
  </si>
  <si>
    <t>FOR THE THREE-MONTH PERIOD ENDED MARCH 31, 2020</t>
  </si>
  <si>
    <t>Balance as at  March 31, 2019</t>
  </si>
  <si>
    <t>Balance as at  March 31, 2020</t>
  </si>
  <si>
    <t>Balance as at January 1, 2020</t>
  </si>
  <si>
    <t>Changes in shareholders' equity for the period :</t>
  </si>
  <si>
    <t>Total comprehensive loss for the period</t>
  </si>
  <si>
    <t>Cash and cash equivalents at end of the period</t>
  </si>
  <si>
    <t>Cash and cash equivalents at beginning of the period</t>
  </si>
  <si>
    <t>4, 14</t>
  </si>
  <si>
    <t>Profit (loss) before income tax expenses</t>
  </si>
  <si>
    <t>Profit (loss) for the periods</t>
  </si>
  <si>
    <t>Profit (Loss) attributable to :</t>
  </si>
  <si>
    <t>Earnings (loss) per share</t>
  </si>
  <si>
    <t>Basic earning (loss) per share</t>
  </si>
  <si>
    <t>Total comprehensive income (loss) for the periods</t>
  </si>
  <si>
    <t>Total comprehensive income (loss) attributable to :</t>
  </si>
  <si>
    <t>Allowance for devaluation of inventories</t>
  </si>
  <si>
    <t>Unrealized gain on investments in Open-end Fund</t>
  </si>
  <si>
    <t>Net cash used in operating activities</t>
  </si>
  <si>
    <t>Cash used in operating activities</t>
  </si>
  <si>
    <t>Profit (loss) for the period</t>
  </si>
  <si>
    <t>Changes in operating liabilities - decrease :</t>
  </si>
  <si>
    <t>3, 4, 19, 21</t>
  </si>
  <si>
    <t>Other current financial assets</t>
  </si>
  <si>
    <t>Difference on 
business combination under common control (Note 9)</t>
  </si>
  <si>
    <t>Profit (loss) before financial costs and tax expense</t>
  </si>
  <si>
    <t>Total comprehensive income for the period</t>
  </si>
  <si>
    <t>Adjustments to reconcilie profit (loss) to cash provided by (used in) operating activities:</t>
  </si>
  <si>
    <t>Decrease in restricted deposits at financial institution</t>
  </si>
  <si>
    <t>Decrease in other currents financial asstes</t>
  </si>
  <si>
    <t>Net cash provided by (used in) investing activities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</si>
</sst>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0">
    <numFmt numFmtId="6" formatCode="&quot;฿&quot;#,##0;[Red]\-&quot;฿&quot;#,##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3" formatCode="_-* #,##0.00_-;\-* #,##0.00_-;_-* &quot;-&quot;??_-;_-@_-"/>
    <numFmt numFmtId="187" formatCode="&quot;$&quot;#,##0_);\(&quot;$&quot;#,##0\)"/>
    <numFmt numFmtId="188" formatCode="&quot;$&quot;#,##0_);[Red]\(&quot;$&quot;#,##0\)"/>
    <numFmt numFmtId="189" formatCode="&quot;$&quot;#,##0.00_);[Red]\(&quot;$&quot;#,##0.00\)"/>
    <numFmt numFmtId="190" formatCode="_(&quot;$&quot;* #,##0_);_(&quot;$&quot;* \(#,##0\);_(&quot;$&quot;* &quot;-&quot;_);_(@_)"/>
    <numFmt numFmtId="191" formatCode="_(* #,##0_);_(* \(#,##0\);_(* &quot;-&quot;_);_(@_)"/>
    <numFmt numFmtId="192" formatCode="_(&quot;$&quot;* #,##0.00_);_(&quot;$&quot;* \(#,##0.00\);_(&quot;$&quot;* &quot;-&quot;??_);_(@_)"/>
    <numFmt numFmtId="193" formatCode="_(* #,##0.00_);_(* \(#,##0.00\);_(* &quot;-&quot;??_);_(@_)"/>
    <numFmt numFmtId="194" formatCode="\t&quot;฿&quot;#,##0.00_);[Red]\(\t&quot;฿&quot;#,##0.00\)"/>
    <numFmt numFmtId="195" formatCode="_(* #,##0_);_(* \(#,##0\);_(* &quot;-&quot;??_);_(@_)"/>
    <numFmt numFmtId="196" formatCode="_(* #,##0;_(* \(#,##0\);_(* &quot;-&quot;_);_(@_)"/>
    <numFmt numFmtId="197" formatCode="_-* #,##0_-;\-* #,##0_-;_-* &quot;-&quot;??_-;_-@_-"/>
    <numFmt numFmtId="198" formatCode="_(* #,##0.00_);_(* \(#,##0.00\);_(* &quot;-&quot;_);_(@_)"/>
    <numFmt numFmtId="199" formatCode="\t&quot;$&quot;#,##0_);\(\t&quot;$&quot;#,##0\)"/>
    <numFmt numFmtId="200" formatCode="0.0%"/>
    <numFmt numFmtId="201" formatCode="#,##0.00;[Red]\(#,##0.00\)"/>
    <numFmt numFmtId="202" formatCode="#,##0.00\ &quot;F&quot;;\-#,##0.00\ &quot;F&quot;"/>
    <numFmt numFmtId="203" formatCode="dd\-mmm\-yy_)"/>
    <numFmt numFmtId="204" formatCode="0.00_)"/>
    <numFmt numFmtId="205" formatCode="_-* #,##0_-;&quot;\&quot;&quot;\&quot;&quot;\&quot;\-* #,##0_-;_-* &quot;-&quot;_-;_-@_-"/>
    <numFmt numFmtId="206" formatCode="_-* #,##0.00_-;&quot;\&quot;&quot;\&quot;&quot;\&quot;\-* #,##0.00_-;_-* &quot;-&quot;??_-;_-@_-"/>
    <numFmt numFmtId="207" formatCode="_-&quot;\&quot;* #,##0_-;&quot;\&quot;&quot;\&quot;&quot;\&quot;\-&quot;\&quot;* #,##0_-;_-&quot;\&quot;* &quot;-&quot;_-;_-@_-"/>
    <numFmt numFmtId="208" formatCode="_-&quot;\&quot;* #,##0.00_-;&quot;\&quot;&quot;\&quot;&quot;\&quot;\-&quot;\&quot;* #,##0.00_-;_-&quot;\&quot;* &quot;-&quot;??_-;_-@_-"/>
    <numFmt numFmtId="209" formatCode="_-[$€-2]* #,##0.00_-;\-[$€-2]* #,##0.00_-;_-[$€-2]* &quot;-&quot;??_-"/>
    <numFmt numFmtId="210" formatCode="_-* #,##0.00\ _F_-;\-* #,##0.00\ _F_-;_-* &quot;-&quot;??\ _F_-;_-@_-"/>
    <numFmt numFmtId="211" formatCode="0.00000000000"/>
    <numFmt numFmtId="212" formatCode="#,##0.0_);[Red]\(#,##0.0\)"/>
    <numFmt numFmtId="213" formatCode="_(* #,##0_);[Red]_(* \(#,##0\);_(* &quot;-&quot;_);_(@_)"/>
    <numFmt numFmtId="214" formatCode="&quot;วันที่&quot;\ \ว\ \ด\ด\ด\ด\ \ป\ป\ป\ป"/>
    <numFmt numFmtId="215" formatCode="d\ \ด\ด\ด\ \b\b"/>
    <numFmt numFmtId="216" formatCode=";;;"/>
    <numFmt numFmtId="217" formatCode="\ว\ \ด\ด\ด\ \ป\ป"/>
    <numFmt numFmtId="218" formatCode="d/mm/yy\ "/>
    <numFmt numFmtId="219" formatCode="#,##0;[Red]\(#,##0\)"/>
    <numFmt numFmtId="220" formatCode="\$#,##0;\(\$#,##0\)"/>
    <numFmt numFmtId="221" formatCode="#,##0;\(#,##0\)"/>
    <numFmt numFmtId="222" formatCode="\$#,##0.00;\(\$#,##0.00\)"/>
    <numFmt numFmtId="223" formatCode="#,##0.00&quot; F&quot;;\-#,##0.00&quot; F&quot;"/>
    <numFmt numFmtId="224" formatCode="_ * #,##0.00_ ;_ * \-#,##0.00_ ;_ * &quot;-&quot;??_ ;_ @_ "/>
    <numFmt numFmtId="225" formatCode="0.000"/>
    <numFmt numFmtId="226" formatCode="&quot;฿&quot;\t#,##0_);[Red]\(&quot;฿&quot;\t#,##0\)"/>
    <numFmt numFmtId="227" formatCode="[$-1010409]d\ mmmm\ yyyy;@"/>
    <numFmt numFmtId="228" formatCode="0.0000%"/>
    <numFmt numFmtId="229" formatCode="_-* #,##0.0000_-;\-* #,##0.0000_-;_-* &quot;-&quot;??_-;_-@_-"/>
    <numFmt numFmtId="230" formatCode="_-* #,##0.00_-;\-* #,##0.00_-;_-* \-??_-;_-@_-"/>
    <numFmt numFmtId="231" formatCode="[$-107041E]d\ mmm\ yy;@"/>
    <numFmt numFmtId="232" formatCode="_(* #,##0.0000_);_(* \(#,##0.0000\);_(* &quot;-&quot;_);_(@_)"/>
    <numFmt numFmtId="233" formatCode="_(* #,##0.000;_(* \(#,##0.000\);_(* &quot;-&quot;_);_(@_)"/>
    <numFmt numFmtId="234" formatCode="_(* #,##0.0000;_(* \(#,##0.0000\);_(* &quot;-&quot;_);_(@_)"/>
    <numFmt numFmtId="235" formatCode="_-&quot;Dfl.&quot;\ * #,##0.00_-;_-&quot;Dfl.&quot;\ * #,##0.00\-;_-&quot;Dfl.&quot;\ * &quot;-&quot;??_-;_-@_-"/>
    <numFmt numFmtId="236" formatCode="_-* #,##0.00_-;_-* #,##0.00\-;_-* &quot;-&quot;??_-;_-@_-"/>
    <numFmt numFmtId="237" formatCode="_-&quot;?&quot;* #,##0_-;\-&quot;?&quot;* #,##0_-;_-&quot;?&quot;* &quot;-&quot;_-;_-@_-"/>
    <numFmt numFmtId="238" formatCode="_-&quot;?&quot;* #,##0.00_-;\-&quot;?&quot;* #,##0.00_-;_-&quot;?&quot;* &quot;-&quot;??_-;_-@_-"/>
    <numFmt numFmtId="239" formatCode="_-* #,##0_-;_-* #,##0\-;_-* &quot;-&quot;_-;_-@_-"/>
    <numFmt numFmtId="240" formatCode="_-&quot;Dfl.&quot;\ * #,##0_-;_-&quot;Dfl.&quot;\ * #,##0\-;_-&quot;Dfl.&quot;\ * &quot;-&quot;_-;_-@_-"/>
    <numFmt numFmtId="241" formatCode="&quot;\&quot;#,##0;[Red]&quot;\&quot;\-#,##0"/>
    <numFmt numFmtId="242" formatCode="&quot;\&quot;#,##0.00;[Red]&quot;\&quot;\-#,##0.00"/>
    <numFmt numFmtId="243" formatCode="###0_);[Red]\(###0\)"/>
    <numFmt numFmtId="244" formatCode="General_)"/>
    <numFmt numFmtId="245" formatCode="#,##0.0_);\(#,##0.0\)"/>
    <numFmt numFmtId="246" formatCode="#,##0.000_);\(#,##0.000\)"/>
    <numFmt numFmtId="247" formatCode="_(* #,##0.0_);_(* \(#,##0.00\);_(* &quot;-&quot;??_);_(@_)"/>
    <numFmt numFmtId="248" formatCode="&quot;$&quot;#,\);\(&quot;$&quot;#,##0\)"/>
    <numFmt numFmtId="249" formatCode="0.000_)"/>
    <numFmt numFmtId="250" formatCode="_-* #,##0.000000000000000_-;\-* #,##0.000000000000000_-;_-* &quot;-&quot;???????????????_-;_-@_-"/>
    <numFmt numFmtId="251" formatCode="#,##0.00_ ;[Red]\-#,##0.00\ "/>
    <numFmt numFmtId="252" formatCode="_(* #,##0.00;_(* \(#,##0.00\);_(* &quot;-&quot;_);_(@_)"/>
    <numFmt numFmtId="253" formatCode="_-&quot;S$&quot;* #,##0.00_-;\-&quot;S$&quot;* #,##0.00_-;_-&quot;S$&quot;* &quot;-&quot;??_-;_-@_-"/>
    <numFmt numFmtId="254" formatCode="_-* #,##0\ _F_B_-;\-* #,##0\ _F_B_-;_-* &quot;-&quot;\ _F_B_-;_-@_-"/>
    <numFmt numFmtId="255" formatCode="dd\-mmm\-yy\ "/>
    <numFmt numFmtId="256" formatCode="#,##0.00&quot; F&quot;_);\(#,##0.00&quot; F&quot;\)"/>
    <numFmt numFmtId="257" formatCode="_-* #,##0.00\ _F_B_-;\-* #,##0.00\ _F_B_-;_-* &quot;-&quot;??\ _F_B_-;_-@_-"/>
    <numFmt numFmtId="258" formatCode="#,##0\ \ ;\(#,##0\)\ ;\—\ \ \ \ "/>
    <numFmt numFmtId="259" formatCode="&quot;?&quot;#,##0;[Red]\-&quot;?&quot;#,##0"/>
    <numFmt numFmtId="260" formatCode="0.0&quot;  &quot;"/>
    <numFmt numFmtId="261" formatCode="_-* #,##0&quot; F&quot;_-;\-* #,##0&quot; F&quot;_-;_-* &quot;-&quot;&quot; F&quot;_-;_-@_-"/>
    <numFmt numFmtId="262" formatCode="_-* #,##0.00&quot; F&quot;_-;\-* #,##0.00&quot; F&quot;_-;_-* &quot;-&quot;??&quot; F&quot;_-;_-@_-"/>
    <numFmt numFmtId="263" formatCode="#,##0&quot; F&quot;_);[Red]\(#,##0&quot; F&quot;\)"/>
    <numFmt numFmtId="264" formatCode="\60\4\7\:"/>
    <numFmt numFmtId="265" formatCode="#,##0&quot;£&quot;_);[Red]\(#,##0&quot;£&quot;\)"/>
    <numFmt numFmtId="266" formatCode="&quot;$&quot;#,\);\(&quot;$&quot;#,\)"/>
    <numFmt numFmtId="267" formatCode="&quot;$&quot;#,;\(&quot;$&quot;#,\)"/>
    <numFmt numFmtId="268" formatCode="_(&quot;ß&quot;* #,##0_);_(&quot;ß&quot;* \(#,##0\);_(&quot;ß&quot;* &quot;-&quot;_);_(@_)"/>
    <numFmt numFmtId="269" formatCode="_(&quot;ß&quot;* #,##0.00_);_(&quot;ß&quot;* \(#,##0.00\);_(&quot;ß&quot;* &quot;-&quot;??_);_(@_)"/>
    <numFmt numFmtId="270" formatCode="_-&quot;$&quot;* #,##0_-;\-&quot;$&quot;* #,##0_-;_-&quot;$&quot;* &quot;-&quot;_-;_-@_-"/>
    <numFmt numFmtId="271" formatCode="_(* #,##0.000_);_(* \(#,##0.000\);_(* &quot;-&quot;_);_(@_)"/>
  </numFmts>
  <fonts count="240">
    <font>
      <sz val="12"/>
      <color theme="1"/>
      <name val="Arial"/>
      <family val="2"/>
    </font>
    <font>
      <sz val="11"/>
      <color theme="1"/>
      <name val="Tahoma"/>
      <family val="2"/>
      <charset val="222"/>
      <scheme val="minor"/>
    </font>
    <font>
      <sz val="11"/>
      <color indexed="8"/>
      <name val="Calibri"/>
      <family val="2"/>
      <charset val="222"/>
    </font>
    <font>
      <sz val="14"/>
      <name val="Cordia New"/>
      <family val="2"/>
    </font>
    <font>
      <sz val="14"/>
      <name val="Angsana New"/>
      <family val="1"/>
    </font>
    <font>
      <sz val="10"/>
      <name val="Arial"/>
      <family val="2"/>
    </font>
    <font>
      <b/>
      <sz val="14"/>
      <name val="Angsana New"/>
      <family val="1"/>
    </font>
    <font>
      <sz val="14"/>
      <name val="AngsanaUPC"/>
      <family val="1"/>
    </font>
    <font>
      <u/>
      <sz val="9.8000000000000007"/>
      <color indexed="12"/>
      <name val="Cordia New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0"/>
      <name val="Times New Roman"/>
      <family val="1"/>
    </font>
    <font>
      <sz val="12"/>
      <name val="Tms Rmn"/>
      <charset val="222"/>
    </font>
    <font>
      <sz val="12"/>
      <name val="Arial"/>
      <family val="2"/>
    </font>
    <font>
      <b/>
      <sz val="12"/>
      <name val="Arial"/>
      <family val="2"/>
    </font>
    <font>
      <b/>
      <sz val="18"/>
      <name val="Arial"/>
      <family val="2"/>
    </font>
    <font>
      <b/>
      <sz val="10"/>
      <name val="Arial"/>
      <family val="2"/>
    </font>
    <font>
      <sz val="12"/>
      <name val="นูลมรผ"/>
      <charset val="129"/>
    </font>
    <font>
      <sz val="12"/>
      <name val="นูลมรผ"/>
    </font>
    <font>
      <sz val="14"/>
      <name val="CordiaUPC"/>
      <family val="2"/>
    </font>
    <font>
      <b/>
      <sz val="11"/>
      <name val="Times New Roman"/>
      <family val="1"/>
      <charset val="222"/>
    </font>
    <font>
      <sz val="14"/>
      <name val="AngsanaUPC"/>
      <family val="1"/>
      <charset val="222"/>
    </font>
    <font>
      <sz val="10"/>
      <name val="Tms Rmn"/>
    </font>
    <font>
      <sz val="14"/>
      <name val="CordiaUPC"/>
      <family val="2"/>
      <charset val="22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2"/>
      <name val="Tms Rmn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6"/>
      <name val="Palatino"/>
      <family val="1"/>
      <charset val="222"/>
    </font>
    <font>
      <sz val="10"/>
      <name val="Helvetica-Black"/>
      <charset val="222"/>
    </font>
    <font>
      <sz val="2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sz val="11"/>
      <color indexed="8"/>
      <name val="Tahoma"/>
      <family val="2"/>
    </font>
    <font>
      <sz val="10"/>
      <name val="Palatino"/>
      <family val="1"/>
      <charset val="222"/>
    </font>
    <font>
      <sz val="12"/>
      <name val="Helvetica-Black"/>
      <charset val="22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sz val="14"/>
      <name val="Cordia New"/>
      <family val="1"/>
    </font>
    <font>
      <u/>
      <sz val="14"/>
      <color indexed="12"/>
      <name val="CordiaUPC"/>
      <family val="2"/>
      <charset val="222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  <charset val="222"/>
    </font>
    <font>
      <sz val="10"/>
      <color indexed="8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8"/>
      <name val="Calibri"/>
      <family val="2"/>
      <charset val="222"/>
    </font>
    <font>
      <sz val="10"/>
      <name val="Tahoma"/>
      <family val="2"/>
    </font>
    <font>
      <b/>
      <sz val="11"/>
      <color indexed="8"/>
      <name val="Calibri"/>
      <family val="2"/>
    </font>
    <font>
      <b/>
      <sz val="12"/>
      <name val="Helv"/>
    </font>
    <font>
      <u/>
      <sz val="10"/>
      <color indexed="12"/>
      <name val="Arial"/>
      <family val="2"/>
    </font>
    <font>
      <sz val="10"/>
      <name val="MS Sans Serif"/>
      <family val="2"/>
      <charset val="222"/>
    </font>
    <font>
      <sz val="10"/>
      <name val="MS Sans Serif"/>
      <family val="2"/>
    </font>
    <font>
      <b/>
      <sz val="10"/>
      <color indexed="8"/>
      <name val="Arial"/>
      <family val="2"/>
    </font>
    <font>
      <b/>
      <sz val="9"/>
      <color indexed="8"/>
      <name val="Arial"/>
      <family val="2"/>
    </font>
    <font>
      <b/>
      <sz val="20"/>
      <color indexed="8"/>
      <name val="Arial"/>
      <family val="2"/>
    </font>
    <font>
      <sz val="10"/>
      <color indexed="10"/>
      <name val="Arial"/>
      <family val="2"/>
    </font>
    <font>
      <b/>
      <sz val="18"/>
      <color indexed="56"/>
      <name val="Cambria"/>
      <family val="2"/>
    </font>
    <font>
      <sz val="10"/>
      <name val="Helv"/>
    </font>
    <font>
      <sz val="12"/>
      <name val="Helv"/>
    </font>
    <font>
      <sz val="10"/>
      <color indexed="8"/>
      <name val="MS Sans Serif"/>
      <family val="2"/>
      <charset val="222"/>
    </font>
    <font>
      <u/>
      <sz val="14"/>
      <color indexed="12"/>
      <name val="AngsanaUPC"/>
      <family val="1"/>
      <charset val="222"/>
    </font>
    <font>
      <u/>
      <sz val="14"/>
      <color indexed="36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sz val="9.9499999999999993"/>
      <color indexed="8"/>
      <name val="²Ó©úÅé"/>
      <family val="3"/>
      <charset val="136"/>
    </font>
    <font>
      <sz val="14"/>
      <name val="Cordia New"/>
      <family val="2"/>
      <charset val="222"/>
    </font>
    <font>
      <u/>
      <sz val="14"/>
      <color indexed="12"/>
      <name val="Cordia New"/>
      <family val="2"/>
    </font>
    <font>
      <sz val="10"/>
      <name val="Palatino"/>
      <charset val="222"/>
    </font>
    <font>
      <sz val="9"/>
      <color indexed="81"/>
      <name val="Tahoma"/>
      <family val="2"/>
    </font>
    <font>
      <sz val="14"/>
      <name val="AngsanaUPC"/>
      <family val="1"/>
    </font>
    <font>
      <b/>
      <sz val="18"/>
      <name val="Angsana New"/>
      <family val="1"/>
    </font>
    <font>
      <b/>
      <u/>
      <sz val="14"/>
      <name val="Angsana New"/>
      <family val="1"/>
    </font>
    <font>
      <sz val="14"/>
      <name val="Cordia New"/>
      <family val="2"/>
    </font>
    <font>
      <sz val="12"/>
      <name val="Times New Roman"/>
      <family val="1"/>
    </font>
    <font>
      <sz val="10"/>
      <name val="Helv"/>
      <family val="2"/>
    </font>
    <font>
      <sz val="14"/>
      <color indexed="8"/>
      <name val="BrowalliaUPC"/>
      <family val="2"/>
      <charset val="222"/>
    </font>
    <font>
      <sz val="12"/>
      <name val="宋体"/>
      <charset val="134"/>
    </font>
    <font>
      <sz val="14"/>
      <name val="Cordia New"/>
      <family val="2"/>
    </font>
    <font>
      <b/>
      <sz val="9"/>
      <color indexed="81"/>
      <name val="Tahoma"/>
      <family val="2"/>
    </font>
    <font>
      <sz val="16"/>
      <name val="Angsana New"/>
      <family val="1"/>
    </font>
    <font>
      <sz val="16"/>
      <name val="AngsanaUPC"/>
      <family val="1"/>
    </font>
    <font>
      <u/>
      <sz val="14"/>
      <name val="Angsana New"/>
      <family val="1"/>
    </font>
    <font>
      <sz val="11"/>
      <color indexed="9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52"/>
      <name val="Calibri"/>
      <family val="2"/>
      <charset val="222"/>
    </font>
    <font>
      <b/>
      <sz val="11"/>
      <color indexed="9"/>
      <name val="Calibri"/>
      <family val="2"/>
      <charset val="222"/>
    </font>
    <font>
      <i/>
      <sz val="11"/>
      <color indexed="23"/>
      <name val="Calibri"/>
      <family val="2"/>
      <charset val="222"/>
    </font>
    <font>
      <sz val="11"/>
      <color indexed="17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8"/>
      <color indexed="56"/>
      <name val="Cambria"/>
      <family val="2"/>
      <charset val="222"/>
    </font>
    <font>
      <sz val="11"/>
      <color indexed="10"/>
      <name val="Calibri"/>
      <family val="2"/>
      <charset val="222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sz val="14"/>
      <name val="Cordia New"/>
      <family val="2"/>
    </font>
    <font>
      <sz val="7"/>
      <name val="Angsana New"/>
      <family val="1"/>
    </font>
    <font>
      <sz val="10"/>
      <name val="Angsana New"/>
      <family val="1"/>
    </font>
    <font>
      <sz val="12"/>
      <name val="Angsana New"/>
      <family val="1"/>
    </font>
    <font>
      <sz val="13"/>
      <name val="Angsana New"/>
      <family val="1"/>
    </font>
    <font>
      <u/>
      <sz val="14"/>
      <color indexed="10"/>
      <name val="Angsana New"/>
      <family val="1"/>
    </font>
    <font>
      <sz val="14"/>
      <name val="Cordia New"/>
      <family val="2"/>
    </font>
    <font>
      <b/>
      <sz val="12"/>
      <name val="Arial"/>
      <family val="2"/>
      <charset val="222"/>
    </font>
    <font>
      <sz val="12"/>
      <color indexed="8"/>
      <name val="Arial"/>
      <family val="2"/>
    </font>
    <font>
      <sz val="11"/>
      <color indexed="8"/>
      <name val="Calibri"/>
      <family val="2"/>
    </font>
    <font>
      <b/>
      <sz val="14"/>
      <color indexed="8"/>
      <name val="Angsana New"/>
      <family val="1"/>
    </font>
    <font>
      <sz val="14"/>
      <color indexed="8"/>
      <name val="Angsana New"/>
      <family val="1"/>
    </font>
    <font>
      <b/>
      <sz val="14"/>
      <color indexed="10"/>
      <name val="Angsana New"/>
      <family val="1"/>
    </font>
    <font>
      <b/>
      <u/>
      <sz val="14"/>
      <color indexed="8"/>
      <name val="Angsana New"/>
      <family val="1"/>
    </font>
    <font>
      <sz val="16"/>
      <color indexed="8"/>
      <name val="Angsana New"/>
      <family val="1"/>
    </font>
    <font>
      <sz val="10"/>
      <name val="Courier"/>
      <family val="3"/>
    </font>
    <font>
      <sz val="12"/>
      <color indexed="8"/>
      <name val="Arial"/>
      <family val="2"/>
    </font>
    <font>
      <sz val="11"/>
      <color indexed="8"/>
      <name val="Calibri"/>
      <family val="2"/>
    </font>
    <font>
      <sz val="11"/>
      <color indexed="8"/>
      <name val="Calibri"/>
      <family val="2"/>
    </font>
    <font>
      <sz val="14"/>
      <color indexed="8"/>
      <name val="Angsana New"/>
      <family val="1"/>
    </font>
    <font>
      <b/>
      <sz val="14"/>
      <color indexed="8"/>
      <name val="Angsana New"/>
      <family val="1"/>
    </font>
    <font>
      <sz val="14"/>
      <name val="Cordia New"/>
      <family val="2"/>
    </font>
    <font>
      <sz val="14"/>
      <color indexed="8"/>
      <name val="Angsana New"/>
      <family val="1"/>
    </font>
    <font>
      <b/>
      <sz val="14"/>
      <color indexed="8"/>
      <name val="Angsana New"/>
      <family val="1"/>
    </font>
    <font>
      <b/>
      <i/>
      <sz val="14"/>
      <name val="Angsana New"/>
      <family val="1"/>
    </font>
    <font>
      <i/>
      <u/>
      <sz val="14"/>
      <color indexed="8"/>
      <name val="Angsana New"/>
      <family val="1"/>
    </font>
    <font>
      <sz val="14"/>
      <color indexed="8"/>
      <name val="Angsana New"/>
      <family val="1"/>
    </font>
    <font>
      <b/>
      <sz val="14"/>
      <color indexed="8"/>
      <name val="Angsana New"/>
      <family val="1"/>
    </font>
    <font>
      <i/>
      <sz val="14"/>
      <color indexed="8"/>
      <name val="Angsana New"/>
      <family val="1"/>
    </font>
    <font>
      <b/>
      <sz val="22"/>
      <color indexed="8"/>
      <name val="Angsana New"/>
      <family val="1"/>
    </font>
    <font>
      <b/>
      <sz val="24"/>
      <color indexed="8"/>
      <name val="Angsana New"/>
      <family val="1"/>
    </font>
    <font>
      <sz val="14"/>
      <color indexed="8"/>
      <name val="Angsana New"/>
      <family val="1"/>
    </font>
    <font>
      <sz val="11"/>
      <color indexed="8"/>
      <name val="Calibri"/>
      <family val="2"/>
      <charset val="222"/>
    </font>
    <font>
      <sz val="11"/>
      <color indexed="8"/>
      <name val="Calibri"/>
      <family val="2"/>
      <charset val="222"/>
    </font>
    <font>
      <b/>
      <sz val="14"/>
      <color indexed="9"/>
      <name val="Angsana New"/>
      <family val="1"/>
    </font>
    <font>
      <sz val="14"/>
      <color indexed="9"/>
      <name val="Angsana New"/>
      <family val="1"/>
    </font>
    <font>
      <sz val="11"/>
      <color indexed="8"/>
      <name val="Tahoma"/>
      <family val="2"/>
      <charset val="222"/>
    </font>
    <font>
      <b/>
      <sz val="14"/>
      <color indexed="10"/>
      <name val="Angsana New"/>
      <family val="1"/>
    </font>
    <font>
      <sz val="14"/>
      <color indexed="9"/>
      <name val="Angsana New"/>
      <family val="1"/>
    </font>
    <font>
      <sz val="11"/>
      <color theme="1"/>
      <name val="Calibri"/>
      <family val="2"/>
      <charset val="222"/>
    </font>
    <font>
      <sz val="11"/>
      <color theme="1"/>
      <name val="Tahoma"/>
      <family val="2"/>
      <charset val="222"/>
    </font>
    <font>
      <sz val="11"/>
      <color theme="0"/>
      <name val="Tahoma"/>
      <family val="2"/>
      <charset val="222"/>
    </font>
    <font>
      <sz val="11"/>
      <color rgb="FF9C0006"/>
      <name val="Tahoma"/>
      <family val="2"/>
      <charset val="222"/>
    </font>
    <font>
      <b/>
      <sz val="11"/>
      <color rgb="FFFA7D00"/>
      <name val="Tahoma"/>
      <family val="2"/>
      <charset val="222"/>
    </font>
    <font>
      <b/>
      <sz val="11"/>
      <color theme="0"/>
      <name val="Tahoma"/>
      <family val="2"/>
      <charset val="222"/>
    </font>
    <font>
      <i/>
      <sz val="11"/>
      <color rgb="FF7F7F7F"/>
      <name val="Tahoma"/>
      <family val="2"/>
      <charset val="222"/>
    </font>
    <font>
      <sz val="11"/>
      <color rgb="FF006100"/>
      <name val="Tahoma"/>
      <family val="2"/>
      <charset val="222"/>
    </font>
    <font>
      <b/>
      <sz val="15"/>
      <color theme="3"/>
      <name val="Tahoma"/>
      <family val="2"/>
      <charset val="222"/>
    </font>
    <font>
      <b/>
      <sz val="13"/>
      <color theme="3"/>
      <name val="Tahoma"/>
      <family val="2"/>
      <charset val="222"/>
    </font>
    <font>
      <b/>
      <sz val="11"/>
      <color theme="3"/>
      <name val="Tahoma"/>
      <family val="2"/>
      <charset val="222"/>
    </font>
    <font>
      <sz val="11"/>
      <color rgb="FF3F3F76"/>
      <name val="Tahoma"/>
      <family val="2"/>
      <charset val="222"/>
    </font>
    <font>
      <sz val="11"/>
      <color rgb="FFFA7D00"/>
      <name val="Tahoma"/>
      <family val="2"/>
      <charset val="222"/>
    </font>
    <font>
      <sz val="11"/>
      <color rgb="FF9C5700"/>
      <name val="Tahoma"/>
      <family val="2"/>
      <charset val="222"/>
    </font>
    <font>
      <sz val="11"/>
      <color theme="1"/>
      <name val="Calibri"/>
      <family val="2"/>
    </font>
    <font>
      <sz val="10"/>
      <color theme="1"/>
      <name val="Arial"/>
      <family val="2"/>
    </font>
    <font>
      <b/>
      <sz val="11"/>
      <color rgb="FF3F3F3F"/>
      <name val="Tahoma"/>
      <family val="2"/>
      <charset val="222"/>
    </font>
    <font>
      <sz val="18"/>
      <color theme="3"/>
      <name val="Tahoma"/>
      <family val="2"/>
      <charset val="222"/>
    </font>
    <font>
      <b/>
      <sz val="11"/>
      <color theme="1"/>
      <name val="Tahoma"/>
      <family val="2"/>
      <charset val="222"/>
    </font>
    <font>
      <sz val="11"/>
      <color rgb="FFFF0000"/>
      <name val="Tahoma"/>
      <family val="2"/>
      <charset val="222"/>
    </font>
    <font>
      <u/>
      <sz val="12"/>
      <color theme="10"/>
      <name val="Arial"/>
      <family val="2"/>
    </font>
    <font>
      <sz val="12"/>
      <color theme="1"/>
      <name val="Arial"/>
      <family val="2"/>
    </font>
    <font>
      <sz val="14"/>
      <name val="?? ??"/>
      <charset val="222"/>
    </font>
    <font>
      <u/>
      <sz val="8.4"/>
      <color indexed="12"/>
      <name val="Arial"/>
      <family val="2"/>
    </font>
    <font>
      <sz val="12"/>
      <name val="????"/>
      <charset val="222"/>
    </font>
    <font>
      <sz val="14"/>
      <name val="?? ??"/>
      <family val="2"/>
    </font>
    <font>
      <sz val="11"/>
      <name val="?l?r ?o?S?V?b?N"/>
      <family val="1"/>
    </font>
    <font>
      <sz val="6"/>
      <name val="Univers (WN)"/>
    </font>
    <font>
      <sz val="9"/>
      <name val="Times New Roman"/>
      <family val="1"/>
    </font>
    <font>
      <sz val="11"/>
      <name val="Tms Rmn"/>
      <family val="1"/>
    </font>
    <font>
      <sz val="10"/>
      <name val="Arial"/>
      <family val="2"/>
      <charset val="222"/>
    </font>
    <font>
      <sz val="14"/>
      <name val="BrowalliaUPC"/>
      <family val="2"/>
      <charset val="222"/>
    </font>
    <font>
      <sz val="10"/>
      <name val="BERNHARD"/>
    </font>
    <font>
      <sz val="10"/>
      <name val="MS Serif"/>
      <family val="1"/>
    </font>
    <font>
      <b/>
      <sz val="10"/>
      <name val="Tms Rmn"/>
      <family val="1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16"/>
      <name val="MS Serif"/>
      <family val="1"/>
    </font>
    <font>
      <sz val="11"/>
      <name val="Times New Roman"/>
      <family val="1"/>
    </font>
    <font>
      <b/>
      <i/>
      <sz val="18"/>
      <color indexed="9"/>
      <name val="Times New Roman"/>
      <family val="1"/>
    </font>
    <font>
      <b/>
      <sz val="8"/>
      <name val="Arial"/>
      <family val="2"/>
    </font>
    <font>
      <b/>
      <sz val="8"/>
      <color indexed="9"/>
      <name val="Arial"/>
      <family val="2"/>
    </font>
    <font>
      <sz val="8"/>
      <name val="Helv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0"/>
      <name val="Geneva"/>
      <family val="2"/>
    </font>
    <font>
      <b/>
      <sz val="16"/>
      <name val="Arial"/>
      <family val="2"/>
    </font>
    <font>
      <b/>
      <sz val="9"/>
      <name val="Arial"/>
      <family val="2"/>
    </font>
    <font>
      <b/>
      <u/>
      <sz val="10"/>
      <name val="Arial"/>
      <family val="2"/>
    </font>
    <font>
      <sz val="14"/>
      <name val="BrowalliaUPC"/>
      <family val="2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8"/>
      <name val="Helv"/>
      <charset val="222"/>
    </font>
    <font>
      <b/>
      <u/>
      <sz val="10"/>
      <name val="Helv"/>
      <charset val="222"/>
    </font>
    <font>
      <sz val="11"/>
      <color indexed="8"/>
      <name val="Arial"/>
      <family val="2"/>
    </font>
    <font>
      <sz val="28"/>
      <name val="Angsana New"/>
      <family val="1"/>
      <charset val="222"/>
    </font>
    <font>
      <b/>
      <sz val="10"/>
      <name val="MS Sans Serif"/>
      <family val="2"/>
    </font>
    <font>
      <sz val="9"/>
      <name val="Microsoft Sans Serif"/>
      <family val="2"/>
    </font>
    <font>
      <b/>
      <sz val="10"/>
      <name val="Tahoma"/>
      <family val="2"/>
    </font>
    <font>
      <b/>
      <sz val="8"/>
      <color indexed="8"/>
      <name val="Helv"/>
      <family val="2"/>
    </font>
    <font>
      <sz val="9"/>
      <name val="Tms Rmn"/>
      <family val="1"/>
    </font>
    <font>
      <u/>
      <sz val="9"/>
      <color indexed="36"/>
      <name val="ＭＳ Ｐゴシック"/>
      <family val="3"/>
      <charset val="128"/>
    </font>
    <font>
      <sz val="14"/>
      <name val="ＭＳ 明朝"/>
      <family val="1"/>
      <charset val="128"/>
    </font>
    <font>
      <sz val="11"/>
      <name val="ＭＳ Ｐゴシック"/>
      <charset val="128"/>
    </font>
    <font>
      <u/>
      <sz val="9"/>
      <color indexed="12"/>
      <name val="ＭＳ Ｐゴシック"/>
      <family val="3"/>
      <charset val="128"/>
    </font>
    <font>
      <sz val="12"/>
      <name val="新細明體"/>
      <family val="1"/>
      <charset val="136"/>
    </font>
    <font>
      <u/>
      <sz val="10"/>
      <color theme="10"/>
      <name val="Arial"/>
      <family val="2"/>
    </font>
    <font>
      <sz val="11"/>
      <color theme="1"/>
      <name val="Arial"/>
      <family val="2"/>
    </font>
    <font>
      <b/>
      <sz val="18"/>
      <color theme="3"/>
      <name val="Tahoma"/>
      <family val="2"/>
      <scheme val="major"/>
    </font>
    <font>
      <b/>
      <u/>
      <sz val="14"/>
      <color indexed="12"/>
      <name val="Angsana New"/>
      <family val="1"/>
    </font>
    <font>
      <sz val="8"/>
      <name val="Cordia New"/>
      <family val="2"/>
    </font>
    <font>
      <sz val="12"/>
      <color indexed="10"/>
      <name val="CordiaUPC"/>
      <family val="2"/>
    </font>
    <font>
      <sz val="12"/>
      <color indexed="10"/>
      <name val="Angsana New"/>
      <family val="1"/>
    </font>
    <font>
      <b/>
      <sz val="11"/>
      <color indexed="8"/>
      <name val="Calibri"/>
      <family val="2"/>
      <charset val="222"/>
    </font>
    <font>
      <sz val="11"/>
      <name val="Calibri"/>
      <family val="2"/>
    </font>
    <font>
      <sz val="14"/>
      <color theme="1"/>
      <name val="Tahoma"/>
      <family val="2"/>
      <charset val="222"/>
      <scheme val="minor"/>
    </font>
  </fonts>
  <fills count="10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1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31"/>
        <bgColor indexed="64"/>
      </patternFill>
    </fill>
    <fill>
      <patternFill patternType="solid">
        <fgColor indexed="13"/>
        <bgColor indexed="22"/>
      </patternFill>
    </fill>
    <fill>
      <patternFill patternType="solid">
        <fgColor indexed="35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5"/>
        <bgColor indexed="23"/>
      </patternFill>
    </fill>
    <fill>
      <patternFill patternType="solid">
        <fgColor indexed="22"/>
        <bgColor indexed="31"/>
      </patternFill>
    </fill>
    <fill>
      <patternFill patternType="solid">
        <fgColor indexed="43"/>
        <bgColor indexed="26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indexed="8"/>
        <bgColor indexed="64"/>
      </patternFill>
    </fill>
    <fill>
      <patternFill patternType="mediumGray">
        <fgColor indexed="22"/>
      </patternFill>
    </fill>
  </fills>
  <borders count="8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thick">
        <color indexed="9"/>
      </top>
      <bottom style="thick">
        <color indexed="9"/>
      </bottom>
      <diagonal/>
    </border>
    <border>
      <left style="thick">
        <color indexed="9"/>
      </left>
      <right/>
      <top style="thick">
        <color indexed="9"/>
      </top>
      <bottom style="thick">
        <color indexed="9"/>
      </bottom>
      <diagonal/>
    </border>
    <border>
      <left style="medium">
        <color indexed="9"/>
      </left>
      <right/>
      <top style="medium">
        <color indexed="9"/>
      </top>
      <bottom style="medium">
        <color indexed="9"/>
      </bottom>
      <diagonal/>
    </border>
    <border>
      <left/>
      <right/>
      <top style="medium">
        <color indexed="9"/>
      </top>
      <bottom style="medium">
        <color indexed="9"/>
      </bottom>
      <diagonal/>
    </border>
    <border>
      <left/>
      <right/>
      <top/>
      <bottom style="dotted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2863">
    <xf numFmtId="0" fontId="0" fillId="0" borderId="0"/>
    <xf numFmtId="210" fontId="29" fillId="0" borderId="0" applyFont="0" applyFill="0" applyBorder="0" applyAlignment="0" applyProtection="0"/>
    <xf numFmtId="210" fontId="29" fillId="0" borderId="0" applyFont="0" applyFill="0" applyBorder="0" applyAlignment="0" applyProtection="0"/>
    <xf numFmtId="210" fontId="29" fillId="0" borderId="0" applyFont="0" applyFill="0" applyBorder="0" applyAlignment="0" applyProtection="0"/>
    <xf numFmtId="210" fontId="29" fillId="0" borderId="0" applyFont="0" applyFill="0" applyBorder="0" applyAlignment="0" applyProtection="0"/>
    <xf numFmtId="210" fontId="29" fillId="0" borderId="0" applyFont="0" applyFill="0" applyBorder="0" applyAlignment="0" applyProtection="0"/>
    <xf numFmtId="210" fontId="29" fillId="0" borderId="0" applyFont="0" applyFill="0" applyBorder="0" applyAlignment="0" applyProtection="0"/>
    <xf numFmtId="210" fontId="29" fillId="0" borderId="0" applyFont="0" applyFill="0" applyBorder="0" applyAlignment="0" applyProtection="0"/>
    <xf numFmtId="0" fontId="96" fillId="0" borderId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16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16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16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16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162" fillId="79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162" fillId="80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13" borderId="0" applyNumberFormat="0" applyBorder="0" applyAlignment="0" applyProtection="0"/>
    <xf numFmtId="211" fontId="7" fillId="0" borderId="0" applyFont="0" applyFill="0" applyBorder="0" applyAlignment="0" applyProtection="0"/>
    <xf numFmtId="211" fontId="39" fillId="0" borderId="0" applyFont="0" applyFill="0" applyBorder="0" applyAlignment="0" applyProtection="0"/>
    <xf numFmtId="211" fontId="7" fillId="0" borderId="0" applyFont="0" applyFill="0" applyBorder="0" applyAlignment="0" applyProtection="0"/>
    <xf numFmtId="211" fontId="7" fillId="0" borderId="0" applyFont="0" applyFill="0" applyBorder="0" applyAlignment="0" applyProtection="0"/>
    <xf numFmtId="211" fontId="7" fillId="0" borderId="0" applyFont="0" applyFill="0" applyBorder="0" applyAlignment="0" applyProtection="0"/>
    <xf numFmtId="211" fontId="7" fillId="0" borderId="0" applyFont="0" applyFill="0" applyBorder="0" applyAlignment="0" applyProtection="0"/>
    <xf numFmtId="211" fontId="7" fillId="0" borderId="0" applyFont="0" applyFill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162" fillId="81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162" fillId="82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162" fillId="16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162" fillId="83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162" fillId="84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162" fillId="85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05" fillId="22" borderId="0" applyNumberFormat="0" applyBorder="0" applyAlignment="0" applyProtection="0"/>
    <xf numFmtId="0" fontId="105" fillId="22" borderId="0" applyNumberFormat="0" applyBorder="0" applyAlignment="0" applyProtection="0"/>
    <xf numFmtId="0" fontId="162" fillId="86" borderId="0" applyNumberFormat="0" applyBorder="0" applyAlignment="0" applyProtection="0"/>
    <xf numFmtId="0" fontId="105" fillId="15" borderId="0" applyNumberFormat="0" applyBorder="0" applyAlignment="0" applyProtection="0"/>
    <xf numFmtId="0" fontId="105" fillId="15" borderId="0" applyNumberFormat="0" applyBorder="0" applyAlignment="0" applyProtection="0"/>
    <xf numFmtId="0" fontId="162" fillId="87" borderId="0" applyNumberFormat="0" applyBorder="0" applyAlignment="0" applyProtection="0"/>
    <xf numFmtId="0" fontId="105" fillId="16" borderId="0" applyNumberFormat="0" applyBorder="0" applyAlignment="0" applyProtection="0"/>
    <xf numFmtId="0" fontId="105" fillId="16" borderId="0" applyNumberFormat="0" applyBorder="0" applyAlignment="0" applyProtection="0"/>
    <xf numFmtId="0" fontId="162" fillId="16" borderId="0" applyNumberFormat="0" applyBorder="0" applyAlignment="0" applyProtection="0"/>
    <xf numFmtId="0" fontId="105" fillId="23" borderId="0" applyNumberFormat="0" applyBorder="0" applyAlignment="0" applyProtection="0"/>
    <xf numFmtId="0" fontId="105" fillId="23" borderId="0" applyNumberFormat="0" applyBorder="0" applyAlignment="0" applyProtection="0"/>
    <xf numFmtId="0" fontId="162" fillId="23" borderId="0" applyNumberFormat="0" applyBorder="0" applyAlignment="0" applyProtection="0"/>
    <xf numFmtId="0" fontId="105" fillId="24" borderId="0" applyNumberFormat="0" applyBorder="0" applyAlignment="0" applyProtection="0"/>
    <xf numFmtId="0" fontId="105" fillId="24" borderId="0" applyNumberFormat="0" applyBorder="0" applyAlignment="0" applyProtection="0"/>
    <xf numFmtId="0" fontId="162" fillId="88" borderId="0" applyNumberFormat="0" applyBorder="0" applyAlignment="0" applyProtection="0"/>
    <xf numFmtId="0" fontId="105" fillId="25" borderId="0" applyNumberFormat="0" applyBorder="0" applyAlignment="0" applyProtection="0"/>
    <xf numFmtId="0" fontId="105" fillId="25" borderId="0" applyNumberFormat="0" applyBorder="0" applyAlignment="0" applyProtection="0"/>
    <xf numFmtId="0" fontId="162" fillId="25" borderId="0" applyNumberFormat="0" applyBorder="0" applyAlignment="0" applyProtection="0"/>
    <xf numFmtId="0" fontId="13" fillId="26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9" fontId="7" fillId="0" borderId="0"/>
    <xf numFmtId="9" fontId="39" fillId="0" borderId="0"/>
    <xf numFmtId="9" fontId="7" fillId="0" borderId="0"/>
    <xf numFmtId="9" fontId="39" fillId="0" borderId="0"/>
    <xf numFmtId="9" fontId="7" fillId="0" borderId="0"/>
    <xf numFmtId="9" fontId="39" fillId="0" borderId="0"/>
    <xf numFmtId="9" fontId="7" fillId="0" borderId="0"/>
    <xf numFmtId="9" fontId="7" fillId="0" borderId="0"/>
    <xf numFmtId="9" fontId="7" fillId="0" borderId="0"/>
    <xf numFmtId="9" fontId="39" fillId="0" borderId="0"/>
    <xf numFmtId="211" fontId="7" fillId="0" borderId="0" applyFont="0" applyFill="0" applyBorder="0" applyAlignment="0" applyProtection="0"/>
    <xf numFmtId="211" fontId="39" fillId="0" borderId="0" applyFont="0" applyFill="0" applyBorder="0" applyAlignment="0" applyProtection="0"/>
    <xf numFmtId="211" fontId="7" fillId="0" borderId="0" applyFont="0" applyFill="0" applyBorder="0" applyAlignment="0" applyProtection="0"/>
    <xf numFmtId="211" fontId="7" fillId="0" borderId="0" applyFont="0" applyFill="0" applyBorder="0" applyAlignment="0" applyProtection="0"/>
    <xf numFmtId="211" fontId="7" fillId="0" borderId="0" applyFont="0" applyFill="0" applyBorder="0" applyAlignment="0" applyProtection="0"/>
    <xf numFmtId="211" fontId="7" fillId="0" borderId="0" applyFont="0" applyFill="0" applyBorder="0" applyAlignment="0" applyProtection="0"/>
    <xf numFmtId="211" fontId="7" fillId="0" borderId="0" applyFont="0" applyFill="0" applyBorder="0" applyAlignment="0" applyProtection="0"/>
    <xf numFmtId="0" fontId="67" fillId="31" borderId="0" applyNumberFormat="0" applyBorder="0" applyAlignment="0" applyProtection="0"/>
    <xf numFmtId="0" fontId="67" fillId="32" borderId="0" applyNumberFormat="0" applyBorder="0" applyAlignment="0" applyProtection="0"/>
    <xf numFmtId="0" fontId="68" fillId="33" borderId="0" applyNumberFormat="0" applyBorder="0" applyAlignment="0" applyProtection="0"/>
    <xf numFmtId="0" fontId="105" fillId="30" borderId="0" applyNumberFormat="0" applyBorder="0" applyAlignment="0" applyProtection="0"/>
    <xf numFmtId="0" fontId="105" fillId="30" borderId="0" applyNumberFormat="0" applyBorder="0" applyAlignment="0" applyProtection="0"/>
    <xf numFmtId="0" fontId="163" fillId="89" borderId="0" applyNumberFormat="0" applyBorder="0" applyAlignment="0" applyProtection="0"/>
    <xf numFmtId="0" fontId="67" fillId="35" borderId="0" applyNumberFormat="0" applyBorder="0" applyAlignment="0" applyProtection="0"/>
    <xf numFmtId="0" fontId="67" fillId="36" borderId="0" applyNumberFormat="0" applyBorder="0" applyAlignment="0" applyProtection="0"/>
    <xf numFmtId="0" fontId="68" fillId="36" borderId="0" applyNumberFormat="0" applyBorder="0" applyAlignment="0" applyProtection="0"/>
    <xf numFmtId="0" fontId="105" fillId="34" borderId="0" applyNumberFormat="0" applyBorder="0" applyAlignment="0" applyProtection="0"/>
    <xf numFmtId="0" fontId="105" fillId="34" borderId="0" applyNumberFormat="0" applyBorder="0" applyAlignment="0" applyProtection="0"/>
    <xf numFmtId="0" fontId="163" fillId="90" borderId="0" applyNumberFormat="0" applyBorder="0" applyAlignment="0" applyProtection="0"/>
    <xf numFmtId="0" fontId="67" fillId="38" borderId="0" applyNumberFormat="0" applyBorder="0" applyAlignment="0" applyProtection="0"/>
    <xf numFmtId="0" fontId="67" fillId="39" borderId="0" applyNumberFormat="0" applyBorder="0" applyAlignment="0" applyProtection="0"/>
    <xf numFmtId="0" fontId="68" fillId="39" borderId="0" applyNumberFormat="0" applyBorder="0" applyAlignment="0" applyProtection="0"/>
    <xf numFmtId="0" fontId="105" fillId="37" borderId="0" applyNumberFormat="0" applyBorder="0" applyAlignment="0" applyProtection="0"/>
    <xf numFmtId="0" fontId="105" fillId="37" borderId="0" applyNumberFormat="0" applyBorder="0" applyAlignment="0" applyProtection="0"/>
    <xf numFmtId="0" fontId="163" fillId="91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8" fillId="41" borderId="0" applyNumberFormat="0" applyBorder="0" applyAlignment="0" applyProtection="0"/>
    <xf numFmtId="0" fontId="105" fillId="23" borderId="0" applyNumberFormat="0" applyBorder="0" applyAlignment="0" applyProtection="0"/>
    <xf numFmtId="0" fontId="105" fillId="23" borderId="0" applyNumberFormat="0" applyBorder="0" applyAlignment="0" applyProtection="0"/>
    <xf numFmtId="0" fontId="163" fillId="92" borderId="0" applyNumberFormat="0" applyBorder="0" applyAlignment="0" applyProtection="0"/>
    <xf numFmtId="0" fontId="67" fillId="42" borderId="0" applyNumberFormat="0" applyBorder="0" applyAlignment="0" applyProtection="0"/>
    <xf numFmtId="0" fontId="67" fillId="32" borderId="0" applyNumberFormat="0" applyBorder="0" applyAlignment="0" applyProtection="0"/>
    <xf numFmtId="0" fontId="68" fillId="43" borderId="0" applyNumberFormat="0" applyBorder="0" applyAlignment="0" applyProtection="0"/>
    <xf numFmtId="0" fontId="105" fillId="24" borderId="0" applyNumberFormat="0" applyBorder="0" applyAlignment="0" applyProtection="0"/>
    <xf numFmtId="0" fontId="105" fillId="24" borderId="0" applyNumberFormat="0" applyBorder="0" applyAlignment="0" applyProtection="0"/>
    <xf numFmtId="0" fontId="163" fillId="93" borderId="0" applyNumberFormat="0" applyBorder="0" applyAlignment="0" applyProtection="0"/>
    <xf numFmtId="0" fontId="67" fillId="45" borderId="0" applyNumberFormat="0" applyBorder="0" applyAlignment="0" applyProtection="0"/>
    <xf numFmtId="0" fontId="67" fillId="46" borderId="0" applyNumberFormat="0" applyBorder="0" applyAlignment="0" applyProtection="0"/>
    <xf numFmtId="0" fontId="68" fillId="47" borderId="0" applyNumberFormat="0" applyBorder="0" applyAlignment="0" applyProtection="0"/>
    <xf numFmtId="0" fontId="105" fillId="44" borderId="0" applyNumberFormat="0" applyBorder="0" applyAlignment="0" applyProtection="0"/>
    <xf numFmtId="0" fontId="105" fillId="44" borderId="0" applyNumberFormat="0" applyBorder="0" applyAlignment="0" applyProtection="0"/>
    <xf numFmtId="0" fontId="163" fillId="94" borderId="0" applyNumberFormat="0" applyBorder="0" applyAlignment="0" applyProtection="0"/>
    <xf numFmtId="0" fontId="106" fillId="3" borderId="0" applyNumberFormat="0" applyBorder="0" applyAlignment="0" applyProtection="0"/>
    <xf numFmtId="0" fontId="106" fillId="3" borderId="0" applyNumberFormat="0" applyBorder="0" applyAlignment="0" applyProtection="0"/>
    <xf numFmtId="0" fontId="164" fillId="95" borderId="0" applyNumberFormat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107" fillId="48" borderId="1" applyNumberFormat="0" applyAlignment="0" applyProtection="0"/>
    <xf numFmtId="0" fontId="107" fillId="48" borderId="1" applyNumberFormat="0" applyAlignment="0" applyProtection="0"/>
    <xf numFmtId="0" fontId="165" fillId="96" borderId="71" applyNumberFormat="0" applyAlignment="0" applyProtection="0"/>
    <xf numFmtId="0" fontId="108" fillId="49" borderId="2" applyNumberFormat="0" applyAlignment="0" applyProtection="0"/>
    <xf numFmtId="0" fontId="108" fillId="49" borderId="2" applyNumberFormat="0" applyAlignment="0" applyProtection="0"/>
    <xf numFmtId="0" fontId="166" fillId="97" borderId="72" applyNumberFormat="0" applyAlignment="0" applyProtection="0"/>
    <xf numFmtId="193" fontId="130" fillId="0" borderId="0" applyFont="0" applyFill="0" applyBorder="0" applyAlignment="0" applyProtection="0"/>
    <xf numFmtId="212" fontId="40" fillId="0" borderId="0" applyFill="0" applyBorder="0" applyAlignment="0" applyProtection="0"/>
    <xf numFmtId="40" fontId="40" fillId="0" borderId="0" applyFill="0" applyBorder="0" applyAlignment="0" applyProtection="0"/>
    <xf numFmtId="213" fontId="41" fillId="50" borderId="0" applyFill="0" applyBorder="0" applyAlignment="0">
      <alignment vertical="top"/>
    </xf>
    <xf numFmtId="214" fontId="41" fillId="0" borderId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18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218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19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5" fillId="0" borderId="0" applyFont="0" applyFill="0" applyBorder="0" applyAlignment="0" applyProtection="0"/>
    <xf numFmtId="19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3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3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21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3" fontId="5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220" fontId="5" fillId="0" borderId="0" applyFont="0" applyFill="0" applyBorder="0" applyAlignment="0" applyProtection="0"/>
    <xf numFmtId="193" fontId="55" fillId="0" borderId="0" applyFont="0" applyFill="0" applyBorder="0" applyAlignment="0" applyProtection="0"/>
    <xf numFmtId="220" fontId="55" fillId="0" borderId="0" applyFont="0" applyFill="0" applyBorder="0" applyAlignment="0" applyProtection="0"/>
    <xf numFmtId="197" fontId="67" fillId="0" borderId="0" applyFont="0" applyFill="0" applyBorder="0" applyAlignment="0" applyProtection="0"/>
    <xf numFmtId="197" fontId="67" fillId="0" borderId="0" applyFont="0" applyFill="0" applyBorder="0" applyAlignment="0" applyProtection="0"/>
    <xf numFmtId="193" fontId="67" fillId="0" borderId="0" applyFont="0" applyFill="0" applyBorder="0" applyAlignment="0" applyProtection="0"/>
    <xf numFmtId="41" fontId="3" fillId="0" borderId="0" applyFont="0" applyFill="0" applyBorder="0" applyAlignment="0" applyProtection="0"/>
    <xf numFmtId="193" fontId="39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5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193" fontId="5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18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193" fontId="5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187" fontId="5" fillId="0" borderId="0" applyFont="0" applyFill="0" applyBorder="0" applyAlignment="0" applyProtection="0"/>
    <xf numFmtId="21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218" fontId="5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218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9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21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9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19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193" fontId="5" fillId="0" borderId="0" applyFont="0" applyFill="0" applyBorder="0" applyAlignment="0" applyProtection="0"/>
    <xf numFmtId="21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39" fillId="0" borderId="0" applyFont="0" applyFill="0" applyBorder="0" applyAlignment="0" applyProtection="0"/>
    <xf numFmtId="193" fontId="138" fillId="0" borderId="0" applyFont="0" applyFill="0" applyBorder="0" applyAlignment="0" applyProtection="0"/>
    <xf numFmtId="43" fontId="140" fillId="0" borderId="0" applyFont="0" applyFill="0" applyBorder="0" applyAlignment="0" applyProtection="0"/>
    <xf numFmtId="19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218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02" fontId="7" fillId="0" borderId="0"/>
    <xf numFmtId="0" fontId="39" fillId="0" borderId="0"/>
    <xf numFmtId="202" fontId="7" fillId="0" borderId="0"/>
    <xf numFmtId="0" fontId="39" fillId="0" borderId="0"/>
    <xf numFmtId="202" fontId="7" fillId="0" borderId="0"/>
    <xf numFmtId="0" fontId="39" fillId="0" borderId="0"/>
    <xf numFmtId="202" fontId="7" fillId="0" borderId="0"/>
    <xf numFmtId="221" fontId="29" fillId="0" borderId="0"/>
    <xf numFmtId="202" fontId="7" fillId="0" borderId="0"/>
    <xf numFmtId="202" fontId="7" fillId="0" borderId="0"/>
    <xf numFmtId="202" fontId="7" fillId="0" borderId="0"/>
    <xf numFmtId="202" fontId="39" fillId="0" borderId="0"/>
    <xf numFmtId="19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42" fillId="0" borderId="0">
      <alignment horizontal="left"/>
    </xf>
    <xf numFmtId="0" fontId="43" fillId="0" borderId="0"/>
    <xf numFmtId="0" fontId="44" fillId="0" borderId="0">
      <alignment horizontal="left"/>
    </xf>
    <xf numFmtId="215" fontId="41" fillId="50" borderId="3" applyFill="0" applyBorder="0" applyAlignment="0">
      <alignment horizontal="right"/>
    </xf>
    <xf numFmtId="203" fontId="7" fillId="0" borderId="0"/>
    <xf numFmtId="0" fontId="39" fillId="0" borderId="0"/>
    <xf numFmtId="203" fontId="7" fillId="0" borderId="0"/>
    <xf numFmtId="0" fontId="39" fillId="0" borderId="0"/>
    <xf numFmtId="203" fontId="7" fillId="0" borderId="0"/>
    <xf numFmtId="0" fontId="39" fillId="0" borderId="0"/>
    <xf numFmtId="203" fontId="7" fillId="0" borderId="0"/>
    <xf numFmtId="222" fontId="29" fillId="0" borderId="0"/>
    <xf numFmtId="203" fontId="7" fillId="0" borderId="0"/>
    <xf numFmtId="203" fontId="7" fillId="0" borderId="0"/>
    <xf numFmtId="203" fontId="7" fillId="0" borderId="0"/>
    <xf numFmtId="203" fontId="39" fillId="0" borderId="0"/>
    <xf numFmtId="0" fontId="31" fillId="0" borderId="0" applyProtection="0"/>
    <xf numFmtId="0" fontId="31" fillId="0" borderId="0" applyProtection="0"/>
    <xf numFmtId="0" fontId="31" fillId="0" borderId="0" applyProtection="0"/>
    <xf numFmtId="0" fontId="31" fillId="0" borderId="0" applyProtection="0"/>
    <xf numFmtId="0" fontId="31" fillId="0" borderId="0" applyProtection="0"/>
    <xf numFmtId="0" fontId="31" fillId="0" borderId="0" applyProtection="0"/>
    <xf numFmtId="0" fontId="31" fillId="0" borderId="0" applyProtection="0"/>
    <xf numFmtId="200" fontId="7" fillId="0" borderId="0"/>
    <xf numFmtId="200" fontId="39" fillId="0" borderId="0"/>
    <xf numFmtId="200" fontId="7" fillId="0" borderId="0"/>
    <xf numFmtId="200" fontId="39" fillId="0" borderId="0"/>
    <xf numFmtId="200" fontId="7" fillId="0" borderId="0"/>
    <xf numFmtId="200" fontId="39" fillId="0" borderId="0"/>
    <xf numFmtId="200" fontId="7" fillId="0" borderId="0"/>
    <xf numFmtId="220" fontId="29" fillId="0" borderId="0"/>
    <xf numFmtId="200" fontId="7" fillId="0" borderId="0"/>
    <xf numFmtId="200" fontId="7" fillId="0" borderId="0"/>
    <xf numFmtId="200" fontId="7" fillId="0" borderId="0"/>
    <xf numFmtId="200" fontId="39" fillId="0" borderId="0"/>
    <xf numFmtId="0" fontId="45" fillId="0" borderId="0" applyNumberFormat="0" applyFill="0" applyBorder="0" applyAlignment="0" applyProtection="0"/>
    <xf numFmtId="0" fontId="71" fillId="51" borderId="0" applyNumberFormat="0" applyBorder="0" applyAlignment="0" applyProtection="0"/>
    <xf numFmtId="0" fontId="71" fillId="52" borderId="0" applyNumberFormat="0" applyBorder="0" applyAlignment="0" applyProtection="0"/>
    <xf numFmtId="0" fontId="71" fillId="53" borderId="0" applyNumberFormat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0" fontId="13" fillId="54" borderId="0" applyNumberFormat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2" fontId="31" fillId="0" borderId="0" applyProtection="0"/>
    <xf numFmtId="2" fontId="31" fillId="0" borderId="0" applyProtection="0"/>
    <xf numFmtId="2" fontId="31" fillId="0" borderId="0" applyProtection="0"/>
    <xf numFmtId="2" fontId="31" fillId="0" borderId="0" applyProtection="0"/>
    <xf numFmtId="2" fontId="31" fillId="0" borderId="0" applyProtection="0"/>
    <xf numFmtId="2" fontId="31" fillId="0" borderId="0" applyProtection="0"/>
    <xf numFmtId="2" fontId="31" fillId="0" borderId="0" applyProtection="0"/>
    <xf numFmtId="0" fontId="46" fillId="0" borderId="0">
      <alignment horizontal="left"/>
    </xf>
    <xf numFmtId="0" fontId="47" fillId="0" borderId="0">
      <alignment horizontal="left"/>
    </xf>
    <xf numFmtId="0" fontId="48" fillId="0" borderId="0">
      <alignment horizontal="left"/>
    </xf>
    <xf numFmtId="0" fontId="48" fillId="0" borderId="0">
      <alignment horizontal="left"/>
    </xf>
    <xf numFmtId="0" fontId="48" fillId="0" borderId="0">
      <alignment horizontal="left"/>
    </xf>
    <xf numFmtId="0" fontId="110" fillId="4" borderId="0" applyNumberFormat="0" applyBorder="0" applyAlignment="0" applyProtection="0"/>
    <xf numFmtId="0" fontId="110" fillId="4" borderId="0" applyNumberFormat="0" applyBorder="0" applyAlignment="0" applyProtection="0"/>
    <xf numFmtId="0" fontId="168" fillId="98" borderId="0" applyNumberFormat="0" applyBorder="0" applyAlignment="0" applyProtection="0"/>
    <xf numFmtId="38" fontId="9" fillId="55" borderId="0" applyNumberFormat="0" applyBorder="0" applyAlignment="0" applyProtection="0"/>
    <xf numFmtId="38" fontId="9" fillId="55" borderId="0" applyNumberFormat="0" applyBorder="0" applyAlignment="0" applyProtection="0"/>
    <xf numFmtId="38" fontId="9" fillId="55" borderId="0" applyNumberFormat="0" applyBorder="0" applyAlignment="0" applyProtection="0"/>
    <xf numFmtId="0" fontId="49" fillId="0" borderId="0">
      <alignment horizontal="left"/>
    </xf>
    <xf numFmtId="0" fontId="72" fillId="56" borderId="4"/>
    <xf numFmtId="0" fontId="49" fillId="0" borderId="0">
      <alignment horizontal="left"/>
    </xf>
    <xf numFmtId="0" fontId="49" fillId="0" borderId="0">
      <alignment horizontal="left"/>
    </xf>
    <xf numFmtId="0" fontId="32" fillId="0" borderId="5" applyNumberFormat="0" applyAlignment="0" applyProtection="0">
      <alignment horizontal="left" vertical="center"/>
    </xf>
    <xf numFmtId="0" fontId="129" fillId="0" borderId="5" applyNumberFormat="0" applyAlignment="0" applyProtection="0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4" fillId="57" borderId="7">
      <alignment vertical="center" wrapText="1"/>
    </xf>
    <xf numFmtId="0" fontId="111" fillId="0" borderId="8" applyNumberFormat="0" applyFill="0" applyAlignment="0" applyProtection="0"/>
    <xf numFmtId="0" fontId="111" fillId="0" borderId="8" applyNumberFormat="0" applyFill="0" applyAlignment="0" applyProtection="0"/>
    <xf numFmtId="0" fontId="169" fillId="0" borderId="73" applyNumberFormat="0" applyFill="0" applyAlignment="0" applyProtection="0"/>
    <xf numFmtId="0" fontId="50" fillId="0" borderId="0">
      <alignment horizontal="left"/>
    </xf>
    <xf numFmtId="0" fontId="51" fillId="0" borderId="9">
      <alignment horizontal="left" vertical="top"/>
    </xf>
    <xf numFmtId="0" fontId="112" fillId="0" borderId="10" applyNumberFormat="0" applyFill="0" applyAlignment="0" applyProtection="0"/>
    <xf numFmtId="0" fontId="112" fillId="0" borderId="10" applyNumberFormat="0" applyFill="0" applyAlignment="0" applyProtection="0"/>
    <xf numFmtId="0" fontId="170" fillId="0" borderId="74" applyNumberFormat="0" applyFill="0" applyAlignment="0" applyProtection="0"/>
    <xf numFmtId="0" fontId="52" fillId="0" borderId="0">
      <alignment horizontal="left"/>
    </xf>
    <xf numFmtId="0" fontId="90" fillId="0" borderId="0">
      <alignment horizontal="left"/>
    </xf>
    <xf numFmtId="0" fontId="53" fillId="0" borderId="9">
      <alignment horizontal="left" vertical="top"/>
    </xf>
    <xf numFmtId="0" fontId="113" fillId="0" borderId="11" applyNumberFormat="0" applyFill="0" applyAlignment="0" applyProtection="0"/>
    <xf numFmtId="0" fontId="113" fillId="0" borderId="11" applyNumberFormat="0" applyFill="0" applyAlignment="0" applyProtection="0"/>
    <xf numFmtId="0" fontId="171" fillId="0" borderId="75" applyNumberFormat="0" applyFill="0" applyAlignment="0" applyProtection="0"/>
    <xf numFmtId="0" fontId="54" fillId="0" borderId="0">
      <alignment horizontal="left"/>
    </xf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33" fillId="0" borderId="0" applyProtection="0"/>
    <xf numFmtId="0" fontId="33" fillId="0" borderId="0" applyProtection="0"/>
    <xf numFmtId="0" fontId="33" fillId="0" borderId="0" applyProtection="0"/>
    <xf numFmtId="0" fontId="33" fillId="0" borderId="0" applyProtection="0"/>
    <xf numFmtId="0" fontId="33" fillId="0" borderId="0" applyProtection="0"/>
    <xf numFmtId="0" fontId="33" fillId="0" borderId="0" applyProtection="0"/>
    <xf numFmtId="0" fontId="33" fillId="0" borderId="0" applyProtection="0"/>
    <xf numFmtId="0" fontId="32" fillId="0" borderId="0" applyProtection="0"/>
    <xf numFmtId="0" fontId="32" fillId="0" borderId="0" applyProtection="0"/>
    <xf numFmtId="0" fontId="32" fillId="0" borderId="0" applyProtection="0"/>
    <xf numFmtId="0" fontId="32" fillId="0" borderId="0" applyProtection="0"/>
    <xf numFmtId="0" fontId="32" fillId="0" borderId="0" applyProtection="0"/>
    <xf numFmtId="0" fontId="32" fillId="0" borderId="0" applyProtection="0"/>
    <xf numFmtId="0" fontId="32" fillId="0" borderId="0" applyProtection="0"/>
    <xf numFmtId="0" fontId="32" fillId="0" borderId="0" applyProtection="0"/>
    <xf numFmtId="0" fontId="32" fillId="0" borderId="0" applyProtection="0"/>
    <xf numFmtId="0" fontId="32" fillId="0" borderId="0" applyProtection="0"/>
    <xf numFmtId="0" fontId="32" fillId="0" borderId="0" applyProtection="0"/>
    <xf numFmtId="0" fontId="32" fillId="0" borderId="0" applyProtection="0"/>
    <xf numFmtId="0" fontId="32" fillId="0" borderId="0" applyProtection="0"/>
    <xf numFmtId="0" fontId="32" fillId="0" borderId="0" applyProtection="0"/>
    <xf numFmtId="0" fontId="32" fillId="0" borderId="0" applyProtection="0"/>
    <xf numFmtId="0" fontId="32" fillId="0" borderId="0" applyProtection="0"/>
    <xf numFmtId="216" fontId="40" fillId="0" borderId="0" applyFill="0" applyBorder="0" applyAlignment="0" applyProtection="0"/>
    <xf numFmtId="0" fontId="73" fillId="0" borderId="0" applyNumberFormat="0" applyFill="0" applyBorder="0" applyAlignment="0" applyProtection="0">
      <alignment vertical="top"/>
      <protection locked="0"/>
    </xf>
    <xf numFmtId="0" fontId="8" fillId="0" borderId="0" applyNumberFormat="0" applyFill="0" applyBorder="0" applyAlignment="0" applyProtection="0">
      <alignment vertical="top"/>
      <protection locked="0"/>
    </xf>
    <xf numFmtId="0" fontId="8" fillId="0" borderId="0" applyNumberFormat="0" applyFill="0" applyBorder="0" applyAlignment="0" applyProtection="0">
      <alignment vertical="top"/>
      <protection locked="0"/>
    </xf>
    <xf numFmtId="0" fontId="8" fillId="0" borderId="0" applyNumberFormat="0" applyFill="0" applyBorder="0" applyAlignment="0" applyProtection="0">
      <alignment vertical="top"/>
      <protection locked="0"/>
    </xf>
    <xf numFmtId="0" fontId="8" fillId="0" borderId="0" applyNumberFormat="0" applyFill="0" applyBorder="0" applyAlignment="0" applyProtection="0">
      <alignment vertical="top"/>
      <protection locked="0"/>
    </xf>
    <xf numFmtId="10" fontId="9" fillId="58" borderId="12" applyNumberFormat="0" applyBorder="0" applyAlignment="0" applyProtection="0"/>
    <xf numFmtId="10" fontId="9" fillId="58" borderId="12" applyNumberFormat="0" applyBorder="0" applyAlignment="0" applyProtection="0"/>
    <xf numFmtId="10" fontId="9" fillId="58" borderId="12" applyNumberFormat="0" applyBorder="0" applyAlignment="0" applyProtection="0"/>
    <xf numFmtId="10" fontId="9" fillId="58" borderId="12" applyNumberFormat="0" applyBorder="0" applyAlignment="0" applyProtection="0"/>
    <xf numFmtId="10" fontId="9" fillId="58" borderId="12" applyNumberFormat="0" applyBorder="0" applyAlignment="0" applyProtection="0"/>
    <xf numFmtId="10" fontId="9" fillId="58" borderId="12" applyNumberFormat="0" applyBorder="0" applyAlignment="0" applyProtection="0"/>
    <xf numFmtId="10" fontId="9" fillId="58" borderId="12" applyNumberFormat="0" applyBorder="0" applyAlignment="0" applyProtection="0"/>
    <xf numFmtId="10" fontId="9" fillId="58" borderId="12" applyNumberFormat="0" applyBorder="0" applyAlignment="0" applyProtection="0"/>
    <xf numFmtId="10" fontId="9" fillId="58" borderId="12" applyNumberFormat="0" applyBorder="0" applyAlignment="0" applyProtection="0"/>
    <xf numFmtId="10" fontId="9" fillId="58" borderId="12" applyNumberFormat="0" applyBorder="0" applyAlignment="0" applyProtection="0"/>
    <xf numFmtId="10" fontId="9" fillId="58" borderId="12" applyNumberFormat="0" applyBorder="0" applyAlignment="0" applyProtection="0"/>
    <xf numFmtId="10" fontId="9" fillId="58" borderId="12" applyNumberFormat="0" applyBorder="0" applyAlignment="0" applyProtection="0"/>
    <xf numFmtId="10" fontId="9" fillId="58" borderId="12" applyNumberFormat="0" applyBorder="0" applyAlignment="0" applyProtection="0"/>
    <xf numFmtId="10" fontId="9" fillId="58" borderId="12" applyNumberFormat="0" applyBorder="0" applyAlignment="0" applyProtection="0"/>
    <xf numFmtId="10" fontId="9" fillId="58" borderId="12" applyNumberFormat="0" applyBorder="0" applyAlignment="0" applyProtection="0"/>
    <xf numFmtId="10" fontId="9" fillId="58" borderId="12" applyNumberFormat="0" applyBorder="0" applyAlignment="0" applyProtection="0"/>
    <xf numFmtId="10" fontId="9" fillId="58" borderId="12" applyNumberFormat="0" applyBorder="0" applyAlignment="0" applyProtection="0"/>
    <xf numFmtId="10" fontId="9" fillId="58" borderId="12" applyNumberFormat="0" applyBorder="0" applyAlignment="0" applyProtection="0"/>
    <xf numFmtId="10" fontId="9" fillId="58" borderId="12" applyNumberFormat="0" applyBorder="0" applyAlignment="0" applyProtection="0"/>
    <xf numFmtId="10" fontId="9" fillId="58" borderId="12" applyNumberFormat="0" applyBorder="0" applyAlignment="0" applyProtection="0"/>
    <xf numFmtId="10" fontId="9" fillId="58" borderId="12" applyNumberFormat="0" applyBorder="0" applyAlignment="0" applyProtection="0"/>
    <xf numFmtId="10" fontId="9" fillId="58" borderId="12" applyNumberFormat="0" applyBorder="0" applyAlignment="0" applyProtection="0"/>
    <xf numFmtId="10" fontId="9" fillId="58" borderId="12" applyNumberFormat="0" applyBorder="0" applyAlignment="0" applyProtection="0"/>
    <xf numFmtId="10" fontId="9" fillId="58" borderId="12" applyNumberFormat="0" applyBorder="0" applyAlignment="0" applyProtection="0"/>
    <xf numFmtId="10" fontId="9" fillId="58" borderId="12" applyNumberFormat="0" applyBorder="0" applyAlignment="0" applyProtection="0"/>
    <xf numFmtId="10" fontId="9" fillId="58" borderId="12" applyNumberFormat="0" applyBorder="0" applyAlignment="0" applyProtection="0"/>
    <xf numFmtId="10" fontId="9" fillId="58" borderId="12" applyNumberFormat="0" applyBorder="0" applyAlignment="0" applyProtection="0"/>
    <xf numFmtId="0" fontId="114" fillId="7" borderId="1" applyNumberFormat="0" applyAlignment="0" applyProtection="0"/>
    <xf numFmtId="0" fontId="114" fillId="7" borderId="1" applyNumberFormat="0" applyAlignment="0" applyProtection="0"/>
    <xf numFmtId="0" fontId="172" fillId="99" borderId="71" applyNumberFormat="0" applyAlignment="0" applyProtection="0"/>
    <xf numFmtId="0" fontId="115" fillId="0" borderId="13" applyNumberFormat="0" applyFill="0" applyAlignment="0" applyProtection="0"/>
    <xf numFmtId="0" fontId="115" fillId="0" borderId="13" applyNumberFormat="0" applyFill="0" applyAlignment="0" applyProtection="0"/>
    <xf numFmtId="0" fontId="173" fillId="0" borderId="76" applyNumberFormat="0" applyFill="0" applyAlignment="0" applyProtection="0"/>
    <xf numFmtId="0" fontId="116" fillId="59" borderId="0" applyNumberFormat="0" applyBorder="0" applyAlignment="0" applyProtection="0"/>
    <xf numFmtId="0" fontId="116" fillId="59" borderId="0" applyNumberFormat="0" applyBorder="0" applyAlignment="0" applyProtection="0"/>
    <xf numFmtId="0" fontId="174" fillId="100" borderId="0" applyNumberFormat="0" applyBorder="0" applyAlignment="0" applyProtection="0"/>
    <xf numFmtId="37" fontId="10" fillId="0" borderId="0"/>
    <xf numFmtId="37" fontId="10" fillId="0" borderId="0"/>
    <xf numFmtId="37" fontId="10" fillId="0" borderId="0"/>
    <xf numFmtId="37" fontId="10" fillId="0" borderId="0"/>
    <xf numFmtId="37" fontId="10" fillId="0" borderId="0"/>
    <xf numFmtId="37" fontId="10" fillId="0" borderId="0"/>
    <xf numFmtId="37" fontId="10" fillId="0" borderId="0"/>
    <xf numFmtId="204" fontId="11" fillId="0" borderId="0"/>
    <xf numFmtId="0" fontId="11" fillId="0" borderId="0"/>
    <xf numFmtId="204" fontId="11" fillId="0" borderId="0"/>
    <xf numFmtId="226" fontId="82" fillId="0" borderId="0"/>
    <xf numFmtId="0" fontId="41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92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95" fillId="0" borderId="0"/>
    <xf numFmtId="0" fontId="3" fillId="0" borderId="0"/>
    <xf numFmtId="0" fontId="3" fillId="0" borderId="0"/>
    <xf numFmtId="0" fontId="100" fillId="0" borderId="0"/>
    <xf numFmtId="0" fontId="3" fillId="0" borderId="0"/>
    <xf numFmtId="0" fontId="3" fillId="0" borderId="0"/>
    <xf numFmtId="0" fontId="175" fillId="0" borderId="0"/>
    <xf numFmtId="0" fontId="122" fillId="0" borderId="0"/>
    <xf numFmtId="0" fontId="3" fillId="0" borderId="0"/>
    <xf numFmtId="0" fontId="5" fillId="0" borderId="0"/>
    <xf numFmtId="0" fontId="3" fillId="0" borderId="0"/>
    <xf numFmtId="0" fontId="128" fillId="0" borderId="0"/>
    <xf numFmtId="0" fontId="3" fillId="0" borderId="0"/>
    <xf numFmtId="0" fontId="3" fillId="0" borderId="0"/>
    <xf numFmtId="0" fontId="143" fillId="0" borderId="0"/>
    <xf numFmtId="0" fontId="161" fillId="0" borderId="0"/>
    <xf numFmtId="0" fontId="3" fillId="0" borderId="0"/>
    <xf numFmtId="0" fontId="3" fillId="0" borderId="0"/>
    <xf numFmtId="0" fontId="162" fillId="0" borderId="0"/>
    <xf numFmtId="0" fontId="5" fillId="0" borderId="0"/>
    <xf numFmtId="0" fontId="3" fillId="0" borderId="0"/>
    <xf numFmtId="0" fontId="5" fillId="0" borderId="0"/>
    <xf numFmtId="0" fontId="55" fillId="0" borderId="0"/>
    <xf numFmtId="0" fontId="3" fillId="0" borderId="0"/>
    <xf numFmtId="0" fontId="67" fillId="0" borderId="0"/>
    <xf numFmtId="0" fontId="5" fillId="0" borderId="0"/>
    <xf numFmtId="0" fontId="3" fillId="0" borderId="0"/>
    <xf numFmtId="0" fontId="5" fillId="0" borderId="0"/>
    <xf numFmtId="0" fontId="162" fillId="0" borderId="0"/>
    <xf numFmtId="0" fontId="5" fillId="0" borderId="0"/>
    <xf numFmtId="0" fontId="3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66" fillId="0" borderId="0"/>
    <xf numFmtId="0" fontId="66" fillId="0" borderId="0">
      <alignment vertical="top"/>
    </xf>
    <xf numFmtId="0" fontId="66" fillId="0" borderId="0">
      <alignment vertical="top"/>
    </xf>
    <xf numFmtId="0" fontId="66" fillId="0" borderId="0">
      <alignment vertical="top"/>
    </xf>
    <xf numFmtId="0" fontId="66" fillId="0" borderId="0">
      <alignment vertical="top"/>
    </xf>
    <xf numFmtId="0" fontId="66" fillId="0" borderId="0">
      <alignment vertical="top"/>
    </xf>
    <xf numFmtId="0" fontId="66" fillId="0" borderId="0">
      <alignment vertical="top"/>
    </xf>
    <xf numFmtId="0" fontId="5" fillId="0" borderId="0"/>
    <xf numFmtId="0" fontId="5" fillId="0" borderId="0"/>
    <xf numFmtId="0" fontId="5" fillId="0" borderId="0"/>
    <xf numFmtId="0" fontId="3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6" fillId="0" borderId="0">
      <alignment vertical="top"/>
    </xf>
    <xf numFmtId="0" fontId="55" fillId="0" borderId="0"/>
    <xf numFmtId="0" fontId="5" fillId="0" borderId="0"/>
    <xf numFmtId="0" fontId="7" fillId="0" borderId="0"/>
    <xf numFmtId="0" fontId="17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" fillId="0" borderId="0"/>
    <xf numFmtId="0" fontId="5" fillId="0" borderId="0"/>
    <xf numFmtId="0" fontId="5" fillId="0" borderId="0"/>
    <xf numFmtId="0" fontId="6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5" fillId="0" borderId="0"/>
    <xf numFmtId="0" fontId="3" fillId="0" borderId="0"/>
    <xf numFmtId="0" fontId="3" fillId="0" borderId="0"/>
    <xf numFmtId="0" fontId="66" fillId="0" borderId="0">
      <alignment vertical="top"/>
    </xf>
    <xf numFmtId="0" fontId="17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6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6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6" fillId="0" borderId="0">
      <alignment vertical="top"/>
    </xf>
    <xf numFmtId="0" fontId="66" fillId="0" borderId="0">
      <alignment vertical="top"/>
    </xf>
    <xf numFmtId="0" fontId="66" fillId="0" borderId="0">
      <alignment vertical="top"/>
    </xf>
    <xf numFmtId="0" fontId="3" fillId="0" borderId="0"/>
    <xf numFmtId="0" fontId="5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7" fillId="0" borderId="0"/>
    <xf numFmtId="0" fontId="66" fillId="0" borderId="0">
      <alignment vertical="top"/>
    </xf>
    <xf numFmtId="0" fontId="66" fillId="0" borderId="0">
      <alignment vertical="top"/>
    </xf>
    <xf numFmtId="0" fontId="66" fillId="0" borderId="0">
      <alignment vertical="top"/>
    </xf>
    <xf numFmtId="0" fontId="66" fillId="0" borderId="0">
      <alignment vertical="top"/>
    </xf>
    <xf numFmtId="0" fontId="66" fillId="0" borderId="0">
      <alignment vertical="top"/>
    </xf>
    <xf numFmtId="0" fontId="66" fillId="0" borderId="0">
      <alignment vertical="top"/>
    </xf>
    <xf numFmtId="0" fontId="5" fillId="0" borderId="0"/>
    <xf numFmtId="0" fontId="5" fillId="0" borderId="0"/>
    <xf numFmtId="0" fontId="5" fillId="0" borderId="0"/>
    <xf numFmtId="0" fontId="4" fillId="0" borderId="0"/>
    <xf numFmtId="0" fontId="37" fillId="0" borderId="0"/>
    <xf numFmtId="0" fontId="3" fillId="0" borderId="0"/>
    <xf numFmtId="0" fontId="9" fillId="0" borderId="0"/>
    <xf numFmtId="0" fontId="5" fillId="0" borderId="0"/>
    <xf numFmtId="0" fontId="5" fillId="0" borderId="0"/>
    <xf numFmtId="0" fontId="9" fillId="0" borderId="0"/>
    <xf numFmtId="0" fontId="66" fillId="0" borderId="0">
      <alignment vertical="top"/>
    </xf>
    <xf numFmtId="0" fontId="9" fillId="0" borderId="0"/>
    <xf numFmtId="0" fontId="66" fillId="0" borderId="0">
      <alignment vertical="top"/>
    </xf>
    <xf numFmtId="0" fontId="66" fillId="0" borderId="0">
      <alignment vertical="top"/>
    </xf>
    <xf numFmtId="0" fontId="66" fillId="0" borderId="0">
      <alignment vertical="top"/>
    </xf>
    <xf numFmtId="0" fontId="66" fillId="0" borderId="0">
      <alignment vertical="top"/>
    </xf>
    <xf numFmtId="0" fontId="66" fillId="0" borderId="0">
      <alignment vertical="top"/>
    </xf>
    <xf numFmtId="0" fontId="66" fillId="0" borderId="0">
      <alignment vertical="top"/>
    </xf>
    <xf numFmtId="0" fontId="83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66" fillId="0" borderId="0">
      <alignment vertical="top"/>
    </xf>
    <xf numFmtId="0" fontId="3" fillId="0" borderId="0"/>
    <xf numFmtId="0" fontId="3" fillId="0" borderId="0"/>
    <xf numFmtId="0" fontId="5" fillId="0" borderId="0"/>
    <xf numFmtId="0" fontId="66" fillId="0" borderId="0">
      <alignment vertical="top"/>
    </xf>
    <xf numFmtId="0" fontId="66" fillId="0" borderId="0">
      <alignment vertical="top"/>
    </xf>
    <xf numFmtId="0" fontId="66" fillId="0" borderId="0">
      <alignment vertical="top"/>
    </xf>
    <xf numFmtId="0" fontId="66" fillId="0" borderId="0">
      <alignment vertical="top"/>
    </xf>
    <xf numFmtId="0" fontId="66" fillId="0" borderId="0">
      <alignment vertical="top"/>
    </xf>
    <xf numFmtId="0" fontId="66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66" fillId="0" borderId="0">
      <alignment vertical="top"/>
    </xf>
    <xf numFmtId="0" fontId="66" fillId="0" borderId="0">
      <alignment vertical="top"/>
    </xf>
    <xf numFmtId="0" fontId="66" fillId="0" borderId="0">
      <alignment vertical="top"/>
    </xf>
    <xf numFmtId="0" fontId="66" fillId="0" borderId="0">
      <alignment vertical="top"/>
    </xf>
    <xf numFmtId="0" fontId="66" fillId="0" borderId="0">
      <alignment vertical="top"/>
    </xf>
    <xf numFmtId="0" fontId="66" fillId="0" borderId="0">
      <alignment vertical="top"/>
    </xf>
    <xf numFmtId="0" fontId="66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5" fillId="0" borderId="0"/>
    <xf numFmtId="0" fontId="3" fillId="0" borderId="0"/>
    <xf numFmtId="0" fontId="5" fillId="0" borderId="0"/>
    <xf numFmtId="0" fontId="175" fillId="0" borderId="0"/>
    <xf numFmtId="0" fontId="17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161" fillId="0" borderId="0"/>
    <xf numFmtId="0" fontId="16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6" fillId="0" borderId="0">
      <alignment vertical="top"/>
    </xf>
    <xf numFmtId="0" fontId="5" fillId="0" borderId="0"/>
    <xf numFmtId="0" fontId="3" fillId="0" borderId="0"/>
    <xf numFmtId="0" fontId="66" fillId="0" borderId="0">
      <alignment vertical="top"/>
    </xf>
    <xf numFmtId="0" fontId="176" fillId="0" borderId="0"/>
    <xf numFmtId="0" fontId="66" fillId="0" borderId="0">
      <alignment vertical="top"/>
    </xf>
    <xf numFmtId="0" fontId="66" fillId="0" borderId="0">
      <alignment vertical="top"/>
    </xf>
    <xf numFmtId="0" fontId="66" fillId="0" borderId="0">
      <alignment vertical="top"/>
    </xf>
    <xf numFmtId="0" fontId="66" fillId="0" borderId="0">
      <alignment vertical="top"/>
    </xf>
    <xf numFmtId="0" fontId="66" fillId="0" borderId="0">
      <alignment vertical="top"/>
    </xf>
    <xf numFmtId="0" fontId="66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162" fillId="0" borderId="0"/>
    <xf numFmtId="0" fontId="162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3" fillId="0" borderId="0"/>
    <xf numFmtId="0" fontId="5" fillId="0" borderId="0"/>
    <xf numFmtId="0" fontId="74" fillId="0" borderId="0"/>
    <xf numFmtId="0" fontId="56" fillId="0" borderId="0"/>
    <xf numFmtId="0" fontId="3" fillId="60" borderId="14" applyNumberFormat="0" applyFont="0" applyAlignment="0" applyProtection="0"/>
    <xf numFmtId="0" fontId="39" fillId="60" borderId="14" applyNumberFormat="0" applyFont="0" applyAlignment="0" applyProtection="0"/>
    <xf numFmtId="0" fontId="155" fillId="101" borderId="77" applyNumberFormat="0" applyFont="0" applyAlignment="0" applyProtection="0"/>
    <xf numFmtId="0" fontId="158" fillId="101" borderId="77" applyNumberFormat="0" applyFont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117" fillId="48" borderId="15" applyNumberFormat="0" applyAlignment="0" applyProtection="0"/>
    <xf numFmtId="0" fontId="117" fillId="48" borderId="15" applyNumberFormat="0" applyAlignment="0" applyProtection="0"/>
    <xf numFmtId="0" fontId="177" fillId="96" borderId="78" applyNumberFormat="0" applyAlignment="0" applyProtection="0"/>
    <xf numFmtId="0" fontId="57" fillId="0" borderId="0">
      <alignment horizontal="left"/>
    </xf>
    <xf numFmtId="9" fontId="130" fillId="0" borderId="0" applyFont="0" applyFill="0" applyBorder="0" applyAlignment="0" applyProtection="0"/>
    <xf numFmtId="217" fontId="41" fillId="50" borderId="0" applyFill="0" applyBorder="0" applyAlignment="0" applyProtection="0">
      <protection locked="0"/>
    </xf>
    <xf numFmtId="187" fontId="41" fillId="50" borderId="0" applyFill="0" applyBorder="0" applyAlignment="0" applyProtection="0">
      <alignment vertical="top"/>
    </xf>
    <xf numFmtId="201" fontId="41" fillId="0" borderId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9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38" fillId="0" borderId="0" applyFont="0" applyFill="0" applyBorder="0" applyAlignment="0" applyProtection="0"/>
    <xf numFmtId="9" fontId="14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75" fillId="0" borderId="0" applyNumberFormat="0" applyFont="0" applyFill="0" applyBorder="0" applyAlignment="0" applyProtection="0">
      <alignment horizontal="left"/>
    </xf>
    <xf numFmtId="1" fontId="5" fillId="0" borderId="16" applyNumberFormat="0" applyFill="0" applyAlignment="0" applyProtection="0">
      <alignment horizontal="center" vertical="center"/>
    </xf>
    <xf numFmtId="1" fontId="5" fillId="0" borderId="16" applyNumberFormat="0" applyFill="0" applyAlignment="0" applyProtection="0">
      <alignment horizontal="center" vertical="center"/>
    </xf>
    <xf numFmtId="1" fontId="5" fillId="0" borderId="16" applyNumberFormat="0" applyFill="0" applyAlignment="0" applyProtection="0">
      <alignment horizontal="center" vertical="center"/>
    </xf>
    <xf numFmtId="1" fontId="5" fillId="0" borderId="16" applyNumberFormat="0" applyFill="0" applyAlignment="0" applyProtection="0">
      <alignment horizontal="center" vertical="center"/>
    </xf>
    <xf numFmtId="1" fontId="5" fillId="0" borderId="16" applyNumberFormat="0" applyFill="0" applyAlignment="0" applyProtection="0">
      <alignment horizontal="center" vertical="center"/>
    </xf>
    <xf numFmtId="1" fontId="5" fillId="0" borderId="16" applyNumberFormat="0" applyFill="0" applyAlignment="0" applyProtection="0">
      <alignment horizontal="center" vertical="center"/>
    </xf>
    <xf numFmtId="1" fontId="5" fillId="0" borderId="16" applyNumberFormat="0" applyFill="0" applyAlignment="0" applyProtection="0">
      <alignment horizontal="center" vertical="center"/>
    </xf>
    <xf numFmtId="1" fontId="5" fillId="0" borderId="16" applyNumberFormat="0" applyFill="0" applyAlignment="0" applyProtection="0">
      <alignment horizontal="center" vertical="center"/>
    </xf>
    <xf numFmtId="1" fontId="5" fillId="0" borderId="16" applyNumberFormat="0" applyFill="0" applyAlignment="0" applyProtection="0">
      <alignment horizontal="center" vertical="center"/>
    </xf>
    <xf numFmtId="1" fontId="5" fillId="0" borderId="16" applyNumberFormat="0" applyFill="0" applyAlignment="0" applyProtection="0">
      <alignment horizontal="center" vertical="center"/>
    </xf>
    <xf numFmtId="1" fontId="5" fillId="0" borderId="16" applyNumberFormat="0" applyFill="0" applyAlignment="0" applyProtection="0">
      <alignment horizontal="center" vertical="center"/>
    </xf>
    <xf numFmtId="1" fontId="5" fillId="0" borderId="16" applyNumberFormat="0" applyFill="0" applyAlignment="0" applyProtection="0">
      <alignment horizontal="center" vertical="center"/>
    </xf>
    <xf numFmtId="1" fontId="5" fillId="0" borderId="16" applyNumberFormat="0" applyFill="0" applyAlignment="0" applyProtection="0">
      <alignment horizontal="center" vertical="center"/>
    </xf>
    <xf numFmtId="1" fontId="5" fillId="0" borderId="16" applyNumberFormat="0" applyFill="0" applyAlignment="0" applyProtection="0">
      <alignment horizontal="center" vertical="center"/>
    </xf>
    <xf numFmtId="1" fontId="5" fillId="0" borderId="16" applyNumberFormat="0" applyFill="0" applyAlignment="0" applyProtection="0">
      <alignment horizontal="center" vertical="center"/>
    </xf>
    <xf numFmtId="1" fontId="5" fillId="0" borderId="16" applyNumberFormat="0" applyFill="0" applyAlignment="0" applyProtection="0">
      <alignment horizontal="center" vertical="center"/>
    </xf>
    <xf numFmtId="1" fontId="5" fillId="0" borderId="16" applyNumberFormat="0" applyFill="0" applyAlignment="0" applyProtection="0">
      <alignment horizontal="center" vertical="center"/>
    </xf>
    <xf numFmtId="1" fontId="5" fillId="0" borderId="16" applyNumberFormat="0" applyFill="0" applyAlignment="0" applyProtection="0">
      <alignment horizontal="center" vertical="center"/>
    </xf>
    <xf numFmtId="1" fontId="5" fillId="0" borderId="16" applyNumberFormat="0" applyFill="0" applyAlignment="0" applyProtection="0">
      <alignment horizontal="center" vertical="center"/>
    </xf>
    <xf numFmtId="212" fontId="5" fillId="0" borderId="0"/>
    <xf numFmtId="0" fontId="47" fillId="0" borderId="17">
      <alignment vertical="center"/>
    </xf>
    <xf numFmtId="4" fontId="66" fillId="57" borderId="15" applyNumberFormat="0" applyProtection="0">
      <alignment vertical="center"/>
    </xf>
    <xf numFmtId="4" fontId="66" fillId="57" borderId="15" applyNumberFormat="0" applyProtection="0">
      <alignment horizontal="left" vertical="center" indent="1"/>
    </xf>
    <xf numFmtId="4" fontId="66" fillId="57" borderId="15" applyNumberFormat="0" applyProtection="0">
      <alignment horizontal="left" vertical="center" indent="1"/>
    </xf>
    <xf numFmtId="0" fontId="5" fillId="61" borderId="15" applyNumberFormat="0" applyProtection="0">
      <alignment horizontal="left" vertical="center" indent="1"/>
    </xf>
    <xf numFmtId="4" fontId="76" fillId="62" borderId="15" applyNumberFormat="0" applyProtection="0">
      <alignment horizontal="left" vertical="center" indent="1"/>
    </xf>
    <xf numFmtId="4" fontId="66" fillId="63" borderId="18" applyNumberFormat="0" applyProtection="0">
      <alignment horizontal="left" vertical="center" indent="1"/>
    </xf>
    <xf numFmtId="4" fontId="77" fillId="63" borderId="15" applyNumberFormat="0" applyProtection="0">
      <alignment horizontal="left" vertical="center" indent="1"/>
    </xf>
    <xf numFmtId="4" fontId="66" fillId="64" borderId="15" applyNumberFormat="0" applyProtection="0">
      <alignment horizontal="left" vertical="center" indent="1"/>
    </xf>
    <xf numFmtId="0" fontId="5" fillId="64" borderId="15" applyNumberFormat="0" applyProtection="0">
      <alignment horizontal="left" vertical="center" indent="1"/>
    </xf>
    <xf numFmtId="0" fontId="5" fillId="65" borderId="15" applyNumberFormat="0" applyProtection="0">
      <alignment horizontal="left" vertical="center" indent="1"/>
    </xf>
    <xf numFmtId="0" fontId="5" fillId="55" borderId="15" applyNumberFormat="0" applyProtection="0">
      <alignment horizontal="left" vertical="center" indent="1"/>
    </xf>
    <xf numFmtId="0" fontId="5" fillId="61" borderId="15" applyNumberFormat="0" applyProtection="0">
      <alignment horizontal="left" vertical="center" indent="1"/>
    </xf>
    <xf numFmtId="4" fontId="66" fillId="58" borderId="15" applyNumberFormat="0" applyProtection="0">
      <alignment horizontal="left" vertical="center" indent="1"/>
    </xf>
    <xf numFmtId="4" fontId="66" fillId="63" borderId="15" applyNumberFormat="0" applyProtection="0">
      <alignment horizontal="right" vertical="center"/>
    </xf>
    <xf numFmtId="0" fontId="5" fillId="61" borderId="15" applyNumberFormat="0" applyProtection="0">
      <alignment horizontal="left" vertical="center" indent="1"/>
    </xf>
    <xf numFmtId="0" fontId="5" fillId="61" borderId="15" applyNumberFormat="0" applyProtection="0">
      <alignment horizontal="left" vertical="center" indent="1"/>
    </xf>
    <xf numFmtId="0" fontId="78" fillId="0" borderId="0" applyNumberFormat="0" applyProtection="0"/>
    <xf numFmtId="4" fontId="79" fillId="63" borderId="15" applyNumberFormat="0" applyProtection="0">
      <alignment horizontal="right" vertical="center"/>
    </xf>
    <xf numFmtId="0" fontId="80" fillId="0" borderId="0" applyNumberFormat="0" applyFill="0" applyBorder="0" applyAlignment="0" applyProtection="0"/>
    <xf numFmtId="0" fontId="97" fillId="0" borderId="0"/>
    <xf numFmtId="0" fontId="98" fillId="0" borderId="0" applyNumberFormat="0" applyBorder="0" applyAlignment="0"/>
    <xf numFmtId="3" fontId="5" fillId="0" borderId="12" applyNumberFormat="0" applyFont="0" applyFill="0" applyAlignment="0" applyProtection="0">
      <alignment vertical="center"/>
    </xf>
    <xf numFmtId="3" fontId="5" fillId="0" borderId="12" applyNumberFormat="0" applyFont="0" applyFill="0" applyAlignment="0" applyProtection="0">
      <alignment vertical="center"/>
    </xf>
    <xf numFmtId="3" fontId="5" fillId="0" borderId="12" applyNumberFormat="0" applyFont="0" applyFill="0" applyAlignment="0" applyProtection="0">
      <alignment vertical="center"/>
    </xf>
    <xf numFmtId="3" fontId="5" fillId="0" borderId="12" applyNumberFormat="0" applyFont="0" applyFill="0" applyAlignment="0" applyProtection="0">
      <alignment vertical="center"/>
    </xf>
    <xf numFmtId="3" fontId="5" fillId="0" borderId="12" applyNumberFormat="0" applyFont="0" applyFill="0" applyAlignment="0" applyProtection="0">
      <alignment vertical="center"/>
    </xf>
    <xf numFmtId="3" fontId="5" fillId="0" borderId="12" applyNumberFormat="0" applyFont="0" applyFill="0" applyAlignment="0" applyProtection="0">
      <alignment vertical="center"/>
    </xf>
    <xf numFmtId="3" fontId="5" fillId="0" borderId="12" applyNumberFormat="0" applyFont="0" applyFill="0" applyAlignment="0" applyProtection="0">
      <alignment vertical="center"/>
    </xf>
    <xf numFmtId="3" fontId="5" fillId="0" borderId="12" applyNumberFormat="0" applyFont="0" applyFill="0" applyAlignment="0" applyProtection="0">
      <alignment vertical="center"/>
    </xf>
    <xf numFmtId="3" fontId="5" fillId="0" borderId="12" applyNumberFormat="0" applyFont="0" applyFill="0" applyAlignment="0" applyProtection="0">
      <alignment vertical="center"/>
    </xf>
    <xf numFmtId="0" fontId="58" fillId="0" borderId="0">
      <alignment horizontal="left"/>
    </xf>
    <xf numFmtId="0" fontId="48" fillId="0" borderId="0">
      <alignment horizontal="left"/>
    </xf>
    <xf numFmtId="0" fontId="52" fillId="0" borderId="0"/>
    <xf numFmtId="0" fontId="90" fillId="0" borderId="0"/>
    <xf numFmtId="0" fontId="50" fillId="0" borderId="0"/>
    <xf numFmtId="0" fontId="48" fillId="0" borderId="0"/>
    <xf numFmtId="0" fontId="59" fillId="0" borderId="0" applyNumberFormat="0" applyFill="0" applyBorder="0" applyAlignment="0" applyProtection="0"/>
    <xf numFmtId="0" fontId="60" fillId="0" borderId="0"/>
    <xf numFmtId="0" fontId="60" fillId="0" borderId="0"/>
    <xf numFmtId="0" fontId="61" fillId="0" borderId="0"/>
    <xf numFmtId="0" fontId="61" fillId="0" borderId="0"/>
    <xf numFmtId="0" fontId="60" fillId="0" borderId="0"/>
    <xf numFmtId="0" fontId="60" fillId="0" borderId="0"/>
    <xf numFmtId="40" fontId="38" fillId="0" borderId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61" fillId="0" borderId="0"/>
    <xf numFmtId="0" fontId="60" fillId="0" borderId="0"/>
    <xf numFmtId="0" fontId="31" fillId="0" borderId="3" applyProtection="0"/>
    <xf numFmtId="0" fontId="31" fillId="0" borderId="3" applyProtection="0"/>
    <xf numFmtId="0" fontId="179" fillId="0" borderId="79" applyNumberFormat="0" applyFill="0" applyAlignment="0" applyProtection="0"/>
    <xf numFmtId="41" fontId="5" fillId="0" borderId="0" applyFont="0" applyFill="0" applyBorder="0" applyAlignment="0" applyProtection="0"/>
    <xf numFmtId="40" fontId="74" fillId="0" borderId="0" applyFont="0" applyFill="0" applyBorder="0" applyAlignment="0" applyProtection="0"/>
    <xf numFmtId="0" fontId="5" fillId="0" borderId="0" applyFont="0" applyFill="0" applyBorder="0" applyAlignment="0" applyProtection="0"/>
    <xf numFmtId="8" fontId="81" fillId="0" borderId="0" applyFon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82" fillId="0" borderId="2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21" fontId="5" fillId="0" borderId="0" applyFont="0" applyFill="0" applyBorder="0" applyAlignment="0" applyProtection="0"/>
    <xf numFmtId="201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43" fontId="39" fillId="0" borderId="0" applyFont="0" applyFill="0" applyBorder="0" applyAlignment="0" applyProtection="0"/>
    <xf numFmtId="201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19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83" fillId="0" borderId="0" applyNumberFormat="0" applyFont="0" applyFill="0" applyBorder="0" applyProtection="0">
      <alignment vertical="center"/>
    </xf>
    <xf numFmtId="43" fontId="6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3" fillId="0" borderId="0" applyNumberFormat="0" applyFont="0" applyFill="0" applyBorder="0" applyProtection="0">
      <alignment vertical="center"/>
    </xf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69" fillId="0" borderId="0" applyFont="0" applyFill="0" applyBorder="0" applyAlignment="0" applyProtection="0"/>
    <xf numFmtId="197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193" fontId="55" fillId="0" borderId="0" applyFont="0" applyFill="0" applyBorder="0" applyAlignment="0" applyProtection="0"/>
    <xf numFmtId="193" fontId="55" fillId="0" borderId="0" applyFont="0" applyFill="0" applyBorder="0" applyAlignment="0" applyProtection="0"/>
    <xf numFmtId="193" fontId="55" fillId="0" borderId="0" applyFont="0" applyFill="0" applyBorder="0" applyAlignment="0" applyProtection="0"/>
    <xf numFmtId="193" fontId="55" fillId="0" borderId="0" applyFont="0" applyFill="0" applyBorder="0" applyAlignment="0" applyProtection="0"/>
    <xf numFmtId="193" fontId="55" fillId="0" borderId="0" applyFont="0" applyFill="0" applyBorder="0" applyAlignment="0" applyProtection="0"/>
    <xf numFmtId="193" fontId="55" fillId="0" borderId="0" applyFont="0" applyFill="0" applyBorder="0" applyAlignment="0" applyProtection="0"/>
    <xf numFmtId="193" fontId="55" fillId="0" borderId="0" applyFont="0" applyFill="0" applyBorder="0" applyAlignment="0" applyProtection="0"/>
    <xf numFmtId="19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83" fillId="0" borderId="0" applyNumberFormat="0" applyFont="0" applyFill="0" applyBorder="0" applyProtection="0">
      <alignment vertical="center"/>
    </xf>
    <xf numFmtId="43" fontId="3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70" fillId="0" borderId="0" applyFont="0" applyFill="0" applyBorder="0" applyAlignment="0" applyProtection="0"/>
    <xf numFmtId="193" fontId="5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3" fillId="0" borderId="0" applyNumberFormat="0" applyFill="0" applyBorder="0" applyAlignment="0" applyProtection="0">
      <alignment vertical="top"/>
      <protection locked="0"/>
    </xf>
    <xf numFmtId="0" fontId="84" fillId="0" borderId="0" applyNumberFormat="0" applyFill="0" applyBorder="0" applyAlignment="0" applyProtection="0">
      <alignment vertical="top"/>
      <protection locked="0"/>
    </xf>
    <xf numFmtId="0" fontId="84" fillId="0" borderId="0" applyNumberFormat="0" applyFill="0" applyBorder="0" applyAlignment="0" applyProtection="0">
      <alignment vertical="top"/>
      <protection locked="0"/>
    </xf>
    <xf numFmtId="0" fontId="89" fillId="0" borderId="0" applyNumberFormat="0" applyFill="0" applyBorder="0" applyAlignment="0" applyProtection="0">
      <alignment vertical="top"/>
      <protection locked="0"/>
    </xf>
    <xf numFmtId="0" fontId="16" fillId="66" borderId="2" applyNumberFormat="0" applyAlignment="0" applyProtection="0"/>
    <xf numFmtId="0" fontId="23" fillId="0" borderId="13" applyNumberFormat="0" applyFill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87" fillId="0" borderId="0" applyNumberFormat="0" applyFill="0" applyBorder="0" applyProtection="0">
      <alignment vertical="center"/>
    </xf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4" fillId="9" borderId="0" applyNumberFormat="0" applyBorder="0" applyAlignment="0" applyProtection="0"/>
    <xf numFmtId="0" fontId="25" fillId="67" borderId="15" applyNumberFormat="0" applyAlignment="0" applyProtection="0"/>
    <xf numFmtId="0" fontId="15" fillId="67" borderId="1" applyNumberFormat="0" applyAlignment="0" applyProtection="0"/>
    <xf numFmtId="0" fontId="15" fillId="67" borderId="1" applyNumberFormat="0" applyAlignment="0" applyProtection="0"/>
    <xf numFmtId="0" fontId="15" fillId="67" borderId="1" applyNumberFormat="0" applyAlignment="0" applyProtection="0"/>
    <xf numFmtId="0" fontId="15" fillId="67" borderId="1" applyNumberFormat="0" applyAlignment="0" applyProtection="0"/>
    <xf numFmtId="0" fontId="15" fillId="67" borderId="1" applyNumberFormat="0" applyAlignment="0" applyProtection="0"/>
    <xf numFmtId="0" fontId="15" fillId="67" borderId="1" applyNumberFormat="0" applyAlignment="0" applyProtection="0"/>
    <xf numFmtId="0" fontId="15" fillId="67" borderId="1" applyNumberFormat="0" applyAlignment="0" applyProtection="0"/>
    <xf numFmtId="0" fontId="15" fillId="67" borderId="1" applyNumberFormat="0" applyAlignment="0" applyProtection="0"/>
    <xf numFmtId="0" fontId="15" fillId="67" borderId="1" applyNumberFormat="0" applyAlignment="0" applyProtection="0"/>
    <xf numFmtId="0" fontId="28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62" fillId="0" borderId="0"/>
    <xf numFmtId="41" fontId="62" fillId="0" borderId="0" applyFont="0" applyFill="0" applyBorder="0" applyAlignment="0" applyProtection="0"/>
    <xf numFmtId="193" fontId="62" fillId="0" borderId="0" applyFont="0" applyFill="0" applyBorder="0" applyAlignment="0" applyProtection="0"/>
    <xf numFmtId="0" fontId="26" fillId="0" borderId="0" applyNumberFormat="0" applyFill="0" applyBorder="0" applyAlignment="0" applyProtection="0"/>
    <xf numFmtId="190" fontId="64" fillId="0" borderId="0" applyFont="0" applyFill="0" applyBorder="0" applyAlignment="0" applyProtection="0"/>
    <xf numFmtId="192" fontId="64" fillId="0" borderId="0" applyFont="0" applyFill="0" applyBorder="0" applyAlignment="0" applyProtection="0"/>
    <xf numFmtId="0" fontId="18" fillId="10" borderId="0" applyNumberFormat="0" applyBorder="0" applyAlignment="0" applyProtection="0"/>
    <xf numFmtId="0" fontId="65" fillId="0" borderId="0" applyNumberFormat="0" applyFill="0" applyBorder="0" applyAlignment="0" applyProtection="0">
      <alignment vertical="top"/>
      <protection locked="0"/>
    </xf>
    <xf numFmtId="0" fontId="85" fillId="0" borderId="0" applyNumberFormat="0" applyFill="0" applyBorder="0" applyAlignment="0" applyProtection="0">
      <alignment vertical="top"/>
      <protection locked="0"/>
    </xf>
    <xf numFmtId="0" fontId="86" fillId="0" borderId="0" applyNumberFormat="0" applyFill="0" applyBorder="0" applyAlignment="0" applyProtection="0">
      <alignment vertical="top"/>
      <protection locked="0"/>
    </xf>
    <xf numFmtId="9" fontId="35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9" fillId="0" borderId="0"/>
    <xf numFmtId="0" fontId="70" fillId="0" borderId="0"/>
    <xf numFmtId="0" fontId="70" fillId="0" borderId="0"/>
    <xf numFmtId="0" fontId="66" fillId="0" borderId="0">
      <alignment vertical="top"/>
    </xf>
    <xf numFmtId="0" fontId="70" fillId="0" borderId="0"/>
    <xf numFmtId="0" fontId="66" fillId="0" borderId="0">
      <alignment vertical="top"/>
    </xf>
    <xf numFmtId="0" fontId="66" fillId="0" borderId="0">
      <alignment vertical="top"/>
    </xf>
    <xf numFmtId="0" fontId="70" fillId="0" borderId="0"/>
    <xf numFmtId="0" fontId="66" fillId="0" borderId="0">
      <alignment vertical="top"/>
    </xf>
    <xf numFmtId="0" fontId="3" fillId="0" borderId="0"/>
    <xf numFmtId="0" fontId="55" fillId="0" borderId="0"/>
    <xf numFmtId="0" fontId="55" fillId="0" borderId="0"/>
    <xf numFmtId="0" fontId="5" fillId="0" borderId="0"/>
    <xf numFmtId="0" fontId="67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5" fillId="0" borderId="0"/>
    <xf numFmtId="0" fontId="3" fillId="0" borderId="0"/>
    <xf numFmtId="0" fontId="12" fillId="0" borderId="0"/>
    <xf numFmtId="0" fontId="39" fillId="0" borderId="0"/>
    <xf numFmtId="0" fontId="3" fillId="0" borderId="0"/>
    <xf numFmtId="0" fontId="69" fillId="0" borderId="0"/>
    <xf numFmtId="0" fontId="2" fillId="0" borderId="0"/>
    <xf numFmtId="0" fontId="2" fillId="0" borderId="0"/>
    <xf numFmtId="0" fontId="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69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5" fillId="0" borderId="0"/>
    <xf numFmtId="0" fontId="69" fillId="0" borderId="0"/>
    <xf numFmtId="0" fontId="103" fillId="0" borderId="0"/>
    <xf numFmtId="0" fontId="5" fillId="0" borderId="0"/>
    <xf numFmtId="0" fontId="161" fillId="0" borderId="0"/>
    <xf numFmtId="0" fontId="161" fillId="0" borderId="0"/>
    <xf numFmtId="0" fontId="161" fillId="0" borderId="0"/>
    <xf numFmtId="0" fontId="39" fillId="0" borderId="0"/>
    <xf numFmtId="0" fontId="12" fillId="0" borderId="0"/>
    <xf numFmtId="0" fontId="3" fillId="0" borderId="0"/>
    <xf numFmtId="0" fontId="70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66" fillId="0" borderId="0">
      <alignment vertical="top"/>
    </xf>
    <xf numFmtId="0" fontId="3" fillId="0" borderId="0"/>
    <xf numFmtId="0" fontId="3" fillId="0" borderId="0"/>
    <xf numFmtId="0" fontId="3" fillId="0" borderId="0"/>
    <xf numFmtId="0" fontId="83" fillId="0" borderId="0"/>
    <xf numFmtId="0" fontId="3" fillId="0" borderId="0"/>
    <xf numFmtId="0" fontId="70" fillId="0" borderId="0"/>
    <xf numFmtId="0" fontId="66" fillId="0" borderId="0">
      <alignment vertical="top"/>
    </xf>
    <xf numFmtId="0" fontId="3" fillId="0" borderId="0"/>
    <xf numFmtId="0" fontId="66" fillId="0" borderId="0">
      <alignment vertical="top"/>
    </xf>
    <xf numFmtId="0" fontId="3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55" fillId="0" borderId="0"/>
    <xf numFmtId="0" fontId="55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7" fillId="0" borderId="0"/>
    <xf numFmtId="39" fontId="137" fillId="0" borderId="0"/>
    <xf numFmtId="0" fontId="22" fillId="13" borderId="1" applyNumberFormat="0" applyAlignment="0" applyProtection="0"/>
    <xf numFmtId="0" fontId="22" fillId="13" borderId="1" applyNumberFormat="0" applyAlignment="0" applyProtection="0"/>
    <xf numFmtId="0" fontId="22" fillId="13" borderId="1" applyNumberFormat="0" applyAlignment="0" applyProtection="0"/>
    <xf numFmtId="0" fontId="22" fillId="13" borderId="1" applyNumberFormat="0" applyAlignment="0" applyProtection="0"/>
    <xf numFmtId="0" fontId="22" fillId="13" borderId="1" applyNumberFormat="0" applyAlignment="0" applyProtection="0"/>
    <xf numFmtId="0" fontId="22" fillId="13" borderId="1" applyNumberFormat="0" applyAlignment="0" applyProtection="0"/>
    <xf numFmtId="0" fontId="22" fillId="13" borderId="1" applyNumberFormat="0" applyAlignment="0" applyProtection="0"/>
    <xf numFmtId="0" fontId="22" fillId="13" borderId="1" applyNumberFormat="0" applyAlignment="0" applyProtection="0"/>
    <xf numFmtId="0" fontId="22" fillId="13" borderId="1" applyNumberFormat="0" applyAlignment="0" applyProtection="0"/>
    <xf numFmtId="0" fontId="24" fillId="68" borderId="0" applyNumberFormat="0" applyBorder="0" applyAlignment="0" applyProtection="0"/>
    <xf numFmtId="0" fontId="27" fillId="0" borderId="19" applyNumberFormat="0" applyFill="0" applyAlignment="0" applyProtection="0"/>
    <xf numFmtId="205" fontId="36" fillId="0" borderId="0" applyFont="0" applyFill="0" applyBorder="0" applyAlignment="0" applyProtection="0"/>
    <xf numFmtId="206" fontId="36" fillId="0" borderId="0" applyFont="0" applyFill="0" applyBorder="0" applyAlignment="0" applyProtection="0"/>
    <xf numFmtId="207" fontId="36" fillId="0" borderId="0" applyFont="0" applyFill="0" applyBorder="0" applyAlignment="0" applyProtection="0"/>
    <xf numFmtId="208" fontId="36" fillId="0" borderId="0" applyFont="0" applyFill="0" applyBorder="0" applyAlignment="0" applyProtection="0"/>
    <xf numFmtId="0" fontId="35" fillId="0" borderId="0"/>
    <xf numFmtId="198" fontId="4" fillId="0" borderId="0"/>
    <xf numFmtId="198" fontId="4" fillId="0" borderId="0"/>
    <xf numFmtId="0" fontId="13" fillId="69" borderId="0" applyNumberFormat="0" applyBorder="0" applyAlignment="0" applyProtection="0"/>
    <xf numFmtId="0" fontId="13" fillId="70" borderId="0" applyNumberFormat="0" applyBorder="0" applyAlignment="0" applyProtection="0"/>
    <xf numFmtId="0" fontId="13" fillId="71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54" borderId="0" applyNumberFormat="0" applyBorder="0" applyAlignment="0" applyProtection="0"/>
    <xf numFmtId="0" fontId="5" fillId="60" borderId="14" applyNumberFormat="0" applyFont="0" applyAlignment="0" applyProtection="0"/>
    <xf numFmtId="0" fontId="5" fillId="60" borderId="14" applyNumberFormat="0" applyFont="0" applyAlignment="0" applyProtection="0"/>
    <xf numFmtId="0" fontId="19" fillId="0" borderId="8" applyNumberFormat="0" applyFill="0" applyAlignment="0" applyProtection="0"/>
    <xf numFmtId="0" fontId="20" fillId="0" borderId="10" applyNumberFormat="0" applyFill="0" applyAlignment="0" applyProtection="0"/>
    <xf numFmtId="0" fontId="21" fillId="0" borderId="11" applyNumberFormat="0" applyFill="0" applyAlignment="0" applyProtection="0"/>
    <xf numFmtId="0" fontId="21" fillId="0" borderId="0" applyNumberFormat="0" applyFill="0" applyBorder="0" applyAlignment="0" applyProtection="0"/>
    <xf numFmtId="224" fontId="99" fillId="0" borderId="0" applyFont="0" applyFill="0" applyBorder="0" applyAlignment="0" applyProtection="0"/>
    <xf numFmtId="0" fontId="99" fillId="0" borderId="0"/>
    <xf numFmtId="193" fontId="88" fillId="0" borderId="0" applyFont="0" applyFill="0" applyBorder="0" applyAlignment="0" applyProtection="0"/>
    <xf numFmtId="192" fontId="88" fillId="0" borderId="0" applyFont="0" applyFill="0" applyBorder="0" applyAlignment="0" applyProtection="0"/>
    <xf numFmtId="0" fontId="1" fillId="0" borderId="0"/>
    <xf numFmtId="0" fontId="5" fillId="0" borderId="0"/>
    <xf numFmtId="23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183" fillId="0" borderId="0"/>
    <xf numFmtId="236" fontId="5" fillId="0" borderId="0" applyFont="0" applyFill="0" applyBorder="0" applyAlignment="0" applyProtection="0"/>
    <xf numFmtId="0" fontId="184" fillId="0" borderId="0" applyNumberFormat="0" applyFill="0" applyBorder="0" applyAlignment="0" applyProtection="0">
      <alignment vertical="top"/>
      <protection locked="0"/>
    </xf>
    <xf numFmtId="41" fontId="7" fillId="0" borderId="0" applyFont="0" applyFill="0" applyBorder="0" applyAlignment="0" applyProtection="0"/>
    <xf numFmtId="237" fontId="7" fillId="0" borderId="0" applyFont="0" applyFill="0" applyBorder="0" applyAlignment="0" applyProtection="0"/>
    <xf numFmtId="23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39" fontId="5" fillId="0" borderId="0" applyFont="0" applyFill="0" applyBorder="0" applyAlignment="0" applyProtection="0"/>
    <xf numFmtId="41" fontId="185" fillId="0" borderId="0" applyFont="0" applyFill="0" applyBorder="0" applyAlignment="0" applyProtection="0"/>
    <xf numFmtId="0" fontId="186" fillId="0" borderId="0"/>
    <xf numFmtId="240" fontId="5" fillId="0" borderId="0" applyFont="0" applyFill="0" applyBorder="0" applyAlignment="0" applyProtection="0"/>
    <xf numFmtId="241" fontId="187" fillId="0" borderId="0" applyFont="0" applyFill="0" applyBorder="0" applyAlignment="0" applyProtection="0"/>
    <xf numFmtId="242" fontId="187" fillId="0" borderId="0" applyFont="0" applyFill="0" applyBorder="0" applyAlignment="0" applyProtection="0"/>
    <xf numFmtId="0" fontId="187" fillId="0" borderId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211" fontId="39" fillId="0" borderId="0" applyFont="0" applyFill="0" applyBorder="0" applyAlignment="0" applyProtection="0"/>
    <xf numFmtId="211" fontId="39" fillId="0" borderId="0" applyFont="0" applyFill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5" borderId="0" applyNumberFormat="0" applyBorder="0" applyAlignment="0" applyProtection="0"/>
    <xf numFmtId="0" fontId="12" fillId="14" borderId="0" applyNumberFormat="0" applyBorder="0" applyAlignment="0" applyProtection="0"/>
    <xf numFmtId="0" fontId="12" fillId="17" borderId="0" applyNumberFormat="0" applyBorder="0" applyAlignment="0" applyProtection="0"/>
    <xf numFmtId="0" fontId="13" fillId="22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9" fontId="39" fillId="0" borderId="0"/>
    <xf numFmtId="0" fontId="188" fillId="0" borderId="0" applyNumberFormat="0" applyFill="0" applyBorder="0" applyAlignment="0"/>
    <xf numFmtId="211" fontId="39" fillId="0" borderId="0" applyFont="0" applyFill="0" applyBorder="0" applyAlignment="0" applyProtection="0"/>
    <xf numFmtId="211" fontId="39" fillId="0" borderId="0" applyFont="0" applyFill="0" applyBorder="0" applyAlignment="0" applyProtection="0"/>
    <xf numFmtId="0" fontId="13" fillId="30" borderId="0" applyNumberFormat="0" applyBorder="0" applyAlignment="0" applyProtection="0"/>
    <xf numFmtId="0" fontId="13" fillId="34" borderId="0" applyNumberFormat="0" applyBorder="0" applyAlignment="0" applyProtection="0"/>
    <xf numFmtId="0" fontId="13" fillId="37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44" borderId="0" applyNumberFormat="0" applyBorder="0" applyAlignment="0" applyProtection="0"/>
    <xf numFmtId="0" fontId="14" fillId="3" borderId="0" applyNumberFormat="0" applyBorder="0" applyAlignment="0" applyProtection="0"/>
    <xf numFmtId="243" fontId="5" fillId="0" borderId="0" applyFill="0" applyBorder="0" applyAlignment="0"/>
    <xf numFmtId="243" fontId="5" fillId="0" borderId="0" applyFill="0" applyBorder="0" applyAlignment="0"/>
    <xf numFmtId="244" fontId="189" fillId="0" borderId="0" applyFill="0" applyBorder="0" applyAlignment="0"/>
    <xf numFmtId="225" fontId="189" fillId="0" borderId="0" applyFill="0" applyBorder="0" applyAlignment="0"/>
    <xf numFmtId="245" fontId="137" fillId="0" borderId="0" applyFill="0" applyBorder="0" applyAlignment="0"/>
    <xf numFmtId="246" fontId="137" fillId="0" borderId="0" applyFill="0" applyBorder="0" applyAlignment="0"/>
    <xf numFmtId="247" fontId="189" fillId="0" borderId="0" applyFill="0" applyBorder="0" applyAlignment="0"/>
    <xf numFmtId="248" fontId="137" fillId="0" borderId="0" applyFill="0" applyBorder="0" applyAlignment="0"/>
    <xf numFmtId="244" fontId="189" fillId="0" borderId="0" applyFill="0" applyBorder="0" applyAlignment="0"/>
    <xf numFmtId="0" fontId="15" fillId="48" borderId="1" applyNumberFormat="0" applyAlignment="0" applyProtection="0"/>
    <xf numFmtId="0" fontId="16" fillId="49" borderId="2" applyNumberFormat="0" applyAlignment="0" applyProtection="0"/>
    <xf numFmtId="43" fontId="1" fillId="0" borderId="0" applyFont="0" applyFill="0" applyBorder="0" applyAlignment="0" applyProtection="0"/>
    <xf numFmtId="249" fontId="190" fillId="0" borderId="0"/>
    <xf numFmtId="249" fontId="190" fillId="0" borderId="0"/>
    <xf numFmtId="249" fontId="190" fillId="0" borderId="0"/>
    <xf numFmtId="249" fontId="190" fillId="0" borderId="0"/>
    <xf numFmtId="249" fontId="190" fillId="0" borderId="0"/>
    <xf numFmtId="249" fontId="190" fillId="0" borderId="0"/>
    <xf numFmtId="249" fontId="190" fillId="0" borderId="0"/>
    <xf numFmtId="249" fontId="190" fillId="0" borderId="0"/>
    <xf numFmtId="212" fontId="40" fillId="0" borderId="0" applyFill="0" applyBorder="0" applyAlignment="0" applyProtection="0"/>
    <xf numFmtId="40" fontId="40" fillId="0" borderId="0" applyFill="0" applyBorder="0" applyAlignment="0" applyProtection="0"/>
    <xf numFmtId="213" fontId="41" fillId="50" borderId="0" applyFill="0" applyBorder="0" applyAlignment="0">
      <alignment vertical="top"/>
    </xf>
    <xf numFmtId="214" fontId="41" fillId="0" borderId="0" applyFill="0" applyBorder="0" applyAlignment="0" applyProtection="0"/>
    <xf numFmtId="247" fontId="18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0" fillId="0" borderId="0" applyFont="0" applyFill="0" applyBorder="0" applyAlignment="0" applyProtection="0"/>
    <xf numFmtId="227" fontId="5" fillId="0" borderId="0" applyFont="0" applyFill="0" applyBorder="0" applyAlignment="0" applyProtection="0"/>
    <xf numFmtId="227" fontId="5" fillId="0" borderId="0" applyFont="0" applyFill="0" applyBorder="0" applyAlignment="0" applyProtection="0"/>
    <xf numFmtId="227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0" fillId="0" borderId="0" applyFont="0" applyFill="0" applyBorder="0" applyAlignment="0" applyProtection="0"/>
    <xf numFmtId="19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50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251" fontId="2" fillId="0" borderId="0" applyFont="0" applyFill="0" applyBorder="0" applyAlignment="0" applyProtection="0"/>
    <xf numFmtId="251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230" fontId="191" fillId="0" borderId="0" applyFill="0" applyBorder="0" applyAlignment="0" applyProtection="0"/>
    <xf numFmtId="43" fontId="5" fillId="0" borderId="0" applyFont="0" applyFill="0" applyBorder="0" applyAlignment="0" applyProtection="0"/>
    <xf numFmtId="230" fontId="191" fillId="0" borderId="0" applyFill="0" applyBorder="0" applyAlignment="0" applyProtection="0"/>
    <xf numFmtId="41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00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2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187" fontId="3" fillId="0" borderId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7" fontId="3" fillId="0" borderId="0" applyFill="0" applyBorder="0" applyAlignment="0" applyProtection="0"/>
    <xf numFmtId="43" fontId="3" fillId="0" borderId="0" applyFont="0" applyFill="0" applyBorder="0" applyAlignment="0" applyProtection="0"/>
    <xf numFmtId="187" fontId="3" fillId="0" borderId="0" applyFill="0" applyBorder="0" applyAlignment="0" applyProtection="0"/>
    <xf numFmtId="43" fontId="3" fillId="0" borderId="0" applyFont="0" applyFill="0" applyBorder="0" applyAlignment="0" applyProtection="0"/>
    <xf numFmtId="190" fontId="3" fillId="0" borderId="0" applyFill="0" applyBorder="0" applyAlignment="0" applyProtection="0"/>
    <xf numFmtId="43" fontId="3" fillId="0" borderId="0" applyFont="0" applyFill="0" applyBorder="0" applyAlignment="0" applyProtection="0"/>
    <xf numFmtId="190" fontId="191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3" fillId="0" borderId="0" applyFill="0" applyBorder="0" applyAlignment="0" applyProtection="0"/>
    <xf numFmtId="43" fontId="3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3" fillId="0" borderId="0" applyFont="0" applyFill="0" applyBorder="0" applyAlignment="0" applyProtection="0"/>
    <xf numFmtId="230" fontId="192" fillId="0" borderId="0" applyFill="0" applyBorder="0" applyAlignment="0" applyProtection="0"/>
    <xf numFmtId="43" fontId="3" fillId="0" borderId="0" applyFont="0" applyFill="0" applyBorder="0" applyAlignment="0" applyProtection="0"/>
    <xf numFmtId="230" fontId="192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252" fontId="102" fillId="0" borderId="0" applyFill="0" applyBorder="0" applyAlignment="0" applyProtection="0"/>
    <xf numFmtId="43" fontId="5" fillId="0" borderId="0" applyFont="0" applyFill="0" applyBorder="0" applyAlignment="0" applyProtection="0"/>
    <xf numFmtId="252" fontId="102" fillId="0" borderId="0" applyFill="0" applyBorder="0" applyAlignment="0" applyProtection="0"/>
    <xf numFmtId="202" fontId="5" fillId="0" borderId="0" applyFont="0" applyFill="0" applyBorder="0" applyAlignment="0" applyProtection="0"/>
    <xf numFmtId="252" fontId="102" fillId="0" borderId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00" fontId="5" fillId="0" borderId="0" applyFont="0" applyFill="0" applyBorder="0" applyAlignment="0" applyProtection="0"/>
    <xf numFmtId="252" fontId="102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53" fontId="3" fillId="0" borderId="0"/>
    <xf numFmtId="253" fontId="3" fillId="0" borderId="0"/>
    <xf numFmtId="223" fontId="39" fillId="0" borderId="0"/>
    <xf numFmtId="0" fontId="193" fillId="0" borderId="0"/>
    <xf numFmtId="0" fontId="81" fillId="0" borderId="0"/>
    <xf numFmtId="0" fontId="193" fillId="0" borderId="0"/>
    <xf numFmtId="0" fontId="81" fillId="0" borderId="0"/>
    <xf numFmtId="0" fontId="194" fillId="0" borderId="0" applyNumberFormat="0" applyAlignment="0">
      <alignment horizontal="left"/>
    </xf>
    <xf numFmtId="0" fontId="195" fillId="0" borderId="0"/>
    <xf numFmtId="0" fontId="195" fillId="0" borderId="0"/>
    <xf numFmtId="215" fontId="41" fillId="50" borderId="3" applyFill="0" applyBorder="0" applyAlignment="0">
      <alignment horizontal="right"/>
    </xf>
    <xf numFmtId="244" fontId="189" fillId="0" borderId="0" applyFont="0" applyFill="0" applyBorder="0" applyAlignment="0" applyProtection="0"/>
    <xf numFmtId="254" fontId="3" fillId="0" borderId="0"/>
    <xf numFmtId="254" fontId="3" fillId="0" borderId="0"/>
    <xf numFmtId="255" fontId="39" fillId="0" borderId="0"/>
    <xf numFmtId="256" fontId="5" fillId="0" borderId="0"/>
    <xf numFmtId="256" fontId="5" fillId="0" borderId="0"/>
    <xf numFmtId="0" fontId="34" fillId="55" borderId="0" applyNumberFormat="0" applyFont="0" applyFill="0" applyBorder="0" applyProtection="0">
      <alignment horizontal="left"/>
    </xf>
    <xf numFmtId="14" fontId="66" fillId="0" borderId="0" applyFill="0" applyBorder="0" applyAlignment="0"/>
    <xf numFmtId="38" fontId="75" fillId="0" borderId="80">
      <alignment vertical="center"/>
    </xf>
    <xf numFmtId="0" fontId="196" fillId="0" borderId="0">
      <protection locked="0"/>
    </xf>
    <xf numFmtId="257" fontId="3" fillId="0" borderId="0"/>
    <xf numFmtId="257" fontId="3" fillId="0" borderId="0"/>
    <xf numFmtId="200" fontId="39" fillId="0" borderId="0"/>
    <xf numFmtId="0" fontId="45" fillId="0" borderId="0" applyNumberFormat="0" applyFill="0" applyBorder="0" applyAlignment="0" applyProtection="0"/>
    <xf numFmtId="0" fontId="197" fillId="0" borderId="0">
      <protection locked="0"/>
    </xf>
    <xf numFmtId="0" fontId="197" fillId="0" borderId="0">
      <protection locked="0"/>
    </xf>
    <xf numFmtId="247" fontId="189" fillId="0" borderId="0" applyFill="0" applyBorder="0" applyAlignment="0"/>
    <xf numFmtId="244" fontId="189" fillId="0" borderId="0" applyFill="0" applyBorder="0" applyAlignment="0"/>
    <xf numFmtId="247" fontId="189" fillId="0" borderId="0" applyFill="0" applyBorder="0" applyAlignment="0"/>
    <xf numFmtId="248" fontId="137" fillId="0" borderId="0" applyFill="0" applyBorder="0" applyAlignment="0"/>
    <xf numFmtId="244" fontId="189" fillId="0" borderId="0" applyFill="0" applyBorder="0" applyAlignment="0"/>
    <xf numFmtId="0" fontId="198" fillId="0" borderId="0" applyNumberFormat="0" applyAlignment="0">
      <alignment horizontal="left"/>
    </xf>
    <xf numFmtId="209" fontId="39" fillId="0" borderId="0" applyFont="0" applyFill="0" applyBorder="0" applyAlignment="0" applyProtection="0"/>
    <xf numFmtId="0" fontId="17" fillId="0" borderId="0" applyNumberFormat="0" applyFill="0" applyBorder="0" applyAlignment="0" applyProtection="0"/>
    <xf numFmtId="258" fontId="199" fillId="0" borderId="0">
      <alignment horizontal="right"/>
    </xf>
    <xf numFmtId="0" fontId="18" fillId="4" borderId="0" applyNumberFormat="0" applyBorder="0" applyAlignment="0" applyProtection="0"/>
    <xf numFmtId="0" fontId="200" fillId="102" borderId="81" applyNumberFormat="0" applyProtection="0">
      <alignment vertical="center"/>
    </xf>
    <xf numFmtId="0" fontId="9" fillId="102" borderId="82" applyNumberFormat="0" applyProtection="0"/>
    <xf numFmtId="0" fontId="200" fillId="102" borderId="83" applyNumberFormat="0" applyProtection="0">
      <alignment vertical="center"/>
    </xf>
    <xf numFmtId="0" fontId="200" fillId="102" borderId="84" applyNumberFormat="0" applyProtection="0">
      <alignment vertical="center"/>
    </xf>
    <xf numFmtId="0" fontId="200" fillId="102" borderId="0" applyNumberFormat="0" applyProtection="0">
      <alignment vertical="center"/>
    </xf>
    <xf numFmtId="0" fontId="32" fillId="0" borderId="85" applyNumberFormat="0" applyProtection="0"/>
    <xf numFmtId="0" fontId="201" fillId="0" borderId="86" applyNumberFormat="0" applyProtection="0">
      <alignment horizontal="left" textRotation="90" wrapText="1"/>
    </xf>
    <xf numFmtId="0" fontId="202" fillId="102" borderId="0" applyNumberFormat="0" applyProtection="0"/>
    <xf numFmtId="0" fontId="32" fillId="0" borderId="5" applyNumberFormat="0" applyAlignment="0" applyProtection="0">
      <alignment horizontal="left" vertical="center"/>
    </xf>
    <xf numFmtId="0" fontId="19" fillId="0" borderId="8" applyNumberFormat="0" applyFill="0" applyAlignment="0" applyProtection="0"/>
    <xf numFmtId="0" fontId="51" fillId="0" borderId="9">
      <alignment horizontal="left" vertical="top"/>
    </xf>
    <xf numFmtId="0" fontId="51" fillId="0" borderId="9">
      <alignment horizontal="left" vertical="top"/>
    </xf>
    <xf numFmtId="0" fontId="51" fillId="0" borderId="9">
      <alignment horizontal="left" vertical="top"/>
    </xf>
    <xf numFmtId="0" fontId="20" fillId="0" borderId="10" applyNumberFormat="0" applyFill="0" applyAlignment="0" applyProtection="0"/>
    <xf numFmtId="0" fontId="52" fillId="0" borderId="0">
      <alignment horizontal="left"/>
    </xf>
    <xf numFmtId="0" fontId="53" fillId="0" borderId="9">
      <alignment horizontal="left" vertical="top"/>
    </xf>
    <xf numFmtId="0" fontId="53" fillId="0" borderId="9">
      <alignment horizontal="left" vertical="top"/>
    </xf>
    <xf numFmtId="0" fontId="53" fillId="0" borderId="9">
      <alignment horizontal="left" vertical="top"/>
    </xf>
    <xf numFmtId="0" fontId="21" fillId="0" borderId="11" applyNumberFormat="0" applyFill="0" applyAlignment="0" applyProtection="0"/>
    <xf numFmtId="0" fontId="21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216" fontId="40" fillId="0" borderId="0" applyFill="0" applyBorder="0" applyAlignment="0" applyProtection="0"/>
    <xf numFmtId="0" fontId="230" fillId="0" borderId="0" applyNumberFormat="0" applyFill="0" applyBorder="0" applyAlignment="0" applyProtection="0">
      <alignment vertical="top"/>
      <protection locked="0"/>
    </xf>
    <xf numFmtId="0" fontId="8" fillId="0" borderId="0" applyNumberFormat="0" applyFill="0" applyBorder="0" applyAlignment="0" applyProtection="0">
      <alignment vertical="top"/>
      <protection locked="0"/>
    </xf>
    <xf numFmtId="0" fontId="181" fillId="0" borderId="0" applyNumberFormat="0" applyFill="0" applyBorder="0" applyAlignment="0" applyProtection="0">
      <alignment vertical="top"/>
      <protection locked="0"/>
    </xf>
    <xf numFmtId="0" fontId="230" fillId="0" borderId="0" applyNumberFormat="0" applyFill="0" applyBorder="0" applyAlignment="0" applyProtection="0">
      <alignment vertical="top"/>
      <protection locked="0"/>
    </xf>
    <xf numFmtId="0" fontId="181" fillId="0" borderId="0" applyNumberFormat="0" applyFill="0" applyBorder="0" applyAlignment="0" applyProtection="0">
      <alignment vertical="top"/>
      <protection locked="0"/>
    </xf>
    <xf numFmtId="0" fontId="70" fillId="58" borderId="0">
      <alignment horizontal="left" wrapText="1"/>
    </xf>
    <xf numFmtId="259" fontId="5" fillId="0" borderId="0" applyBorder="0" applyAlignment="0"/>
    <xf numFmtId="0" fontId="22" fillId="7" borderId="1" applyNumberFormat="0" applyAlignment="0" applyProtection="0"/>
    <xf numFmtId="260" fontId="5" fillId="0" borderId="0"/>
    <xf numFmtId="260" fontId="5" fillId="0" borderId="0"/>
    <xf numFmtId="200" fontId="204" fillId="0" borderId="0"/>
    <xf numFmtId="38" fontId="205" fillId="0" borderId="0"/>
    <xf numFmtId="38" fontId="206" fillId="0" borderId="0"/>
    <xf numFmtId="38" fontId="207" fillId="0" borderId="0"/>
    <xf numFmtId="38" fontId="208" fillId="0" borderId="0"/>
    <xf numFmtId="0" fontId="199" fillId="0" borderId="0"/>
    <xf numFmtId="0" fontId="199" fillId="0" borderId="0"/>
    <xf numFmtId="0" fontId="199" fillId="0" borderId="0"/>
    <xf numFmtId="0" fontId="29" fillId="0" borderId="0" applyNumberFormat="0" applyFont="0" applyFill="0" applyBorder="0" applyProtection="0">
      <alignment horizontal="left" vertical="center"/>
    </xf>
    <xf numFmtId="247" fontId="189" fillId="0" borderId="0" applyFill="0" applyBorder="0" applyAlignment="0"/>
    <xf numFmtId="244" fontId="189" fillId="0" borderId="0" applyFill="0" applyBorder="0" applyAlignment="0"/>
    <xf numFmtId="247" fontId="189" fillId="0" borderId="0" applyFill="0" applyBorder="0" applyAlignment="0"/>
    <xf numFmtId="248" fontId="137" fillId="0" borderId="0" applyFill="0" applyBorder="0" applyAlignment="0"/>
    <xf numFmtId="244" fontId="189" fillId="0" borderId="0" applyFill="0" applyBorder="0" applyAlignment="0"/>
    <xf numFmtId="0" fontId="23" fillId="0" borderId="13" applyNumberFormat="0" applyFill="0" applyAlignment="0" applyProtection="0"/>
    <xf numFmtId="38" fontId="75" fillId="0" borderId="0" applyFont="0" applyFill="0" applyBorder="0" applyAlignment="0" applyProtection="0"/>
    <xf numFmtId="40" fontId="75" fillId="0" borderId="0" applyFont="0" applyFill="0" applyBorder="0" applyAlignment="0" applyProtection="0"/>
    <xf numFmtId="188" fontId="75" fillId="0" borderId="0" applyFont="0" applyFill="0" applyBorder="0" applyAlignment="0" applyProtection="0"/>
    <xf numFmtId="189" fontId="75" fillId="0" borderId="0" applyFont="0" applyFill="0" applyBorder="0" applyAlignment="0" applyProtection="0"/>
    <xf numFmtId="261" fontId="209" fillId="0" borderId="0" applyFont="0" applyFill="0" applyBorder="0" applyAlignment="0" applyProtection="0"/>
    <xf numFmtId="262" fontId="209" fillId="0" borderId="0" applyFont="0" applyFill="0" applyBorder="0" applyAlignment="0" applyProtection="0"/>
    <xf numFmtId="0" fontId="210" fillId="0" borderId="0"/>
    <xf numFmtId="0" fontId="34" fillId="0" borderId="0"/>
    <xf numFmtId="0" fontId="211" fillId="0" borderId="0"/>
    <xf numFmtId="0" fontId="212" fillId="0" borderId="0"/>
    <xf numFmtId="0" fontId="201" fillId="0" borderId="0"/>
    <xf numFmtId="0" fontId="24" fillId="59" borderId="0" applyNumberFormat="0" applyBorder="0" applyAlignment="0" applyProtection="0"/>
    <xf numFmtId="37" fontId="10" fillId="0" borderId="0"/>
    <xf numFmtId="226" fontId="3" fillId="0" borderId="0"/>
    <xf numFmtId="226" fontId="3" fillId="0" borderId="0"/>
    <xf numFmtId="0" fontId="195" fillId="0" borderId="0"/>
    <xf numFmtId="0" fontId="3" fillId="0" borderId="0"/>
    <xf numFmtId="0" fontId="3" fillId="0" borderId="0"/>
    <xf numFmtId="231" fontId="3" fillId="0" borderId="0"/>
    <xf numFmtId="0" fontId="3" fillId="0" borderId="0"/>
    <xf numFmtId="0" fontId="191" fillId="0" borderId="0"/>
    <xf numFmtId="0" fontId="5" fillId="0" borderId="0"/>
    <xf numFmtId="0" fontId="5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5" fillId="0" borderId="0"/>
    <xf numFmtId="0" fontId="5" fillId="0" borderId="0"/>
    <xf numFmtId="0" fontId="231" fillId="0" borderId="0"/>
    <xf numFmtId="0" fontId="213" fillId="0" borderId="0"/>
    <xf numFmtId="0" fontId="231" fillId="0" borderId="0"/>
    <xf numFmtId="0" fontId="191" fillId="0" borderId="0"/>
    <xf numFmtId="0" fontId="182" fillId="0" borderId="0"/>
    <xf numFmtId="0" fontId="3" fillId="0" borderId="0"/>
    <xf numFmtId="0" fontId="5" fillId="0" borderId="0"/>
    <xf numFmtId="0" fontId="3" fillId="0" borderId="0"/>
    <xf numFmtId="0" fontId="55" fillId="0" borderId="0"/>
    <xf numFmtId="0" fontId="12" fillId="0" borderId="0"/>
    <xf numFmtId="0" fontId="1" fillId="0" borderId="0"/>
    <xf numFmtId="0" fontId="3" fillId="0" borderId="0"/>
    <xf numFmtId="0" fontId="182" fillId="0" borderId="0"/>
    <xf numFmtId="0" fontId="182" fillId="0" borderId="0"/>
    <xf numFmtId="0" fontId="9" fillId="0" borderId="0"/>
    <xf numFmtId="0" fontId="37" fillId="0" borderId="0"/>
    <xf numFmtId="0" fontId="3" fillId="0" borderId="0"/>
    <xf numFmtId="0" fontId="9" fillId="0" borderId="0"/>
    <xf numFmtId="0" fontId="3" fillId="0" borderId="0"/>
    <xf numFmtId="0" fontId="3" fillId="0" borderId="0"/>
    <xf numFmtId="0" fontId="5" fillId="0" borderId="0"/>
    <xf numFmtId="0" fontId="3" fillId="0" borderId="0"/>
    <xf numFmtId="263" fontId="5" fillId="0" borderId="0"/>
    <xf numFmtId="263" fontId="5" fillId="0" borderId="0"/>
    <xf numFmtId="0" fontId="67" fillId="101" borderId="77" applyNumberFormat="0" applyFont="0" applyAlignment="0" applyProtection="0"/>
    <xf numFmtId="0" fontId="67" fillId="101" borderId="77" applyNumberFormat="0" applyFont="0" applyAlignment="0" applyProtection="0"/>
    <xf numFmtId="0" fontId="3" fillId="60" borderId="14" applyNumberFormat="0" applyFont="0" applyAlignment="0" applyProtection="0"/>
    <xf numFmtId="0" fontId="67" fillId="101" borderId="77" applyNumberFormat="0" applyFont="0" applyAlignment="0" applyProtection="0"/>
    <xf numFmtId="0" fontId="67" fillId="101" borderId="77" applyNumberFormat="0" applyFont="0" applyAlignment="0" applyProtection="0"/>
    <xf numFmtId="0" fontId="2" fillId="101" borderId="77" applyNumberFormat="0" applyFont="0" applyAlignment="0" applyProtection="0"/>
    <xf numFmtId="0" fontId="2" fillId="101" borderId="77" applyNumberFormat="0" applyFont="0" applyAlignment="0" applyProtection="0"/>
    <xf numFmtId="0" fontId="2" fillId="101" borderId="77" applyNumberFormat="0" applyFont="0" applyAlignment="0" applyProtection="0"/>
    <xf numFmtId="0" fontId="2" fillId="101" borderId="77" applyNumberFormat="0" applyFont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25" fillId="48" borderId="15" applyNumberFormat="0" applyAlignment="0" applyProtection="0"/>
    <xf numFmtId="40" fontId="214" fillId="72" borderId="0">
      <alignment horizontal="right"/>
    </xf>
    <xf numFmtId="0" fontId="215" fillId="72" borderId="22"/>
    <xf numFmtId="0" fontId="216" fillId="0" borderId="0">
      <alignment horizontal="center"/>
    </xf>
    <xf numFmtId="0" fontId="217" fillId="0" borderId="0">
      <alignment horizontal="center"/>
    </xf>
    <xf numFmtId="9" fontId="1" fillId="0" borderId="0" applyFont="0" applyFill="0" applyBorder="0" applyAlignment="0" applyProtection="0"/>
    <xf numFmtId="217" fontId="41" fillId="50" borderId="0" applyFill="0" applyBorder="0" applyAlignment="0" applyProtection="0">
      <protection locked="0"/>
    </xf>
    <xf numFmtId="187" fontId="41" fillId="50" borderId="0" applyFill="0" applyBorder="0" applyAlignment="0" applyProtection="0">
      <alignment vertical="top"/>
    </xf>
    <xf numFmtId="246" fontId="137" fillId="0" borderId="0" applyFont="0" applyFill="0" applyBorder="0" applyAlignment="0" applyProtection="0"/>
    <xf numFmtId="264" fontId="189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3" fillId="0" borderId="0" applyFill="0" applyBorder="0" applyAlignment="0" applyProtection="0"/>
    <xf numFmtId="9" fontId="13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18" fillId="0" borderId="0" applyFont="0" applyFill="0" applyBorder="0" applyAlignment="0" applyProtection="0"/>
    <xf numFmtId="9" fontId="218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130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5" fillId="0" borderId="51" applyNumberFormat="0" applyBorder="0"/>
    <xf numFmtId="3" fontId="219" fillId="0" borderId="0" applyNumberFormat="0" applyFill="0" applyBorder="0" applyAlignment="0" applyProtection="0"/>
    <xf numFmtId="247" fontId="189" fillId="0" borderId="0" applyFill="0" applyBorder="0" applyAlignment="0"/>
    <xf numFmtId="244" fontId="189" fillId="0" borderId="0" applyFill="0" applyBorder="0" applyAlignment="0"/>
    <xf numFmtId="247" fontId="189" fillId="0" borderId="0" applyFill="0" applyBorder="0" applyAlignment="0"/>
    <xf numFmtId="248" fontId="137" fillId="0" borderId="0" applyFill="0" applyBorder="0" applyAlignment="0"/>
    <xf numFmtId="244" fontId="189" fillId="0" borderId="0" applyFill="0" applyBorder="0" applyAlignment="0"/>
    <xf numFmtId="15" fontId="75" fillId="0" borderId="0" applyFont="0" applyFill="0" applyBorder="0" applyAlignment="0" applyProtection="0"/>
    <xf numFmtId="4" fontId="75" fillId="0" borderId="0" applyFont="0" applyFill="0" applyBorder="0" applyAlignment="0" applyProtection="0"/>
    <xf numFmtId="0" fontId="220" fillId="0" borderId="58">
      <alignment horizontal="center"/>
    </xf>
    <xf numFmtId="3" fontId="75" fillId="0" borderId="0" applyFont="0" applyFill="0" applyBorder="0" applyAlignment="0" applyProtection="0"/>
    <xf numFmtId="0" fontId="75" fillId="103" borderId="0" applyNumberFormat="0" applyFont="0" applyBorder="0" applyAlignment="0" applyProtection="0"/>
    <xf numFmtId="37" fontId="96" fillId="0" borderId="0"/>
    <xf numFmtId="1" fontId="5" fillId="0" borderId="16" applyNumberFormat="0" applyFill="0" applyAlignment="0" applyProtection="0">
      <alignment horizontal="center" vertical="center"/>
    </xf>
    <xf numFmtId="1" fontId="5" fillId="0" borderId="16" applyNumberFormat="0" applyFill="0" applyAlignment="0" applyProtection="0">
      <alignment horizontal="center" vertical="center"/>
    </xf>
    <xf numFmtId="1" fontId="5" fillId="0" borderId="16" applyNumberFormat="0" applyFill="0" applyAlignment="0" applyProtection="0">
      <alignment horizontal="center" vertical="center"/>
    </xf>
    <xf numFmtId="1" fontId="5" fillId="0" borderId="16" applyNumberFormat="0" applyFill="0" applyAlignment="0" applyProtection="0">
      <alignment horizontal="center" vertical="center"/>
    </xf>
    <xf numFmtId="1" fontId="5" fillId="0" borderId="16" applyNumberFormat="0" applyFill="0" applyAlignment="0" applyProtection="0">
      <alignment horizontal="center" vertical="center"/>
    </xf>
    <xf numFmtId="1" fontId="5" fillId="0" borderId="16" applyNumberFormat="0" applyFill="0" applyAlignment="0" applyProtection="0">
      <alignment horizontal="center" vertical="center"/>
    </xf>
    <xf numFmtId="1" fontId="5" fillId="0" borderId="16" applyNumberFormat="0" applyFill="0" applyAlignment="0" applyProtection="0">
      <alignment horizontal="center" vertical="center"/>
    </xf>
    <xf numFmtId="1" fontId="5" fillId="0" borderId="16" applyNumberFormat="0" applyFill="0" applyAlignment="0" applyProtection="0">
      <alignment horizontal="center" vertical="center"/>
    </xf>
    <xf numFmtId="1" fontId="5" fillId="0" borderId="16" applyNumberFormat="0" applyFill="0" applyAlignment="0" applyProtection="0">
      <alignment horizontal="center" vertical="center"/>
    </xf>
    <xf numFmtId="1" fontId="5" fillId="0" borderId="16" applyNumberFormat="0" applyFill="0" applyAlignment="0" applyProtection="0">
      <alignment horizontal="center" vertical="center"/>
    </xf>
    <xf numFmtId="1" fontId="5" fillId="0" borderId="16" applyNumberFormat="0" applyFill="0" applyAlignment="0" applyProtection="0">
      <alignment horizontal="center" vertical="center"/>
    </xf>
    <xf numFmtId="1" fontId="5" fillId="0" borderId="16" applyNumberFormat="0" applyFill="0" applyAlignment="0" applyProtection="0">
      <alignment horizontal="center" vertical="center"/>
    </xf>
    <xf numFmtId="1" fontId="5" fillId="0" borderId="16" applyNumberFormat="0" applyFill="0" applyAlignment="0" applyProtection="0">
      <alignment horizontal="center" vertical="center"/>
    </xf>
    <xf numFmtId="1" fontId="5" fillId="0" borderId="16" applyNumberFormat="0" applyFill="0" applyAlignment="0" applyProtection="0">
      <alignment horizontal="center" vertical="center"/>
    </xf>
    <xf numFmtId="1" fontId="5" fillId="0" borderId="16" applyNumberFormat="0" applyFill="0" applyAlignment="0" applyProtection="0">
      <alignment horizontal="center" vertical="center"/>
    </xf>
    <xf numFmtId="1" fontId="5" fillId="0" borderId="16" applyNumberFormat="0" applyFill="0" applyAlignment="0" applyProtection="0">
      <alignment horizontal="center" vertical="center"/>
    </xf>
    <xf numFmtId="1" fontId="5" fillId="0" borderId="16" applyNumberFormat="0" applyFill="0" applyAlignment="0" applyProtection="0">
      <alignment horizontal="center" vertical="center"/>
    </xf>
    <xf numFmtId="1" fontId="5" fillId="0" borderId="16" applyNumberFormat="0" applyFill="0" applyAlignment="0" applyProtection="0">
      <alignment horizontal="center" vertical="center"/>
    </xf>
    <xf numFmtId="1" fontId="5" fillId="0" borderId="16" applyNumberFormat="0" applyFill="0" applyAlignment="0" applyProtection="0">
      <alignment horizontal="center" vertical="center"/>
    </xf>
    <xf numFmtId="1" fontId="5" fillId="0" borderId="16" applyNumberFormat="0" applyFill="0" applyAlignment="0" applyProtection="0">
      <alignment horizontal="center" vertical="center"/>
    </xf>
    <xf numFmtId="1" fontId="5" fillId="0" borderId="16" applyNumberFormat="0" applyFill="0" applyAlignment="0" applyProtection="0">
      <alignment horizontal="center" vertical="center"/>
    </xf>
    <xf numFmtId="1" fontId="5" fillId="0" borderId="16" applyNumberFormat="0" applyFill="0" applyAlignment="0" applyProtection="0">
      <alignment horizontal="center" vertical="center"/>
    </xf>
    <xf numFmtId="1" fontId="5" fillId="0" borderId="16" applyNumberFormat="0" applyFill="0" applyAlignment="0" applyProtection="0">
      <alignment horizontal="center" vertical="center"/>
    </xf>
    <xf numFmtId="1" fontId="5" fillId="0" borderId="16" applyNumberFormat="0" applyFill="0" applyAlignment="0" applyProtection="0">
      <alignment horizontal="center" vertical="center"/>
    </xf>
    <xf numFmtId="1" fontId="5" fillId="0" borderId="16" applyNumberFormat="0" applyFill="0" applyAlignment="0" applyProtection="0">
      <alignment horizontal="center" vertical="center"/>
    </xf>
    <xf numFmtId="1" fontId="5" fillId="0" borderId="16" applyNumberFormat="0" applyFill="0" applyAlignment="0" applyProtection="0">
      <alignment horizontal="center" vertical="center"/>
    </xf>
    <xf numFmtId="1" fontId="5" fillId="0" borderId="16" applyNumberFormat="0" applyFill="0" applyAlignment="0" applyProtection="0">
      <alignment horizontal="center" vertical="center"/>
    </xf>
    <xf numFmtId="1" fontId="5" fillId="0" borderId="16" applyNumberFormat="0" applyFill="0" applyAlignment="0" applyProtection="0">
      <alignment horizontal="center" vertical="center"/>
    </xf>
    <xf numFmtId="1" fontId="5" fillId="0" borderId="16" applyNumberFormat="0" applyFill="0" applyAlignment="0" applyProtection="0">
      <alignment horizontal="center" vertical="center"/>
    </xf>
    <xf numFmtId="1" fontId="5" fillId="0" borderId="16" applyNumberFormat="0" applyFill="0" applyAlignment="0" applyProtection="0">
      <alignment horizontal="center" vertical="center"/>
    </xf>
    <xf numFmtId="1" fontId="5" fillId="0" borderId="16" applyNumberFormat="0" applyFill="0" applyAlignment="0" applyProtection="0">
      <alignment horizontal="center" vertical="center"/>
    </xf>
    <xf numFmtId="1" fontId="5" fillId="0" borderId="16" applyNumberFormat="0" applyFill="0" applyAlignment="0" applyProtection="0">
      <alignment horizontal="center" vertical="center"/>
    </xf>
    <xf numFmtId="1" fontId="5" fillId="0" borderId="16" applyNumberFormat="0" applyFill="0" applyAlignment="0" applyProtection="0">
      <alignment horizontal="center" vertical="center"/>
    </xf>
    <xf numFmtId="1" fontId="5" fillId="0" borderId="16" applyNumberFormat="0" applyFill="0" applyAlignment="0" applyProtection="0">
      <alignment horizontal="center" vertical="center"/>
    </xf>
    <xf numFmtId="1" fontId="5" fillId="0" borderId="16" applyNumberFormat="0" applyFill="0" applyAlignment="0" applyProtection="0">
      <alignment horizontal="center" vertical="center"/>
    </xf>
    <xf numFmtId="1" fontId="5" fillId="0" borderId="16" applyNumberFormat="0" applyFill="0" applyAlignment="0" applyProtection="0">
      <alignment horizontal="center" vertical="center"/>
    </xf>
    <xf numFmtId="1" fontId="5" fillId="0" borderId="16" applyNumberFormat="0" applyFill="0" applyAlignment="0" applyProtection="0">
      <alignment horizontal="center" vertical="center"/>
    </xf>
    <xf numFmtId="1" fontId="5" fillId="0" borderId="16" applyNumberFormat="0" applyFill="0" applyAlignment="0" applyProtection="0">
      <alignment horizontal="center" vertical="center"/>
    </xf>
    <xf numFmtId="1" fontId="5" fillId="0" borderId="16" applyNumberFormat="0" applyFill="0" applyAlignment="0" applyProtection="0">
      <alignment horizontal="center" vertical="center"/>
    </xf>
    <xf numFmtId="1" fontId="5" fillId="0" borderId="16" applyNumberFormat="0" applyFill="0" applyAlignment="0" applyProtection="0">
      <alignment horizontal="center" vertical="center"/>
    </xf>
    <xf numFmtId="1" fontId="5" fillId="0" borderId="16" applyNumberFormat="0" applyFill="0" applyAlignment="0" applyProtection="0">
      <alignment horizontal="center" vertical="center"/>
    </xf>
    <xf numFmtId="1" fontId="5" fillId="0" borderId="16" applyNumberFormat="0" applyFill="0" applyAlignment="0" applyProtection="0">
      <alignment horizontal="center" vertical="center"/>
    </xf>
    <xf numFmtId="1" fontId="5" fillId="0" borderId="16" applyNumberFormat="0" applyFill="0" applyAlignment="0" applyProtection="0">
      <alignment horizontal="center" vertical="center"/>
    </xf>
    <xf numFmtId="0" fontId="191" fillId="0" borderId="4" applyNumberFormat="0" applyFill="0" applyAlignment="0" applyProtection="0"/>
    <xf numFmtId="265" fontId="5" fillId="0" borderId="0" applyNumberFormat="0" applyFill="0" applyBorder="0" applyAlignment="0" applyProtection="0">
      <alignment horizontal="left"/>
    </xf>
    <xf numFmtId="265" fontId="5" fillId="0" borderId="0" applyNumberFormat="0" applyFill="0" applyBorder="0" applyAlignment="0" applyProtection="0">
      <alignment horizontal="left"/>
    </xf>
    <xf numFmtId="38" fontId="29" fillId="0" borderId="0" applyNumberFormat="0" applyFont="0" applyFill="0" applyBorder="0" applyAlignment="0"/>
    <xf numFmtId="39" fontId="97" fillId="0" borderId="0"/>
    <xf numFmtId="0" fontId="97" fillId="0" borderId="0"/>
    <xf numFmtId="0" fontId="221" fillId="0" borderId="0" applyNumberFormat="0" applyBorder="0"/>
    <xf numFmtId="0" fontId="222" fillId="58" borderId="0">
      <alignment wrapText="1"/>
    </xf>
    <xf numFmtId="40" fontId="223" fillId="0" borderId="0" applyBorder="0">
      <alignment horizontal="right"/>
    </xf>
    <xf numFmtId="0" fontId="52" fillId="0" borderId="0"/>
    <xf numFmtId="0" fontId="59" fillId="0" borderId="0" applyNumberFormat="0" applyFill="0" applyBorder="0" applyAlignment="0" applyProtection="0"/>
    <xf numFmtId="49" fontId="66" fillId="0" borderId="0" applyFill="0" applyBorder="0" applyAlignment="0"/>
    <xf numFmtId="266" fontId="137" fillId="0" borderId="0" applyFill="0" applyBorder="0" applyAlignment="0"/>
    <xf numFmtId="267" fontId="137" fillId="0" borderId="0" applyFill="0" applyBorder="0" applyAlignment="0"/>
    <xf numFmtId="0" fontId="224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7" fillId="0" borderId="19" applyNumberFormat="0" applyFill="0" applyAlignment="0" applyProtection="0"/>
    <xf numFmtId="0" fontId="28" fillId="0" borderId="0" applyNumberFormat="0" applyFill="0" applyBorder="0" applyAlignment="0" applyProtection="0"/>
    <xf numFmtId="0" fontId="209" fillId="0" borderId="0" applyNumberFormat="0" applyFont="0" applyFill="0" applyBorder="0" applyProtection="0">
      <alignment horizontal="center" vertical="center" wrapText="1"/>
    </xf>
    <xf numFmtId="0" fontId="225" fillId="0" borderId="0" applyNumberFormat="0" applyFill="0" applyBorder="0" applyAlignment="0" applyProtection="0">
      <alignment vertical="top"/>
      <protection locked="0"/>
    </xf>
    <xf numFmtId="41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268" fontId="7" fillId="0" borderId="0" applyFont="0" applyFill="0" applyBorder="0" applyAlignment="0" applyProtection="0"/>
    <xf numFmtId="269" fontId="7" fillId="0" borderId="0" applyFont="0" applyFill="0" applyBorder="0" applyAlignment="0" applyProtection="0"/>
    <xf numFmtId="0" fontId="5" fillId="0" borderId="0"/>
    <xf numFmtId="0" fontId="83" fillId="0" borderId="0"/>
    <xf numFmtId="188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244" fontId="97" fillId="0" borderId="0"/>
    <xf numFmtId="41" fontId="96" fillId="0" borderId="0" applyFont="0" applyFill="0" applyBorder="0" applyAlignment="0" applyProtection="0"/>
    <xf numFmtId="0" fontId="226" fillId="0" borderId="0"/>
    <xf numFmtId="41" fontId="3" fillId="0" borderId="0" applyFont="0" applyFill="0" applyBorder="0" applyAlignment="0" applyProtection="0"/>
    <xf numFmtId="0" fontId="227" fillId="0" borderId="0"/>
    <xf numFmtId="0" fontId="228" fillId="0" borderId="0" applyNumberFormat="0" applyFill="0" applyBorder="0" applyAlignment="0" applyProtection="0">
      <alignment vertical="top"/>
      <protection locked="0"/>
    </xf>
    <xf numFmtId="270" fontId="229" fillId="0" borderId="0" applyFont="0" applyFill="0" applyBorder="0" applyAlignment="0" applyProtection="0"/>
    <xf numFmtId="270" fontId="96" fillId="0" borderId="0" applyFont="0" applyFill="0" applyBorder="0" applyAlignment="0" applyProtection="0"/>
    <xf numFmtId="0" fontId="3" fillId="0" borderId="0"/>
    <xf numFmtId="0" fontId="235" fillId="2" borderId="0" applyNumberFormat="0" applyBorder="0" applyAlignment="0" applyProtection="0"/>
    <xf numFmtId="0" fontId="235" fillId="3" borderId="0" applyNumberFormat="0" applyBorder="0" applyAlignment="0" applyProtection="0"/>
    <xf numFmtId="0" fontId="235" fillId="4" borderId="0" applyNumberFormat="0" applyBorder="0" applyAlignment="0" applyProtection="0"/>
    <xf numFmtId="0" fontId="235" fillId="5" borderId="0" applyNumberFormat="0" applyBorder="0" applyAlignment="0" applyProtection="0"/>
    <xf numFmtId="0" fontId="235" fillId="6" borderId="0" applyNumberFormat="0" applyBorder="0" applyAlignment="0" applyProtection="0"/>
    <xf numFmtId="0" fontId="235" fillId="7" borderId="0" applyNumberFormat="0" applyBorder="0" applyAlignment="0" applyProtection="0"/>
    <xf numFmtId="211" fontId="7" fillId="0" borderId="0" applyFont="0" applyFill="0" applyBorder="0" applyAlignment="0" applyProtection="0"/>
    <xf numFmtId="0" fontId="235" fillId="14" borderId="0" applyNumberFormat="0" applyBorder="0" applyAlignment="0" applyProtection="0"/>
    <xf numFmtId="0" fontId="235" fillId="15" borderId="0" applyNumberFormat="0" applyBorder="0" applyAlignment="0" applyProtection="0"/>
    <xf numFmtId="0" fontId="235" fillId="16" borderId="0" applyNumberFormat="0" applyBorder="0" applyAlignment="0" applyProtection="0"/>
    <xf numFmtId="0" fontId="235" fillId="5" borderId="0" applyNumberFormat="0" applyBorder="0" applyAlignment="0" applyProtection="0"/>
    <xf numFmtId="0" fontId="235" fillId="14" borderId="0" applyNumberFormat="0" applyBorder="0" applyAlignment="0" applyProtection="0"/>
    <xf numFmtId="0" fontId="235" fillId="17" borderId="0" applyNumberFormat="0" applyBorder="0" applyAlignment="0" applyProtection="0"/>
    <xf numFmtId="0" fontId="236" fillId="22" borderId="0" applyNumberFormat="0" applyBorder="0" applyAlignment="0" applyProtection="0"/>
    <xf numFmtId="0" fontId="236" fillId="15" borderId="0" applyNumberFormat="0" applyBorder="0" applyAlignment="0" applyProtection="0"/>
    <xf numFmtId="0" fontId="236" fillId="16" borderId="0" applyNumberFormat="0" applyBorder="0" applyAlignment="0" applyProtection="0"/>
    <xf numFmtId="0" fontId="236" fillId="23" borderId="0" applyNumberFormat="0" applyBorder="0" applyAlignment="0" applyProtection="0"/>
    <xf numFmtId="0" fontId="236" fillId="24" borderId="0" applyNumberFormat="0" applyBorder="0" applyAlignment="0" applyProtection="0"/>
    <xf numFmtId="0" fontId="236" fillId="25" borderId="0" applyNumberFormat="0" applyBorder="0" applyAlignment="0" applyProtection="0"/>
    <xf numFmtId="9" fontId="7" fillId="0" borderId="0"/>
    <xf numFmtId="211" fontId="7" fillId="0" borderId="0" applyFont="0" applyFill="0" applyBorder="0" applyAlignment="0" applyProtection="0"/>
    <xf numFmtId="0" fontId="236" fillId="30" borderId="0" applyNumberFormat="0" applyBorder="0" applyAlignment="0" applyProtection="0"/>
    <xf numFmtId="0" fontId="236" fillId="34" borderId="0" applyNumberFormat="0" applyBorder="0" applyAlignment="0" applyProtection="0"/>
    <xf numFmtId="0" fontId="236" fillId="37" borderId="0" applyNumberFormat="0" applyBorder="0" applyAlignment="0" applyProtection="0"/>
    <xf numFmtId="0" fontId="236" fillId="23" borderId="0" applyNumberFormat="0" applyBorder="0" applyAlignment="0" applyProtection="0"/>
    <xf numFmtId="0" fontId="236" fillId="24" borderId="0" applyNumberFormat="0" applyBorder="0" applyAlignment="0" applyProtection="0"/>
    <xf numFmtId="0" fontId="236" fillId="44" borderId="0" applyNumberFormat="0" applyBorder="0" applyAlignment="0" applyProtection="0"/>
    <xf numFmtId="0" fontId="2" fillId="3" borderId="0" applyNumberFormat="0" applyBorder="0" applyAlignment="0" applyProtection="0"/>
    <xf numFmtId="0" fontId="41" fillId="0" borderId="0" applyNumberFormat="0" applyFill="0" applyBorder="0" applyAlignment="0" applyProtection="0"/>
    <xf numFmtId="0" fontId="67" fillId="48" borderId="1" applyNumberFormat="0" applyAlignment="0" applyProtection="0"/>
    <xf numFmtId="0" fontId="105" fillId="49" borderId="2" applyNumberFormat="0" applyAlignment="0" applyProtection="0"/>
    <xf numFmtId="43" fontId="4" fillId="0" borderId="0" applyFont="0" applyFill="0" applyBorder="0" applyAlignment="0" applyProtection="0"/>
    <xf numFmtId="43" fontId="2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ill="0" applyBorder="0" applyAlignment="0" applyProtection="0"/>
    <xf numFmtId="43" fontId="5" fillId="0" borderId="0" applyFill="0" applyBorder="0" applyAlignment="0" applyProtection="0"/>
    <xf numFmtId="43" fontId="3" fillId="0" borderId="0" applyFont="0" applyFill="0" applyBorder="0" applyAlignment="0" applyProtection="0"/>
    <xf numFmtId="43" fontId="2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87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202" fontId="103" fillId="0" borderId="0"/>
    <xf numFmtId="203" fontId="103" fillId="0" borderId="0"/>
    <xf numFmtId="200" fontId="103" fillId="0" borderId="0"/>
    <xf numFmtId="0" fontId="68" fillId="0" borderId="0" applyNumberFormat="0" applyFill="0" applyBorder="0" applyAlignment="0" applyProtection="0"/>
    <xf numFmtId="0" fontId="106" fillId="4" borderId="0" applyNumberFormat="0" applyBorder="0" applyAlignment="0" applyProtection="0"/>
    <xf numFmtId="38" fontId="134" fillId="55" borderId="0" applyNumberFormat="0" applyBorder="0" applyAlignment="0" applyProtection="0"/>
    <xf numFmtId="0" fontId="156" fillId="0" borderId="5" applyNumberFormat="0" applyAlignment="0" applyProtection="0">
      <alignment horizontal="left" vertical="center"/>
    </xf>
    <xf numFmtId="0" fontId="156" fillId="0" borderId="6">
      <alignment horizontal="left" vertical="center"/>
    </xf>
    <xf numFmtId="0" fontId="129" fillId="0" borderId="6">
      <alignment horizontal="left" vertical="center"/>
    </xf>
    <xf numFmtId="0" fontId="107" fillId="0" borderId="8" applyNumberFormat="0" applyFill="0" applyAlignment="0" applyProtection="0"/>
    <xf numFmtId="0" fontId="108" fillId="0" borderId="10" applyNumberFormat="0" applyFill="0" applyAlignment="0" applyProtection="0"/>
    <xf numFmtId="0" fontId="109" fillId="0" borderId="11" applyNumberFormat="0" applyFill="0" applyAlignment="0" applyProtection="0"/>
    <xf numFmtId="0" fontId="109" fillId="0" borderId="0" applyNumberFormat="0" applyFill="0" applyBorder="0" applyAlignment="0" applyProtection="0"/>
    <xf numFmtId="0" fontId="89" fillId="0" borderId="0" applyNumberFormat="0" applyFill="0" applyBorder="0" applyAlignment="0" applyProtection="0">
      <alignment vertical="top"/>
      <protection locked="0"/>
    </xf>
    <xf numFmtId="10" fontId="134" fillId="72" borderId="12" applyNumberFormat="0" applyBorder="0" applyAlignment="0" applyProtection="0"/>
    <xf numFmtId="10" fontId="134" fillId="58" borderId="12" applyNumberFormat="0" applyBorder="0" applyAlignment="0" applyProtection="0"/>
    <xf numFmtId="10" fontId="9" fillId="72" borderId="12" applyNumberFormat="0" applyBorder="0" applyAlignment="0" applyProtection="0"/>
    <xf numFmtId="0" fontId="110" fillId="7" borderId="1" applyNumberFormat="0" applyAlignment="0" applyProtection="0"/>
    <xf numFmtId="0" fontId="111" fillId="0" borderId="13" applyNumberFormat="0" applyFill="0" applyAlignment="0" applyProtection="0"/>
    <xf numFmtId="0" fontId="112" fillId="59" borderId="0" applyNumberFormat="0" applyBorder="0" applyAlignment="0" applyProtection="0"/>
    <xf numFmtId="37" fontId="234" fillId="0" borderId="0"/>
    <xf numFmtId="0" fontId="9" fillId="0" borderId="0"/>
    <xf numFmtId="204" fontId="113" fillId="0" borderId="0"/>
    <xf numFmtId="0" fontId="23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5" fillId="0" borderId="0"/>
    <xf numFmtId="0" fontId="3" fillId="0" borderId="0"/>
    <xf numFmtId="0" fontId="6" fillId="0" borderId="0"/>
    <xf numFmtId="0" fontId="161" fillId="0" borderId="0"/>
    <xf numFmtId="0" fontId="5" fillId="0" borderId="0"/>
    <xf numFmtId="0" fontId="23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1" fillId="0" borderId="0"/>
    <xf numFmtId="0" fontId="6" fillId="0" borderId="0"/>
    <xf numFmtId="0" fontId="238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5" fillId="0" borderId="0"/>
    <xf numFmtId="0" fontId="103" fillId="60" borderId="14" applyNumberFormat="0" applyFont="0" applyAlignment="0" applyProtection="0"/>
    <xf numFmtId="41" fontId="6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114" fillId="48" borderId="15" applyNumberFormat="0" applyAlignment="0" applyProtection="0"/>
    <xf numFmtId="9" fontId="4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9" fontId="23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" fillId="0" borderId="0" applyFont="0" applyFill="0" applyBorder="0" applyAlignment="0" applyProtection="0"/>
    <xf numFmtId="1" fontId="6" fillId="0" borderId="16" applyNumberFormat="0" applyFill="0" applyAlignment="0" applyProtection="0">
      <alignment horizontal="center" vertical="center"/>
    </xf>
    <xf numFmtId="0" fontId="115" fillId="0" borderId="0" applyNumberFormat="0" applyFill="0" applyBorder="0" applyAlignment="0" applyProtection="0"/>
    <xf numFmtId="0" fontId="116" fillId="0" borderId="19" applyNumberFormat="0" applyFill="0" applyAlignment="0" applyProtection="0"/>
    <xf numFmtId="0" fontId="237" fillId="0" borderId="19" applyNumberFormat="0" applyFill="0" applyAlignment="0" applyProtection="0"/>
    <xf numFmtId="0" fontId="11" fillId="0" borderId="0" applyNumberFormat="0" applyFill="0" applyBorder="0" applyAlignment="0" applyProtection="0"/>
    <xf numFmtId="43" fontId="6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6" fillId="0" borderId="0"/>
    <xf numFmtId="0" fontId="103" fillId="0" borderId="0"/>
    <xf numFmtId="0" fontId="5" fillId="0" borderId="0"/>
    <xf numFmtId="0" fontId="103" fillId="0" borderId="0"/>
    <xf numFmtId="0" fontId="103" fillId="0" borderId="0"/>
    <xf numFmtId="0" fontId="39" fillId="0" borderId="0"/>
    <xf numFmtId="198" fontId="233" fillId="0" borderId="0"/>
    <xf numFmtId="0" fontId="239" fillId="0" borderId="0">
      <alignment vertical="center"/>
    </xf>
    <xf numFmtId="0" fontId="182" fillId="0" borderId="0"/>
    <xf numFmtId="43" fontId="130" fillId="0" borderId="0" applyFont="0" applyFill="0" applyBorder="0" applyAlignment="0" applyProtection="0"/>
    <xf numFmtId="43" fontId="39" fillId="0" borderId="0" applyFont="0" applyFill="0" applyBorder="0" applyAlignment="0" applyProtection="0"/>
    <xf numFmtId="9" fontId="130" fillId="0" borderId="0" applyFont="0" applyFill="0" applyBorder="0" applyAlignment="0" applyProtection="0"/>
    <xf numFmtId="0" fontId="3" fillId="0" borderId="0"/>
    <xf numFmtId="0" fontId="162" fillId="0" borderId="0"/>
    <xf numFmtId="0" fontId="66" fillId="0" borderId="0"/>
    <xf numFmtId="0" fontId="66" fillId="0" borderId="0"/>
    <xf numFmtId="0" fontId="12" fillId="101" borderId="77" applyNumberFormat="0" applyFont="0" applyAlignment="0" applyProtection="0"/>
    <xf numFmtId="9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0" fontId="182" fillId="0" borderId="0"/>
  </cellStyleXfs>
  <cellXfs count="473">
    <xf numFmtId="0" fontId="0" fillId="0" borderId="0" xfId="0"/>
    <xf numFmtId="0" fontId="132" fillId="0" borderId="0" xfId="0" applyFont="1"/>
    <xf numFmtId="0" fontId="133" fillId="0" borderId="0" xfId="0" applyFont="1"/>
    <xf numFmtId="0" fontId="133" fillId="0" borderId="0" xfId="0" applyFont="1" applyAlignment="1">
      <alignment horizontal="center"/>
    </xf>
    <xf numFmtId="0" fontId="134" fillId="0" borderId="0" xfId="0" applyFont="1"/>
    <xf numFmtId="0" fontId="132" fillId="0" borderId="0" xfId="0" applyFont="1" applyAlignment="1">
      <alignment horizontal="center"/>
    </xf>
    <xf numFmtId="0" fontId="133" fillId="0" borderId="24" xfId="0" applyFont="1" applyBorder="1" applyAlignment="1">
      <alignment horizontal="center"/>
    </xf>
    <xf numFmtId="0" fontId="133" fillId="0" borderId="24" xfId="0" applyFont="1" applyBorder="1"/>
    <xf numFmtId="0" fontId="134" fillId="0" borderId="0" xfId="0" applyFont="1" applyAlignment="1">
      <alignment horizontal="center"/>
    </xf>
    <xf numFmtId="0" fontId="4" fillId="0" borderId="0" xfId="830" applyFont="1" applyFill="1" applyAlignment="1">
      <alignment horizontal="right"/>
    </xf>
    <xf numFmtId="0" fontId="133" fillId="0" borderId="0" xfId="0" applyFont="1" applyFill="1"/>
    <xf numFmtId="0" fontId="133" fillId="0" borderId="0" xfId="0" applyFont="1" applyFill="1" applyAlignment="1">
      <alignment horizontal="center"/>
    </xf>
    <xf numFmtId="193" fontId="133" fillId="0" borderId="0" xfId="152" applyFont="1" applyFill="1"/>
    <xf numFmtId="0" fontId="132" fillId="0" borderId="0" xfId="0" applyFont="1" applyFill="1"/>
    <xf numFmtId="0" fontId="133" fillId="0" borderId="25" xfId="0" applyFont="1" applyFill="1" applyBorder="1" applyAlignment="1">
      <alignment horizontal="center"/>
    </xf>
    <xf numFmtId="0" fontId="133" fillId="0" borderId="25" xfId="0" applyFont="1" applyFill="1" applyBorder="1"/>
    <xf numFmtId="193" fontId="133" fillId="0" borderId="25" xfId="152" applyFont="1" applyFill="1" applyBorder="1"/>
    <xf numFmtId="10" fontId="133" fillId="0" borderId="25" xfId="152" applyNumberFormat="1" applyFont="1" applyFill="1" applyBorder="1"/>
    <xf numFmtId="0" fontId="133" fillId="0" borderId="16" xfId="0" applyFont="1" applyFill="1" applyBorder="1" applyAlignment="1">
      <alignment horizontal="center"/>
    </xf>
    <xf numFmtId="0" fontId="133" fillId="0" borderId="16" xfId="0" applyFont="1" applyFill="1" applyBorder="1"/>
    <xf numFmtId="0" fontId="134" fillId="0" borderId="0" xfId="0" applyFont="1" applyFill="1"/>
    <xf numFmtId="0" fontId="134" fillId="0" borderId="0" xfId="0" applyFont="1" applyFill="1" applyAlignment="1">
      <alignment horizontal="center"/>
    </xf>
    <xf numFmtId="0" fontId="132" fillId="0" borderId="0" xfId="0" applyFont="1" applyFill="1" applyAlignment="1">
      <alignment horizontal="center"/>
    </xf>
    <xf numFmtId="0" fontId="4" fillId="0" borderId="0" xfId="1182" applyFont="1" applyFill="1"/>
    <xf numFmtId="0" fontId="4" fillId="0" borderId="0" xfId="1179" applyFont="1" applyFill="1"/>
    <xf numFmtId="0" fontId="4" fillId="0" borderId="0" xfId="1179" applyFont="1" applyFill="1" applyBorder="1"/>
    <xf numFmtId="0" fontId="4" fillId="0" borderId="0" xfId="1182" applyFont="1" applyFill="1" applyBorder="1"/>
    <xf numFmtId="49" fontId="6" fillId="0" borderId="0" xfId="1182" applyNumberFormat="1" applyFont="1" applyFill="1" applyAlignment="1">
      <alignment horizontal="left"/>
    </xf>
    <xf numFmtId="0" fontId="4" fillId="0" borderId="27" xfId="1182" applyFont="1" applyFill="1" applyBorder="1"/>
    <xf numFmtId="0" fontId="4" fillId="0" borderId="28" xfId="1182" applyFont="1" applyFill="1" applyBorder="1"/>
    <xf numFmtId="0" fontId="6" fillId="0" borderId="0" xfId="1680" applyFont="1" applyFill="1" applyBorder="1" applyAlignment="1"/>
    <xf numFmtId="43" fontId="4" fillId="0" borderId="0" xfId="1182" applyNumberFormat="1" applyFont="1" applyFill="1"/>
    <xf numFmtId="0" fontId="4" fillId="0" borderId="29" xfId="1182" applyFont="1" applyFill="1" applyBorder="1"/>
    <xf numFmtId="0" fontId="4" fillId="0" borderId="30" xfId="1182" applyFont="1" applyFill="1" applyBorder="1"/>
    <xf numFmtId="0" fontId="4" fillId="0" borderId="31" xfId="1182" applyFont="1" applyFill="1" applyBorder="1"/>
    <xf numFmtId="0" fontId="4" fillId="0" borderId="32" xfId="1182" applyFont="1" applyFill="1" applyBorder="1"/>
    <xf numFmtId="0" fontId="4" fillId="0" borderId="0" xfId="1182" applyFont="1" applyFill="1" applyBorder="1" applyAlignment="1">
      <alignment horizontal="left"/>
    </xf>
    <xf numFmtId="43" fontId="4" fillId="0" borderId="0" xfId="587" applyFont="1" applyFill="1" applyBorder="1"/>
    <xf numFmtId="43" fontId="4" fillId="0" borderId="0" xfId="1182" applyNumberFormat="1" applyFont="1" applyFill="1" applyBorder="1" applyAlignment="1">
      <alignment horizontal="center"/>
    </xf>
    <xf numFmtId="43" fontId="4" fillId="0" borderId="0" xfId="1182" applyNumberFormat="1" applyFont="1" applyFill="1" applyBorder="1"/>
    <xf numFmtId="43" fontId="6" fillId="0" borderId="0" xfId="1182" applyNumberFormat="1" applyFont="1" applyFill="1" applyBorder="1"/>
    <xf numFmtId="193" fontId="4" fillId="0" borderId="0" xfId="1182" applyNumberFormat="1" applyFont="1" applyFill="1" applyBorder="1"/>
    <xf numFmtId="193" fontId="4" fillId="0" borderId="3" xfId="1182" applyNumberFormat="1" applyFont="1" applyFill="1" applyBorder="1"/>
    <xf numFmtId="0" fontId="6" fillId="0" borderId="0" xfId="1680" applyFont="1" applyFill="1" applyBorder="1" applyAlignment="1">
      <alignment horizontal="center"/>
    </xf>
    <xf numFmtId="0" fontId="94" fillId="0" borderId="0" xfId="1182" applyFont="1" applyFill="1"/>
    <xf numFmtId="0" fontId="133" fillId="0" borderId="33" xfId="0" applyFont="1" applyBorder="1"/>
    <xf numFmtId="193" fontId="133" fillId="0" borderId="33" xfId="152" applyFont="1" applyBorder="1"/>
    <xf numFmtId="10" fontId="133" fillId="0" borderId="33" xfId="152" applyNumberFormat="1" applyFont="1" applyBorder="1"/>
    <xf numFmtId="0" fontId="136" fillId="0" borderId="25" xfId="0" applyFont="1" applyFill="1" applyBorder="1" applyAlignment="1">
      <alignment horizontal="center" vertical="center"/>
    </xf>
    <xf numFmtId="0" fontId="135" fillId="0" borderId="16" xfId="0" applyFont="1" applyFill="1" applyBorder="1"/>
    <xf numFmtId="43" fontId="133" fillId="0" borderId="0" xfId="0" applyNumberFormat="1" applyFont="1" applyFill="1"/>
    <xf numFmtId="0" fontId="4" fillId="0" borderId="0" xfId="0" applyFont="1" applyFill="1"/>
    <xf numFmtId="0" fontId="6" fillId="0" borderId="0" xfId="0" applyFont="1" applyFill="1"/>
    <xf numFmtId="193" fontId="4" fillId="0" borderId="0" xfId="152" applyFont="1" applyFill="1"/>
    <xf numFmtId="0" fontId="4" fillId="0" borderId="0" xfId="819" applyFont="1" applyFill="1"/>
    <xf numFmtId="0" fontId="6" fillId="0" borderId="0" xfId="819" applyNumberFormat="1" applyFont="1" applyFill="1"/>
    <xf numFmtId="0" fontId="6" fillId="0" borderId="12" xfId="819" applyFont="1" applyFill="1" applyBorder="1" applyAlignment="1">
      <alignment horizontal="center"/>
    </xf>
    <xf numFmtId="0" fontId="6" fillId="0" borderId="0" xfId="819" applyFont="1" applyFill="1" applyBorder="1" applyAlignment="1">
      <alignment vertical="center"/>
    </xf>
    <xf numFmtId="0" fontId="6" fillId="0" borderId="24" xfId="819" applyFont="1" applyFill="1" applyBorder="1" applyAlignment="1">
      <alignment vertical="center"/>
    </xf>
    <xf numFmtId="0" fontId="6" fillId="0" borderId="24" xfId="819" applyFont="1" applyFill="1" applyBorder="1" applyAlignment="1">
      <alignment horizontal="center"/>
    </xf>
    <xf numFmtId="14" fontId="6" fillId="0" borderId="12" xfId="819" applyNumberFormat="1" applyFont="1" applyFill="1" applyBorder="1" applyAlignment="1">
      <alignment horizontal="center"/>
    </xf>
    <xf numFmtId="0" fontId="6" fillId="0" borderId="12" xfId="819" applyFont="1" applyFill="1" applyBorder="1" applyAlignment="1">
      <alignment vertical="center"/>
    </xf>
    <xf numFmtId="0" fontId="3" fillId="0" borderId="12" xfId="819" applyFont="1" applyFill="1" applyBorder="1" applyAlignment="1"/>
    <xf numFmtId="0" fontId="6" fillId="73" borderId="24" xfId="1182" applyFont="1" applyFill="1" applyBorder="1" applyAlignment="1">
      <alignment horizontal="center"/>
    </xf>
    <xf numFmtId="43" fontId="4" fillId="73" borderId="37" xfId="587" applyFont="1" applyFill="1" applyBorder="1"/>
    <xf numFmtId="0" fontId="4" fillId="0" borderId="38" xfId="1182" applyFont="1" applyFill="1" applyBorder="1"/>
    <xf numFmtId="0" fontId="4" fillId="0" borderId="39" xfId="1182" applyFont="1" applyFill="1" applyBorder="1"/>
    <xf numFmtId="43" fontId="4" fillId="73" borderId="34" xfId="587" applyFont="1" applyFill="1" applyBorder="1"/>
    <xf numFmtId="193" fontId="4" fillId="73" borderId="25" xfId="206" applyFont="1" applyFill="1" applyBorder="1"/>
    <xf numFmtId="43" fontId="4" fillId="73" borderId="25" xfId="587" applyFont="1" applyFill="1" applyBorder="1"/>
    <xf numFmtId="193" fontId="4" fillId="73" borderId="26" xfId="206" applyFont="1" applyFill="1" applyBorder="1"/>
    <xf numFmtId="193" fontId="4" fillId="0" borderId="0" xfId="206" applyFont="1" applyFill="1"/>
    <xf numFmtId="193" fontId="4" fillId="0" borderId="0" xfId="206" applyFont="1" applyFill="1" applyBorder="1"/>
    <xf numFmtId="0" fontId="104" fillId="0" borderId="0" xfId="1182" applyFont="1" applyFill="1"/>
    <xf numFmtId="193" fontId="4" fillId="73" borderId="3" xfId="1182" applyNumberFormat="1" applyFont="1" applyFill="1" applyBorder="1"/>
    <xf numFmtId="0" fontId="4" fillId="0" borderId="0" xfId="819" quotePrefix="1" applyFont="1" applyFill="1"/>
    <xf numFmtId="0" fontId="133" fillId="0" borderId="0" xfId="0" applyFont="1" applyFill="1" applyBorder="1"/>
    <xf numFmtId="43" fontId="4" fillId="72" borderId="25" xfId="158" applyFont="1" applyFill="1" applyBorder="1" applyAlignment="1">
      <alignment vertical="center"/>
    </xf>
    <xf numFmtId="193" fontId="4" fillId="72" borderId="25" xfId="152" applyFont="1" applyFill="1" applyBorder="1"/>
    <xf numFmtId="0" fontId="135" fillId="0" borderId="0" xfId="0" applyFont="1" applyFill="1"/>
    <xf numFmtId="0" fontId="4" fillId="0" borderId="0" xfId="0" applyFont="1" applyFill="1" applyBorder="1"/>
    <xf numFmtId="43" fontId="4" fillId="72" borderId="0" xfId="158" applyFont="1" applyFill="1"/>
    <xf numFmtId="43" fontId="4" fillId="72" borderId="36" xfId="158" applyFont="1" applyFill="1" applyBorder="1" applyAlignment="1">
      <alignment horizontal="center"/>
    </xf>
    <xf numFmtId="43" fontId="4" fillId="72" borderId="53" xfId="158" applyFont="1" applyFill="1" applyBorder="1" applyAlignment="1">
      <alignment horizontal="center" vertical="center"/>
    </xf>
    <xf numFmtId="43" fontId="4" fillId="72" borderId="12" xfId="158" applyFont="1" applyFill="1" applyBorder="1" applyAlignment="1">
      <alignment horizontal="center" vertical="center"/>
    </xf>
    <xf numFmtId="43" fontId="4" fillId="72" borderId="36" xfId="158" applyFont="1" applyFill="1" applyBorder="1"/>
    <xf numFmtId="43" fontId="4" fillId="72" borderId="0" xfId="158" applyFont="1" applyFill="1" applyBorder="1" applyAlignment="1">
      <alignment horizontal="center" vertical="center"/>
    </xf>
    <xf numFmtId="43" fontId="4" fillId="72" borderId="0" xfId="158" applyFont="1" applyFill="1" applyBorder="1"/>
    <xf numFmtId="43" fontId="125" fillId="72" borderId="24" xfId="158" applyFont="1" applyFill="1" applyBorder="1" applyAlignment="1">
      <alignment horizontal="center" vertical="center"/>
    </xf>
    <xf numFmtId="43" fontId="4" fillId="72" borderId="16" xfId="158" applyFont="1" applyFill="1" applyBorder="1" applyAlignment="1">
      <alignment vertical="center"/>
    </xf>
    <xf numFmtId="43" fontId="4" fillId="72" borderId="25" xfId="158" applyFont="1" applyFill="1" applyBorder="1"/>
    <xf numFmtId="43" fontId="4" fillId="72" borderId="26" xfId="158" applyFont="1" applyFill="1" applyBorder="1" applyAlignment="1">
      <alignment horizontal="center"/>
    </xf>
    <xf numFmtId="43" fontId="4" fillId="72" borderId="0" xfId="158" applyFont="1" applyFill="1" applyBorder="1" applyAlignment="1">
      <alignment horizontal="center"/>
    </xf>
    <xf numFmtId="43" fontId="125" fillId="72" borderId="0" xfId="158" applyFont="1" applyFill="1" applyBorder="1" applyAlignment="1">
      <alignment horizontal="center"/>
    </xf>
    <xf numFmtId="43" fontId="104" fillId="72" borderId="0" xfId="158" applyFont="1" applyFill="1" applyBorder="1" applyAlignment="1">
      <alignment horizontal="center"/>
    </xf>
    <xf numFmtId="43" fontId="104" fillId="72" borderId="0" xfId="158" applyFont="1" applyFill="1" applyBorder="1" applyAlignment="1">
      <alignment horizontal="left" indent="1"/>
    </xf>
    <xf numFmtId="43" fontId="4" fillId="72" borderId="0" xfId="158" applyFont="1" applyFill="1" applyBorder="1" applyAlignment="1">
      <alignment horizontal="left"/>
    </xf>
    <xf numFmtId="43" fontId="125" fillId="72" borderId="0" xfId="158" applyFont="1" applyFill="1"/>
    <xf numFmtId="43" fontId="4" fillId="72" borderId="12" xfId="158" applyFont="1" applyFill="1" applyBorder="1" applyAlignment="1">
      <alignment horizontal="center"/>
    </xf>
    <xf numFmtId="43" fontId="4" fillId="72" borderId="12" xfId="158" applyFont="1" applyFill="1" applyBorder="1"/>
    <xf numFmtId="43" fontId="125" fillId="72" borderId="54" xfId="158" applyFont="1" applyFill="1" applyBorder="1" applyAlignment="1">
      <alignment horizontal="center" vertical="center"/>
    </xf>
    <xf numFmtId="43" fontId="125" fillId="72" borderId="16" xfId="158" applyFont="1" applyFill="1" applyBorder="1" applyAlignment="1">
      <alignment horizontal="center" vertical="center"/>
    </xf>
    <xf numFmtId="0" fontId="4" fillId="72" borderId="25" xfId="805" applyNumberFormat="1" applyFont="1" applyFill="1" applyBorder="1"/>
    <xf numFmtId="43" fontId="4" fillId="72" borderId="55" xfId="158" applyFont="1" applyFill="1" applyBorder="1"/>
    <xf numFmtId="43" fontId="4" fillId="72" borderId="21" xfId="158" applyFont="1" applyFill="1" applyBorder="1"/>
    <xf numFmtId="43" fontId="104" fillId="72" borderId="3" xfId="158" applyFont="1" applyFill="1" applyBorder="1"/>
    <xf numFmtId="43" fontId="4" fillId="72" borderId="16" xfId="158" applyFont="1" applyFill="1" applyBorder="1"/>
    <xf numFmtId="0" fontId="4" fillId="72" borderId="0" xfId="779" applyFont="1" applyFill="1" applyAlignment="1">
      <alignment horizontal="center"/>
    </xf>
    <xf numFmtId="0" fontId="125" fillId="72" borderId="0" xfId="779" applyFont="1" applyFill="1" applyAlignment="1">
      <alignment horizontal="left"/>
    </xf>
    <xf numFmtId="0" fontId="4" fillId="72" borderId="0" xfId="779" applyFont="1" applyFill="1"/>
    <xf numFmtId="43" fontId="4" fillId="72" borderId="0" xfId="779" applyNumberFormat="1" applyFont="1" applyFill="1"/>
    <xf numFmtId="0" fontId="4" fillId="72" borderId="0" xfId="779" applyFont="1" applyFill="1" applyAlignment="1">
      <alignment horizontal="left"/>
    </xf>
    <xf numFmtId="4" fontId="125" fillId="72" borderId="0" xfId="779" applyNumberFormat="1" applyFont="1" applyFill="1" applyAlignment="1">
      <alignment horizontal="left"/>
    </xf>
    <xf numFmtId="43" fontId="4" fillId="72" borderId="23" xfId="779" applyNumberFormat="1" applyFont="1" applyFill="1" applyBorder="1"/>
    <xf numFmtId="227" fontId="123" fillId="72" borderId="0" xfId="779" quotePrefix="1" applyNumberFormat="1" applyFont="1" applyFill="1" applyBorder="1" applyAlignment="1">
      <alignment horizontal="left"/>
    </xf>
    <xf numFmtId="0" fontId="125" fillId="72" borderId="0" xfId="779" applyFont="1" applyFill="1" applyAlignment="1">
      <alignment horizontal="center"/>
    </xf>
    <xf numFmtId="0" fontId="4" fillId="72" borderId="23" xfId="779" applyFont="1" applyFill="1" applyBorder="1"/>
    <xf numFmtId="0" fontId="4" fillId="72" borderId="0" xfId="779" applyFont="1" applyFill="1" applyBorder="1"/>
    <xf numFmtId="0" fontId="125" fillId="72" borderId="24" xfId="779" applyFont="1" applyFill="1" applyBorder="1" applyAlignment="1">
      <alignment horizontal="center" vertical="center"/>
    </xf>
    <xf numFmtId="43" fontId="125" fillId="72" borderId="0" xfId="779" applyNumberFormat="1" applyFont="1" applyFill="1" applyBorder="1" applyAlignment="1">
      <alignment horizontal="center" vertical="center"/>
    </xf>
    <xf numFmtId="0" fontId="125" fillId="72" borderId="0" xfId="779" applyFont="1" applyFill="1" applyAlignment="1">
      <alignment vertical="center"/>
    </xf>
    <xf numFmtId="43" fontId="125" fillId="72" borderId="0" xfId="779" applyNumberFormat="1" applyFont="1" applyFill="1" applyAlignment="1">
      <alignment vertical="center"/>
    </xf>
    <xf numFmtId="0" fontId="125" fillId="72" borderId="54" xfId="779" applyFont="1" applyFill="1" applyBorder="1" applyAlignment="1">
      <alignment horizontal="center" vertical="center"/>
    </xf>
    <xf numFmtId="0" fontId="126" fillId="72" borderId="54" xfId="779" applyFont="1" applyFill="1" applyBorder="1" applyAlignment="1">
      <alignment horizontal="center" vertical="center"/>
    </xf>
    <xf numFmtId="0" fontId="4" fillId="72" borderId="54" xfId="779" applyFont="1" applyFill="1" applyBorder="1" applyAlignment="1">
      <alignment vertical="center"/>
    </xf>
    <xf numFmtId="0" fontId="4" fillId="72" borderId="54" xfId="779" applyFont="1" applyFill="1" applyBorder="1" applyAlignment="1">
      <alignment horizontal="center" vertical="center"/>
    </xf>
    <xf numFmtId="43" fontId="4" fillId="72" borderId="54" xfId="158" applyFont="1" applyFill="1" applyBorder="1" applyAlignment="1">
      <alignment vertical="center"/>
    </xf>
    <xf numFmtId="43" fontId="126" fillId="72" borderId="0" xfId="779" applyNumberFormat="1" applyFont="1" applyFill="1" applyBorder="1" applyAlignment="1">
      <alignment vertical="center"/>
    </xf>
    <xf numFmtId="0" fontId="4" fillId="72" borderId="0" xfId="779" applyFont="1" applyFill="1" applyBorder="1" applyAlignment="1">
      <alignment vertical="center"/>
    </xf>
    <xf numFmtId="0" fontId="4" fillId="72" borderId="16" xfId="779" applyFont="1" applyFill="1" applyBorder="1" applyAlignment="1">
      <alignment horizontal="left"/>
    </xf>
    <xf numFmtId="0" fontId="125" fillId="72" borderId="16" xfId="779" applyFont="1" applyFill="1" applyBorder="1" applyAlignment="1">
      <alignment horizontal="center" vertical="center"/>
    </xf>
    <xf numFmtId="0" fontId="126" fillId="72" borderId="16" xfId="779" applyFont="1" applyFill="1" applyBorder="1" applyAlignment="1">
      <alignment horizontal="center" vertical="center"/>
    </xf>
    <xf numFmtId="0" fontId="4" fillId="72" borderId="16" xfId="779" applyFont="1" applyFill="1" applyBorder="1" applyAlignment="1">
      <alignment vertical="center"/>
    </xf>
    <xf numFmtId="0" fontId="4" fillId="72" borderId="25" xfId="779" applyFont="1" applyFill="1" applyBorder="1" applyAlignment="1">
      <alignment horizontal="center"/>
    </xf>
    <xf numFmtId="0" fontId="4" fillId="72" borderId="25" xfId="779" applyFont="1" applyFill="1" applyBorder="1"/>
    <xf numFmtId="198" fontId="4" fillId="72" borderId="56" xfId="779" applyNumberFormat="1" applyFont="1" applyFill="1" applyBorder="1"/>
    <xf numFmtId="43" fontId="4" fillId="72" borderId="0" xfId="779" applyNumberFormat="1" applyFont="1" applyFill="1" applyBorder="1"/>
    <xf numFmtId="229" fontId="4" fillId="72" borderId="16" xfId="779" applyNumberFormat="1" applyFont="1" applyFill="1" applyBorder="1" applyAlignment="1">
      <alignment vertical="center"/>
    </xf>
    <xf numFmtId="0" fontId="126" fillId="72" borderId="25" xfId="779" applyFont="1" applyFill="1" applyBorder="1" applyAlignment="1">
      <alignment horizontal="center" vertical="center"/>
    </xf>
    <xf numFmtId="0" fontId="4" fillId="72" borderId="25" xfId="779" applyFont="1" applyFill="1" applyBorder="1" applyAlignment="1">
      <alignment vertical="center"/>
    </xf>
    <xf numFmtId="0" fontId="4" fillId="72" borderId="25" xfId="779" applyFont="1" applyFill="1" applyBorder="1" applyAlignment="1">
      <alignment horizontal="left"/>
    </xf>
    <xf numFmtId="43" fontId="4" fillId="72" borderId="56" xfId="779" applyNumberFormat="1" applyFont="1" applyFill="1" applyBorder="1"/>
    <xf numFmtId="0" fontId="4" fillId="72" borderId="25" xfId="779" applyNumberFormat="1" applyFont="1" applyFill="1" applyBorder="1" applyAlignment="1">
      <alignment horizontal="center"/>
    </xf>
    <xf numFmtId="0" fontId="4" fillId="72" borderId="25" xfId="779" applyNumberFormat="1" applyFont="1" applyFill="1" applyBorder="1"/>
    <xf numFmtId="43" fontId="4" fillId="72" borderId="25" xfId="779" applyNumberFormat="1" applyFont="1" applyFill="1" applyBorder="1"/>
    <xf numFmtId="0" fontId="6" fillId="72" borderId="25" xfId="779" applyNumberFormat="1" applyFont="1" applyFill="1" applyBorder="1" applyAlignment="1">
      <alignment horizontal="left"/>
    </xf>
    <xf numFmtId="0" fontId="6" fillId="72" borderId="25" xfId="779" applyNumberFormat="1" applyFont="1" applyFill="1" applyBorder="1" applyAlignment="1">
      <alignment horizontal="center"/>
    </xf>
    <xf numFmtId="193" fontId="4" fillId="72" borderId="25" xfId="779" applyNumberFormat="1" applyFont="1" applyFill="1" applyBorder="1"/>
    <xf numFmtId="0" fontId="6" fillId="72" borderId="25" xfId="779" applyFont="1" applyFill="1" applyBorder="1" applyAlignment="1">
      <alignment horizontal="center"/>
    </xf>
    <xf numFmtId="0" fontId="94" fillId="72" borderId="25" xfId="804" applyNumberFormat="1" applyFont="1" applyFill="1" applyBorder="1" applyAlignment="1">
      <alignment horizontal="left"/>
    </xf>
    <xf numFmtId="0" fontId="6" fillId="72" borderId="25" xfId="804" applyNumberFormat="1" applyFont="1" applyFill="1" applyBorder="1" applyAlignment="1">
      <alignment horizontal="center"/>
    </xf>
    <xf numFmtId="0" fontId="4" fillId="72" borderId="25" xfId="804" applyNumberFormat="1" applyFont="1" applyFill="1" applyBorder="1" applyAlignment="1">
      <alignment horizontal="center"/>
    </xf>
    <xf numFmtId="0" fontId="4" fillId="72" borderId="25" xfId="804" applyNumberFormat="1" applyFont="1" applyFill="1" applyBorder="1"/>
    <xf numFmtId="0" fontId="102" fillId="72" borderId="25" xfId="779" applyFont="1" applyFill="1" applyBorder="1" applyAlignment="1">
      <alignment horizontal="center"/>
    </xf>
    <xf numFmtId="43" fontId="4" fillId="72" borderId="0" xfId="779" applyNumberFormat="1" applyFont="1" applyFill="1" applyBorder="1" applyAlignment="1">
      <alignment horizontal="center"/>
    </xf>
    <xf numFmtId="0" fontId="4" fillId="72" borderId="0" xfId="779" applyFont="1" applyFill="1" applyBorder="1" applyAlignment="1">
      <alignment horizontal="center"/>
    </xf>
    <xf numFmtId="43" fontId="124" fillId="72" borderId="0" xfId="779" applyNumberFormat="1" applyFont="1" applyFill="1" applyBorder="1"/>
    <xf numFmtId="43" fontId="124" fillId="72" borderId="3" xfId="779" applyNumberFormat="1" applyFont="1" applyFill="1" applyBorder="1"/>
    <xf numFmtId="0" fontId="4" fillId="72" borderId="29" xfId="779" applyFont="1" applyFill="1" applyBorder="1"/>
    <xf numFmtId="43" fontId="4" fillId="72" borderId="29" xfId="158" applyFont="1" applyFill="1" applyBorder="1"/>
    <xf numFmtId="43" fontId="104" fillId="72" borderId="0" xfId="779" applyNumberFormat="1" applyFont="1" applyFill="1" applyBorder="1"/>
    <xf numFmtId="43" fontId="104" fillId="72" borderId="0" xfId="779" applyNumberFormat="1" applyFont="1" applyFill="1" applyBorder="1" applyAlignment="1">
      <alignment horizontal="center"/>
    </xf>
    <xf numFmtId="0" fontId="104" fillId="72" borderId="0" xfId="779" applyFont="1" applyFill="1" applyBorder="1" applyAlignment="1">
      <alignment horizontal="center"/>
    </xf>
    <xf numFmtId="0" fontId="104" fillId="72" borderId="0" xfId="779" applyFont="1" applyFill="1"/>
    <xf numFmtId="0" fontId="4" fillId="72" borderId="29" xfId="779" applyNumberFormat="1" applyFont="1" applyFill="1" applyBorder="1"/>
    <xf numFmtId="0" fontId="4" fillId="72" borderId="35" xfId="779" applyFont="1" applyFill="1" applyBorder="1" applyAlignment="1">
      <alignment horizontal="center"/>
    </xf>
    <xf numFmtId="0" fontId="4" fillId="72" borderId="33" xfId="779" applyNumberFormat="1" applyFont="1" applyFill="1" applyBorder="1" applyAlignment="1">
      <alignment horizontal="center"/>
    </xf>
    <xf numFmtId="0" fontId="4" fillId="72" borderId="33" xfId="779" applyNumberFormat="1" applyFont="1" applyFill="1" applyBorder="1"/>
    <xf numFmtId="0" fontId="104" fillId="72" borderId="57" xfId="779" applyFont="1" applyFill="1" applyBorder="1"/>
    <xf numFmtId="198" fontId="104" fillId="72" borderId="0" xfId="779" applyNumberFormat="1" applyFont="1" applyFill="1"/>
    <xf numFmtId="0" fontId="4" fillId="72" borderId="26" xfId="779" applyFont="1" applyFill="1" applyBorder="1" applyAlignment="1">
      <alignment horizontal="center"/>
    </xf>
    <xf numFmtId="0" fontId="4" fillId="72" borderId="26" xfId="779" applyNumberFormat="1" applyFont="1" applyFill="1" applyBorder="1" applyAlignment="1">
      <alignment horizontal="center"/>
    </xf>
    <xf numFmtId="0" fontId="4" fillId="72" borderId="26" xfId="779" applyNumberFormat="1" applyFont="1" applyFill="1" applyBorder="1"/>
    <xf numFmtId="198" fontId="4" fillId="72" borderId="0" xfId="779" applyNumberFormat="1" applyFont="1" applyFill="1" applyBorder="1"/>
    <xf numFmtId="0" fontId="125" fillId="72" borderId="0" xfId="779" applyFont="1" applyFill="1" applyBorder="1" applyAlignment="1">
      <alignment horizontal="center"/>
    </xf>
    <xf numFmtId="198" fontId="125" fillId="72" borderId="0" xfId="779" applyNumberFormat="1" applyFont="1" applyFill="1" applyBorder="1" applyAlignment="1">
      <alignment horizontal="center"/>
    </xf>
    <xf numFmtId="0" fontId="4" fillId="72" borderId="0" xfId="779" applyFont="1" applyFill="1" applyAlignment="1"/>
    <xf numFmtId="0" fontId="133" fillId="0" borderId="33" xfId="0" applyFont="1" applyFill="1" applyBorder="1"/>
    <xf numFmtId="193" fontId="133" fillId="0" borderId="33" xfId="152" applyFont="1" applyFill="1" applyBorder="1"/>
    <xf numFmtId="10" fontId="133" fillId="0" borderId="33" xfId="152" applyNumberFormat="1" applyFont="1" applyFill="1" applyBorder="1"/>
    <xf numFmtId="0" fontId="132" fillId="76" borderId="24" xfId="0" applyFont="1" applyFill="1" applyBorder="1" applyAlignment="1">
      <alignment horizontal="center"/>
    </xf>
    <xf numFmtId="0" fontId="132" fillId="76" borderId="40" xfId="0" applyFont="1" applyFill="1" applyBorder="1" applyAlignment="1">
      <alignment horizontal="center"/>
    </xf>
    <xf numFmtId="0" fontId="132" fillId="74" borderId="49" xfId="0" applyFont="1" applyFill="1" applyBorder="1" applyAlignment="1">
      <alignment horizontal="center"/>
    </xf>
    <xf numFmtId="0" fontId="132" fillId="74" borderId="49" xfId="0" applyFont="1" applyFill="1" applyBorder="1"/>
    <xf numFmtId="193" fontId="132" fillId="74" borderId="49" xfId="152" applyFont="1" applyFill="1" applyBorder="1"/>
    <xf numFmtId="0" fontId="136" fillId="0" borderId="25" xfId="1644" applyFont="1" applyFill="1" applyBorder="1" applyAlignment="1">
      <alignment horizontal="center" vertical="center"/>
    </xf>
    <xf numFmtId="0" fontId="136" fillId="0" borderId="33" xfId="1644" applyFont="1" applyFill="1" applyBorder="1" applyAlignment="1">
      <alignment horizontal="center" vertical="center"/>
    </xf>
    <xf numFmtId="0" fontId="132" fillId="74" borderId="52" xfId="0" applyFont="1" applyFill="1" applyBorder="1"/>
    <xf numFmtId="10" fontId="132" fillId="74" borderId="50" xfId="152" applyNumberFormat="1" applyFont="1" applyFill="1" applyBorder="1"/>
    <xf numFmtId="0" fontId="132" fillId="0" borderId="16" xfId="0" applyFont="1" applyFill="1" applyBorder="1" applyAlignment="1">
      <alignment horizontal="center"/>
    </xf>
    <xf numFmtId="191" fontId="4" fillId="0" borderId="0" xfId="0" applyNumberFormat="1" applyFont="1" applyFill="1" applyBorder="1" applyAlignment="1">
      <alignment horizontal="center" vertical="center"/>
    </xf>
    <xf numFmtId="0" fontId="6" fillId="75" borderId="24" xfId="1182" applyFont="1" applyFill="1" applyBorder="1" applyAlignment="1">
      <alignment horizontal="center"/>
    </xf>
    <xf numFmtId="228" fontId="6" fillId="75" borderId="35" xfId="1362" applyNumberFormat="1" applyFont="1" applyFill="1" applyBorder="1" applyAlignment="1">
      <alignment horizontal="center"/>
    </xf>
    <xf numFmtId="43" fontId="4" fillId="75" borderId="37" xfId="587" applyFont="1" applyFill="1" applyBorder="1"/>
    <xf numFmtId="43" fontId="4" fillId="75" borderId="34" xfId="587" applyFont="1" applyFill="1" applyBorder="1"/>
    <xf numFmtId="193" fontId="4" fillId="75" borderId="25" xfId="206" applyFont="1" applyFill="1" applyBorder="1"/>
    <xf numFmtId="43" fontId="4" fillId="75" borderId="25" xfId="587" applyFont="1" applyFill="1" applyBorder="1"/>
    <xf numFmtId="193" fontId="4" fillId="75" borderId="26" xfId="206" applyFont="1" applyFill="1" applyBorder="1"/>
    <xf numFmtId="0" fontId="4" fillId="0" borderId="0" xfId="0" applyFont="1" applyFill="1" applyAlignment="1">
      <alignment horizontal="center"/>
    </xf>
    <xf numFmtId="193" fontId="4" fillId="0" borderId="0" xfId="152" applyFont="1" applyFill="1" applyAlignment="1">
      <alignment horizontal="center"/>
    </xf>
    <xf numFmtId="0" fontId="148" fillId="0" borderId="0" xfId="0" applyFont="1"/>
    <xf numFmtId="0" fontId="4" fillId="0" borderId="0" xfId="0" applyFont="1" applyFill="1" applyAlignment="1">
      <alignment vertical="center"/>
    </xf>
    <xf numFmtId="0" fontId="149" fillId="0" borderId="0" xfId="0" applyFont="1"/>
    <xf numFmtId="0" fontId="148" fillId="0" borderId="0" xfId="0" applyFont="1" applyAlignment="1">
      <alignment horizontal="center"/>
    </xf>
    <xf numFmtId="193" fontId="148" fillId="0" borderId="0" xfId="152" applyFont="1"/>
    <xf numFmtId="193" fontId="148" fillId="0" borderId="21" xfId="152" applyFont="1" applyBorder="1"/>
    <xf numFmtId="193" fontId="148" fillId="0" borderId="21" xfId="152" quotePrefix="1" applyFont="1" applyBorder="1"/>
    <xf numFmtId="193" fontId="149" fillId="0" borderId="0" xfId="152" applyFont="1"/>
    <xf numFmtId="40" fontId="4" fillId="0" borderId="0" xfId="0" applyNumberFormat="1" applyFont="1" applyBorder="1" applyAlignment="1">
      <alignment horizontal="center" vertical="center"/>
    </xf>
    <xf numFmtId="40" fontId="4" fillId="0" borderId="0" xfId="0" applyNumberFormat="1" applyFont="1" applyBorder="1" applyAlignment="1">
      <alignment vertical="center"/>
    </xf>
    <xf numFmtId="38" fontId="4" fillId="0" borderId="0" xfId="0" applyNumberFormat="1" applyFont="1" applyBorder="1" applyAlignment="1">
      <alignment horizontal="center" vertical="center"/>
    </xf>
    <xf numFmtId="193" fontId="148" fillId="0" borderId="21" xfId="152" quotePrefix="1" applyFont="1" applyBorder="1" applyAlignment="1">
      <alignment horizontal="center"/>
    </xf>
    <xf numFmtId="193" fontId="148" fillId="0" borderId="43" xfId="152" applyFont="1" applyBorder="1"/>
    <xf numFmtId="193" fontId="148" fillId="0" borderId="0" xfId="152" applyFont="1" applyBorder="1"/>
    <xf numFmtId="193" fontId="148" fillId="0" borderId="48" xfId="152" applyFont="1" applyBorder="1"/>
    <xf numFmtId="40" fontId="4" fillId="0" borderId="43" xfId="0" applyNumberFormat="1" applyFont="1" applyBorder="1" applyAlignment="1">
      <alignment horizontal="center" vertical="center"/>
    </xf>
    <xf numFmtId="38" fontId="4" fillId="0" borderId="43" xfId="0" applyNumberFormat="1" applyFont="1" applyBorder="1" applyAlignment="1">
      <alignment horizontal="center" vertical="center"/>
    </xf>
    <xf numFmtId="40" fontId="4" fillId="0" borderId="43" xfId="0" applyNumberFormat="1" applyFont="1" applyBorder="1" applyAlignment="1">
      <alignment vertical="center"/>
    </xf>
    <xf numFmtId="193" fontId="148" fillId="0" borderId="60" xfId="152" applyFont="1" applyBorder="1"/>
    <xf numFmtId="193" fontId="148" fillId="0" borderId="58" xfId="152" applyFont="1" applyBorder="1"/>
    <xf numFmtId="193" fontId="148" fillId="0" borderId="48" xfId="152" applyFont="1" applyBorder="1" applyAlignment="1"/>
    <xf numFmtId="195" fontId="148" fillId="0" borderId="0" xfId="152" applyNumberFormat="1" applyFont="1" applyBorder="1"/>
    <xf numFmtId="195" fontId="148" fillId="0" borderId="43" xfId="152" applyNumberFormat="1" applyFont="1" applyBorder="1"/>
    <xf numFmtId="10" fontId="148" fillId="0" borderId="43" xfId="1196" applyNumberFormat="1" applyFont="1" applyBorder="1"/>
    <xf numFmtId="193" fontId="148" fillId="0" borderId="44" xfId="152" applyFont="1" applyBorder="1"/>
    <xf numFmtId="195" fontId="148" fillId="0" borderId="44" xfId="152" applyNumberFormat="1" applyFont="1" applyBorder="1"/>
    <xf numFmtId="10" fontId="148" fillId="0" borderId="44" xfId="1196" applyNumberFormat="1" applyFont="1" applyBorder="1"/>
    <xf numFmtId="193" fontId="148" fillId="0" borderId="41" xfId="152" applyFont="1" applyBorder="1"/>
    <xf numFmtId="193" fontId="148" fillId="0" borderId="44" xfId="152" applyNumberFormat="1" applyFont="1" applyBorder="1"/>
    <xf numFmtId="0" fontId="148" fillId="0" borderId="61" xfId="0" applyFont="1" applyBorder="1" applyAlignment="1">
      <alignment horizontal="center"/>
    </xf>
    <xf numFmtId="0" fontId="148" fillId="0" borderId="62" xfId="0" applyFont="1" applyBorder="1" applyAlignment="1">
      <alignment horizontal="center"/>
    </xf>
    <xf numFmtId="0" fontId="149" fillId="0" borderId="43" xfId="0" quotePrefix="1" applyFont="1" applyBorder="1"/>
    <xf numFmtId="0" fontId="149" fillId="0" borderId="0" xfId="0" applyFont="1" applyBorder="1"/>
    <xf numFmtId="0" fontId="148" fillId="0" borderId="0" xfId="0" applyFont="1" applyBorder="1"/>
    <xf numFmtId="0" fontId="148" fillId="0" borderId="63" xfId="0" applyFont="1" applyBorder="1"/>
    <xf numFmtId="0" fontId="148" fillId="0" borderId="43" xfId="0" applyFont="1" applyBorder="1"/>
    <xf numFmtId="0" fontId="148" fillId="0" borderId="0" xfId="0" applyFont="1" applyBorder="1" applyAlignment="1">
      <alignment horizontal="left"/>
    </xf>
    <xf numFmtId="0" fontId="148" fillId="0" borderId="0" xfId="0" quotePrefix="1" applyFont="1" applyBorder="1"/>
    <xf numFmtId="0" fontId="150" fillId="0" borderId="0" xfId="0" applyFont="1" applyBorder="1"/>
    <xf numFmtId="0" fontId="148" fillId="0" borderId="0" xfId="0" applyFont="1" applyBorder="1" applyAlignment="1">
      <alignment horizontal="center"/>
    </xf>
    <xf numFmtId="0" fontId="148" fillId="0" borderId="60" xfId="0" applyFont="1" applyBorder="1"/>
    <xf numFmtId="0" fontId="148" fillId="0" borderId="58" xfId="0" applyFont="1" applyBorder="1"/>
    <xf numFmtId="0" fontId="148" fillId="0" borderId="64" xfId="0" applyFont="1" applyBorder="1"/>
    <xf numFmtId="0" fontId="149" fillId="0" borderId="65" xfId="0" applyFont="1" applyBorder="1"/>
    <xf numFmtId="0" fontId="149" fillId="0" borderId="5" xfId="0" applyFont="1" applyBorder="1"/>
    <xf numFmtId="0" fontId="149" fillId="0" borderId="45" xfId="0" applyFont="1" applyBorder="1"/>
    <xf numFmtId="0" fontId="149" fillId="0" borderId="42" xfId="0" applyFont="1" applyBorder="1" applyAlignment="1">
      <alignment horizontal="center"/>
    </xf>
    <xf numFmtId="193" fontId="148" fillId="0" borderId="61" xfId="152" applyFont="1" applyBorder="1"/>
    <xf numFmtId="193" fontId="148" fillId="0" borderId="62" xfId="152" applyFont="1" applyBorder="1"/>
    <xf numFmtId="193" fontId="148" fillId="0" borderId="66" xfId="152" applyFont="1" applyBorder="1"/>
    <xf numFmtId="193" fontId="149" fillId="77" borderId="42" xfId="152" applyFont="1" applyFill="1" applyBorder="1" applyAlignment="1">
      <alignment horizontal="center"/>
    </xf>
    <xf numFmtId="193" fontId="148" fillId="0" borderId="61" xfId="152" quotePrefix="1" applyFont="1" applyBorder="1"/>
    <xf numFmtId="193" fontId="133" fillId="0" borderId="21" xfId="152" applyFont="1" applyBorder="1" applyAlignment="1"/>
    <xf numFmtId="193" fontId="133" fillId="0" borderId="61" xfId="152" quotePrefix="1" applyFont="1" applyBorder="1"/>
    <xf numFmtId="193" fontId="133" fillId="0" borderId="61" xfId="152" applyFont="1" applyBorder="1"/>
    <xf numFmtId="193" fontId="133" fillId="0" borderId="66" xfId="152" applyFont="1" applyBorder="1"/>
    <xf numFmtId="10" fontId="133" fillId="0" borderId="0" xfId="152" applyNumberFormat="1" applyFont="1" applyFill="1" applyBorder="1"/>
    <xf numFmtId="0" fontId="4" fillId="0" borderId="0" xfId="0" applyFont="1" applyFill="1" applyAlignment="1">
      <alignment horizontal="right"/>
    </xf>
    <xf numFmtId="0" fontId="132" fillId="76" borderId="40" xfId="0" quotePrefix="1" applyFont="1" applyFill="1" applyBorder="1" applyAlignment="1">
      <alignment horizontal="center"/>
    </xf>
    <xf numFmtId="0" fontId="133" fillId="0" borderId="0" xfId="0" applyFont="1" applyFill="1" applyAlignment="1">
      <alignment horizontal="right"/>
    </xf>
    <xf numFmtId="0" fontId="4" fillId="0" borderId="0" xfId="993" applyFont="1" applyFill="1"/>
    <xf numFmtId="0" fontId="133" fillId="0" borderId="0" xfId="0" applyFont="1" applyFill="1" applyBorder="1" applyAlignment="1">
      <alignment horizontal="center"/>
    </xf>
    <xf numFmtId="0" fontId="4" fillId="0" borderId="21" xfId="0" applyFont="1" applyFill="1" applyBorder="1" applyAlignment="1">
      <alignment horizontal="center"/>
    </xf>
    <xf numFmtId="0" fontId="133" fillId="0" borderId="6" xfId="0" applyFont="1" applyFill="1" applyBorder="1" applyAlignment="1">
      <alignment horizontal="center"/>
    </xf>
    <xf numFmtId="0" fontId="133" fillId="0" borderId="21" xfId="0" applyFont="1" applyFill="1" applyBorder="1" applyAlignment="1">
      <alignment horizontal="center"/>
    </xf>
    <xf numFmtId="195" fontId="4" fillId="0" borderId="0" xfId="0" applyNumberFormat="1" applyFont="1" applyFill="1"/>
    <xf numFmtId="195" fontId="4" fillId="0" borderId="0" xfId="1181" applyNumberFormat="1" applyFont="1" applyFill="1" applyAlignment="1">
      <alignment vertical="center"/>
    </xf>
    <xf numFmtId="195" fontId="4" fillId="0" borderId="6" xfId="152" applyNumberFormat="1" applyFont="1" applyFill="1" applyBorder="1" applyAlignment="1">
      <alignment vertical="center"/>
    </xf>
    <xf numFmtId="195" fontId="4" fillId="0" borderId="0" xfId="152" applyNumberFormat="1" applyFont="1" applyFill="1" applyBorder="1" applyAlignment="1">
      <alignment vertical="center"/>
    </xf>
    <xf numFmtId="195" fontId="4" fillId="0" borderId="0" xfId="152" applyNumberFormat="1" applyFont="1" applyFill="1"/>
    <xf numFmtId="195" fontId="4" fillId="0" borderId="0" xfId="586" applyNumberFormat="1" applyFont="1" applyFill="1" applyAlignment="1">
      <alignment vertical="center"/>
    </xf>
    <xf numFmtId="195" fontId="4" fillId="0" borderId="0" xfId="586" applyNumberFormat="1" applyFont="1" applyFill="1" applyBorder="1" applyAlignment="1">
      <alignment vertical="center"/>
    </xf>
    <xf numFmtId="195" fontId="4" fillId="0" borderId="3" xfId="152" applyNumberFormat="1" applyFont="1" applyFill="1" applyBorder="1" applyAlignment="1">
      <alignment vertical="center"/>
    </xf>
    <xf numFmtId="195" fontId="4" fillId="0" borderId="0" xfId="152" applyNumberFormat="1" applyFont="1" applyFill="1" applyAlignment="1">
      <alignment vertical="center"/>
    </xf>
    <xf numFmtId="0" fontId="4" fillId="0" borderId="0" xfId="0" applyFont="1" applyFill="1" applyBorder="1" applyAlignment="1">
      <alignment horizontal="center"/>
    </xf>
    <xf numFmtId="0" fontId="141" fillId="0" borderId="0" xfId="0" applyFont="1" applyFill="1"/>
    <xf numFmtId="0" fontId="4" fillId="0" borderId="6" xfId="0" applyFont="1" applyFill="1" applyBorder="1" applyAlignment="1">
      <alignment horizontal="center"/>
    </xf>
    <xf numFmtId="0" fontId="141" fillId="0" borderId="6" xfId="0" applyFont="1" applyFill="1" applyBorder="1" applyAlignment="1">
      <alignment horizontal="center"/>
    </xf>
    <xf numFmtId="195" fontId="141" fillId="0" borderId="0" xfId="152" applyNumberFormat="1" applyFont="1" applyFill="1"/>
    <xf numFmtId="195" fontId="133" fillId="0" borderId="0" xfId="0" applyNumberFormat="1" applyFont="1" applyFill="1"/>
    <xf numFmtId="195" fontId="133" fillId="0" borderId="0" xfId="152" applyNumberFormat="1" applyFont="1" applyFill="1"/>
    <xf numFmtId="195" fontId="141" fillId="0" borderId="6" xfId="152" applyNumberFormat="1" applyFont="1" applyFill="1" applyBorder="1" applyAlignment="1">
      <alignment vertical="center"/>
    </xf>
    <xf numFmtId="195" fontId="141" fillId="0" borderId="0" xfId="586" applyNumberFormat="1" applyFont="1" applyFill="1" applyBorder="1" applyAlignment="1">
      <alignment vertical="center"/>
    </xf>
    <xf numFmtId="195" fontId="4" fillId="0" borderId="0" xfId="1181" applyNumberFormat="1" applyFont="1" applyFill="1" applyBorder="1" applyAlignment="1">
      <alignment vertical="center"/>
    </xf>
    <xf numFmtId="195" fontId="133" fillId="0" borderId="0" xfId="0" applyNumberFormat="1" applyFont="1" applyFill="1" applyBorder="1"/>
    <xf numFmtId="195" fontId="133" fillId="0" borderId="0" xfId="152" applyNumberFormat="1" applyFont="1" applyFill="1" applyBorder="1"/>
    <xf numFmtId="195" fontId="153" fillId="0" borderId="0" xfId="152" applyNumberFormat="1" applyFont="1" applyFill="1"/>
    <xf numFmtId="195" fontId="141" fillId="0" borderId="0" xfId="152" applyNumberFormat="1" applyFont="1" applyFill="1" applyAlignment="1">
      <alignment vertical="center"/>
    </xf>
    <xf numFmtId="195" fontId="141" fillId="0" borderId="55" xfId="152" applyNumberFormat="1" applyFont="1" applyFill="1" applyBorder="1" applyAlignment="1">
      <alignment vertical="center"/>
    </xf>
    <xf numFmtId="195" fontId="4" fillId="0" borderId="55" xfId="152" applyNumberFormat="1" applyFont="1" applyFill="1" applyBorder="1" applyAlignment="1">
      <alignment vertical="center"/>
    </xf>
    <xf numFmtId="195" fontId="4" fillId="0" borderId="0" xfId="0" applyNumberFormat="1" applyFont="1" applyFill="1" applyBorder="1" applyAlignment="1">
      <alignment vertical="center"/>
    </xf>
    <xf numFmtId="0" fontId="142" fillId="0" borderId="0" xfId="0" applyFont="1" applyFill="1"/>
    <xf numFmtId="0" fontId="141" fillId="0" borderId="0" xfId="0" applyFont="1" applyFill="1" applyAlignment="1">
      <alignment horizontal="center"/>
    </xf>
    <xf numFmtId="195" fontId="141" fillId="0" borderId="0" xfId="0" applyNumberFormat="1" applyFont="1" applyFill="1"/>
    <xf numFmtId="196" fontId="4" fillId="0" borderId="0" xfId="1181" applyNumberFormat="1" applyFont="1" applyFill="1" applyAlignment="1">
      <alignment vertical="center"/>
    </xf>
    <xf numFmtId="195" fontId="4" fillId="0" borderId="3" xfId="586" applyNumberFormat="1" applyFont="1" applyFill="1" applyBorder="1" applyAlignment="1">
      <alignment vertical="center"/>
    </xf>
    <xf numFmtId="195" fontId="4" fillId="0" borderId="0" xfId="0" applyNumberFormat="1" applyFont="1" applyFill="1" applyAlignment="1">
      <alignment vertical="center"/>
    </xf>
    <xf numFmtId="195" fontId="141" fillId="0" borderId="0" xfId="1181" applyNumberFormat="1" applyFont="1" applyFill="1" applyAlignment="1">
      <alignment vertical="center"/>
    </xf>
    <xf numFmtId="195" fontId="141" fillId="0" borderId="3" xfId="152" applyNumberFormat="1" applyFont="1" applyFill="1" applyBorder="1" applyAlignment="1">
      <alignment vertical="center"/>
    </xf>
    <xf numFmtId="196" fontId="141" fillId="0" borderId="0" xfId="0" applyNumberFormat="1" applyFont="1" applyFill="1" applyBorder="1" applyAlignment="1">
      <alignment vertical="center"/>
    </xf>
    <xf numFmtId="196" fontId="4" fillId="0" borderId="0" xfId="0" applyNumberFormat="1" applyFont="1" applyFill="1" applyBorder="1" applyAlignment="1">
      <alignment vertical="center"/>
    </xf>
    <xf numFmtId="196" fontId="4" fillId="0" borderId="0" xfId="0" applyNumberFormat="1" applyFont="1" applyFill="1" applyAlignment="1">
      <alignment vertical="center"/>
    </xf>
    <xf numFmtId="40" fontId="4" fillId="0" borderId="0" xfId="0" applyNumberFormat="1" applyFont="1" applyFill="1" applyBorder="1" applyAlignment="1">
      <alignment vertical="center"/>
    </xf>
    <xf numFmtId="195" fontId="141" fillId="0" borderId="68" xfId="586" applyNumberFormat="1" applyFont="1" applyFill="1" applyBorder="1" applyAlignment="1">
      <alignment vertical="center"/>
    </xf>
    <xf numFmtId="195" fontId="4" fillId="0" borderId="68" xfId="586" applyNumberFormat="1" applyFont="1" applyFill="1" applyBorder="1" applyAlignment="1">
      <alignment vertical="center"/>
    </xf>
    <xf numFmtId="0" fontId="133" fillId="0" borderId="0" xfId="0" applyFont="1" applyFill="1" applyAlignment="1">
      <alignment horizontal="left" indent="1"/>
    </xf>
    <xf numFmtId="0" fontId="4" fillId="0" borderId="0" xfId="0" applyFont="1" applyFill="1" applyBorder="1" applyAlignment="1"/>
    <xf numFmtId="0" fontId="4" fillId="0" borderId="55" xfId="0" applyFont="1" applyFill="1" applyBorder="1" applyAlignment="1"/>
    <xf numFmtId="195" fontId="4" fillId="0" borderId="0" xfId="152" applyNumberFormat="1" applyFont="1" applyFill="1" applyBorder="1" applyAlignment="1"/>
    <xf numFmtId="195" fontId="4" fillId="0" borderId="0" xfId="152" applyNumberFormat="1" applyFont="1" applyFill="1" applyBorder="1" applyAlignment="1">
      <alignment horizontal="center"/>
    </xf>
    <xf numFmtId="195" fontId="4" fillId="0" borderId="3" xfId="152" applyNumberFormat="1" applyFont="1" applyFill="1" applyBorder="1"/>
    <xf numFmtId="195" fontId="4" fillId="0" borderId="0" xfId="152" applyNumberFormat="1" applyFont="1" applyFill="1" applyBorder="1"/>
    <xf numFmtId="0" fontId="133" fillId="0" borderId="0" xfId="0" applyFont="1" applyFill="1" applyAlignment="1"/>
    <xf numFmtId="196" fontId="4" fillId="0" borderId="0" xfId="1181" applyNumberFormat="1" applyFont="1" applyFill="1" applyBorder="1" applyAlignment="1">
      <alignment horizontal="center" vertical="center"/>
    </xf>
    <xf numFmtId="0" fontId="4" fillId="0" borderId="0" xfId="829" applyFont="1" applyFill="1"/>
    <xf numFmtId="0" fontId="4" fillId="0" borderId="0" xfId="0" applyFont="1" applyFill="1" applyAlignment="1"/>
    <xf numFmtId="195" fontId="4" fillId="0" borderId="0" xfId="0" applyNumberFormat="1" applyFont="1" applyFill="1" applyAlignment="1">
      <alignment horizontal="right"/>
    </xf>
    <xf numFmtId="195" fontId="4" fillId="0" borderId="0" xfId="0" applyNumberFormat="1" applyFont="1" applyFill="1" applyAlignment="1">
      <alignment vertical="center" wrapText="1"/>
    </xf>
    <xf numFmtId="0" fontId="145" fillId="0" borderId="0" xfId="0" applyFont="1" applyFill="1"/>
    <xf numFmtId="0" fontId="146" fillId="0" borderId="0" xfId="1180" applyFont="1" applyFill="1"/>
    <xf numFmtId="0" fontId="144" fillId="0" borderId="0" xfId="0" applyFont="1" applyFill="1"/>
    <xf numFmtId="49" fontId="4" fillId="0" borderId="0" xfId="1176" applyNumberFormat="1" applyFont="1" applyFill="1" applyAlignment="1">
      <alignment vertical="center"/>
    </xf>
    <xf numFmtId="0" fontId="4" fillId="0" borderId="0" xfId="1176" applyFont="1" applyFill="1"/>
    <xf numFmtId="0" fontId="4" fillId="0" borderId="0" xfId="1176" applyFont="1" applyFill="1" applyAlignment="1">
      <alignment vertical="center"/>
    </xf>
    <xf numFmtId="49" fontId="6" fillId="0" borderId="0" xfId="792" applyNumberFormat="1" applyFont="1" applyFill="1" applyAlignment="1">
      <alignment vertical="center"/>
    </xf>
    <xf numFmtId="195" fontId="4" fillId="0" borderId="55" xfId="1181" applyNumberFormat="1" applyFont="1" applyFill="1" applyBorder="1" applyAlignment="1">
      <alignment vertical="center"/>
    </xf>
    <xf numFmtId="195" fontId="4" fillId="0" borderId="21" xfId="586" applyNumberFormat="1" applyFont="1" applyFill="1" applyBorder="1" applyAlignment="1">
      <alignment vertical="center"/>
    </xf>
    <xf numFmtId="0" fontId="4" fillId="0" borderId="0" xfId="0" applyFont="1" applyFill="1" applyAlignment="1">
      <alignment horizontal="left"/>
    </xf>
    <xf numFmtId="195" fontId="4" fillId="0" borderId="6" xfId="586" applyNumberFormat="1" applyFont="1" applyFill="1" applyBorder="1" applyAlignment="1">
      <alignment vertical="center"/>
    </xf>
    <xf numFmtId="0" fontId="6" fillId="0" borderId="0" xfId="0" applyFont="1" applyFill="1" applyAlignment="1"/>
    <xf numFmtId="195" fontId="4" fillId="0" borderId="69" xfId="152" applyNumberFormat="1" applyFont="1" applyFill="1" applyBorder="1" applyAlignment="1"/>
    <xf numFmtId="195" fontId="4" fillId="0" borderId="0" xfId="0" applyNumberFormat="1" applyFont="1" applyFill="1" applyBorder="1"/>
    <xf numFmtId="0" fontId="4" fillId="0" borderId="0" xfId="0" applyFont="1" applyFill="1" applyAlignment="1">
      <alignment horizontal="left" indent="10"/>
    </xf>
    <xf numFmtId="39" fontId="6" fillId="0" borderId="0" xfId="1681" applyNumberFormat="1" applyFont="1" applyFill="1" applyBorder="1" applyAlignment="1" applyProtection="1"/>
    <xf numFmtId="0" fontId="6" fillId="0" borderId="0" xfId="0" applyFont="1" applyFill="1" applyBorder="1" applyAlignment="1"/>
    <xf numFmtId="49" fontId="4" fillId="0" borderId="0" xfId="0" applyNumberFormat="1" applyFont="1" applyFill="1" applyBorder="1" applyAlignment="1"/>
    <xf numFmtId="196" fontId="4" fillId="0" borderId="0" xfId="1181" applyNumberFormat="1" applyFont="1" applyFill="1" applyBorder="1" applyAlignment="1">
      <alignment vertical="center"/>
    </xf>
    <xf numFmtId="0" fontId="4" fillId="0" borderId="0" xfId="1181" applyFont="1" applyFill="1" applyAlignment="1"/>
    <xf numFmtId="0" fontId="4" fillId="0" borderId="0" xfId="1679" applyFont="1" applyFill="1" applyAlignment="1"/>
    <xf numFmtId="0" fontId="4" fillId="0" borderId="0" xfId="0" applyFont="1" applyFill="1" applyBorder="1" applyAlignment="1">
      <alignment vertical="center"/>
    </xf>
    <xf numFmtId="196" fontId="4" fillId="0" borderId="6" xfId="0" applyNumberFormat="1" applyFont="1" applyFill="1" applyBorder="1" applyAlignment="1">
      <alignment vertical="center"/>
    </xf>
    <xf numFmtId="198" fontId="4" fillId="0" borderId="0" xfId="586" applyNumberFormat="1" applyFont="1" applyFill="1" applyBorder="1" applyAlignment="1">
      <alignment vertical="center"/>
    </xf>
    <xf numFmtId="49" fontId="4" fillId="0" borderId="0" xfId="0" applyNumberFormat="1" applyFont="1" applyFill="1" applyAlignment="1"/>
    <xf numFmtId="0" fontId="4" fillId="0" borderId="0" xfId="810" applyFont="1" applyFill="1"/>
    <xf numFmtId="0" fontId="102" fillId="0" borderId="0" xfId="1617" applyFont="1" applyFill="1"/>
    <xf numFmtId="0" fontId="132" fillId="0" borderId="54" xfId="0" applyFont="1" applyBorder="1"/>
    <xf numFmtId="0" fontId="132" fillId="0" borderId="54" xfId="0" applyFont="1" applyBorder="1" applyAlignment="1">
      <alignment horizontal="center"/>
    </xf>
    <xf numFmtId="193" fontId="132" fillId="0" borderId="54" xfId="152" applyFont="1" applyBorder="1"/>
    <xf numFmtId="10" fontId="132" fillId="0" borderId="54" xfId="152" applyNumberFormat="1" applyFont="1" applyBorder="1"/>
    <xf numFmtId="0" fontId="132" fillId="0" borderId="68" xfId="0" applyFont="1" applyBorder="1"/>
    <xf numFmtId="195" fontId="4" fillId="0" borderId="3" xfId="0" applyNumberFormat="1" applyFont="1" applyFill="1" applyBorder="1"/>
    <xf numFmtId="0" fontId="132" fillId="76" borderId="26" xfId="0" applyFont="1" applyFill="1" applyBorder="1" applyAlignment="1">
      <alignment horizontal="center"/>
    </xf>
    <xf numFmtId="0" fontId="132" fillId="76" borderId="26" xfId="0" applyFont="1" applyFill="1" applyBorder="1"/>
    <xf numFmtId="193" fontId="132" fillId="76" borderId="26" xfId="152" applyFont="1" applyFill="1" applyBorder="1"/>
    <xf numFmtId="10" fontId="132" fillId="76" borderId="26" xfId="152" applyNumberFormat="1" applyFont="1" applyFill="1" applyBorder="1"/>
    <xf numFmtId="0" fontId="132" fillId="78" borderId="49" xfId="0" applyFont="1" applyFill="1" applyBorder="1"/>
    <xf numFmtId="0" fontId="132" fillId="78" borderId="49" xfId="0" applyFont="1" applyFill="1" applyBorder="1" applyAlignment="1">
      <alignment horizontal="center"/>
    </xf>
    <xf numFmtId="193" fontId="132" fillId="78" borderId="49" xfId="152" applyFont="1" applyFill="1" applyBorder="1"/>
    <xf numFmtId="10" fontId="133" fillId="78" borderId="26" xfId="152" applyNumberFormat="1" applyFont="1" applyFill="1" applyBorder="1"/>
    <xf numFmtId="0" fontId="133" fillId="78" borderId="0" xfId="0" applyFont="1" applyFill="1"/>
    <xf numFmtId="228" fontId="6" fillId="73" borderId="35" xfId="1362" applyNumberFormat="1" applyFont="1" applyFill="1" applyBorder="1" applyAlignment="1">
      <alignment horizontal="center"/>
    </xf>
    <xf numFmtId="43" fontId="4" fillId="72" borderId="37" xfId="587" applyFont="1" applyFill="1" applyBorder="1"/>
    <xf numFmtId="43" fontId="4" fillId="72" borderId="34" xfId="587" applyFont="1" applyFill="1" applyBorder="1"/>
    <xf numFmtId="193" fontId="4" fillId="72" borderId="25" xfId="206" applyFont="1" applyFill="1" applyBorder="1"/>
    <xf numFmtId="193" fontId="4" fillId="72" borderId="26" xfId="206" applyFont="1" applyFill="1" applyBorder="1"/>
    <xf numFmtId="0" fontId="156" fillId="0" borderId="0" xfId="1680" applyFont="1" applyFill="1" applyBorder="1" applyAlignment="1">
      <alignment horizontal="center"/>
    </xf>
    <xf numFmtId="43" fontId="157" fillId="0" borderId="0" xfId="1182" applyNumberFormat="1" applyFont="1" applyFill="1" applyBorder="1" applyAlignment="1">
      <alignment horizontal="center"/>
    </xf>
    <xf numFmtId="39" fontId="6" fillId="0" borderId="0" xfId="819" applyNumberFormat="1" applyFont="1" applyFill="1"/>
    <xf numFmtId="191" fontId="4" fillId="0" borderId="0" xfId="0" applyNumberFormat="1" applyFont="1" applyFill="1" applyBorder="1" applyAlignment="1">
      <alignment horizontal="right" vertical="center"/>
    </xf>
    <xf numFmtId="232" fontId="141" fillId="0" borderId="68" xfId="586" applyNumberFormat="1" applyFont="1" applyFill="1" applyBorder="1" applyAlignment="1">
      <alignment vertical="center"/>
    </xf>
    <xf numFmtId="232" fontId="4" fillId="0" borderId="68" xfId="586" applyNumberFormat="1" applyFont="1" applyFill="1" applyBorder="1" applyAlignment="1">
      <alignment vertical="center"/>
    </xf>
    <xf numFmtId="232" fontId="4" fillId="0" borderId="0" xfId="0" applyNumberFormat="1" applyFont="1" applyFill="1" applyBorder="1" applyAlignment="1">
      <alignment vertical="center"/>
    </xf>
    <xf numFmtId="232" fontId="133" fillId="0" borderId="0" xfId="0" applyNumberFormat="1" applyFont="1" applyFill="1"/>
    <xf numFmtId="195" fontId="4" fillId="73" borderId="0" xfId="1181" applyNumberFormat="1" applyFont="1" applyFill="1" applyAlignment="1">
      <alignment vertical="center"/>
    </xf>
    <xf numFmtId="0" fontId="4" fillId="73" borderId="0" xfId="0" applyFont="1" applyFill="1" applyAlignment="1"/>
    <xf numFmtId="195" fontId="4" fillId="73" borderId="55" xfId="1181" applyNumberFormat="1" applyFont="1" applyFill="1" applyBorder="1" applyAlignment="1">
      <alignment vertical="center"/>
    </xf>
    <xf numFmtId="195" fontId="4" fillId="73" borderId="21" xfId="586" applyNumberFormat="1" applyFont="1" applyFill="1" applyBorder="1" applyAlignment="1">
      <alignment vertical="center"/>
    </xf>
    <xf numFmtId="0" fontId="4" fillId="0" borderId="0" xfId="805" applyNumberFormat="1" applyFont="1" applyFill="1" applyBorder="1" applyAlignment="1">
      <alignment horizontal="left"/>
    </xf>
    <xf numFmtId="233" fontId="4" fillId="0" borderId="0" xfId="0" applyNumberFormat="1" applyFont="1" applyFill="1" applyAlignment="1">
      <alignment vertical="center"/>
    </xf>
    <xf numFmtId="233" fontId="133" fillId="0" borderId="0" xfId="0" applyNumberFormat="1" applyFont="1" applyFill="1"/>
    <xf numFmtId="195" fontId="4" fillId="0" borderId="21" xfId="152" applyNumberFormat="1" applyFont="1" applyFill="1" applyBorder="1"/>
    <xf numFmtId="0" fontId="4" fillId="0" borderId="55" xfId="0" applyFont="1" applyFill="1" applyBorder="1" applyAlignment="1">
      <alignment horizontal="center"/>
    </xf>
    <xf numFmtId="0" fontId="31" fillId="0" borderId="0" xfId="0" applyFont="1" applyFill="1"/>
    <xf numFmtId="233" fontId="4" fillId="0" borderId="0" xfId="0" applyNumberFormat="1" applyFont="1" applyFill="1"/>
    <xf numFmtId="0" fontId="4" fillId="0" borderId="0" xfId="0" quotePrefix="1" applyFont="1" applyFill="1" applyBorder="1" applyAlignment="1">
      <alignment horizontal="center"/>
    </xf>
    <xf numFmtId="0" fontId="4" fillId="0" borderId="55" xfId="0" applyFont="1" applyFill="1" applyBorder="1"/>
    <xf numFmtId="0" fontId="4" fillId="0" borderId="6" xfId="0" applyFont="1" applyFill="1" applyBorder="1" applyAlignment="1">
      <alignment horizontal="center" wrapText="1"/>
    </xf>
    <xf numFmtId="0" fontId="159" fillId="0" borderId="0" xfId="0" applyFont="1" applyFill="1" applyAlignment="1">
      <alignment horizontal="center"/>
    </xf>
    <xf numFmtId="0" fontId="160" fillId="0" borderId="0" xfId="0" applyFont="1" applyFill="1" applyBorder="1" applyAlignment="1">
      <alignment horizontal="center"/>
    </xf>
    <xf numFmtId="234" fontId="133" fillId="0" borderId="0" xfId="0" applyNumberFormat="1" applyFont="1" applyFill="1"/>
    <xf numFmtId="0" fontId="4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4" fillId="0" borderId="0" xfId="0" applyFont="1" applyFill="1" applyAlignment="1">
      <alignment horizontal="left"/>
    </xf>
    <xf numFmtId="0" fontId="4" fillId="0" borderId="6" xfId="0" applyFont="1" applyFill="1" applyBorder="1" applyAlignment="1">
      <alignment horizontal="center"/>
    </xf>
    <xf numFmtId="271" fontId="0" fillId="0" borderId="0" xfId="0" applyNumberFormat="1"/>
    <xf numFmtId="0" fontId="4" fillId="0" borderId="0" xfId="0" applyFont="1" applyFill="1" applyAlignment="1">
      <alignment horizontal="center"/>
    </xf>
    <xf numFmtId="0" fontId="6" fillId="0" borderId="0" xfId="0" applyFont="1" applyFill="1"/>
    <xf numFmtId="0" fontId="4" fillId="0" borderId="21" xfId="0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195" fontId="4" fillId="0" borderId="0" xfId="0" applyNumberFormat="1" applyFont="1" applyFill="1" applyBorder="1" applyAlignment="1">
      <alignment vertical="center" wrapText="1"/>
    </xf>
    <xf numFmtId="0" fontId="4" fillId="0" borderId="6" xfId="0" applyFont="1" applyFill="1" applyBorder="1" applyAlignment="1">
      <alignment horizontal="center"/>
    </xf>
    <xf numFmtId="0" fontId="4" fillId="0" borderId="21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0" fontId="4" fillId="0" borderId="55" xfId="0" applyFont="1" applyFill="1" applyBorder="1" applyAlignment="1">
      <alignment horizontal="center"/>
    </xf>
    <xf numFmtId="0" fontId="4" fillId="0" borderId="21" xfId="0" quotePrefix="1" applyFont="1" applyFill="1" applyBorder="1" applyAlignment="1">
      <alignment horizontal="center"/>
    </xf>
    <xf numFmtId="271" fontId="4" fillId="0" borderId="68" xfId="586" applyNumberFormat="1" applyFont="1" applyFill="1" applyBorder="1" applyAlignment="1">
      <alignment vertical="center"/>
    </xf>
    <xf numFmtId="0" fontId="4" fillId="0" borderId="0" xfId="809" applyFont="1" applyFill="1" applyAlignment="1">
      <alignment vertical="center"/>
    </xf>
    <xf numFmtId="0" fontId="4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6" fillId="0" borderId="0" xfId="0" applyFont="1" applyFill="1"/>
    <xf numFmtId="0" fontId="6" fillId="0" borderId="0" xfId="0" applyFont="1" applyFill="1" applyAlignment="1">
      <alignment horizontal="left" vertical="center"/>
    </xf>
    <xf numFmtId="0" fontId="4" fillId="0" borderId="21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4" fillId="0" borderId="6" xfId="0" applyFont="1" applyFill="1" applyBorder="1" applyAlignment="1">
      <alignment horizontal="center"/>
    </xf>
    <xf numFmtId="0" fontId="133" fillId="0" borderId="21" xfId="0" applyFont="1" applyFill="1" applyBorder="1" applyAlignment="1">
      <alignment horizontal="center"/>
    </xf>
    <xf numFmtId="0" fontId="133" fillId="0" borderId="6" xfId="0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0" fontId="4" fillId="0" borderId="0" xfId="0" applyFont="1" applyFill="1" applyAlignment="1">
      <alignment horizontal="left"/>
    </xf>
    <xf numFmtId="0" fontId="4" fillId="0" borderId="0" xfId="0" applyFont="1" applyFill="1" applyBorder="1" applyAlignment="1">
      <alignment horizontal="center" wrapText="1"/>
    </xf>
    <xf numFmtId="0" fontId="4" fillId="0" borderId="21" xfId="0" applyFont="1" applyFill="1" applyBorder="1" applyAlignment="1">
      <alignment horizontal="center" wrapText="1"/>
    </xf>
    <xf numFmtId="0" fontId="102" fillId="72" borderId="36" xfId="779" applyFont="1" applyFill="1" applyBorder="1" applyAlignment="1">
      <alignment horizontal="center" vertical="center"/>
    </xf>
    <xf numFmtId="0" fontId="102" fillId="72" borderId="6" xfId="779" applyFont="1" applyFill="1" applyBorder="1" applyAlignment="1">
      <alignment horizontal="center" vertical="center"/>
    </xf>
    <xf numFmtId="0" fontId="102" fillId="72" borderId="23" xfId="779" applyFont="1" applyFill="1" applyBorder="1" applyAlignment="1">
      <alignment horizontal="center" vertical="center"/>
    </xf>
    <xf numFmtId="0" fontId="125" fillId="72" borderId="36" xfId="779" applyFont="1" applyFill="1" applyBorder="1" applyAlignment="1">
      <alignment horizontal="center" vertical="center"/>
    </xf>
    <xf numFmtId="0" fontId="125" fillId="72" borderId="23" xfId="779" applyFont="1" applyFill="1" applyBorder="1" applyAlignment="1">
      <alignment horizontal="center" vertical="center"/>
    </xf>
    <xf numFmtId="0" fontId="6" fillId="0" borderId="67" xfId="1182" applyFont="1" applyFill="1" applyBorder="1" applyAlignment="1">
      <alignment horizontal="center"/>
    </xf>
    <xf numFmtId="0" fontId="6" fillId="0" borderId="47" xfId="1182" applyFont="1" applyFill="1" applyBorder="1" applyAlignment="1">
      <alignment horizontal="center"/>
    </xf>
    <xf numFmtId="39" fontId="93" fillId="0" borderId="36" xfId="1179" applyNumberFormat="1" applyFont="1" applyFill="1" applyBorder="1" applyAlignment="1">
      <alignment horizontal="center"/>
    </xf>
    <xf numFmtId="39" fontId="93" fillId="0" borderId="23" xfId="1179" applyNumberFormat="1" applyFont="1" applyFill="1" applyBorder="1" applyAlignment="1">
      <alignment horizontal="center"/>
    </xf>
    <xf numFmtId="0" fontId="6" fillId="0" borderId="53" xfId="1182" applyFont="1" applyFill="1" applyBorder="1" applyAlignment="1">
      <alignment horizontal="center" vertical="center"/>
    </xf>
    <xf numFmtId="0" fontId="6" fillId="0" borderId="59" xfId="1182" applyFont="1" applyFill="1" applyBorder="1" applyAlignment="1">
      <alignment horizontal="center" vertical="center"/>
    </xf>
    <xf numFmtId="0" fontId="6" fillId="0" borderId="9" xfId="1182" applyFont="1" applyFill="1" applyBorder="1" applyAlignment="1">
      <alignment horizontal="center" vertical="center"/>
    </xf>
    <xf numFmtId="0" fontId="6" fillId="0" borderId="22" xfId="1182" applyFont="1" applyFill="1" applyBorder="1" applyAlignment="1">
      <alignment horizontal="center" vertical="center"/>
    </xf>
    <xf numFmtId="0" fontId="6" fillId="0" borderId="57" xfId="1182" applyFont="1" applyFill="1" applyBorder="1" applyAlignment="1">
      <alignment horizontal="center" vertical="center"/>
    </xf>
    <xf numFmtId="0" fontId="6" fillId="0" borderId="46" xfId="1182" applyFont="1" applyFill="1" applyBorder="1" applyAlignment="1">
      <alignment horizontal="center" vertical="center"/>
    </xf>
    <xf numFmtId="0" fontId="6" fillId="75" borderId="36" xfId="1182" applyFont="1" applyFill="1" applyBorder="1" applyAlignment="1">
      <alignment horizontal="center"/>
    </xf>
    <xf numFmtId="0" fontId="6" fillId="75" borderId="6" xfId="1182" applyFont="1" applyFill="1" applyBorder="1" applyAlignment="1">
      <alignment horizontal="center"/>
    </xf>
    <xf numFmtId="0" fontId="6" fillId="75" borderId="23" xfId="1182" applyFont="1" applyFill="1" applyBorder="1" applyAlignment="1">
      <alignment horizontal="center"/>
    </xf>
    <xf numFmtId="0" fontId="6" fillId="73" borderId="36" xfId="1182" applyFont="1" applyFill="1" applyBorder="1" applyAlignment="1">
      <alignment horizontal="center"/>
    </xf>
    <xf numFmtId="0" fontId="6" fillId="73" borderId="6" xfId="1182" applyFont="1" applyFill="1" applyBorder="1" applyAlignment="1">
      <alignment horizontal="center"/>
    </xf>
    <xf numFmtId="0" fontId="6" fillId="73" borderId="23" xfId="1182" applyFont="1" applyFill="1" applyBorder="1" applyAlignment="1">
      <alignment horizontal="center"/>
    </xf>
    <xf numFmtId="0" fontId="6" fillId="0" borderId="36" xfId="1182" applyFont="1" applyFill="1" applyBorder="1" applyAlignment="1">
      <alignment horizontal="center"/>
    </xf>
    <xf numFmtId="0" fontId="6" fillId="0" borderId="23" xfId="1182" applyFont="1" applyFill="1" applyBorder="1" applyAlignment="1">
      <alignment horizontal="center"/>
    </xf>
    <xf numFmtId="0" fontId="6" fillId="75" borderId="24" xfId="1182" applyFont="1" applyFill="1" applyBorder="1" applyAlignment="1">
      <alignment horizontal="center" vertical="center"/>
    </xf>
    <xf numFmtId="0" fontId="6" fillId="75" borderId="35" xfId="1182" applyFont="1" applyFill="1" applyBorder="1" applyAlignment="1">
      <alignment horizontal="center" vertical="center"/>
    </xf>
    <xf numFmtId="0" fontId="6" fillId="73" borderId="24" xfId="1182" applyFont="1" applyFill="1" applyBorder="1" applyAlignment="1">
      <alignment horizontal="center" vertical="center"/>
    </xf>
    <xf numFmtId="0" fontId="6" fillId="73" borderId="35" xfId="1182" applyFont="1" applyFill="1" applyBorder="1" applyAlignment="1">
      <alignment horizontal="center" vertical="center"/>
    </xf>
    <xf numFmtId="0" fontId="6" fillId="0" borderId="24" xfId="1182" applyFont="1" applyFill="1" applyBorder="1" applyAlignment="1">
      <alignment horizontal="center" vertical="center"/>
    </xf>
    <xf numFmtId="0" fontId="6" fillId="0" borderId="35" xfId="1182" applyFont="1" applyFill="1" applyBorder="1" applyAlignment="1">
      <alignment horizontal="center" vertical="center"/>
    </xf>
    <xf numFmtId="40" fontId="4" fillId="0" borderId="48" xfId="0" applyNumberFormat="1" applyFont="1" applyBorder="1" applyAlignment="1">
      <alignment horizontal="center" vertical="center"/>
    </xf>
    <xf numFmtId="40" fontId="4" fillId="0" borderId="21" xfId="0" applyNumberFormat="1" applyFont="1" applyBorder="1" applyAlignment="1">
      <alignment horizontal="center" vertical="center"/>
    </xf>
    <xf numFmtId="40" fontId="4" fillId="0" borderId="70" xfId="0" applyNumberFormat="1" applyFont="1" applyBorder="1" applyAlignment="1">
      <alignment horizontal="center" vertical="center"/>
    </xf>
    <xf numFmtId="40" fontId="4" fillId="0" borderId="55" xfId="0" applyNumberFormat="1" applyFont="1" applyBorder="1" applyAlignment="1">
      <alignment horizontal="center" vertical="center"/>
    </xf>
    <xf numFmtId="0" fontId="148" fillId="0" borderId="21" xfId="0" applyFont="1" applyBorder="1" applyAlignment="1">
      <alignment horizontal="center"/>
    </xf>
    <xf numFmtId="0" fontId="148" fillId="0" borderId="0" xfId="0" applyFont="1" applyBorder="1" applyAlignment="1">
      <alignment horizontal="center"/>
    </xf>
    <xf numFmtId="38" fontId="4" fillId="0" borderId="48" xfId="0" applyNumberFormat="1" applyFont="1" applyBorder="1" applyAlignment="1">
      <alignment horizontal="center" vertical="center"/>
    </xf>
    <xf numFmtId="38" fontId="4" fillId="0" borderId="21" xfId="0" applyNumberFormat="1" applyFont="1" applyBorder="1" applyAlignment="1">
      <alignment horizontal="center" vertical="center"/>
    </xf>
    <xf numFmtId="40" fontId="4" fillId="0" borderId="43" xfId="0" applyNumberFormat="1" applyFont="1" applyBorder="1" applyAlignment="1">
      <alignment horizontal="center" vertical="center"/>
    </xf>
    <xf numFmtId="40" fontId="4" fillId="0" borderId="0" xfId="0" applyNumberFormat="1" applyFont="1" applyBorder="1" applyAlignment="1">
      <alignment horizontal="center" vertical="center"/>
    </xf>
    <xf numFmtId="0" fontId="148" fillId="0" borderId="55" xfId="0" applyFont="1" applyBorder="1" applyAlignment="1">
      <alignment horizontal="center"/>
    </xf>
    <xf numFmtId="193" fontId="149" fillId="77" borderId="65" xfId="152" applyFont="1" applyFill="1" applyBorder="1" applyAlignment="1">
      <alignment horizontal="center"/>
    </xf>
    <xf numFmtId="193" fontId="149" fillId="77" borderId="45" xfId="152" applyFont="1" applyFill="1" applyBorder="1" applyAlignment="1">
      <alignment horizontal="center"/>
    </xf>
    <xf numFmtId="231" fontId="149" fillId="76" borderId="65" xfId="152" applyNumberFormat="1" applyFont="1" applyFill="1" applyBorder="1" applyAlignment="1">
      <alignment horizontal="center"/>
    </xf>
    <xf numFmtId="231" fontId="149" fillId="76" borderId="5" xfId="152" applyNumberFormat="1" applyFont="1" applyFill="1" applyBorder="1" applyAlignment="1">
      <alignment horizontal="center"/>
    </xf>
    <xf numFmtId="231" fontId="149" fillId="76" borderId="45" xfId="152" applyNumberFormat="1" applyFont="1" applyFill="1" applyBorder="1" applyAlignment="1">
      <alignment horizontal="center"/>
    </xf>
    <xf numFmtId="0" fontId="152" fillId="0" borderId="0" xfId="0" applyFont="1" applyAlignment="1">
      <alignment horizontal="center"/>
    </xf>
    <xf numFmtId="0" fontId="132" fillId="76" borderId="12" xfId="0" applyFont="1" applyFill="1" applyBorder="1" applyAlignment="1">
      <alignment horizontal="center"/>
    </xf>
    <xf numFmtId="0" fontId="132" fillId="76" borderId="36" xfId="0" applyFont="1" applyFill="1" applyBorder="1" applyAlignment="1">
      <alignment horizontal="center"/>
    </xf>
    <xf numFmtId="0" fontId="132" fillId="76" borderId="23" xfId="0" applyFont="1" applyFill="1" applyBorder="1" applyAlignment="1">
      <alignment horizontal="center"/>
    </xf>
    <xf numFmtId="0" fontId="151" fillId="0" borderId="0" xfId="0" applyFont="1" applyFill="1" applyAlignment="1">
      <alignment horizontal="center"/>
    </xf>
  </cellXfs>
  <cellStyles count="2863">
    <cellStyle name="??" xfId="1717"/>
    <cellStyle name="?? [0.00]_ADMAG" xfId="1718"/>
    <cellStyle name="?? 2" xfId="1719"/>
    <cellStyle name="?? 3" xfId="1720"/>
    <cellStyle name="?? 4" xfId="1721"/>
    <cellStyle name="???" xfId="1722"/>
    <cellStyle name="???? [0.00]_ADMAG" xfId="1723"/>
    <cellStyle name="?????????????????" xfId="1724"/>
    <cellStyle name="????????????????? [0]_MOGAS97" xfId="1725"/>
    <cellStyle name="??????????????????? [0]_MOGAS97" xfId="1726"/>
    <cellStyle name="???????????????????_MOGAS97" xfId="1727"/>
    <cellStyle name="?????????????????_MOGAS97" xfId="1728"/>
    <cellStyle name="????_ADMAG" xfId="1729"/>
    <cellStyle name="???[0]_liz-ss" xfId="1730"/>
    <cellStyle name="???_'01.11" xfId="1731"/>
    <cellStyle name="??_ADMAG" xfId="1732"/>
    <cellStyle name="^6A_x0001_" xfId="1"/>
    <cellStyle name="^6A_x0001_ 2" xfId="2"/>
    <cellStyle name="^6A_x0001_ 3" xfId="3"/>
    <cellStyle name="^6A_x0001_ 4" xfId="4"/>
    <cellStyle name="^6A_x0001_ 5" xfId="5"/>
    <cellStyle name="^6A_x0001_ 6" xfId="6"/>
    <cellStyle name="^6A_x0001_ 7" xfId="7"/>
    <cellStyle name="’??? [0.00]_TMCA Spreadsheet(body)" xfId="1733"/>
    <cellStyle name="’???_TMCA Spreadsheet(body)" xfId="1734"/>
    <cellStyle name="•W?_TMCA Spreadsheet(body)" xfId="1735"/>
    <cellStyle name="0,0_x000d__x000a_NA_x000d__x000a_" xfId="8"/>
    <cellStyle name="20% - Accent1 2" xfId="9"/>
    <cellStyle name="20% - Accent1 2 2" xfId="10"/>
    <cellStyle name="20% - Accent1 2 3" xfId="1736"/>
    <cellStyle name="20% - Accent1 2 4" xfId="2545"/>
    <cellStyle name="20% - Accent1 3" xfId="11"/>
    <cellStyle name="20% - Accent2 2" xfId="12"/>
    <cellStyle name="20% - Accent2 2 2" xfId="13"/>
    <cellStyle name="20% - Accent2 2 3" xfId="1737"/>
    <cellStyle name="20% - Accent2 2 4" xfId="2546"/>
    <cellStyle name="20% - Accent2 3" xfId="14"/>
    <cellStyle name="20% - Accent3 2" xfId="15"/>
    <cellStyle name="20% - Accent3 2 2" xfId="16"/>
    <cellStyle name="20% - Accent3 2 3" xfId="1738"/>
    <cellStyle name="20% - Accent3 2 4" xfId="2547"/>
    <cellStyle name="20% - Accent3 3" xfId="17"/>
    <cellStyle name="20% - Accent4 2" xfId="18"/>
    <cellStyle name="20% - Accent4 2 2" xfId="19"/>
    <cellStyle name="20% - Accent4 2 3" xfId="1739"/>
    <cellStyle name="20% - Accent4 2 4" xfId="2548"/>
    <cellStyle name="20% - Accent4 3" xfId="20"/>
    <cellStyle name="20% - Accent5 2" xfId="21"/>
    <cellStyle name="20% - Accent5 2 2" xfId="22"/>
    <cellStyle name="20% - Accent5 2 3" xfId="1740"/>
    <cellStyle name="20% - Accent5 2 4" xfId="2549"/>
    <cellStyle name="20% - Accent5 3" xfId="23"/>
    <cellStyle name="20% - Accent6 2" xfId="24"/>
    <cellStyle name="20% - Accent6 2 2" xfId="25"/>
    <cellStyle name="20% - Accent6 2 3" xfId="1741"/>
    <cellStyle name="20% - Accent6 2 4" xfId="2550"/>
    <cellStyle name="20% - Accent6 3" xfId="26"/>
    <cellStyle name="20% - ส่วนที่ถูกเน้น1 2" xfId="27"/>
    <cellStyle name="20% - ส่วนที่ถูกเน้น2 2" xfId="28"/>
    <cellStyle name="20% - ส่วนที่ถูกเน้น3 2" xfId="29"/>
    <cellStyle name="20% - ส่วนที่ถูกเน้น4 2" xfId="30"/>
    <cellStyle name="20% - ส่วนที่ถูกเน้น5 2" xfId="31"/>
    <cellStyle name="20% - ส่วนที่ถูกเน้น6 2" xfId="32"/>
    <cellStyle name="๒๖๋_x000d_A_x0001_" xfId="33"/>
    <cellStyle name="๒๖๋_x000d_A_x0001_ 2" xfId="34"/>
    <cellStyle name="๒๖๋_x000d_A_x0001_ 2 2" xfId="1742"/>
    <cellStyle name="๒๖๋_x000d_A_x0001_ 2 3" xfId="2551"/>
    <cellStyle name="๒๖๋_x000d_A_x0001_ 3" xfId="35"/>
    <cellStyle name="๒๖๋_x000d_A_x0001_ 4" xfId="36"/>
    <cellStyle name="๒๖๋_x000d_A_x0001_ 5" xfId="37"/>
    <cellStyle name="๒๖๋_x000d_A_x0001_ 6" xfId="38"/>
    <cellStyle name="๒๖๋_x000d_A_x0001_ 7" xfId="39"/>
    <cellStyle name="๒๖๋_x000d_A_x0001_ 8" xfId="1743"/>
    <cellStyle name="40% - Accent1 2" xfId="40"/>
    <cellStyle name="40% - Accent1 2 2" xfId="41"/>
    <cellStyle name="40% - Accent1 2 3" xfId="1744"/>
    <cellStyle name="40% - Accent1 2 4" xfId="2552"/>
    <cellStyle name="40% - Accent1 3" xfId="42"/>
    <cellStyle name="40% - Accent2 2" xfId="43"/>
    <cellStyle name="40% - Accent2 2 2" xfId="44"/>
    <cellStyle name="40% - Accent2 2 3" xfId="1745"/>
    <cellStyle name="40% - Accent2 2 4" xfId="2553"/>
    <cellStyle name="40% - Accent2 3" xfId="45"/>
    <cellStyle name="40% - Accent3 2" xfId="46"/>
    <cellStyle name="40% - Accent3 2 2" xfId="47"/>
    <cellStyle name="40% - Accent3 2 3" xfId="1746"/>
    <cellStyle name="40% - Accent3 2 4" xfId="2554"/>
    <cellStyle name="40% - Accent3 3" xfId="48"/>
    <cellStyle name="40% - Accent4 2" xfId="49"/>
    <cellStyle name="40% - Accent4 2 2" xfId="50"/>
    <cellStyle name="40% - Accent4 2 3" xfId="1747"/>
    <cellStyle name="40% - Accent4 2 4" xfId="2555"/>
    <cellStyle name="40% - Accent4 3" xfId="51"/>
    <cellStyle name="40% - Accent5 2" xfId="52"/>
    <cellStyle name="40% - Accent5 2 2" xfId="53"/>
    <cellStyle name="40% - Accent5 2 3" xfId="1748"/>
    <cellStyle name="40% - Accent5 2 4" xfId="2556"/>
    <cellStyle name="40% - Accent5 3" xfId="54"/>
    <cellStyle name="40% - Accent6 2" xfId="55"/>
    <cellStyle name="40% - Accent6 2 2" xfId="56"/>
    <cellStyle name="40% - Accent6 2 3" xfId="1749"/>
    <cellStyle name="40% - Accent6 2 4" xfId="2557"/>
    <cellStyle name="40% - Accent6 3" xfId="57"/>
    <cellStyle name="40% - ส่วนที่ถูกเน้น1 2" xfId="58"/>
    <cellStyle name="40% - ส่วนที่ถูกเน้น2 2" xfId="59"/>
    <cellStyle name="40% - ส่วนที่ถูกเน้น3 2" xfId="60"/>
    <cellStyle name="40% - ส่วนที่ถูกเน้น4 2" xfId="61"/>
    <cellStyle name="40% - ส่วนที่ถูกเน้น5 2" xfId="62"/>
    <cellStyle name="40% - ส่วนที่ถูกเน้น6 2" xfId="63"/>
    <cellStyle name="60% - Accent1 2" xfId="64"/>
    <cellStyle name="60% - Accent1 2 2" xfId="65"/>
    <cellStyle name="60% - Accent1 2 3" xfId="1750"/>
    <cellStyle name="60% - Accent1 2 4" xfId="2558"/>
    <cellStyle name="60% - Accent1 3" xfId="66"/>
    <cellStyle name="60% - Accent2 2" xfId="67"/>
    <cellStyle name="60% - Accent2 2 2" xfId="68"/>
    <cellStyle name="60% - Accent2 2 3" xfId="1751"/>
    <cellStyle name="60% - Accent2 2 4" xfId="2559"/>
    <cellStyle name="60% - Accent2 3" xfId="69"/>
    <cellStyle name="60% - Accent3 2" xfId="70"/>
    <cellStyle name="60% - Accent3 2 2" xfId="71"/>
    <cellStyle name="60% - Accent3 2 3" xfId="1752"/>
    <cellStyle name="60% - Accent3 2 4" xfId="2560"/>
    <cellStyle name="60% - Accent3 3" xfId="72"/>
    <cellStyle name="60% - Accent4 2" xfId="73"/>
    <cellStyle name="60% - Accent4 2 2" xfId="74"/>
    <cellStyle name="60% - Accent4 2 3" xfId="1753"/>
    <cellStyle name="60% - Accent4 2 4" xfId="2561"/>
    <cellStyle name="60% - Accent4 3" xfId="75"/>
    <cellStyle name="60% - Accent5 2" xfId="76"/>
    <cellStyle name="60% - Accent5 2 2" xfId="77"/>
    <cellStyle name="60% - Accent5 2 3" xfId="1754"/>
    <cellStyle name="60% - Accent5 2 4" xfId="2562"/>
    <cellStyle name="60% - Accent5 3" xfId="78"/>
    <cellStyle name="60% - Accent6 2" xfId="79"/>
    <cellStyle name="60% - Accent6 2 2" xfId="80"/>
    <cellStyle name="60% - Accent6 2 3" xfId="1755"/>
    <cellStyle name="60% - Accent6 2 4" xfId="2563"/>
    <cellStyle name="60% - Accent6 3" xfId="81"/>
    <cellStyle name="60% - ส่วนที่ถูกเน้น1 2" xfId="82"/>
    <cellStyle name="60% - ส่วนที่ถูกเน้น2 2" xfId="83"/>
    <cellStyle name="60% - ส่วนที่ถูกเน้น3 2" xfId="84"/>
    <cellStyle name="60% - ส่วนที่ถูกเน้น4 2" xfId="85"/>
    <cellStyle name="60% - ส่วนที่ถูกเน้น5 2" xfId="86"/>
    <cellStyle name="60% - ส่วนที่ถูกเน้น6 2" xfId="87"/>
    <cellStyle name="75" xfId="88"/>
    <cellStyle name="75 2" xfId="89"/>
    <cellStyle name="75 2 2" xfId="90"/>
    <cellStyle name="75 3" xfId="91"/>
    <cellStyle name="75 3 2" xfId="92"/>
    <cellStyle name="75 4" xfId="93"/>
    <cellStyle name="75 4 2" xfId="2564"/>
    <cellStyle name="75 5" xfId="94"/>
    <cellStyle name="75 6" xfId="95"/>
    <cellStyle name="75 7" xfId="96"/>
    <cellStyle name="75 8" xfId="1756"/>
    <cellStyle name="75_KSTCQ356new" xfId="97"/>
    <cellStyle name="7Mini" xfId="1757"/>
    <cellStyle name="A_x0001_" xfId="98"/>
    <cellStyle name="A_x0001_ 2" xfId="99"/>
    <cellStyle name="A_x0001_ 2 2" xfId="1758"/>
    <cellStyle name="A_x0001_ 2 3" xfId="2565"/>
    <cellStyle name="A_x0001_ 3" xfId="100"/>
    <cellStyle name="A_x0001_ 4" xfId="101"/>
    <cellStyle name="A_x0001_ 5" xfId="102"/>
    <cellStyle name="A_x0001_ 6" xfId="103"/>
    <cellStyle name="A_x0001_ 7" xfId="104"/>
    <cellStyle name="A_x0001_ 8" xfId="1759"/>
    <cellStyle name="Accent1 - 20%" xfId="105"/>
    <cellStyle name="Accent1 - 40%" xfId="106"/>
    <cellStyle name="Accent1 - 60%" xfId="107"/>
    <cellStyle name="Accent1 2" xfId="108"/>
    <cellStyle name="Accent1 2 2" xfId="109"/>
    <cellStyle name="Accent1 2 3" xfId="1760"/>
    <cellStyle name="Accent1 2 4" xfId="2566"/>
    <cellStyle name="Accent1 3" xfId="110"/>
    <cellStyle name="Accent2 - 20%" xfId="111"/>
    <cellStyle name="Accent2 - 40%" xfId="112"/>
    <cellStyle name="Accent2 - 60%" xfId="113"/>
    <cellStyle name="Accent2 2" xfId="114"/>
    <cellStyle name="Accent2 2 2" xfId="115"/>
    <cellStyle name="Accent2 2 3" xfId="1761"/>
    <cellStyle name="Accent2 2 4" xfId="2567"/>
    <cellStyle name="Accent2 3" xfId="116"/>
    <cellStyle name="Accent3 - 20%" xfId="117"/>
    <cellStyle name="Accent3 - 40%" xfId="118"/>
    <cellStyle name="Accent3 - 60%" xfId="119"/>
    <cellStyle name="Accent3 2" xfId="120"/>
    <cellStyle name="Accent3 2 2" xfId="121"/>
    <cellStyle name="Accent3 2 3" xfId="1762"/>
    <cellStyle name="Accent3 2 4" xfId="2568"/>
    <cellStyle name="Accent3 3" xfId="122"/>
    <cellStyle name="Accent4 - 20%" xfId="123"/>
    <cellStyle name="Accent4 - 40%" xfId="124"/>
    <cellStyle name="Accent4 - 60%" xfId="125"/>
    <cellStyle name="Accent4 2" xfId="126"/>
    <cellStyle name="Accent4 2 2" xfId="127"/>
    <cellStyle name="Accent4 2 3" xfId="1763"/>
    <cellStyle name="Accent4 2 4" xfId="2569"/>
    <cellStyle name="Accent4 3" xfId="128"/>
    <cellStyle name="Accent5 - 20%" xfId="129"/>
    <cellStyle name="Accent5 - 40%" xfId="130"/>
    <cellStyle name="Accent5 - 60%" xfId="131"/>
    <cellStyle name="Accent5 2" xfId="132"/>
    <cellStyle name="Accent5 2 2" xfId="133"/>
    <cellStyle name="Accent5 2 3" xfId="1764"/>
    <cellStyle name="Accent5 2 4" xfId="2570"/>
    <cellStyle name="Accent5 3" xfId="134"/>
    <cellStyle name="Accent6 - 20%" xfId="135"/>
    <cellStyle name="Accent6 - 40%" xfId="136"/>
    <cellStyle name="Accent6 - 60%" xfId="137"/>
    <cellStyle name="Accent6 2" xfId="138"/>
    <cellStyle name="Accent6 2 2" xfId="139"/>
    <cellStyle name="Accent6 2 3" xfId="1765"/>
    <cellStyle name="Accent6 2 4" xfId="2571"/>
    <cellStyle name="Accent6 3" xfId="140"/>
    <cellStyle name="Bad 2" xfId="141"/>
    <cellStyle name="Bad 2 2" xfId="142"/>
    <cellStyle name="Bad 2 3" xfId="1766"/>
    <cellStyle name="Bad 2 4" xfId="2572"/>
    <cellStyle name="Bad 3" xfId="143"/>
    <cellStyle name="Body" xfId="144"/>
    <cellStyle name="Body 2" xfId="145"/>
    <cellStyle name="Body 3" xfId="2573"/>
    <cellStyle name="Calc Currency (0)" xfId="1767"/>
    <cellStyle name="Calc Currency (0) 2" xfId="1768"/>
    <cellStyle name="Calc Currency (2)" xfId="1769"/>
    <cellStyle name="Calc Percent (0)" xfId="1770"/>
    <cellStyle name="Calc Percent (1)" xfId="1771"/>
    <cellStyle name="Calc Percent (2)" xfId="1772"/>
    <cellStyle name="Calc Units (0)" xfId="1773"/>
    <cellStyle name="Calc Units (1)" xfId="1774"/>
    <cellStyle name="Calc Units (2)" xfId="1775"/>
    <cellStyle name="Calculation 2" xfId="146"/>
    <cellStyle name="Calculation 2 2" xfId="147"/>
    <cellStyle name="Calculation 2 3" xfId="1776"/>
    <cellStyle name="Calculation 2 4" xfId="2574"/>
    <cellStyle name="Calculation 3" xfId="148"/>
    <cellStyle name="Check Cell 2" xfId="149"/>
    <cellStyle name="Check Cell 2 2" xfId="150"/>
    <cellStyle name="Check Cell 2 3" xfId="1777"/>
    <cellStyle name="Check Cell 2 4" xfId="2575"/>
    <cellStyle name="Check Cell 3" xfId="151"/>
    <cellStyle name="Comma" xfId="152" builtinId="3"/>
    <cellStyle name="Comma  - Style1" xfId="1779"/>
    <cellStyle name="Comma  - Style2" xfId="1780"/>
    <cellStyle name="Comma  - Style3" xfId="1781"/>
    <cellStyle name="Comma  - Style4" xfId="1782"/>
    <cellStyle name="Comma  - Style5" xfId="1783"/>
    <cellStyle name="Comma  - Style6" xfId="1784"/>
    <cellStyle name="Comma  - Style7" xfId="1785"/>
    <cellStyle name="Comma  - Style8" xfId="1786"/>
    <cellStyle name="Comma (0.0)" xfId="153"/>
    <cellStyle name="Comma (0.0) 2" xfId="1787"/>
    <cellStyle name="Comma (0.00)" xfId="154"/>
    <cellStyle name="Comma (0.00) 2" xfId="1788"/>
    <cellStyle name="Comma (hidden)" xfId="155"/>
    <cellStyle name="Comma (hidden) 2" xfId="1789"/>
    <cellStyle name="Comma (index)" xfId="156"/>
    <cellStyle name="Comma (index) 2" xfId="1790"/>
    <cellStyle name="Comma [00]" xfId="1791"/>
    <cellStyle name="Comma 10" xfId="157"/>
    <cellStyle name="Comma 10 10" xfId="158"/>
    <cellStyle name="Comma 10 10 2" xfId="2578"/>
    <cellStyle name="Comma 10 10 3" xfId="1793"/>
    <cellStyle name="Comma 10 11" xfId="159"/>
    <cellStyle name="Comma 10 11 2" xfId="2579"/>
    <cellStyle name="Comma 10 11 3" xfId="1794"/>
    <cellStyle name="Comma 10 12" xfId="160"/>
    <cellStyle name="Comma 10 12 2" xfId="2580"/>
    <cellStyle name="Comma 10 12 3" xfId="1795"/>
    <cellStyle name="Comma 10 13" xfId="161"/>
    <cellStyle name="Comma 10 13 2" xfId="2581"/>
    <cellStyle name="Comma 10 13 3" xfId="1796"/>
    <cellStyle name="Comma 10 14" xfId="162"/>
    <cellStyle name="Comma 10 14 2" xfId="2582"/>
    <cellStyle name="Comma 10 14 3" xfId="1797"/>
    <cellStyle name="Comma 10 15" xfId="163"/>
    <cellStyle name="Comma 10 15 2" xfId="2583"/>
    <cellStyle name="Comma 10 15 3" xfId="1798"/>
    <cellStyle name="Comma 10 16" xfId="164"/>
    <cellStyle name="Comma 10 16 2" xfId="2584"/>
    <cellStyle name="Comma 10 16 3" xfId="1799"/>
    <cellStyle name="Comma 10 17" xfId="165"/>
    <cellStyle name="Comma 10 17 2" xfId="2585"/>
    <cellStyle name="Comma 10 17 3" xfId="1800"/>
    <cellStyle name="Comma 10 18" xfId="166"/>
    <cellStyle name="Comma 10 18 2" xfId="2586"/>
    <cellStyle name="Comma 10 18 3" xfId="1801"/>
    <cellStyle name="Comma 10 19" xfId="167"/>
    <cellStyle name="Comma 10 19 2" xfId="2587"/>
    <cellStyle name="Comma 10 19 3" xfId="1802"/>
    <cellStyle name="Comma 10 2" xfId="168"/>
    <cellStyle name="Comma 10 2 10" xfId="169"/>
    <cellStyle name="Comma 10 2 10 2" xfId="2589"/>
    <cellStyle name="Comma 10 2 10 3" xfId="1804"/>
    <cellStyle name="Comma 10 2 11" xfId="170"/>
    <cellStyle name="Comma 10 2 11 2" xfId="2590"/>
    <cellStyle name="Comma 10 2 11 3" xfId="1805"/>
    <cellStyle name="Comma 10 2 12" xfId="171"/>
    <cellStyle name="Comma 10 2 12 2" xfId="2591"/>
    <cellStyle name="Comma 10 2 12 3" xfId="1806"/>
    <cellStyle name="Comma 10 2 13" xfId="172"/>
    <cellStyle name="Comma 10 2 13 2" xfId="2592"/>
    <cellStyle name="Comma 10 2 13 3" xfId="1807"/>
    <cellStyle name="Comma 10 2 14" xfId="173"/>
    <cellStyle name="Comma 10 2 14 2" xfId="2593"/>
    <cellStyle name="Comma 10 2 14 3" xfId="1808"/>
    <cellStyle name="Comma 10 2 15" xfId="174"/>
    <cellStyle name="Comma 10 2 15 2" xfId="2594"/>
    <cellStyle name="Comma 10 2 15 3" xfId="1809"/>
    <cellStyle name="Comma 10 2 16" xfId="175"/>
    <cellStyle name="Comma 10 2 16 2" xfId="2595"/>
    <cellStyle name="Comma 10 2 16 3" xfId="1810"/>
    <cellStyle name="Comma 10 2 17" xfId="176"/>
    <cellStyle name="Comma 10 2 17 2" xfId="2596"/>
    <cellStyle name="Comma 10 2 17 3" xfId="1811"/>
    <cellStyle name="Comma 10 2 18" xfId="177"/>
    <cellStyle name="Comma 10 2 18 2" xfId="2597"/>
    <cellStyle name="Comma 10 2 18 3" xfId="1812"/>
    <cellStyle name="Comma 10 2 19" xfId="2588"/>
    <cellStyle name="Comma 10 2 2" xfId="178"/>
    <cellStyle name="Comma 10 2 2 2" xfId="1814"/>
    <cellStyle name="Comma 10 2 2 3" xfId="1815"/>
    <cellStyle name="Comma 10 2 2 4" xfId="2598"/>
    <cellStyle name="Comma 10 2 2 5" xfId="1813"/>
    <cellStyle name="Comma 10 2 20" xfId="1803"/>
    <cellStyle name="Comma 10 2 3" xfId="179"/>
    <cellStyle name="Comma 10 2 3 2" xfId="2599"/>
    <cellStyle name="Comma 10 2 4" xfId="180"/>
    <cellStyle name="Comma 10 2 4 2" xfId="2600"/>
    <cellStyle name="Comma 10 2 4 3" xfId="1816"/>
    <cellStyle name="Comma 10 2 5" xfId="181"/>
    <cellStyle name="Comma 10 2 5 2" xfId="2601"/>
    <cellStyle name="Comma 10 2 5 3" xfId="1817"/>
    <cellStyle name="Comma 10 2 6" xfId="182"/>
    <cellStyle name="Comma 10 2 6 2" xfId="2602"/>
    <cellStyle name="Comma 10 2 6 3" xfId="1818"/>
    <cellStyle name="Comma 10 2 7" xfId="183"/>
    <cellStyle name="Comma 10 2 7 2" xfId="2603"/>
    <cellStyle name="Comma 10 2 7 3" xfId="1819"/>
    <cellStyle name="Comma 10 2 8" xfId="184"/>
    <cellStyle name="Comma 10 2 8 2" xfId="2604"/>
    <cellStyle name="Comma 10 2 8 3" xfId="1820"/>
    <cellStyle name="Comma 10 2 9" xfId="185"/>
    <cellStyle name="Comma 10 2 9 2" xfId="2605"/>
    <cellStyle name="Comma 10 2 9 3" xfId="1821"/>
    <cellStyle name="Comma 10 20" xfId="2577"/>
    <cellStyle name="Comma 10 21" xfId="1792"/>
    <cellStyle name="Comma 10 3" xfId="186"/>
    <cellStyle name="Comma 10 3 2" xfId="187"/>
    <cellStyle name="Comma 10 3 2 2" xfId="1822"/>
    <cellStyle name="Comma 10 3 3" xfId="2606"/>
    <cellStyle name="Comma 10 4" xfId="188"/>
    <cellStyle name="Comma 10 4 2" xfId="189"/>
    <cellStyle name="Comma 10 4 2 2" xfId="1824"/>
    <cellStyle name="Comma 10 4 3" xfId="190"/>
    <cellStyle name="Comma 10 4 3 2" xfId="1825"/>
    <cellStyle name="Comma 10 4 4" xfId="2607"/>
    <cellStyle name="Comma 10 4 5" xfId="1823"/>
    <cellStyle name="Comma 10 5" xfId="191"/>
    <cellStyle name="Comma 10 5 2" xfId="2608"/>
    <cellStyle name="Comma 10 5 3" xfId="1826"/>
    <cellStyle name="Comma 10 6" xfId="192"/>
    <cellStyle name="Comma 10 6 2" xfId="2609"/>
    <cellStyle name="Comma 10 6 3" xfId="1827"/>
    <cellStyle name="Comma 10 7" xfId="193"/>
    <cellStyle name="Comma 10 7 2" xfId="2610"/>
    <cellStyle name="Comma 10 7 3" xfId="1828"/>
    <cellStyle name="Comma 10 8" xfId="194"/>
    <cellStyle name="Comma 10 8 2" xfId="2611"/>
    <cellStyle name="Comma 10 8 3" xfId="1829"/>
    <cellStyle name="Comma 10 9" xfId="195"/>
    <cellStyle name="Comma 10 9 2" xfId="2612"/>
    <cellStyle name="Comma 10 9 3" xfId="1830"/>
    <cellStyle name="Comma 11" xfId="196"/>
    <cellStyle name="Comma 11 2" xfId="197"/>
    <cellStyle name="Comma 11 2 2" xfId="198"/>
    <cellStyle name="Comma 11 2 2 2" xfId="1832"/>
    <cellStyle name="Comma 11 2 3" xfId="1833"/>
    <cellStyle name="Comma 11 3" xfId="199"/>
    <cellStyle name="Comma 11 3 2" xfId="200"/>
    <cellStyle name="Comma 11 3 2 2" xfId="1834"/>
    <cellStyle name="Comma 11 4" xfId="201"/>
    <cellStyle name="Comma 11 4 2" xfId="1835"/>
    <cellStyle name="Comma 11 5" xfId="202"/>
    <cellStyle name="Comma 11 6" xfId="203"/>
    <cellStyle name="Comma 11 6 2" xfId="1836"/>
    <cellStyle name="Comma 11 7" xfId="1831"/>
    <cellStyle name="Comma 12" xfId="204"/>
    <cellStyle name="Comma 12 2" xfId="205"/>
    <cellStyle name="Comma 12 2 2" xfId="206"/>
    <cellStyle name="Comma 12 2 2 2" xfId="1839"/>
    <cellStyle name="Comma 12 2 3" xfId="2614"/>
    <cellStyle name="Comma 12 2 4" xfId="1838"/>
    <cellStyle name="Comma 12 3" xfId="207"/>
    <cellStyle name="Comma 12 3 2" xfId="1841"/>
    <cellStyle name="Comma 12 3 3" xfId="1840"/>
    <cellStyle name="Comma 12 4" xfId="208"/>
    <cellStyle name="Comma 12 4 2" xfId="1842"/>
    <cellStyle name="Comma 12 5" xfId="209"/>
    <cellStyle name="Comma 12 5 2" xfId="1843"/>
    <cellStyle name="Comma 12 6" xfId="210"/>
    <cellStyle name="Comma 12 6 2" xfId="1844"/>
    <cellStyle name="Comma 12 7" xfId="2613"/>
    <cellStyle name="Comma 12 8" xfId="1837"/>
    <cellStyle name="Comma 13" xfId="211"/>
    <cellStyle name="Comma 13 10" xfId="212"/>
    <cellStyle name="Comma 13 10 2" xfId="2616"/>
    <cellStyle name="Comma 13 10 3" xfId="1846"/>
    <cellStyle name="Comma 13 11" xfId="213"/>
    <cellStyle name="Comma 13 11 2" xfId="2617"/>
    <cellStyle name="Comma 13 11 3" xfId="1847"/>
    <cellStyle name="Comma 13 12" xfId="214"/>
    <cellStyle name="Comma 13 12 2" xfId="2618"/>
    <cellStyle name="Comma 13 12 3" xfId="1848"/>
    <cellStyle name="Comma 13 13" xfId="215"/>
    <cellStyle name="Comma 13 13 2" xfId="2619"/>
    <cellStyle name="Comma 13 13 3" xfId="1849"/>
    <cellStyle name="Comma 13 14" xfId="216"/>
    <cellStyle name="Comma 13 14 2" xfId="2620"/>
    <cellStyle name="Comma 13 14 3" xfId="1850"/>
    <cellStyle name="Comma 13 15" xfId="217"/>
    <cellStyle name="Comma 13 15 2" xfId="2621"/>
    <cellStyle name="Comma 13 15 3" xfId="1851"/>
    <cellStyle name="Comma 13 16" xfId="218"/>
    <cellStyle name="Comma 13 16 2" xfId="2622"/>
    <cellStyle name="Comma 13 16 3" xfId="1852"/>
    <cellStyle name="Comma 13 17" xfId="219"/>
    <cellStyle name="Comma 13 17 2" xfId="2623"/>
    <cellStyle name="Comma 13 17 3" xfId="1853"/>
    <cellStyle name="Comma 13 18" xfId="220"/>
    <cellStyle name="Comma 13 18 2" xfId="2624"/>
    <cellStyle name="Comma 13 18 3" xfId="1854"/>
    <cellStyle name="Comma 13 19" xfId="2615"/>
    <cellStyle name="Comma 13 2" xfId="221"/>
    <cellStyle name="Comma 13 2 2" xfId="1856"/>
    <cellStyle name="Comma 13 2 3" xfId="1857"/>
    <cellStyle name="Comma 13 2 4" xfId="1858"/>
    <cellStyle name="Comma 13 2 5" xfId="2625"/>
    <cellStyle name="Comma 13 2 6" xfId="1855"/>
    <cellStyle name="Comma 13 20" xfId="1845"/>
    <cellStyle name="Comma 13 3" xfId="222"/>
    <cellStyle name="Comma 13 3 2" xfId="2626"/>
    <cellStyle name="Comma 13 3 3" xfId="1859"/>
    <cellStyle name="Comma 13 4" xfId="223"/>
    <cellStyle name="Comma 13 4 2" xfId="2627"/>
    <cellStyle name="Comma 13 4 3" xfId="1860"/>
    <cellStyle name="Comma 13 5" xfId="224"/>
    <cellStyle name="Comma 13 5 2" xfId="2628"/>
    <cellStyle name="Comma 13 5 3" xfId="1861"/>
    <cellStyle name="Comma 13 6" xfId="225"/>
    <cellStyle name="Comma 13 6 2" xfId="2629"/>
    <cellStyle name="Comma 13 6 3" xfId="1862"/>
    <cellStyle name="Comma 13 7" xfId="226"/>
    <cellStyle name="Comma 13 7 2" xfId="2630"/>
    <cellStyle name="Comma 13 7 3" xfId="1863"/>
    <cellStyle name="Comma 13 8" xfId="227"/>
    <cellStyle name="Comma 13 8 2" xfId="2631"/>
    <cellStyle name="Comma 13 8 3" xfId="1864"/>
    <cellStyle name="Comma 13 9" xfId="228"/>
    <cellStyle name="Comma 13 9 2" xfId="2632"/>
    <cellStyle name="Comma 13 9 3" xfId="1865"/>
    <cellStyle name="Comma 13_CPI_Y'52_TOP_GG 1" xfId="229"/>
    <cellStyle name="Comma 14" xfId="230"/>
    <cellStyle name="Comma 14 2" xfId="231"/>
    <cellStyle name="Comma 14 2 2" xfId="1868"/>
    <cellStyle name="Comma 14 2 3" xfId="1867"/>
    <cellStyle name="Comma 14 3" xfId="232"/>
    <cellStyle name="Comma 14 3 2" xfId="1869"/>
    <cellStyle name="Comma 14 4" xfId="1870"/>
    <cellStyle name="Comma 14 5" xfId="2633"/>
    <cellStyle name="Comma 14 6" xfId="1866"/>
    <cellStyle name="Comma 15" xfId="233"/>
    <cellStyle name="Comma 15 2" xfId="234"/>
    <cellStyle name="Comma 15 2 2" xfId="1873"/>
    <cellStyle name="Comma 15 2 3" xfId="1872"/>
    <cellStyle name="Comma 15 3" xfId="235"/>
    <cellStyle name="Comma 15 3 2" xfId="1874"/>
    <cellStyle name="Comma 15 4" xfId="1875"/>
    <cellStyle name="Comma 15 5" xfId="2634"/>
    <cellStyle name="Comma 15 6" xfId="1871"/>
    <cellStyle name="Comma 16" xfId="236"/>
    <cellStyle name="Comma 16 2" xfId="237"/>
    <cellStyle name="Comma 16 2 2" xfId="1877"/>
    <cellStyle name="Comma 16 3" xfId="238"/>
    <cellStyle name="Comma 16 3 2" xfId="1878"/>
    <cellStyle name="Comma 16 4" xfId="2635"/>
    <cellStyle name="Comma 16 5" xfId="1876"/>
    <cellStyle name="Comma 16_130017-B1  โปรแกรมคอมพิวเตอร์ CPI_Q409" xfId="239"/>
    <cellStyle name="Comma 17" xfId="240"/>
    <cellStyle name="Comma 17 2" xfId="1880"/>
    <cellStyle name="Comma 17 3" xfId="1881"/>
    <cellStyle name="Comma 17 4" xfId="1879"/>
    <cellStyle name="Comma 18" xfId="241"/>
    <cellStyle name="Comma 18 2" xfId="242"/>
    <cellStyle name="Comma 18 2 2" xfId="1882"/>
    <cellStyle name="Comma 18 3" xfId="243"/>
    <cellStyle name="Comma 18 3 2" xfId="1883"/>
    <cellStyle name="Comma 18_DP(IA)_'09(170200,170200-NB,170300,170300-B1)_CPI_Q409" xfId="244"/>
    <cellStyle name="Comma 19" xfId="245"/>
    <cellStyle name="Comma 19 2" xfId="1885"/>
    <cellStyle name="Comma 19 3" xfId="1886"/>
    <cellStyle name="Comma 19 4" xfId="1887"/>
    <cellStyle name="Comma 19 5" xfId="1884"/>
    <cellStyle name="Comma 2" xfId="246"/>
    <cellStyle name="Comma 2 10" xfId="247"/>
    <cellStyle name="Comma 2 11" xfId="248"/>
    <cellStyle name="Comma 2 12" xfId="249"/>
    <cellStyle name="Comma 2 13" xfId="250"/>
    <cellStyle name="Comma 2 13 2" xfId="1889"/>
    <cellStyle name="Comma 2 14" xfId="251"/>
    <cellStyle name="Comma 2 15" xfId="252"/>
    <cellStyle name="Comma 2 16" xfId="253"/>
    <cellStyle name="Comma 2 17" xfId="254"/>
    <cellStyle name="Comma 2 18" xfId="255"/>
    <cellStyle name="Comma 2 19" xfId="256"/>
    <cellStyle name="Comma 2 2" xfId="257"/>
    <cellStyle name="Comma 2 2 10" xfId="258"/>
    <cellStyle name="Comma 2 2 10 2" xfId="1891"/>
    <cellStyle name="Comma 2 2 11" xfId="259"/>
    <cellStyle name="Comma 2 2 11 2" xfId="1892"/>
    <cellStyle name="Comma 2 2 12" xfId="260"/>
    <cellStyle name="Comma 2 2 12 2" xfId="1893"/>
    <cellStyle name="Comma 2 2 13" xfId="261"/>
    <cellStyle name="Comma 2 2 13 2" xfId="1894"/>
    <cellStyle name="Comma 2 2 14" xfId="262"/>
    <cellStyle name="Comma 2 2 14 2" xfId="1895"/>
    <cellStyle name="Comma 2 2 15" xfId="263"/>
    <cellStyle name="Comma 2 2 15 2" xfId="1896"/>
    <cellStyle name="Comma 2 2 16" xfId="264"/>
    <cellStyle name="Comma 2 2 16 2" xfId="1897"/>
    <cellStyle name="Comma 2 2 17" xfId="265"/>
    <cellStyle name="Comma 2 2 17 2" xfId="1898"/>
    <cellStyle name="Comma 2 2 18" xfId="266"/>
    <cellStyle name="Comma 2 2 18 2" xfId="1899"/>
    <cellStyle name="Comma 2 2 19" xfId="267"/>
    <cellStyle name="Comma 2 2 19 2" xfId="1900"/>
    <cellStyle name="Comma 2 2 2" xfId="268"/>
    <cellStyle name="Comma 2 2 2 10" xfId="269"/>
    <cellStyle name="Comma 2 2 2 10 2" xfId="1902"/>
    <cellStyle name="Comma 2 2 2 11" xfId="2638"/>
    <cellStyle name="Comma 2 2 2 12" xfId="1901"/>
    <cellStyle name="Comma 2 2 2 2" xfId="270"/>
    <cellStyle name="Comma 2 2 2 2 2" xfId="1904"/>
    <cellStyle name="Comma 2 2 2 2 3" xfId="2639"/>
    <cellStyle name="Comma 2 2 2 2 4" xfId="1903"/>
    <cellStyle name="Comma 2 2 2 3" xfId="271"/>
    <cellStyle name="Comma 2 2 2 3 2" xfId="1905"/>
    <cellStyle name="Comma 2 2 2 4" xfId="272"/>
    <cellStyle name="Comma 2 2 2 4 2" xfId="1906"/>
    <cellStyle name="Comma 2 2 2 5" xfId="273"/>
    <cellStyle name="Comma 2 2 2 5 2" xfId="1907"/>
    <cellStyle name="Comma 2 2 2 6" xfId="274"/>
    <cellStyle name="Comma 2 2 2 6 2" xfId="1908"/>
    <cellStyle name="Comma 2 2 2 7" xfId="275"/>
    <cellStyle name="Comma 2 2 2 7 2" xfId="1909"/>
    <cellStyle name="Comma 2 2 2 8" xfId="276"/>
    <cellStyle name="Comma 2 2 2 8 2" xfId="1910"/>
    <cellStyle name="Comma 2 2 2 9" xfId="277"/>
    <cellStyle name="Comma 2 2 2 9 2" xfId="1911"/>
    <cellStyle name="Comma 2 2 20" xfId="278"/>
    <cellStyle name="Comma 2 2 20 2" xfId="1912"/>
    <cellStyle name="Comma 2 2 21" xfId="279"/>
    <cellStyle name="Comma 2 2 21 2" xfId="1913"/>
    <cellStyle name="Comma 2 2 22" xfId="280"/>
    <cellStyle name="Comma 2 2 22 2" xfId="1914"/>
    <cellStyle name="Comma 2 2 23" xfId="281"/>
    <cellStyle name="Comma 2 2 23 2" xfId="1915"/>
    <cellStyle name="Comma 2 2 24" xfId="282"/>
    <cellStyle name="Comma 2 2 24 2" xfId="1916"/>
    <cellStyle name="Comma 2 2 25" xfId="283"/>
    <cellStyle name="Comma 2 2 25 2" xfId="1917"/>
    <cellStyle name="Comma 2 2 26" xfId="284"/>
    <cellStyle name="Comma 2 2 26 2" xfId="1918"/>
    <cellStyle name="Comma 2 2 27" xfId="285"/>
    <cellStyle name="Comma 2 2 27 2" xfId="1919"/>
    <cellStyle name="Comma 2 2 28" xfId="286"/>
    <cellStyle name="Comma 2 2 28 2" xfId="1920"/>
    <cellStyle name="Comma 2 2 29" xfId="287"/>
    <cellStyle name="Comma 2 2 29 2" xfId="1921"/>
    <cellStyle name="Comma 2 2 3" xfId="288"/>
    <cellStyle name="Comma 2 2 3 2" xfId="1923"/>
    <cellStyle name="Comma 2 2 3 3" xfId="2640"/>
    <cellStyle name="Comma 2 2 3 4" xfId="1922"/>
    <cellStyle name="Comma 2 2 30" xfId="289"/>
    <cellStyle name="Comma 2 2 30 2" xfId="1924"/>
    <cellStyle name="Comma 2 2 31" xfId="290"/>
    <cellStyle name="Comma 2 2 31 2" xfId="1925"/>
    <cellStyle name="Comma 2 2 32" xfId="291"/>
    <cellStyle name="Comma 2 2 32 2" xfId="1926"/>
    <cellStyle name="Comma 2 2 33" xfId="292"/>
    <cellStyle name="Comma 2 2 33 2" xfId="1927"/>
    <cellStyle name="Comma 2 2 34" xfId="293"/>
    <cellStyle name="Comma 2 2 34 2" xfId="1928"/>
    <cellStyle name="Comma 2 2 35" xfId="294"/>
    <cellStyle name="Comma 2 2 35 2" xfId="1929"/>
    <cellStyle name="Comma 2 2 36" xfId="295"/>
    <cellStyle name="Comma 2 2 36 2" xfId="1930"/>
    <cellStyle name="Comma 2 2 37" xfId="296"/>
    <cellStyle name="Comma 2 2 37 2" xfId="1931"/>
    <cellStyle name="Comma 2 2 38" xfId="297"/>
    <cellStyle name="Comma 2 2 38 2" xfId="1932"/>
    <cellStyle name="Comma 2 2 39" xfId="298"/>
    <cellStyle name="Comma 2 2 39 2" xfId="1933"/>
    <cellStyle name="Comma 2 2 4" xfId="299"/>
    <cellStyle name="Comma 2 2 4 2" xfId="1934"/>
    <cellStyle name="Comma 2 2 40" xfId="300"/>
    <cellStyle name="Comma 2 2 40 2" xfId="1935"/>
    <cellStyle name="Comma 2 2 41" xfId="301"/>
    <cellStyle name="Comma 2 2 41 2" xfId="1936"/>
    <cellStyle name="Comma 2 2 42" xfId="302"/>
    <cellStyle name="Comma 2 2 42 2" xfId="1937"/>
    <cellStyle name="Comma 2 2 43" xfId="303"/>
    <cellStyle name="Comma 2 2 43 2" xfId="1938"/>
    <cellStyle name="Comma 2 2 44" xfId="304"/>
    <cellStyle name="Comma 2 2 44 2" xfId="1939"/>
    <cellStyle name="Comma 2 2 45" xfId="305"/>
    <cellStyle name="Comma 2 2 45 2" xfId="1940"/>
    <cellStyle name="Comma 2 2 46" xfId="306"/>
    <cellStyle name="Comma 2 2 46 2" xfId="1941"/>
    <cellStyle name="Comma 2 2 47" xfId="307"/>
    <cellStyle name="Comma 2 2 47 2" xfId="1942"/>
    <cellStyle name="Comma 2 2 48" xfId="308"/>
    <cellStyle name="Comma 2 2 48 2" xfId="1943"/>
    <cellStyle name="Comma 2 2 49" xfId="309"/>
    <cellStyle name="Comma 2 2 49 2" xfId="1944"/>
    <cellStyle name="Comma 2 2 5" xfId="310"/>
    <cellStyle name="Comma 2 2 5 2" xfId="1945"/>
    <cellStyle name="Comma 2 2 50" xfId="311"/>
    <cellStyle name="Comma 2 2 50 2" xfId="1946"/>
    <cellStyle name="Comma 2 2 51" xfId="312"/>
    <cellStyle name="Comma 2 2 51 2" xfId="1947"/>
    <cellStyle name="Comma 2 2 52" xfId="313"/>
    <cellStyle name="Comma 2 2 52 2" xfId="1948"/>
    <cellStyle name="Comma 2 2 53" xfId="314"/>
    <cellStyle name="Comma 2 2 53 2" xfId="1949"/>
    <cellStyle name="Comma 2 2 54" xfId="315"/>
    <cellStyle name="Comma 2 2 54 2" xfId="1950"/>
    <cellStyle name="Comma 2 2 55" xfId="316"/>
    <cellStyle name="Comma 2 2 55 2" xfId="1951"/>
    <cellStyle name="Comma 2 2 56" xfId="317"/>
    <cellStyle name="Comma 2 2 56 2" xfId="1952"/>
    <cellStyle name="Comma 2 2 57" xfId="318"/>
    <cellStyle name="Comma 2 2 57 2" xfId="1953"/>
    <cellStyle name="Comma 2 2 58" xfId="319"/>
    <cellStyle name="Comma 2 2 58 2" xfId="1954"/>
    <cellStyle name="Comma 2 2 59" xfId="320"/>
    <cellStyle name="Comma 2 2 59 2" xfId="1955"/>
    <cellStyle name="Comma 2 2 6" xfId="321"/>
    <cellStyle name="Comma 2 2 6 2" xfId="1956"/>
    <cellStyle name="Comma 2 2 60" xfId="322"/>
    <cellStyle name="Comma 2 2 60 2" xfId="1957"/>
    <cellStyle name="Comma 2 2 61" xfId="323"/>
    <cellStyle name="Comma 2 2 61 2" xfId="1958"/>
    <cellStyle name="Comma 2 2 62" xfId="324"/>
    <cellStyle name="Comma 2 2 62 2" xfId="1959"/>
    <cellStyle name="Comma 2 2 63" xfId="325"/>
    <cellStyle name="Comma 2 2 63 2" xfId="1960"/>
    <cellStyle name="Comma 2 2 64" xfId="326"/>
    <cellStyle name="Comma 2 2 64 2" xfId="1961"/>
    <cellStyle name="Comma 2 2 65" xfId="327"/>
    <cellStyle name="Comma 2 2 65 2" xfId="1962"/>
    <cellStyle name="Comma 2 2 66" xfId="328"/>
    <cellStyle name="Comma 2 2 66 2" xfId="1963"/>
    <cellStyle name="Comma 2 2 67" xfId="329"/>
    <cellStyle name="Comma 2 2 67 2" xfId="1964"/>
    <cellStyle name="Comma 2 2 68" xfId="330"/>
    <cellStyle name="Comma 2 2 68 2" xfId="1965"/>
    <cellStyle name="Comma 2 2 69" xfId="2637"/>
    <cellStyle name="Comma 2 2 7" xfId="331"/>
    <cellStyle name="Comma 2 2 7 2" xfId="1966"/>
    <cellStyle name="Comma 2 2 70" xfId="1890"/>
    <cellStyle name="Comma 2 2 8" xfId="332"/>
    <cellStyle name="Comma 2 2 8 2" xfId="1967"/>
    <cellStyle name="Comma 2 2 9" xfId="333"/>
    <cellStyle name="Comma 2 2 9 2" xfId="1968"/>
    <cellStyle name="Comma 2 20" xfId="334"/>
    <cellStyle name="Comma 2 21" xfId="335"/>
    <cellStyle name="Comma 2 22" xfId="336"/>
    <cellStyle name="Comma 2 23" xfId="337"/>
    <cellStyle name="Comma 2 24" xfId="338"/>
    <cellStyle name="Comma 2 25" xfId="339"/>
    <cellStyle name="Comma 2 26" xfId="340"/>
    <cellStyle name="Comma 2 27" xfId="341"/>
    <cellStyle name="Comma 2 28" xfId="342"/>
    <cellStyle name="Comma 2 29" xfId="343"/>
    <cellStyle name="Comma 2 3" xfId="344"/>
    <cellStyle name="Comma 2 3 2" xfId="345"/>
    <cellStyle name="Comma 2 3 2 2" xfId="2642"/>
    <cellStyle name="Comma 2 3 2 3" xfId="1970"/>
    <cellStyle name="Comma 2 3 3" xfId="1971"/>
    <cellStyle name="Comma 2 3 4" xfId="2641"/>
    <cellStyle name="Comma 2 3 5" xfId="1969"/>
    <cellStyle name="Comma 2 30" xfId="346"/>
    <cellStyle name="Comma 2 31" xfId="347"/>
    <cellStyle name="Comma 2 32" xfId="348"/>
    <cellStyle name="Comma 2 33" xfId="349"/>
    <cellStyle name="Comma 2 34" xfId="350"/>
    <cellStyle name="Comma 2 35" xfId="351"/>
    <cellStyle name="Comma 2 36" xfId="352"/>
    <cellStyle name="Comma 2 37" xfId="353"/>
    <cellStyle name="Comma 2 38" xfId="354"/>
    <cellStyle name="Comma 2 39" xfId="355"/>
    <cellStyle name="Comma 2 4" xfId="356"/>
    <cellStyle name="Comma 2 4 2" xfId="1973"/>
    <cellStyle name="Comma 2 4 3" xfId="1974"/>
    <cellStyle name="Comma 2 4 4" xfId="1975"/>
    <cellStyle name="Comma 2 4 4 2" xfId="1976"/>
    <cellStyle name="Comma 2 4 5" xfId="2643"/>
    <cellStyle name="Comma 2 4 6" xfId="1972"/>
    <cellStyle name="Comma 2 40" xfId="357"/>
    <cellStyle name="Comma 2 41" xfId="358"/>
    <cellStyle name="Comma 2 42" xfId="359"/>
    <cellStyle name="Comma 2 43" xfId="360"/>
    <cellStyle name="Comma 2 44" xfId="361"/>
    <cellStyle name="Comma 2 45" xfId="362"/>
    <cellStyle name="Comma 2 46" xfId="363"/>
    <cellStyle name="Comma 2 47" xfId="364"/>
    <cellStyle name="Comma 2 48" xfId="365"/>
    <cellStyle name="Comma 2 49" xfId="366"/>
    <cellStyle name="Comma 2 5" xfId="367"/>
    <cellStyle name="Comma 2 5 2" xfId="1977"/>
    <cellStyle name="Comma 2 50" xfId="368"/>
    <cellStyle name="Comma 2 51" xfId="369"/>
    <cellStyle name="Comma 2 52" xfId="370"/>
    <cellStyle name="Comma 2 53" xfId="371"/>
    <cellStyle name="Comma 2 54" xfId="372"/>
    <cellStyle name="Comma 2 55" xfId="373"/>
    <cellStyle name="Comma 2 56" xfId="374"/>
    <cellStyle name="Comma 2 57" xfId="375"/>
    <cellStyle name="Comma 2 58" xfId="376"/>
    <cellStyle name="Comma 2 59" xfId="377"/>
    <cellStyle name="Comma 2 59 2" xfId="1978"/>
    <cellStyle name="Comma 2 6" xfId="378"/>
    <cellStyle name="Comma 2 6 2" xfId="1979"/>
    <cellStyle name="Comma 2 60" xfId="379"/>
    <cellStyle name="Comma 2 60 2" xfId="1980"/>
    <cellStyle name="Comma 2 61" xfId="380"/>
    <cellStyle name="Comma 2 61 2" xfId="1981"/>
    <cellStyle name="Comma 2 62" xfId="381"/>
    <cellStyle name="Comma 2 62 2" xfId="1982"/>
    <cellStyle name="Comma 2 63" xfId="382"/>
    <cellStyle name="Comma 2 63 2" xfId="1983"/>
    <cellStyle name="Comma 2 64" xfId="383"/>
    <cellStyle name="Comma 2 64 2" xfId="1984"/>
    <cellStyle name="Comma 2 65" xfId="384"/>
    <cellStyle name="Comma 2 65 2" xfId="1985"/>
    <cellStyle name="Comma 2 66" xfId="385"/>
    <cellStyle name="Comma 2 66 2" xfId="1986"/>
    <cellStyle name="Comma 2 67" xfId="386"/>
    <cellStyle name="Comma 2 67 2" xfId="1987"/>
    <cellStyle name="Comma 2 68" xfId="387"/>
    <cellStyle name="Comma 2 68 2" xfId="1988"/>
    <cellStyle name="Comma 2 69" xfId="388"/>
    <cellStyle name="Comma 2 69 2" xfId="1989"/>
    <cellStyle name="Comma 2 7" xfId="389"/>
    <cellStyle name="Comma 2 70" xfId="390"/>
    <cellStyle name="Comma 2 70 2" xfId="1990"/>
    <cellStyle name="Comma 2 71" xfId="2636"/>
    <cellStyle name="Comma 2 72" xfId="2853"/>
    <cellStyle name="Comma 2 73" xfId="1888"/>
    <cellStyle name="Comma 2 8" xfId="391"/>
    <cellStyle name="Comma 2 9" xfId="392"/>
    <cellStyle name="Comma 2 9 2" xfId="1991"/>
    <cellStyle name="Comma 2_I21-Lead-Y'55" xfId="393"/>
    <cellStyle name="Comma 20" xfId="394"/>
    <cellStyle name="Comma 20 2" xfId="1993"/>
    <cellStyle name="Comma 20 3" xfId="1994"/>
    <cellStyle name="Comma 20 4" xfId="1995"/>
    <cellStyle name="Comma 20 5" xfId="1992"/>
    <cellStyle name="Comma 21" xfId="395"/>
    <cellStyle name="Comma 21 2" xfId="396"/>
    <cellStyle name="Comma 21 2 2" xfId="1997"/>
    <cellStyle name="Comma 21 3" xfId="1998"/>
    <cellStyle name="Comma 21 4" xfId="1996"/>
    <cellStyle name="Comma 22" xfId="397"/>
    <cellStyle name="Comma 22 2" xfId="1999"/>
    <cellStyle name="Comma 23" xfId="398"/>
    <cellStyle name="Comma 23 2" xfId="2001"/>
    <cellStyle name="Comma 23 3" xfId="2002"/>
    <cellStyle name="Comma 23 4" xfId="2003"/>
    <cellStyle name="Comma 23 5" xfId="2000"/>
    <cellStyle name="Comma 24" xfId="399"/>
    <cellStyle name="Comma 24 2" xfId="2005"/>
    <cellStyle name="Comma 24 3" xfId="2006"/>
    <cellStyle name="Comma 24 4" xfId="2004"/>
    <cellStyle name="Comma 25" xfId="400"/>
    <cellStyle name="Comma 25 2" xfId="401"/>
    <cellStyle name="Comma 25 2 2" xfId="2008"/>
    <cellStyle name="Comma 25 3" xfId="402"/>
    <cellStyle name="Comma 25 3 2" xfId="2009"/>
    <cellStyle name="Comma 25 4" xfId="403"/>
    <cellStyle name="Comma 25 4 2" xfId="2010"/>
    <cellStyle name="Comma 25 5" xfId="2007"/>
    <cellStyle name="Comma 26" xfId="404"/>
    <cellStyle name="Comma 26 2" xfId="2012"/>
    <cellStyle name="Comma 26 3" xfId="2013"/>
    <cellStyle name="Comma 26 4" xfId="2011"/>
    <cellStyle name="Comma 27" xfId="405"/>
    <cellStyle name="Comma 27 2" xfId="406"/>
    <cellStyle name="Comma 27 2 2" xfId="2015"/>
    <cellStyle name="Comma 27 3" xfId="407"/>
    <cellStyle name="Comma 27 3 2" xfId="2016"/>
    <cellStyle name="Comma 27 4" xfId="408"/>
    <cellStyle name="Comma 27 4 2" xfId="2017"/>
    <cellStyle name="Comma 27 5" xfId="2014"/>
    <cellStyle name="Comma 28" xfId="409"/>
    <cellStyle name="Comma 28 2" xfId="2019"/>
    <cellStyle name="Comma 28 3" xfId="2018"/>
    <cellStyle name="Comma 29" xfId="410"/>
    <cellStyle name="Comma 29 2" xfId="2021"/>
    <cellStyle name="Comma 29 3" xfId="2020"/>
    <cellStyle name="Comma 3" xfId="411"/>
    <cellStyle name="Comma 3 10" xfId="412"/>
    <cellStyle name="Comma 3 10 2" xfId="2024"/>
    <cellStyle name="Comma 3 10 3" xfId="2645"/>
    <cellStyle name="Comma 3 10 4" xfId="2023"/>
    <cellStyle name="Comma 3 11" xfId="413"/>
    <cellStyle name="Comma 3 11 2" xfId="2026"/>
    <cellStyle name="Comma 3 11 3" xfId="2646"/>
    <cellStyle name="Comma 3 11 4" xfId="2025"/>
    <cellStyle name="Comma 3 12" xfId="414"/>
    <cellStyle name="Comma 3 12 2" xfId="2028"/>
    <cellStyle name="Comma 3 12 3" xfId="2647"/>
    <cellStyle name="Comma 3 12 4" xfId="2027"/>
    <cellStyle name="Comma 3 13" xfId="415"/>
    <cellStyle name="Comma 3 13 2" xfId="2030"/>
    <cellStyle name="Comma 3 13 3" xfId="2648"/>
    <cellStyle name="Comma 3 13 4" xfId="2029"/>
    <cellStyle name="Comma 3 14" xfId="416"/>
    <cellStyle name="Comma 3 14 2" xfId="2032"/>
    <cellStyle name="Comma 3 14 3" xfId="2649"/>
    <cellStyle name="Comma 3 14 4" xfId="2031"/>
    <cellStyle name="Comma 3 15" xfId="417"/>
    <cellStyle name="Comma 3 15 2" xfId="2034"/>
    <cellStyle name="Comma 3 15 3" xfId="2650"/>
    <cellStyle name="Comma 3 15 4" xfId="2033"/>
    <cellStyle name="Comma 3 16" xfId="418"/>
    <cellStyle name="Comma 3 16 2" xfId="2036"/>
    <cellStyle name="Comma 3 16 3" xfId="2651"/>
    <cellStyle name="Comma 3 16 4" xfId="2035"/>
    <cellStyle name="Comma 3 17" xfId="419"/>
    <cellStyle name="Comma 3 17 2" xfId="2652"/>
    <cellStyle name="Comma 3 17 3" xfId="2037"/>
    <cellStyle name="Comma 3 18" xfId="420"/>
    <cellStyle name="Comma 3 18 2" xfId="2653"/>
    <cellStyle name="Comma 3 18 3" xfId="2038"/>
    <cellStyle name="Comma 3 19" xfId="421"/>
    <cellStyle name="Comma 3 19 2" xfId="2654"/>
    <cellStyle name="Comma 3 19 3" xfId="2039"/>
    <cellStyle name="Comma 3 2" xfId="422"/>
    <cellStyle name="Comma 3 2 2" xfId="423"/>
    <cellStyle name="Comma 3 2 2 2" xfId="2040"/>
    <cellStyle name="Comma 3 2 3" xfId="2041"/>
    <cellStyle name="Comma 3 2 4" xfId="2655"/>
    <cellStyle name="Comma 3 20" xfId="2042"/>
    <cellStyle name="Comma 3 21" xfId="2644"/>
    <cellStyle name="Comma 3 22" xfId="2022"/>
    <cellStyle name="Comma 3 3" xfId="424"/>
    <cellStyle name="Comma 3 3 2" xfId="2043"/>
    <cellStyle name="Comma 3 3 3" xfId="2656"/>
    <cellStyle name="Comma 3 4" xfId="425"/>
    <cellStyle name="Comma 3 4 2" xfId="2045"/>
    <cellStyle name="Comma 3 4 3" xfId="2657"/>
    <cellStyle name="Comma 3 4 4" xfId="2044"/>
    <cellStyle name="Comma 3 5" xfId="426"/>
    <cellStyle name="Comma 3 5 2" xfId="2047"/>
    <cellStyle name="Comma 3 5 3" xfId="2658"/>
    <cellStyle name="Comma 3 5 4" xfId="2046"/>
    <cellStyle name="Comma 3 6" xfId="427"/>
    <cellStyle name="Comma 3 6 2" xfId="2049"/>
    <cellStyle name="Comma 3 6 3" xfId="2659"/>
    <cellStyle name="Comma 3 6 4" xfId="2048"/>
    <cellStyle name="Comma 3 7" xfId="428"/>
    <cellStyle name="Comma 3 7 2" xfId="2051"/>
    <cellStyle name="Comma 3 7 3" xfId="2660"/>
    <cellStyle name="Comma 3 7 4" xfId="2050"/>
    <cellStyle name="Comma 3 8" xfId="429"/>
    <cellStyle name="Comma 3 8 2" xfId="2053"/>
    <cellStyle name="Comma 3 8 3" xfId="2661"/>
    <cellStyle name="Comma 3 8 4" xfId="2052"/>
    <cellStyle name="Comma 3 9" xfId="430"/>
    <cellStyle name="Comma 3 9 2" xfId="2055"/>
    <cellStyle name="Comma 3 9 3" xfId="2662"/>
    <cellStyle name="Comma 3 9 4" xfId="2054"/>
    <cellStyle name="Comma 3_KSTCQ356new" xfId="431"/>
    <cellStyle name="Comma 30" xfId="432"/>
    <cellStyle name="Comma 30 2" xfId="2057"/>
    <cellStyle name="Comma 30 3" xfId="2056"/>
    <cellStyle name="Comma 31" xfId="433"/>
    <cellStyle name="Comma 31 2" xfId="2059"/>
    <cellStyle name="Comma 31 3" xfId="2058"/>
    <cellStyle name="Comma 32" xfId="434"/>
    <cellStyle name="Comma 32 2" xfId="2061"/>
    <cellStyle name="Comma 32 3" xfId="2060"/>
    <cellStyle name="Comma 33" xfId="435"/>
    <cellStyle name="Comma 33 2" xfId="2063"/>
    <cellStyle name="Comma 33 3" xfId="2062"/>
    <cellStyle name="Comma 34" xfId="436"/>
    <cellStyle name="Comma 34 2" xfId="2064"/>
    <cellStyle name="Comma 35" xfId="437"/>
    <cellStyle name="Comma 35 2" xfId="2066"/>
    <cellStyle name="Comma 35 3" xfId="2065"/>
    <cellStyle name="Comma 36" xfId="438"/>
    <cellStyle name="Comma 36 2" xfId="2068"/>
    <cellStyle name="Comma 36 2 2" xfId="2069"/>
    <cellStyle name="Comma 36 3" xfId="2067"/>
    <cellStyle name="Comma 37" xfId="439"/>
    <cellStyle name="Comma 37 2" xfId="2071"/>
    <cellStyle name="Comma 37 3" xfId="2070"/>
    <cellStyle name="Comma 38" xfId="440"/>
    <cellStyle name="Comma 38 2" xfId="2073"/>
    <cellStyle name="Comma 38 3" xfId="2072"/>
    <cellStyle name="Comma 39" xfId="441"/>
    <cellStyle name="Comma 39 2" xfId="2075"/>
    <cellStyle name="Comma 39 3" xfId="2074"/>
    <cellStyle name="Comma 4" xfId="442"/>
    <cellStyle name="Comma 4 10" xfId="443"/>
    <cellStyle name="Comma 4 10 2" xfId="2664"/>
    <cellStyle name="Comma 4 10 3" xfId="2077"/>
    <cellStyle name="Comma 4 11" xfId="444"/>
    <cellStyle name="Comma 4 11 2" xfId="2665"/>
    <cellStyle name="Comma 4 11 3" xfId="2078"/>
    <cellStyle name="Comma 4 12" xfId="445"/>
    <cellStyle name="Comma 4 12 2" xfId="2666"/>
    <cellStyle name="Comma 4 12 3" xfId="2079"/>
    <cellStyle name="Comma 4 13" xfId="446"/>
    <cellStyle name="Comma 4 13 2" xfId="2667"/>
    <cellStyle name="Comma 4 13 3" xfId="2080"/>
    <cellStyle name="Comma 4 14" xfId="447"/>
    <cellStyle name="Comma 4 14 2" xfId="2668"/>
    <cellStyle name="Comma 4 14 3" xfId="2081"/>
    <cellStyle name="Comma 4 15" xfId="448"/>
    <cellStyle name="Comma 4 15 2" xfId="2669"/>
    <cellStyle name="Comma 4 15 3" xfId="2082"/>
    <cellStyle name="Comma 4 16" xfId="449"/>
    <cellStyle name="Comma 4 16 2" xfId="2670"/>
    <cellStyle name="Comma 4 16 3" xfId="2083"/>
    <cellStyle name="Comma 4 17" xfId="450"/>
    <cellStyle name="Comma 4 17 2" xfId="2671"/>
    <cellStyle name="Comma 4 17 3" xfId="2084"/>
    <cellStyle name="Comma 4 18" xfId="451"/>
    <cellStyle name="Comma 4 18 2" xfId="2672"/>
    <cellStyle name="Comma 4 18 3" xfId="2085"/>
    <cellStyle name="Comma 4 19" xfId="2663"/>
    <cellStyle name="Comma 4 2" xfId="452"/>
    <cellStyle name="Comma 4 2 2" xfId="453"/>
    <cellStyle name="Comma 4 2 2 2" xfId="2087"/>
    <cellStyle name="Comma 4 2 3" xfId="454"/>
    <cellStyle name="Comma 4 2 3 2" xfId="2088"/>
    <cellStyle name="Comma 4 2 4" xfId="2673"/>
    <cellStyle name="Comma 4 2 5" xfId="2086"/>
    <cellStyle name="Comma 4 20" xfId="2076"/>
    <cellStyle name="Comma 4 3" xfId="455"/>
    <cellStyle name="Comma 4 3 2" xfId="2674"/>
    <cellStyle name="Comma 4 3 3" xfId="2089"/>
    <cellStyle name="Comma 4 4" xfId="456"/>
    <cellStyle name="Comma 4 4 2" xfId="2675"/>
    <cellStyle name="Comma 4 4 3" xfId="2090"/>
    <cellStyle name="Comma 4 5" xfId="457"/>
    <cellStyle name="Comma 4 5 2" xfId="2676"/>
    <cellStyle name="Comma 4 5 3" xfId="2091"/>
    <cellStyle name="Comma 4 6" xfId="458"/>
    <cellStyle name="Comma 4 6 2" xfId="2677"/>
    <cellStyle name="Comma 4 7" xfId="459"/>
    <cellStyle name="Comma 4 7 2" xfId="2678"/>
    <cellStyle name="Comma 4 7 3" xfId="2092"/>
    <cellStyle name="Comma 4 8" xfId="460"/>
    <cellStyle name="Comma 4 8 2" xfId="2679"/>
    <cellStyle name="Comma 4 8 3" xfId="2093"/>
    <cellStyle name="Comma 4 9" xfId="461"/>
    <cellStyle name="Comma 4 9 2" xfId="2680"/>
    <cellStyle name="Comma 4 9 3" xfId="2094"/>
    <cellStyle name="Comma 4_fucking of" xfId="462"/>
    <cellStyle name="Comma 40" xfId="463"/>
    <cellStyle name="Comma 40 2" xfId="2096"/>
    <cellStyle name="Comma 40 3" xfId="2095"/>
    <cellStyle name="Comma 41" xfId="464"/>
    <cellStyle name="Comma 41 2" xfId="2098"/>
    <cellStyle name="Comma 41 3" xfId="2097"/>
    <cellStyle name="Comma 42" xfId="465"/>
    <cellStyle name="Comma 42 2" xfId="2100"/>
    <cellStyle name="Comma 42 3" xfId="2099"/>
    <cellStyle name="Comma 43" xfId="466"/>
    <cellStyle name="Comma 43 2" xfId="2101"/>
    <cellStyle name="Comma 44" xfId="467"/>
    <cellStyle name="Comma 44 2" xfId="2102"/>
    <cellStyle name="Comma 45" xfId="468"/>
    <cellStyle name="Comma 45 2" xfId="469"/>
    <cellStyle name="Comma 45 2 2" xfId="2104"/>
    <cellStyle name="Comma 45 3" xfId="2103"/>
    <cellStyle name="Comma 46" xfId="470"/>
    <cellStyle name="Comma 46 2" xfId="2105"/>
    <cellStyle name="Comma 47" xfId="471"/>
    <cellStyle name="Comma 47 2" xfId="472"/>
    <cellStyle name="Comma 47 2 2" xfId="2682"/>
    <cellStyle name="Comma 47 2 3" xfId="2107"/>
    <cellStyle name="Comma 47 3" xfId="2681"/>
    <cellStyle name="Comma 47 4" xfId="2106"/>
    <cellStyle name="Comma 48" xfId="473"/>
    <cellStyle name="Comma 48 2" xfId="474"/>
    <cellStyle name="Comma 48 2 2" xfId="2109"/>
    <cellStyle name="Comma 48 3" xfId="2108"/>
    <cellStyle name="Comma 49" xfId="475"/>
    <cellStyle name="Comma 49 2" xfId="2110"/>
    <cellStyle name="Comma 5" xfId="476"/>
    <cellStyle name="Comma 5 10" xfId="477"/>
    <cellStyle name="Comma 5 10 2" xfId="2684"/>
    <cellStyle name="Comma 5 10 3" xfId="2112"/>
    <cellStyle name="Comma 5 11" xfId="478"/>
    <cellStyle name="Comma 5 11 2" xfId="2685"/>
    <cellStyle name="Comma 5 11 3" xfId="2113"/>
    <cellStyle name="Comma 5 12" xfId="479"/>
    <cellStyle name="Comma 5 12 2" xfId="2686"/>
    <cellStyle name="Comma 5 12 3" xfId="2114"/>
    <cellStyle name="Comma 5 13" xfId="480"/>
    <cellStyle name="Comma 5 13 2" xfId="2687"/>
    <cellStyle name="Comma 5 13 3" xfId="2115"/>
    <cellStyle name="Comma 5 14" xfId="481"/>
    <cellStyle name="Comma 5 14 2" xfId="2688"/>
    <cellStyle name="Comma 5 14 3" xfId="2116"/>
    <cellStyle name="Comma 5 15" xfId="482"/>
    <cellStyle name="Comma 5 15 2" xfId="2689"/>
    <cellStyle name="Comma 5 15 3" xfId="2117"/>
    <cellStyle name="Comma 5 16" xfId="483"/>
    <cellStyle name="Comma 5 16 2" xfId="2690"/>
    <cellStyle name="Comma 5 16 3" xfId="2118"/>
    <cellStyle name="Comma 5 17" xfId="484"/>
    <cellStyle name="Comma 5 17 2" xfId="2691"/>
    <cellStyle name="Comma 5 17 3" xfId="2119"/>
    <cellStyle name="Comma 5 18" xfId="485"/>
    <cellStyle name="Comma 5 18 2" xfId="2692"/>
    <cellStyle name="Comma 5 18 3" xfId="2120"/>
    <cellStyle name="Comma 5 19" xfId="2121"/>
    <cellStyle name="Comma 5 2" xfId="486"/>
    <cellStyle name="Comma 5 2 2" xfId="487"/>
    <cellStyle name="Comma 5 2 2 2" xfId="2122"/>
    <cellStyle name="Comma 5 2 3" xfId="2693"/>
    <cellStyle name="Comma 5 20" xfId="2683"/>
    <cellStyle name="Comma 5 21" xfId="2111"/>
    <cellStyle name="Comma 5 3" xfId="488"/>
    <cellStyle name="Comma 5 3 2" xfId="489"/>
    <cellStyle name="Comma 5 3 2 2" xfId="2123"/>
    <cellStyle name="Comma 5 3 3" xfId="2694"/>
    <cellStyle name="Comma 5 4" xfId="490"/>
    <cellStyle name="Comma 5 4 2" xfId="2695"/>
    <cellStyle name="Comma 5 4 3" xfId="2124"/>
    <cellStyle name="Comma 5 5" xfId="491"/>
    <cellStyle name="Comma 5 5 2" xfId="2696"/>
    <cellStyle name="Comma 5 6" xfId="492"/>
    <cellStyle name="Comma 5 6 2" xfId="2697"/>
    <cellStyle name="Comma 5 6 3" xfId="2125"/>
    <cellStyle name="Comma 5 7" xfId="493"/>
    <cellStyle name="Comma 5 7 2" xfId="2698"/>
    <cellStyle name="Comma 5 7 3" xfId="2126"/>
    <cellStyle name="Comma 5 8" xfId="494"/>
    <cellStyle name="Comma 5 8 2" xfId="2699"/>
    <cellStyle name="Comma 5 8 3" xfId="2127"/>
    <cellStyle name="Comma 5 9" xfId="495"/>
    <cellStyle name="Comma 5 9 2" xfId="2700"/>
    <cellStyle name="Comma 5 9 3" xfId="2128"/>
    <cellStyle name="Comma 50" xfId="496"/>
    <cellStyle name="Comma 50 2" xfId="497"/>
    <cellStyle name="Comma 50 2 2" xfId="2130"/>
    <cellStyle name="Comma 50 3" xfId="2129"/>
    <cellStyle name="Comma 51" xfId="498"/>
    <cellStyle name="Comma 51 2" xfId="499"/>
    <cellStyle name="Comma 51 3" xfId="2131"/>
    <cellStyle name="Comma 52" xfId="500"/>
    <cellStyle name="Comma 52 2" xfId="2132"/>
    <cellStyle name="Comma 53" xfId="501"/>
    <cellStyle name="Comma 53 2" xfId="2133"/>
    <cellStyle name="Comma 54" xfId="502"/>
    <cellStyle name="Comma 54 2" xfId="503"/>
    <cellStyle name="Comma 54 2 2" xfId="2135"/>
    <cellStyle name="Comma 54 3" xfId="2134"/>
    <cellStyle name="Comma 55" xfId="504"/>
    <cellStyle name="Comma 55 2" xfId="505"/>
    <cellStyle name="Comma 55 2 2" xfId="2137"/>
    <cellStyle name="Comma 55 3" xfId="2136"/>
    <cellStyle name="Comma 56" xfId="506"/>
    <cellStyle name="Comma 56 2" xfId="507"/>
    <cellStyle name="Comma 56 2 2" xfId="2139"/>
    <cellStyle name="Comma 56 3" xfId="508"/>
    <cellStyle name="Comma 56 3 2" xfId="2140"/>
    <cellStyle name="Comma 56 4" xfId="2138"/>
    <cellStyle name="Comma 57" xfId="509"/>
    <cellStyle name="Comma 57 2" xfId="2141"/>
    <cellStyle name="Comma 57 2 2" xfId="510"/>
    <cellStyle name="Comma 57 2 2 2" xfId="2142"/>
    <cellStyle name="Comma 58" xfId="511"/>
    <cellStyle name="Comma 58 2" xfId="2143"/>
    <cellStyle name="Comma 59" xfId="512"/>
    <cellStyle name="Comma 59 2" xfId="2144"/>
    <cellStyle name="Comma 6" xfId="513"/>
    <cellStyle name="Comma 6 10" xfId="514"/>
    <cellStyle name="Comma 6 10 2" xfId="2702"/>
    <cellStyle name="Comma 6 10 3" xfId="2146"/>
    <cellStyle name="Comma 6 11" xfId="515"/>
    <cellStyle name="Comma 6 11 2" xfId="2703"/>
    <cellStyle name="Comma 6 11 3" xfId="2147"/>
    <cellStyle name="Comma 6 12" xfId="516"/>
    <cellStyle name="Comma 6 12 2" xfId="2704"/>
    <cellStyle name="Comma 6 12 3" xfId="2148"/>
    <cellStyle name="Comma 6 13" xfId="517"/>
    <cellStyle name="Comma 6 13 2" xfId="2705"/>
    <cellStyle name="Comma 6 13 3" xfId="2149"/>
    <cellStyle name="Comma 6 14" xfId="518"/>
    <cellStyle name="Comma 6 14 2" xfId="2706"/>
    <cellStyle name="Comma 6 14 3" xfId="2150"/>
    <cellStyle name="Comma 6 15" xfId="519"/>
    <cellStyle name="Comma 6 15 2" xfId="2707"/>
    <cellStyle name="Comma 6 15 3" xfId="2151"/>
    <cellStyle name="Comma 6 16" xfId="520"/>
    <cellStyle name="Comma 6 16 2" xfId="2708"/>
    <cellStyle name="Comma 6 16 3" xfId="2152"/>
    <cellStyle name="Comma 6 17" xfId="521"/>
    <cellStyle name="Comma 6 17 2" xfId="2709"/>
    <cellStyle name="Comma 6 17 3" xfId="2153"/>
    <cellStyle name="Comma 6 18" xfId="522"/>
    <cellStyle name="Comma 6 18 2" xfId="2710"/>
    <cellStyle name="Comma 6 18 3" xfId="2154"/>
    <cellStyle name="Comma 6 19" xfId="2155"/>
    <cellStyle name="Comma 6 2" xfId="523"/>
    <cellStyle name="Comma 6 2 2" xfId="524"/>
    <cellStyle name="Comma 6 2 2 2" xfId="2157"/>
    <cellStyle name="Comma 6 2 3" xfId="2711"/>
    <cellStyle name="Comma 6 2 4" xfId="2156"/>
    <cellStyle name="Comma 6 20" xfId="2701"/>
    <cellStyle name="Comma 6 21" xfId="2145"/>
    <cellStyle name="Comma 6 3" xfId="525"/>
    <cellStyle name="Comma 6 3 2" xfId="526"/>
    <cellStyle name="Comma 6 3 2 2" xfId="2159"/>
    <cellStyle name="Comma 6 3 3" xfId="2712"/>
    <cellStyle name="Comma 6 3 4" xfId="2158"/>
    <cellStyle name="Comma 6 4" xfId="527"/>
    <cellStyle name="Comma 6 4 2" xfId="2713"/>
    <cellStyle name="Comma 6 4 3" xfId="2160"/>
    <cellStyle name="Comma 6 5" xfId="528"/>
    <cellStyle name="Comma 6 5 2" xfId="2714"/>
    <cellStyle name="Comma 6 6" xfId="529"/>
    <cellStyle name="Comma 6 6 2" xfId="2715"/>
    <cellStyle name="Comma 6 6 3" xfId="2161"/>
    <cellStyle name="Comma 6 7" xfId="530"/>
    <cellStyle name="Comma 6 7 2" xfId="2716"/>
    <cellStyle name="Comma 6 7 3" xfId="2162"/>
    <cellStyle name="Comma 6 8" xfId="531"/>
    <cellStyle name="Comma 6 8 2" xfId="2717"/>
    <cellStyle name="Comma 6 8 3" xfId="2163"/>
    <cellStyle name="Comma 6 9" xfId="532"/>
    <cellStyle name="Comma 6 9 2" xfId="2718"/>
    <cellStyle name="Comma 6 9 3" xfId="2164"/>
    <cellStyle name="Comma 60" xfId="533"/>
    <cellStyle name="Comma 60 2" xfId="2165"/>
    <cellStyle name="Comma 61" xfId="534"/>
    <cellStyle name="Comma 61 2" xfId="2166"/>
    <cellStyle name="Comma 62" xfId="535"/>
    <cellStyle name="Comma 62 2" xfId="2167"/>
    <cellStyle name="Comma 63" xfId="536"/>
    <cellStyle name="Comma 63 2" xfId="2168"/>
    <cellStyle name="Comma 64" xfId="537"/>
    <cellStyle name="Comma 64 2" xfId="2169"/>
    <cellStyle name="Comma 65" xfId="538"/>
    <cellStyle name="Comma 65 2" xfId="2170"/>
    <cellStyle name="Comma 66" xfId="539"/>
    <cellStyle name="Comma 66 2" xfId="2171"/>
    <cellStyle name="Comma 67" xfId="540"/>
    <cellStyle name="Comma 67 2" xfId="2172"/>
    <cellStyle name="Comma 68" xfId="541"/>
    <cellStyle name="Comma 68 2" xfId="2173"/>
    <cellStyle name="Comma 69" xfId="2576"/>
    <cellStyle name="Comma 7" xfId="542"/>
    <cellStyle name="Comma 7 10" xfId="543"/>
    <cellStyle name="Comma 7 10 2" xfId="2720"/>
    <cellStyle name="Comma 7 10 3" xfId="2175"/>
    <cellStyle name="Comma 7 11" xfId="544"/>
    <cellStyle name="Comma 7 11 2" xfId="2721"/>
    <cellStyle name="Comma 7 11 3" xfId="2176"/>
    <cellStyle name="Comma 7 12" xfId="545"/>
    <cellStyle name="Comma 7 12 2" xfId="2722"/>
    <cellStyle name="Comma 7 12 3" xfId="2177"/>
    <cellStyle name="Comma 7 13" xfId="546"/>
    <cellStyle name="Comma 7 13 2" xfId="2723"/>
    <cellStyle name="Comma 7 13 3" xfId="2178"/>
    <cellStyle name="Comma 7 14" xfId="547"/>
    <cellStyle name="Comma 7 14 2" xfId="2724"/>
    <cellStyle name="Comma 7 14 3" xfId="2179"/>
    <cellStyle name="Comma 7 15" xfId="548"/>
    <cellStyle name="Comma 7 15 2" xfId="2725"/>
    <cellStyle name="Comma 7 15 3" xfId="2180"/>
    <cellStyle name="Comma 7 16" xfId="549"/>
    <cellStyle name="Comma 7 16 2" xfId="2726"/>
    <cellStyle name="Comma 7 16 3" xfId="2181"/>
    <cellStyle name="Comma 7 17" xfId="550"/>
    <cellStyle name="Comma 7 17 2" xfId="2727"/>
    <cellStyle name="Comma 7 17 3" xfId="2182"/>
    <cellStyle name="Comma 7 18" xfId="551"/>
    <cellStyle name="Comma 7 18 2" xfId="2728"/>
    <cellStyle name="Comma 7 18 3" xfId="2183"/>
    <cellStyle name="Comma 7 19" xfId="2184"/>
    <cellStyle name="Comma 7 2" xfId="552"/>
    <cellStyle name="Comma 7 2 2" xfId="553"/>
    <cellStyle name="Comma 7 2 2 2" xfId="2185"/>
    <cellStyle name="Comma 7 2 3" xfId="2186"/>
    <cellStyle name="Comma 7 2 4" xfId="2187"/>
    <cellStyle name="Comma 7 2 5" xfId="2188"/>
    <cellStyle name="Comma 7 2 6" xfId="2729"/>
    <cellStyle name="Comma 7 20" xfId="2719"/>
    <cellStyle name="Comma 7 21" xfId="2174"/>
    <cellStyle name="Comma 7 3" xfId="554"/>
    <cellStyle name="Comma 7 3 2" xfId="555"/>
    <cellStyle name="Comma 7 3 2 2" xfId="2189"/>
    <cellStyle name="Comma 7 3 3" xfId="2730"/>
    <cellStyle name="Comma 7 4" xfId="556"/>
    <cellStyle name="Comma 7 4 2" xfId="2731"/>
    <cellStyle name="Comma 7 4 3" xfId="2190"/>
    <cellStyle name="Comma 7 5" xfId="557"/>
    <cellStyle name="Comma 7 5 2" xfId="2732"/>
    <cellStyle name="Comma 7 5 3" xfId="2191"/>
    <cellStyle name="Comma 7 6" xfId="558"/>
    <cellStyle name="Comma 7 6 2" xfId="2733"/>
    <cellStyle name="Comma 7 6 3" xfId="2192"/>
    <cellStyle name="Comma 7 7" xfId="559"/>
    <cellStyle name="Comma 7 7 2" xfId="2734"/>
    <cellStyle name="Comma 7 7 3" xfId="2193"/>
    <cellStyle name="Comma 7 8" xfId="560"/>
    <cellStyle name="Comma 7 8 2" xfId="2735"/>
    <cellStyle name="Comma 7 8 3" xfId="2194"/>
    <cellStyle name="Comma 7 9" xfId="561"/>
    <cellStyle name="Comma 7 9 2" xfId="2736"/>
    <cellStyle name="Comma 7 9 3" xfId="2195"/>
    <cellStyle name="Comma 70" xfId="2852"/>
    <cellStyle name="Comma 71" xfId="2861"/>
    <cellStyle name="Comma 72" xfId="1778"/>
    <cellStyle name="Comma 8" xfId="562"/>
    <cellStyle name="Comma 8 2" xfId="563"/>
    <cellStyle name="Comma 8 2 2" xfId="564"/>
    <cellStyle name="Comma 8 2 2 2" xfId="2197"/>
    <cellStyle name="Comma 8 2 3" xfId="2198"/>
    <cellStyle name="Comma 8 2 4" xfId="2199"/>
    <cellStyle name="Comma 8 2 5" xfId="2738"/>
    <cellStyle name="Comma 8 3" xfId="565"/>
    <cellStyle name="Comma 8 3 2" xfId="566"/>
    <cellStyle name="Comma 8 3 2 2" xfId="2200"/>
    <cellStyle name="Comma 8 4" xfId="2737"/>
    <cellStyle name="Comma 8 5" xfId="2196"/>
    <cellStyle name="Comma 9" xfId="567"/>
    <cellStyle name="Comma 9 2" xfId="568"/>
    <cellStyle name="Comma 9 2 2" xfId="569"/>
    <cellStyle name="Comma 9 2 2 2" xfId="2202"/>
    <cellStyle name="Comma 9 2 3" xfId="2740"/>
    <cellStyle name="Comma 9 3" xfId="570"/>
    <cellStyle name="Comma 9 3 2" xfId="571"/>
    <cellStyle name="Comma 9 3 2 2" xfId="2203"/>
    <cellStyle name="Comma 9 4" xfId="572"/>
    <cellStyle name="Comma 9 5" xfId="573"/>
    <cellStyle name="Comma 9 5 2" xfId="2204"/>
    <cellStyle name="Comma 9 6" xfId="2739"/>
    <cellStyle name="Comma 9 7" xfId="2201"/>
    <cellStyle name="comma zerodec" xfId="574"/>
    <cellStyle name="comma zerodec 2" xfId="575"/>
    <cellStyle name="comma zerodec 2 2" xfId="576"/>
    <cellStyle name="comma zerodec 2 3" xfId="2205"/>
    <cellStyle name="comma zerodec 2 4" xfId="2206"/>
    <cellStyle name="comma zerodec 3" xfId="577"/>
    <cellStyle name="comma zerodec 3 2" xfId="578"/>
    <cellStyle name="comma zerodec 4" xfId="579"/>
    <cellStyle name="comma zerodec 4 2" xfId="580"/>
    <cellStyle name="comma zerodec 5" xfId="581"/>
    <cellStyle name="comma zerodec 5 2" xfId="582"/>
    <cellStyle name="comma zerodec 6" xfId="583"/>
    <cellStyle name="comma zerodec 7" xfId="584"/>
    <cellStyle name="comma zerodec 8" xfId="585"/>
    <cellStyle name="comma zerodec 9" xfId="2741"/>
    <cellStyle name="comma zerodec_282-193.00" xfId="2207"/>
    <cellStyle name="Comma_FS_เมโทร" xfId="586"/>
    <cellStyle name="Comma_งบการเงิน ฟาร์อีสท์ 2551" xfId="587"/>
    <cellStyle name="Comma0 - Modelo1" xfId="2208"/>
    <cellStyle name="Comma0 - Style1" xfId="2209"/>
    <cellStyle name="Comma1 - Modelo2" xfId="2210"/>
    <cellStyle name="Comma1 - Style2" xfId="2211"/>
    <cellStyle name="Copied" xfId="2212"/>
    <cellStyle name="Cover Date" xfId="588"/>
    <cellStyle name="Cover Subtitle" xfId="589"/>
    <cellStyle name="Cover Title" xfId="590"/>
    <cellStyle name="Curren - Style3" xfId="2213"/>
    <cellStyle name="Curren - Style4" xfId="2214"/>
    <cellStyle name="Currency (hidden)" xfId="591"/>
    <cellStyle name="Currency (hidden) 2" xfId="2215"/>
    <cellStyle name="Currency [00]" xfId="2216"/>
    <cellStyle name="Currency1" xfId="592"/>
    <cellStyle name="Currency1 2" xfId="593"/>
    <cellStyle name="Currency1 2 2" xfId="594"/>
    <cellStyle name="Currency1 2 3" xfId="2217"/>
    <cellStyle name="Currency1 2 4" xfId="2218"/>
    <cellStyle name="Currency1 3" xfId="595"/>
    <cellStyle name="Currency1 3 2" xfId="596"/>
    <cellStyle name="Currency1 4" xfId="597"/>
    <cellStyle name="Currency1 4 2" xfId="598"/>
    <cellStyle name="Currency1 5" xfId="599"/>
    <cellStyle name="Currency1 5 2" xfId="600"/>
    <cellStyle name="Currency1 6" xfId="601"/>
    <cellStyle name="Currency1 7" xfId="602"/>
    <cellStyle name="Currency1 8" xfId="603"/>
    <cellStyle name="Currency1 9" xfId="2742"/>
    <cellStyle name="Currency1_282-193.00" xfId="2219"/>
    <cellStyle name="Currency2" xfId="2220"/>
    <cellStyle name="Currency2 2" xfId="2221"/>
    <cellStyle name="Dan" xfId="2222"/>
    <cellStyle name="Date" xfId="604"/>
    <cellStyle name="Date 2" xfId="605"/>
    <cellStyle name="Date 3" xfId="606"/>
    <cellStyle name="Date 4" xfId="607"/>
    <cellStyle name="Date 5" xfId="608"/>
    <cellStyle name="Date 6" xfId="609"/>
    <cellStyle name="Date 7" xfId="610"/>
    <cellStyle name="Date Short" xfId="2223"/>
    <cellStyle name="DELTA" xfId="2224"/>
    <cellStyle name="Dia" xfId="2225"/>
    <cellStyle name="Dollar (zero dec)" xfId="611"/>
    <cellStyle name="Dollar (zero dec) 2" xfId="612"/>
    <cellStyle name="Dollar (zero dec) 2 2" xfId="613"/>
    <cellStyle name="Dollar (zero dec) 2 3" xfId="2226"/>
    <cellStyle name="Dollar (zero dec) 2 4" xfId="2227"/>
    <cellStyle name="Dollar (zero dec) 3" xfId="614"/>
    <cellStyle name="Dollar (zero dec) 3 2" xfId="615"/>
    <cellStyle name="Dollar (zero dec) 4" xfId="616"/>
    <cellStyle name="Dollar (zero dec) 4 2" xfId="617"/>
    <cellStyle name="Dollar (zero dec) 5" xfId="618"/>
    <cellStyle name="Dollar (zero dec) 5 2" xfId="619"/>
    <cellStyle name="Dollar (zero dec) 6" xfId="620"/>
    <cellStyle name="Dollar (zero dec) 7" xfId="621"/>
    <cellStyle name="Dollar (zero dec) 8" xfId="622"/>
    <cellStyle name="Dollar (zero dec) 9" xfId="2743"/>
    <cellStyle name="Dollar (zero dec)_282-193.00" xfId="2228"/>
    <cellStyle name="E&amp;Y House" xfId="623"/>
    <cellStyle name="E&amp;Y House 2" xfId="2229"/>
    <cellStyle name="Emphasis 1" xfId="624"/>
    <cellStyle name="Emphasis 2" xfId="625"/>
    <cellStyle name="Emphasis 3" xfId="626"/>
    <cellStyle name="Encabez1" xfId="2230"/>
    <cellStyle name="Encabez2" xfId="2231"/>
    <cellStyle name="Enter Currency (0)" xfId="2232"/>
    <cellStyle name="Enter Currency (2)" xfId="2233"/>
    <cellStyle name="Enter Units (0)" xfId="2234"/>
    <cellStyle name="Enter Units (1)" xfId="2235"/>
    <cellStyle name="Enter Units (2)" xfId="2236"/>
    <cellStyle name="Entered" xfId="2237"/>
    <cellStyle name="Euro" xfId="627"/>
    <cellStyle name="Euro 2" xfId="628"/>
    <cellStyle name="Euro 3" xfId="629"/>
    <cellStyle name="Euro 4" xfId="630"/>
    <cellStyle name="Euro 5" xfId="631"/>
    <cellStyle name="Euro 6" xfId="632"/>
    <cellStyle name="Euro 7" xfId="633"/>
    <cellStyle name="Euro 8" xfId="2238"/>
    <cellStyle name="Excel_BuiltIn_Accent6" xfId="634"/>
    <cellStyle name="Explanatory Text 2" xfId="635"/>
    <cellStyle name="Explanatory Text 2 2" xfId="636"/>
    <cellStyle name="Explanatory Text 2 3" xfId="2239"/>
    <cellStyle name="Explanatory Text 2 4" xfId="2744"/>
    <cellStyle name="Explanatory Text 3" xfId="637"/>
    <cellStyle name="Fixed" xfId="638"/>
    <cellStyle name="Fixed 2" xfId="639"/>
    <cellStyle name="Fixed 3" xfId="640"/>
    <cellStyle name="Fixed 4" xfId="641"/>
    <cellStyle name="Fixed 5" xfId="642"/>
    <cellStyle name="Fixed 6" xfId="643"/>
    <cellStyle name="Fixed 7" xfId="644"/>
    <cellStyle name="Footer SBILogo1" xfId="645"/>
    <cellStyle name="Footer SBILogo2" xfId="646"/>
    <cellStyle name="Footnote" xfId="647"/>
    <cellStyle name="Footnote Reference" xfId="648"/>
    <cellStyle name="Footnote__0_Lead_ KOSE_30.06.05" xfId="649"/>
    <cellStyle name="Format Number Column" xfId="2240"/>
    <cellStyle name="Good 2" xfId="650"/>
    <cellStyle name="Good 2 2" xfId="651"/>
    <cellStyle name="Good 2 3" xfId="2241"/>
    <cellStyle name="Good 2 4" xfId="2745"/>
    <cellStyle name="Good 3" xfId="652"/>
    <cellStyle name="Grey" xfId="653"/>
    <cellStyle name="Grey 2" xfId="654"/>
    <cellStyle name="Grey 3" xfId="655"/>
    <cellStyle name="Grey 4" xfId="2746"/>
    <cellStyle name="Header" xfId="656"/>
    <cellStyle name="Header - Style1" xfId="657"/>
    <cellStyle name="Header 1" xfId="2242"/>
    <cellStyle name="Header 1 Left" xfId="2243"/>
    <cellStyle name="Header 1(box)" xfId="2244"/>
    <cellStyle name="Header 1(middle)" xfId="2245"/>
    <cellStyle name="Header 1_Front Page" xfId="2246"/>
    <cellStyle name="Header 2" xfId="2247"/>
    <cellStyle name="Header Draft Stamp" xfId="658"/>
    <cellStyle name="Header Price 1" xfId="2248"/>
    <cellStyle name="Header Price 2" xfId="2249"/>
    <cellStyle name="Header__0_Lead_ KOSE_30.06.05" xfId="659"/>
    <cellStyle name="Header1" xfId="660"/>
    <cellStyle name="Header1 2" xfId="661"/>
    <cellStyle name="Header1 3" xfId="2250"/>
    <cellStyle name="Header1 4" xfId="2747"/>
    <cellStyle name="Header2" xfId="662"/>
    <cellStyle name="Header2 10" xfId="2748"/>
    <cellStyle name="Header2 2" xfId="663"/>
    <cellStyle name="Header2 2 2" xfId="2749"/>
    <cellStyle name="Header2 3" xfId="664"/>
    <cellStyle name="Header2 4" xfId="665"/>
    <cellStyle name="Header2 5" xfId="666"/>
    <cellStyle name="Header2 6" xfId="667"/>
    <cellStyle name="Header2 7" xfId="668"/>
    <cellStyle name="Header2 8" xfId="669"/>
    <cellStyle name="Header2 9" xfId="670"/>
    <cellStyle name="Heading" xfId="671"/>
    <cellStyle name="Heading 1 2" xfId="672"/>
    <cellStyle name="Heading 1 2 2" xfId="673"/>
    <cellStyle name="Heading 1 2 3" xfId="2251"/>
    <cellStyle name="Heading 1 2 4" xfId="2750"/>
    <cellStyle name="Heading 1 3" xfId="674"/>
    <cellStyle name="Heading 1 Above" xfId="675"/>
    <cellStyle name="Heading 1+" xfId="676"/>
    <cellStyle name="Heading 1+ 2" xfId="2252"/>
    <cellStyle name="Heading 1+ 2 2" xfId="2253"/>
    <cellStyle name="Heading 1+ 3" xfId="2254"/>
    <cellStyle name="Heading 2 2" xfId="677"/>
    <cellStyle name="Heading 2 2 2" xfId="678"/>
    <cellStyle name="Heading 2 2 3" xfId="2255"/>
    <cellStyle name="Heading 2 2 4" xfId="2751"/>
    <cellStyle name="Heading 2 3" xfId="679"/>
    <cellStyle name="Heading 2 Below" xfId="680"/>
    <cellStyle name="Heading 2 Below 2" xfId="681"/>
    <cellStyle name="Heading 2 Below 2 2" xfId="2256"/>
    <cellStyle name="Heading 2+" xfId="682"/>
    <cellStyle name="Heading 2+ 2" xfId="2257"/>
    <cellStyle name="Heading 2+ 2 2" xfId="2258"/>
    <cellStyle name="Heading 2+ 3" xfId="2259"/>
    <cellStyle name="Heading 3 2" xfId="683"/>
    <cellStyle name="Heading 3 2 2" xfId="684"/>
    <cellStyle name="Heading 3 2 3" xfId="2260"/>
    <cellStyle name="Heading 3 2 4" xfId="2752"/>
    <cellStyle name="Heading 3 3" xfId="685"/>
    <cellStyle name="Heading 3+" xfId="686"/>
    <cellStyle name="Heading 4 2" xfId="687"/>
    <cellStyle name="Heading 4 2 2" xfId="688"/>
    <cellStyle name="Heading 4 2 3" xfId="2261"/>
    <cellStyle name="Heading 4 2 4" xfId="2753"/>
    <cellStyle name="Heading 4 3" xfId="689"/>
    <cellStyle name="HEADING1" xfId="690"/>
    <cellStyle name="HEADING1 2" xfId="691"/>
    <cellStyle name="HEADING1 3" xfId="692"/>
    <cellStyle name="HEADING1 4" xfId="693"/>
    <cellStyle name="HEADING1 5" xfId="694"/>
    <cellStyle name="HEADING1 6" xfId="695"/>
    <cellStyle name="HEADING1 7" xfId="696"/>
    <cellStyle name="HEADING2" xfId="697"/>
    <cellStyle name="HEADING2 10" xfId="698"/>
    <cellStyle name="HEADING2 11" xfId="699"/>
    <cellStyle name="HEADING2 12" xfId="700"/>
    <cellStyle name="HEADING2 13" xfId="701"/>
    <cellStyle name="HEADING2 14" xfId="702"/>
    <cellStyle name="HEADING2 15" xfId="703"/>
    <cellStyle name="HEADING2 2" xfId="704"/>
    <cellStyle name="HEADING2 3" xfId="705"/>
    <cellStyle name="HEADING2 4" xfId="706"/>
    <cellStyle name="HEADING2 5" xfId="707"/>
    <cellStyle name="HEADING2 6" xfId="708"/>
    <cellStyle name="HEADING2 7" xfId="709"/>
    <cellStyle name="HEADING2 8" xfId="710"/>
    <cellStyle name="HEADING2 9" xfId="711"/>
    <cellStyle name="HEADING2_Lead_GTB'13" xfId="712"/>
    <cellStyle name="Helv 8" xfId="2262"/>
    <cellStyle name="Hidden" xfId="713"/>
    <cellStyle name="Hidden 2" xfId="2263"/>
    <cellStyle name="Hyperlink 2" xfId="714"/>
    <cellStyle name="Hyperlink 2 2" xfId="715"/>
    <cellStyle name="Hyperlink 2 3" xfId="2264"/>
    <cellStyle name="Hyperlink 2 4" xfId="2754"/>
    <cellStyle name="Hyperlink 3" xfId="716"/>
    <cellStyle name="Hyperlink 3 2" xfId="2265"/>
    <cellStyle name="Hyperlink 4" xfId="717"/>
    <cellStyle name="Hyperlink 5" xfId="718"/>
    <cellStyle name="Hyperlink 6" xfId="2266"/>
    <cellStyle name="Hyperlink 7" xfId="2267"/>
    <cellStyle name="Hyperlink 8" xfId="2268"/>
    <cellStyle name="Indent" xfId="2269"/>
    <cellStyle name="Info_Main" xfId="2270"/>
    <cellStyle name="Input [yellow]" xfId="719"/>
    <cellStyle name="Input [yellow] 10" xfId="720"/>
    <cellStyle name="Input [yellow] 11" xfId="721"/>
    <cellStyle name="Input [yellow] 12" xfId="2755"/>
    <cellStyle name="Input [yellow] 2" xfId="722"/>
    <cellStyle name="Input [yellow] 2 10" xfId="2756"/>
    <cellStyle name="Input [yellow] 2 2" xfId="723"/>
    <cellStyle name="Input [yellow] 2 3" xfId="724"/>
    <cellStyle name="Input [yellow] 2 4" xfId="725"/>
    <cellStyle name="Input [yellow] 2 5" xfId="726"/>
    <cellStyle name="Input [yellow] 2 6" xfId="727"/>
    <cellStyle name="Input [yellow] 2 7" xfId="728"/>
    <cellStyle name="Input [yellow] 2 8" xfId="729"/>
    <cellStyle name="Input [yellow] 2 9" xfId="730"/>
    <cellStyle name="Input [yellow] 3" xfId="731"/>
    <cellStyle name="Input [yellow] 3 10" xfId="2757"/>
    <cellStyle name="Input [yellow] 3 2" xfId="732"/>
    <cellStyle name="Input [yellow] 3 3" xfId="733"/>
    <cellStyle name="Input [yellow] 3 4" xfId="734"/>
    <cellStyle name="Input [yellow] 3 5" xfId="735"/>
    <cellStyle name="Input [yellow] 3 6" xfId="736"/>
    <cellStyle name="Input [yellow] 3 7" xfId="737"/>
    <cellStyle name="Input [yellow] 3 8" xfId="738"/>
    <cellStyle name="Input [yellow] 3 9" xfId="739"/>
    <cellStyle name="Input [yellow] 4" xfId="740"/>
    <cellStyle name="Input [yellow] 5" xfId="741"/>
    <cellStyle name="Input [yellow] 6" xfId="742"/>
    <cellStyle name="Input [yellow] 7" xfId="743"/>
    <cellStyle name="Input [yellow] 8" xfId="744"/>
    <cellStyle name="Input [yellow] 9" xfId="745"/>
    <cellStyle name="Input 2" xfId="746"/>
    <cellStyle name="Input 2 2" xfId="747"/>
    <cellStyle name="Input 2 3" xfId="2271"/>
    <cellStyle name="Input 2 4" xfId="2758"/>
    <cellStyle name="Input 3" xfId="748"/>
    <cellStyle name="InputCurrency" xfId="2272"/>
    <cellStyle name="InputCurrency 2" xfId="2273"/>
    <cellStyle name="InputPercent1" xfId="2274"/>
    <cellStyle name="KPMG Heading 1" xfId="2275"/>
    <cellStyle name="KPMG Heading 2" xfId="2276"/>
    <cellStyle name="KPMG Heading 3" xfId="2277"/>
    <cellStyle name="KPMG Heading 4" xfId="2278"/>
    <cellStyle name="KPMG Normal" xfId="2279"/>
    <cellStyle name="KPMG Normal Text" xfId="2280"/>
    <cellStyle name="KPMG Normal_TAX FOR RAPP_2012" xfId="2281"/>
    <cellStyle name="left" xfId="2282"/>
    <cellStyle name="Link Currency (0)" xfId="2283"/>
    <cellStyle name="Link Currency (2)" xfId="2284"/>
    <cellStyle name="Link Units (0)" xfId="2285"/>
    <cellStyle name="Link Units (1)" xfId="2286"/>
    <cellStyle name="Link Units (2)" xfId="2287"/>
    <cellStyle name="Linked Cell 2" xfId="749"/>
    <cellStyle name="Linked Cell 2 2" xfId="750"/>
    <cellStyle name="Linked Cell 2 3" xfId="2288"/>
    <cellStyle name="Linked Cell 2 4" xfId="2759"/>
    <cellStyle name="Linked Cell 3" xfId="751"/>
    <cellStyle name="Milliers [0]_AR1194" xfId="2289"/>
    <cellStyle name="Milliers_AR1194" xfId="2290"/>
    <cellStyle name="Mon?taire [0]_AR1194" xfId="2291"/>
    <cellStyle name="Mon?taire_AR1194" xfId="2292"/>
    <cellStyle name="Monétaire [0]_laroux" xfId="2293"/>
    <cellStyle name="Monétaire_laroux" xfId="2294"/>
    <cellStyle name="N0" xfId="2295"/>
    <cellStyle name="N1" xfId="2296"/>
    <cellStyle name="N2" xfId="2297"/>
    <cellStyle name="N3" xfId="2298"/>
    <cellStyle name="N4" xfId="2299"/>
    <cellStyle name="Neutral 2" xfId="752"/>
    <cellStyle name="Neutral 2 2" xfId="753"/>
    <cellStyle name="Neutral 2 3" xfId="2300"/>
    <cellStyle name="Neutral 2 4" xfId="2760"/>
    <cellStyle name="Neutral 3" xfId="754"/>
    <cellStyle name="no dec" xfId="755"/>
    <cellStyle name="no dec 2" xfId="756"/>
    <cellStyle name="no dec 3" xfId="757"/>
    <cellStyle name="no dec 4" xfId="758"/>
    <cellStyle name="no dec 5" xfId="759"/>
    <cellStyle name="no dec 6" xfId="760"/>
    <cellStyle name="no dec 7" xfId="761"/>
    <cellStyle name="no dec 8" xfId="2761"/>
    <cellStyle name="no dec_282-193.00" xfId="2301"/>
    <cellStyle name="Normal" xfId="0" builtinId="0"/>
    <cellStyle name="Normal - Style1" xfId="762"/>
    <cellStyle name="Normal - Style1 2" xfId="763"/>
    <cellStyle name="Normal - Style1 2 2" xfId="764"/>
    <cellStyle name="Normal - Style1 2 3" xfId="2763"/>
    <cellStyle name="Normal - Style1 3" xfId="765"/>
    <cellStyle name="Normal - Style1 3 2" xfId="2302"/>
    <cellStyle name="Normal - Style1 3 3" xfId="2303"/>
    <cellStyle name="Normal - Style1 4" xfId="766"/>
    <cellStyle name="Normal - Style1 5" xfId="2762"/>
    <cellStyle name="Normal - Style5" xfId="2304"/>
    <cellStyle name="Normal 10" xfId="767"/>
    <cellStyle name="Normal 10 10" xfId="768"/>
    <cellStyle name="Normal 10 11" xfId="769"/>
    <cellStyle name="Normal 10 12" xfId="770"/>
    <cellStyle name="Normal 10 13" xfId="771"/>
    <cellStyle name="Normal 10 14" xfId="772"/>
    <cellStyle name="Normal 10 15" xfId="773"/>
    <cellStyle name="Normal 10 16" xfId="774"/>
    <cellStyle name="Normal 10 17" xfId="775"/>
    <cellStyle name="Normal 10 18" xfId="776"/>
    <cellStyle name="Normal 10 19" xfId="2764"/>
    <cellStyle name="Normal 10 2" xfId="777"/>
    <cellStyle name="Normal 10 2 2" xfId="2765"/>
    <cellStyle name="Normal 10 3" xfId="778"/>
    <cellStyle name="Normal 10 3 2" xfId="2766"/>
    <cellStyle name="Normal 10 4" xfId="779"/>
    <cellStyle name="Normal 10 4 2" xfId="2767"/>
    <cellStyle name="Normal 10 5" xfId="780"/>
    <cellStyle name="Normal 10 6" xfId="781"/>
    <cellStyle name="Normal 10 7" xfId="782"/>
    <cellStyle name="Normal 10 8" xfId="783"/>
    <cellStyle name="Normal 10 9" xfId="784"/>
    <cellStyle name="Normal 100" xfId="785"/>
    <cellStyle name="Normal 101" xfId="786"/>
    <cellStyle name="Normal 102" xfId="787"/>
    <cellStyle name="Normal 103" xfId="788"/>
    <cellStyle name="Normal 103 2" xfId="789"/>
    <cellStyle name="Normal 103 3" xfId="790"/>
    <cellStyle name="Normal 104" xfId="791"/>
    <cellStyle name="Normal 105" xfId="792"/>
    <cellStyle name="Normal 106" xfId="793"/>
    <cellStyle name="Normal 106 2" xfId="794"/>
    <cellStyle name="Normal 106 3" xfId="795"/>
    <cellStyle name="Normal 107" xfId="796"/>
    <cellStyle name="Normal 107 2" xfId="797"/>
    <cellStyle name="Normal 107 3" xfId="798"/>
    <cellStyle name="Normal 108" xfId="799"/>
    <cellStyle name="Normal 109" xfId="800"/>
    <cellStyle name="Normal 109 2" xfId="801"/>
    <cellStyle name="Normal 11" xfId="802"/>
    <cellStyle name="Normal 11 2" xfId="803"/>
    <cellStyle name="Normal 11 3" xfId="2305"/>
    <cellStyle name="Normal 11 4" xfId="2768"/>
    <cellStyle name="Normal 110" xfId="804"/>
    <cellStyle name="Normal 110 2" xfId="805"/>
    <cellStyle name="Normal 111" xfId="806"/>
    <cellStyle name="Normal 112" xfId="807"/>
    <cellStyle name="Normal 112 2" xfId="2306"/>
    <cellStyle name="Normal 113" xfId="808"/>
    <cellStyle name="Normal 114" xfId="809"/>
    <cellStyle name="Normal 114 2" xfId="2855"/>
    <cellStyle name="Normal 115" xfId="810"/>
    <cellStyle name="Normal 116" xfId="811"/>
    <cellStyle name="Normal 116 2" xfId="2856"/>
    <cellStyle name="Normal 116 3" xfId="2544"/>
    <cellStyle name="Normal 117" xfId="2850"/>
    <cellStyle name="Normal 118" xfId="2851"/>
    <cellStyle name="Normal 119" xfId="2862"/>
    <cellStyle name="Normal 12" xfId="812"/>
    <cellStyle name="Normal 12 2" xfId="813"/>
    <cellStyle name="Normal 12 3" xfId="2307"/>
    <cellStyle name="Normal 12 4" xfId="2308"/>
    <cellStyle name="Normal 12 5" xfId="2769"/>
    <cellStyle name="Normal 120" xfId="1716"/>
    <cellStyle name="Normal 13" xfId="814"/>
    <cellStyle name="Normal 13 2" xfId="815"/>
    <cellStyle name="Normal 13 3" xfId="816"/>
    <cellStyle name="Normal 13 4" xfId="2770"/>
    <cellStyle name="Normal 13_160800B1 CPI09 โปรแกรมคอมพิวเตอร์ - BOI" xfId="817"/>
    <cellStyle name="Normal 14" xfId="818"/>
    <cellStyle name="Normal 14 2" xfId="819"/>
    <cellStyle name="Normal 14 2 2" xfId="2309"/>
    <cellStyle name="Normal 14 3" xfId="2310"/>
    <cellStyle name="Normal 14 4" xfId="2311"/>
    <cellStyle name="Normal 14 5" xfId="2771"/>
    <cellStyle name="Normal 15" xfId="820"/>
    <cellStyle name="Normal 15 2" xfId="821"/>
    <cellStyle name="Normal 15 2 2" xfId="2312"/>
    <cellStyle name="Normal 15 3" xfId="2313"/>
    <cellStyle name="Normal 15 4" xfId="2314"/>
    <cellStyle name="Normal 15 5" xfId="2315"/>
    <cellStyle name="Normal 16" xfId="822"/>
    <cellStyle name="Normal 16 2" xfId="823"/>
    <cellStyle name="Normal 16 2 2" xfId="2316"/>
    <cellStyle name="Normal 16 3" xfId="2317"/>
    <cellStyle name="Normal 16 4" xfId="2772"/>
    <cellStyle name="Normal 17" xfId="824"/>
    <cellStyle name="Normal 17 2" xfId="825"/>
    <cellStyle name="Normal 17 2 2" xfId="2318"/>
    <cellStyle name="Normal 17 3" xfId="2319"/>
    <cellStyle name="Normal 17 4" xfId="2320"/>
    <cellStyle name="Normal 17 5" xfId="2773"/>
    <cellStyle name="Normal 18" xfId="826"/>
    <cellStyle name="Normal 18 2" xfId="827"/>
    <cellStyle name="Normal 18 3" xfId="828"/>
    <cellStyle name="Normal 18 4" xfId="2774"/>
    <cellStyle name="Normal 19" xfId="829"/>
    <cellStyle name="Normal 19 2" xfId="2321"/>
    <cellStyle name="Normal 2" xfId="830"/>
    <cellStyle name="Normal 2 10" xfId="831"/>
    <cellStyle name="Normal 2 11" xfId="832"/>
    <cellStyle name="Normal 2 12" xfId="833"/>
    <cellStyle name="Normal 2 13" xfId="834"/>
    <cellStyle name="Normal 2 14" xfId="835"/>
    <cellStyle name="Normal 2 15" xfId="836"/>
    <cellStyle name="Normal 2 16" xfId="837"/>
    <cellStyle name="Normal 2 17" xfId="838"/>
    <cellStyle name="Normal 2 18" xfId="839"/>
    <cellStyle name="Normal 2 19" xfId="840"/>
    <cellStyle name="Normal 2 2" xfId="841"/>
    <cellStyle name="Normal 2 2 10" xfId="842"/>
    <cellStyle name="Normal 2 2 11" xfId="843"/>
    <cellStyle name="Normal 2 2 12" xfId="844"/>
    <cellStyle name="Normal 2 2 13" xfId="845"/>
    <cellStyle name="Normal 2 2 14" xfId="846"/>
    <cellStyle name="Normal 2 2 15" xfId="847"/>
    <cellStyle name="Normal 2 2 16" xfId="848"/>
    <cellStyle name="Normal 2 2 17" xfId="849"/>
    <cellStyle name="Normal 2 2 18" xfId="850"/>
    <cellStyle name="Normal 2 2 19" xfId="851"/>
    <cellStyle name="Normal 2 2 2" xfId="852"/>
    <cellStyle name="Normal 2 2 2 10" xfId="853"/>
    <cellStyle name="Normal 2 2 2 11" xfId="854"/>
    <cellStyle name="Normal 2 2 2 12" xfId="855"/>
    <cellStyle name="Normal 2 2 2 13" xfId="856"/>
    <cellStyle name="Normal 2 2 2 14" xfId="857"/>
    <cellStyle name="Normal 2 2 2 15" xfId="858"/>
    <cellStyle name="Normal 2 2 2 2" xfId="859"/>
    <cellStyle name="Normal 2 2 2 2 2" xfId="2323"/>
    <cellStyle name="Normal 2 2 2 2 3" xfId="2324"/>
    <cellStyle name="Normal 2 2 2 2 4" xfId="2325"/>
    <cellStyle name="Normal 2 2 2 3" xfId="860"/>
    <cellStyle name="Normal 2 2 2 3 2" xfId="2777"/>
    <cellStyle name="Normal 2 2 2 4" xfId="861"/>
    <cellStyle name="Normal 2 2 2 4 2" xfId="2326"/>
    <cellStyle name="Normal 2 2 2 5" xfId="862"/>
    <cellStyle name="Normal 2 2 2 6" xfId="863"/>
    <cellStyle name="Normal 2 2 2 7" xfId="864"/>
    <cellStyle name="Normal 2 2 2 8" xfId="865"/>
    <cellStyle name="Normal 2 2 2 9" xfId="866"/>
    <cellStyle name="Normal 2 2 20" xfId="867"/>
    <cellStyle name="Normal 2 2 21" xfId="868"/>
    <cellStyle name="Normal 2 2 22" xfId="869"/>
    <cellStyle name="Normal 2 2 23" xfId="870"/>
    <cellStyle name="Normal 2 2 24" xfId="871"/>
    <cellStyle name="Normal 2 2 25" xfId="872"/>
    <cellStyle name="Normal 2 2 26" xfId="873"/>
    <cellStyle name="Normal 2 2 27" xfId="874"/>
    <cellStyle name="Normal 2 2 28" xfId="875"/>
    <cellStyle name="Normal 2 2 29" xfId="876"/>
    <cellStyle name="Normal 2 2 3" xfId="877"/>
    <cellStyle name="Normal 2 2 3 2" xfId="878"/>
    <cellStyle name="Normal 2 2 3 3" xfId="879"/>
    <cellStyle name="Normal 2 2 3 4" xfId="880"/>
    <cellStyle name="Normal 2 2 3 5" xfId="881"/>
    <cellStyle name="Normal 2 2 3 6" xfId="882"/>
    <cellStyle name="Normal 2 2 3 7" xfId="883"/>
    <cellStyle name="Normal 2 2 30" xfId="884"/>
    <cellStyle name="Normal 2 2 31" xfId="885"/>
    <cellStyle name="Normal 2 2 32" xfId="886"/>
    <cellStyle name="Normal 2 2 33" xfId="887"/>
    <cellStyle name="Normal 2 2 34" xfId="888"/>
    <cellStyle name="Normal 2 2 35" xfId="889"/>
    <cellStyle name="Normal 2 2 36" xfId="890"/>
    <cellStyle name="Normal 2 2 37" xfId="891"/>
    <cellStyle name="Normal 2 2 38" xfId="892"/>
    <cellStyle name="Normal 2 2 39" xfId="893"/>
    <cellStyle name="Normal 2 2 4" xfId="894"/>
    <cellStyle name="Normal 2 2 40" xfId="895"/>
    <cellStyle name="Normal 2 2 41" xfId="896"/>
    <cellStyle name="Normal 2 2 42" xfId="897"/>
    <cellStyle name="Normal 2 2 43" xfId="898"/>
    <cellStyle name="Normal 2 2 44" xfId="899"/>
    <cellStyle name="Normal 2 2 45" xfId="900"/>
    <cellStyle name="Normal 2 2 46" xfId="901"/>
    <cellStyle name="Normal 2 2 47" xfId="902"/>
    <cellStyle name="Normal 2 2 48" xfId="903"/>
    <cellStyle name="Normal 2 2 49" xfId="904"/>
    <cellStyle name="Normal 2 2 5" xfId="905"/>
    <cellStyle name="Normal 2 2 50" xfId="906"/>
    <cellStyle name="Normal 2 2 51" xfId="907"/>
    <cellStyle name="Normal 2 2 52" xfId="908"/>
    <cellStyle name="Normal 2 2 53" xfId="909"/>
    <cellStyle name="Normal 2 2 54" xfId="910"/>
    <cellStyle name="Normal 2 2 55" xfId="911"/>
    <cellStyle name="Normal 2 2 56" xfId="912"/>
    <cellStyle name="Normal 2 2 57" xfId="913"/>
    <cellStyle name="Normal 2 2 58" xfId="914"/>
    <cellStyle name="Normal 2 2 59" xfId="915"/>
    <cellStyle name="Normal 2 2 6" xfId="916"/>
    <cellStyle name="Normal 2 2 60" xfId="917"/>
    <cellStyle name="Normal 2 2 61" xfId="918"/>
    <cellStyle name="Normal 2 2 62" xfId="919"/>
    <cellStyle name="Normal 2 2 63" xfId="920"/>
    <cellStyle name="Normal 2 2 64" xfId="921"/>
    <cellStyle name="Normal 2 2 65" xfId="922"/>
    <cellStyle name="Normal 2 2 66" xfId="923"/>
    <cellStyle name="Normal 2 2 67" xfId="924"/>
    <cellStyle name="Normal 2 2 68" xfId="925"/>
    <cellStyle name="Normal 2 2 69" xfId="926"/>
    <cellStyle name="Normal 2 2 7" xfId="927"/>
    <cellStyle name="Normal 2 2 70" xfId="2776"/>
    <cellStyle name="Normal 2 2 8" xfId="928"/>
    <cellStyle name="Normal 2 2 9" xfId="929"/>
    <cellStyle name="Normal 2 2_A4 - Borrowings _เงินกู้บุคคลภายนอก" xfId="930"/>
    <cellStyle name="Normal 2 20" xfId="931"/>
    <cellStyle name="Normal 2 21" xfId="932"/>
    <cellStyle name="Normal 2 22" xfId="933"/>
    <cellStyle name="Normal 2 23" xfId="934"/>
    <cellStyle name="Normal 2 24" xfId="935"/>
    <cellStyle name="Normal 2 25" xfId="936"/>
    <cellStyle name="Normal 2 26" xfId="937"/>
    <cellStyle name="Normal 2 27" xfId="938"/>
    <cellStyle name="Normal 2 28" xfId="939"/>
    <cellStyle name="Normal 2 29" xfId="940"/>
    <cellStyle name="Normal 2 3" xfId="941"/>
    <cellStyle name="Normal 2 3 2" xfId="942"/>
    <cellStyle name="Normal 2 3 3" xfId="943"/>
    <cellStyle name="Normal 2 3 4" xfId="944"/>
    <cellStyle name="Normal 2 3 5" xfId="945"/>
    <cellStyle name="Normal 2 30" xfId="946"/>
    <cellStyle name="Normal 2 31" xfId="947"/>
    <cellStyle name="Normal 2 32" xfId="948"/>
    <cellStyle name="Normal 2 33" xfId="949"/>
    <cellStyle name="Normal 2 34" xfId="950"/>
    <cellStyle name="Normal 2 35" xfId="951"/>
    <cellStyle name="Normal 2 36" xfId="952"/>
    <cellStyle name="Normal 2 37" xfId="953"/>
    <cellStyle name="Normal 2 38" xfId="954"/>
    <cellStyle name="Normal 2 39" xfId="955"/>
    <cellStyle name="Normal 2 4" xfId="956"/>
    <cellStyle name="Normal 2 4 2" xfId="2327"/>
    <cellStyle name="Normal 2 4 3" xfId="2778"/>
    <cellStyle name="Normal 2 40" xfId="957"/>
    <cellStyle name="Normal 2 41" xfId="958"/>
    <cellStyle name="Normal 2 42" xfId="959"/>
    <cellStyle name="Normal 2 43" xfId="960"/>
    <cellStyle name="Normal 2 44" xfId="961"/>
    <cellStyle name="Normal 2 45" xfId="962"/>
    <cellStyle name="Normal 2 46" xfId="963"/>
    <cellStyle name="Normal 2 47" xfId="964"/>
    <cellStyle name="Normal 2 48" xfId="965"/>
    <cellStyle name="Normal 2 49" xfId="966"/>
    <cellStyle name="Normal 2 5" xfId="967"/>
    <cellStyle name="Normal 2 50" xfId="968"/>
    <cellStyle name="Normal 2 51" xfId="969"/>
    <cellStyle name="Normal 2 52" xfId="970"/>
    <cellStyle name="Normal 2 53" xfId="971"/>
    <cellStyle name="Normal 2 54" xfId="972"/>
    <cellStyle name="Normal 2 55" xfId="973"/>
    <cellStyle name="Normal 2 56" xfId="974"/>
    <cellStyle name="Normal 2 57" xfId="975"/>
    <cellStyle name="Normal 2 58" xfId="976"/>
    <cellStyle name="Normal 2 59" xfId="977"/>
    <cellStyle name="Normal 2 6" xfId="978"/>
    <cellStyle name="Normal 2 60" xfId="979"/>
    <cellStyle name="Normal 2 61" xfId="980"/>
    <cellStyle name="Normal 2 62" xfId="981"/>
    <cellStyle name="Normal 2 63" xfId="982"/>
    <cellStyle name="Normal 2 64" xfId="983"/>
    <cellStyle name="Normal 2 65" xfId="984"/>
    <cellStyle name="Normal 2 66" xfId="985"/>
    <cellStyle name="Normal 2 67" xfId="986"/>
    <cellStyle name="Normal 2 68" xfId="987"/>
    <cellStyle name="Normal 2 69" xfId="988"/>
    <cellStyle name="Normal 2 7" xfId="989"/>
    <cellStyle name="Normal 2 7 2" xfId="2328"/>
    <cellStyle name="Normal 2 70" xfId="2775"/>
    <cellStyle name="Normal 2 71" xfId="2857"/>
    <cellStyle name="Normal 2 72" xfId="2858"/>
    <cellStyle name="Normal 2 73" xfId="2322"/>
    <cellStyle name="Normal 2 8" xfId="990"/>
    <cellStyle name="Normal 2 9" xfId="991"/>
    <cellStyle name="Normal 2_FL_Q1'2013แอฟ" xfId="992"/>
    <cellStyle name="Normal 2_I21-Lead-Y'55" xfId="993"/>
    <cellStyle name="Normal 20" xfId="994"/>
    <cellStyle name="Normal 20 2" xfId="2329"/>
    <cellStyle name="Normal 21" xfId="995"/>
    <cellStyle name="Normal 21 2" xfId="996"/>
    <cellStyle name="Normal 21 3" xfId="997"/>
    <cellStyle name="Normal 21 4" xfId="998"/>
    <cellStyle name="Normal 22" xfId="999"/>
    <cellStyle name="Normal 22 2" xfId="2330"/>
    <cellStyle name="Normal 23" xfId="1000"/>
    <cellStyle name="Normal 23 2" xfId="2331"/>
    <cellStyle name="Normal 24" xfId="1001"/>
    <cellStyle name="Normal 24 2" xfId="1002"/>
    <cellStyle name="Normal 25" xfId="1003"/>
    <cellStyle name="Normal 25 2" xfId="1004"/>
    <cellStyle name="Normal 26" xfId="1005"/>
    <cellStyle name="Normal 27" xfId="1006"/>
    <cellStyle name="Normal 28" xfId="1007"/>
    <cellStyle name="Normal 29" xfId="1008"/>
    <cellStyle name="Normal 3" xfId="1009"/>
    <cellStyle name="Normal 3 10" xfId="1010"/>
    <cellStyle name="Normal 3 11" xfId="1011"/>
    <cellStyle name="Normal 3 12" xfId="1012"/>
    <cellStyle name="Normal 3 13" xfId="1013"/>
    <cellStyle name="Normal 3 14" xfId="1014"/>
    <cellStyle name="Normal 3 15" xfId="1015"/>
    <cellStyle name="Normal 3 16" xfId="1016"/>
    <cellStyle name="Normal 3 17" xfId="1017"/>
    <cellStyle name="Normal 3 18" xfId="1018"/>
    <cellStyle name="Normal 3 19" xfId="1019"/>
    <cellStyle name="Normal 3 2" xfId="1020"/>
    <cellStyle name="Normal 3 2 2" xfId="1021"/>
    <cellStyle name="Normal 3 2 2 2" xfId="2332"/>
    <cellStyle name="Normal 3 2 2 3" xfId="2780"/>
    <cellStyle name="Normal 3 2 3" xfId="1022"/>
    <cellStyle name="Normal 3 2 3 2" xfId="2333"/>
    <cellStyle name="Normal 3 2 4" xfId="2334"/>
    <cellStyle name="Normal 3 2 5" xfId="2335"/>
    <cellStyle name="Normal 3 2_CPI_Y'52_TOP_GG 1" xfId="1023"/>
    <cellStyle name="Normal 3 20" xfId="1024"/>
    <cellStyle name="Normal 3 21" xfId="1025"/>
    <cellStyle name="Normal 3 22" xfId="2779"/>
    <cellStyle name="Normal 3 3" xfId="1026"/>
    <cellStyle name="Normal 3 3 2" xfId="1027"/>
    <cellStyle name="Normal 3 3 3" xfId="2781"/>
    <cellStyle name="Normal 3 4" xfId="1028"/>
    <cellStyle name="Normal 3 5" xfId="1029"/>
    <cellStyle name="Normal 3 6" xfId="1030"/>
    <cellStyle name="Normal 3 7" xfId="1031"/>
    <cellStyle name="Normal 3 8" xfId="1032"/>
    <cellStyle name="Normal 3 9" xfId="1033"/>
    <cellStyle name="Normal 3_KSTCQ356new" xfId="1034"/>
    <cellStyle name="Normal 30" xfId="1035"/>
    <cellStyle name="Normal 31" xfId="1036"/>
    <cellStyle name="Normal 32" xfId="1037"/>
    <cellStyle name="Normal 33" xfId="1038"/>
    <cellStyle name="Normal 34" xfId="1039"/>
    <cellStyle name="Normal 35" xfId="1040"/>
    <cellStyle name="Normal 36" xfId="1041"/>
    <cellStyle name="Normal 36 2" xfId="1042"/>
    <cellStyle name="Normal 37" xfId="1043"/>
    <cellStyle name="Normal 38" xfId="1044"/>
    <cellStyle name="Normal 39" xfId="1045"/>
    <cellStyle name="Normal 4" xfId="1046"/>
    <cellStyle name="Normal 4 10" xfId="1047"/>
    <cellStyle name="Normal 4 10 2" xfId="2783"/>
    <cellStyle name="Normal 4 11" xfId="1048"/>
    <cellStyle name="Normal 4 11 2" xfId="2784"/>
    <cellStyle name="Normal 4 12" xfId="1049"/>
    <cellStyle name="Normal 4 12 2" xfId="2785"/>
    <cellStyle name="Normal 4 13" xfId="1050"/>
    <cellStyle name="Normal 4 13 2" xfId="2786"/>
    <cellStyle name="Normal 4 14" xfId="1051"/>
    <cellStyle name="Normal 4 14 2" xfId="2787"/>
    <cellStyle name="Normal 4 15" xfId="1052"/>
    <cellStyle name="Normal 4 15 2" xfId="2788"/>
    <cellStyle name="Normal 4 16" xfId="1053"/>
    <cellStyle name="Normal 4 16 2" xfId="2789"/>
    <cellStyle name="Normal 4 17" xfId="1054"/>
    <cellStyle name="Normal 4 17 2" xfId="2790"/>
    <cellStyle name="Normal 4 18" xfId="1055"/>
    <cellStyle name="Normal 4 18 2" xfId="2791"/>
    <cellStyle name="Normal 4 19" xfId="1056"/>
    <cellStyle name="Normal 4 19 2" xfId="2792"/>
    <cellStyle name="Normal 4 2" xfId="1057"/>
    <cellStyle name="Normal 4 2 2" xfId="1058"/>
    <cellStyle name="Normal 4 2 3" xfId="2793"/>
    <cellStyle name="Normal 4 20" xfId="1059"/>
    <cellStyle name="Normal 4 21" xfId="2782"/>
    <cellStyle name="Normal 4 3" xfId="1060"/>
    <cellStyle name="Normal 4 3 2" xfId="2794"/>
    <cellStyle name="Normal 4 4" xfId="1061"/>
    <cellStyle name="Normal 4 4 2" xfId="2795"/>
    <cellStyle name="Normal 4 5" xfId="1062"/>
    <cellStyle name="Normal 4 5 2" xfId="2796"/>
    <cellStyle name="Normal 4 6" xfId="1063"/>
    <cellStyle name="Normal 4 6 2" xfId="2797"/>
    <cellStyle name="Normal 4 7" xfId="1064"/>
    <cellStyle name="Normal 4 7 2" xfId="2798"/>
    <cellStyle name="Normal 4 8" xfId="1065"/>
    <cellStyle name="Normal 4 8 2" xfId="2799"/>
    <cellStyle name="Normal 4 9" xfId="1066"/>
    <cellStyle name="Normal 4 9 2" xfId="2800"/>
    <cellStyle name="Normal 40" xfId="1067"/>
    <cellStyle name="Normal 41" xfId="1068"/>
    <cellStyle name="Normal 42" xfId="1069"/>
    <cellStyle name="Normal 43" xfId="1070"/>
    <cellStyle name="Normal 44" xfId="1071"/>
    <cellStyle name="Normal 45" xfId="1072"/>
    <cellStyle name="Normal 46" xfId="1073"/>
    <cellStyle name="Normal 47" xfId="1074"/>
    <cellStyle name="Normal 48" xfId="1075"/>
    <cellStyle name="Normal 49" xfId="1076"/>
    <cellStyle name="Normal 5" xfId="1077"/>
    <cellStyle name="Normal 5 2" xfId="1078"/>
    <cellStyle name="Normal 5 2 2" xfId="1079"/>
    <cellStyle name="Normal 5 2 3" xfId="2801"/>
    <cellStyle name="Normal 5 3" xfId="1080"/>
    <cellStyle name="Normal 5 3 2" xfId="1081"/>
    <cellStyle name="Normal 5 4" xfId="1082"/>
    <cellStyle name="Normal 5 5" xfId="1083"/>
    <cellStyle name="Normal 5 6" xfId="1084"/>
    <cellStyle name="Normal 50" xfId="1085"/>
    <cellStyle name="Normal 51" xfId="1086"/>
    <cellStyle name="Normal 52" xfId="1087"/>
    <cellStyle name="Normal 53" xfId="1088"/>
    <cellStyle name="Normal 54" xfId="1089"/>
    <cellStyle name="Normal 55" xfId="1090"/>
    <cellStyle name="Normal 56" xfId="1091"/>
    <cellStyle name="Normal 57" xfId="1092"/>
    <cellStyle name="Normal 58" xfId="1093"/>
    <cellStyle name="Normal 59" xfId="1094"/>
    <cellStyle name="Normal 6" xfId="1095"/>
    <cellStyle name="Normal 6 2" xfId="1096"/>
    <cellStyle name="Normal 6 3" xfId="1097"/>
    <cellStyle name="Normal 6 4" xfId="1098"/>
    <cellStyle name="Normal 6 5" xfId="1099"/>
    <cellStyle name="Normal 6 6" xfId="1100"/>
    <cellStyle name="Normal 6 7" xfId="1101"/>
    <cellStyle name="Normal 6 8" xfId="2802"/>
    <cellStyle name="Normal 60" xfId="1102"/>
    <cellStyle name="Normal 61" xfId="1103"/>
    <cellStyle name="Normal 62" xfId="1104"/>
    <cellStyle name="Normal 63" xfId="1105"/>
    <cellStyle name="Normal 64" xfId="1106"/>
    <cellStyle name="Normal 65" xfId="1107"/>
    <cellStyle name="Normal 66" xfId="1108"/>
    <cellStyle name="Normal 67" xfId="1109"/>
    <cellStyle name="Normal 68" xfId="1110"/>
    <cellStyle name="Normal 69" xfId="1111"/>
    <cellStyle name="Normal 7" xfId="1112"/>
    <cellStyle name="Normal 7 10" xfId="1113"/>
    <cellStyle name="Normal 7 10 2" xfId="2804"/>
    <cellStyle name="Normal 7 11" xfId="1114"/>
    <cellStyle name="Normal 7 11 2" xfId="2805"/>
    <cellStyle name="Normal 7 12" xfId="1115"/>
    <cellStyle name="Normal 7 12 2" xfId="2806"/>
    <cellStyle name="Normal 7 13" xfId="1116"/>
    <cellStyle name="Normal 7 14" xfId="1117"/>
    <cellStyle name="Normal 7 15" xfId="1118"/>
    <cellStyle name="Normal 7 16" xfId="1119"/>
    <cellStyle name="Normal 7 17" xfId="1120"/>
    <cellStyle name="Normal 7 18" xfId="1121"/>
    <cellStyle name="Normal 7 19" xfId="1122"/>
    <cellStyle name="Normal 7 2" xfId="1123"/>
    <cellStyle name="Normal 7 2 2" xfId="1124"/>
    <cellStyle name="Normal 7 2 3" xfId="2807"/>
    <cellStyle name="Normal 7 20" xfId="1125"/>
    <cellStyle name="Normal 7 21" xfId="2803"/>
    <cellStyle name="Normal 7 3" xfId="1126"/>
    <cellStyle name="Normal 7 3 2" xfId="1127"/>
    <cellStyle name="Normal 7 3 3" xfId="2336"/>
    <cellStyle name="Normal 7 3 4" xfId="2337"/>
    <cellStyle name="Normal 7 3 5" xfId="2338"/>
    <cellStyle name="Normal 7 4" xfId="1128"/>
    <cellStyle name="Normal 7 4 2" xfId="2808"/>
    <cellStyle name="Normal 7 5" xfId="1129"/>
    <cellStyle name="Normal 7 5 2" xfId="2809"/>
    <cellStyle name="Normal 7 6" xfId="1130"/>
    <cellStyle name="Normal 7 6 2" xfId="2810"/>
    <cellStyle name="Normal 7 7" xfId="1131"/>
    <cellStyle name="Normal 7 7 2" xfId="2811"/>
    <cellStyle name="Normal 7 8" xfId="1132"/>
    <cellStyle name="Normal 7 8 2" xfId="2812"/>
    <cellStyle name="Normal 7 9" xfId="1133"/>
    <cellStyle name="Normal 7 9 2" xfId="2813"/>
    <cellStyle name="Normal 70" xfId="1134"/>
    <cellStyle name="Normal 71" xfId="1135"/>
    <cellStyle name="Normal 72" xfId="1136"/>
    <cellStyle name="Normal 73" xfId="1137"/>
    <cellStyle name="Normal 74" xfId="1138"/>
    <cellStyle name="Normal 75" xfId="1139"/>
    <cellStyle name="Normal 76" xfId="1140"/>
    <cellStyle name="Normal 77" xfId="1141"/>
    <cellStyle name="Normal 78" xfId="1142"/>
    <cellStyle name="Normal 79" xfId="1143"/>
    <cellStyle name="Normal 8" xfId="1144"/>
    <cellStyle name="Normal 8 2" xfId="1145"/>
    <cellStyle name="Normal 8 2 2" xfId="2339"/>
    <cellStyle name="Normal 8 2 3" xfId="2815"/>
    <cellStyle name="Normal 8 3" xfId="1146"/>
    <cellStyle name="Normal 8 4" xfId="2814"/>
    <cellStyle name="Normal 80" xfId="1147"/>
    <cellStyle name="Normal 81" xfId="1148"/>
    <cellStyle name="Normal 82" xfId="1149"/>
    <cellStyle name="Normal 83" xfId="1150"/>
    <cellStyle name="Normal 84" xfId="1151"/>
    <cellStyle name="Normal 85" xfId="1152"/>
    <cellStyle name="Normal 85 2" xfId="1153"/>
    <cellStyle name="Normal 86" xfId="1154"/>
    <cellStyle name="Normal 87" xfId="1155"/>
    <cellStyle name="Normal 88" xfId="1156"/>
    <cellStyle name="Normal 89" xfId="1157"/>
    <cellStyle name="Normal 89 2" xfId="1158"/>
    <cellStyle name="Normal 9" xfId="1159"/>
    <cellStyle name="Normal 9 10" xfId="1160"/>
    <cellStyle name="Normal 9 2" xfId="1161"/>
    <cellStyle name="Normal 9 3" xfId="1162"/>
    <cellStyle name="Normal 9 4" xfId="1163"/>
    <cellStyle name="Normal 9 5" xfId="1164"/>
    <cellStyle name="Normal 9 6" xfId="1165"/>
    <cellStyle name="Normal 9 7" xfId="1166"/>
    <cellStyle name="Normal 9 8" xfId="1167"/>
    <cellStyle name="Normal 9 9" xfId="1168"/>
    <cellStyle name="Normal 90" xfId="1169"/>
    <cellStyle name="Normal 91" xfId="1170"/>
    <cellStyle name="Normal 92" xfId="1171"/>
    <cellStyle name="Normal 93" xfId="1172"/>
    <cellStyle name="Normal 94" xfId="1173"/>
    <cellStyle name="Normal 95" xfId="1174"/>
    <cellStyle name="Normal 96" xfId="1175"/>
    <cellStyle name="Normal 97" xfId="1176"/>
    <cellStyle name="Normal 98" xfId="1177"/>
    <cellStyle name="Normal 99" xfId="1178"/>
    <cellStyle name="Normal_Book1 2" xfId="1179"/>
    <cellStyle name="Normal_Financel Statement-Park" xfId="1180"/>
    <cellStyle name="Normal_Lead Sheet_Phuket_Q305" xfId="1181"/>
    <cellStyle name="Normal_งบการเงิน ฟาร์อีสท์ 2551" xfId="1182"/>
    <cellStyle name="Normal0" xfId="2340"/>
    <cellStyle name="Normal0 2" xfId="2341"/>
    <cellStyle name="Normale_9639A02C" xfId="1183"/>
    <cellStyle name="NormalGB" xfId="1184"/>
    <cellStyle name="Note 2" xfId="1185"/>
    <cellStyle name="Note 2 2" xfId="1186"/>
    <cellStyle name="Note 2 2 2" xfId="2342"/>
    <cellStyle name="Note 2 2 2 2" xfId="2343"/>
    <cellStyle name="Note 2 3" xfId="2344"/>
    <cellStyle name="Note 2 4" xfId="2345"/>
    <cellStyle name="Note 2 4 2" xfId="2346"/>
    <cellStyle name="Note 2 5" xfId="2816"/>
    <cellStyle name="Note 3" xfId="1187"/>
    <cellStyle name="Note 3 2" xfId="2348"/>
    <cellStyle name="Note 3 2 2" xfId="2349"/>
    <cellStyle name="Note 3 3" xfId="2350"/>
    <cellStyle name="Note 3 4" xfId="2347"/>
    <cellStyle name="Note 4" xfId="1188"/>
    <cellStyle name="Note 4 2" xfId="2859"/>
    <cellStyle name="oft Excel]_x000d__x000a_Comment=The open=/f lines load custom functions into the Paste Function list._x000d__x000a_Maximized=3_x000d__x000a_Basics=1_x000d__x000a_A" xfId="1189"/>
    <cellStyle name="oft Excel]_x000d__x000a_Comment=The open=/f lines load custom functions into the Paste Function list._x000d__x000a_Maximized=3_x000d__x000a_Basics=1_x000d__x000a_A 2" xfId="1190"/>
    <cellStyle name="oft Excel]_x000d__x000a_Comment=The open=/f lines load custom functions into the Paste Function list._x000d__x000a_Maximized=3_x000d__x000a_Basics=1_x000d__x000a_A 2 2" xfId="2818"/>
    <cellStyle name="oft Excel]_x000d__x000a_Comment=The open=/f lines load custom functions into the Paste Function list._x000d__x000a_Maximized=3_x000d__x000a_Basics=1_x000d__x000a_A 2 3" xfId="2352"/>
    <cellStyle name="oft Excel]_x000d__x000a_Comment=The open=/f lines load custom functions into the Paste Function list._x000d__x000a_Maximized=3_x000d__x000a_Basics=1_x000d__x000a_A 3" xfId="1191"/>
    <cellStyle name="oft Excel]_x000d__x000a_Comment=The open=/f lines load custom functions into the Paste Function list._x000d__x000a_Maximized=3_x000d__x000a_Basics=1_x000d__x000a_A 3 2" xfId="2353"/>
    <cellStyle name="oft Excel]_x000d__x000a_Comment=The open=/f lines load custom functions into the Paste Function list._x000d__x000a_Maximized=3_x000d__x000a_Basics=1_x000d__x000a_A 4" xfId="2817"/>
    <cellStyle name="oft Excel]_x000d__x000a_Comment=The open=/f lines load custom functions into the Paste Function list._x000d__x000a_Maximized=3_x000d__x000a_Basics=1_x000d__x000a_A 5" xfId="2351"/>
    <cellStyle name="Output 2" xfId="1192"/>
    <cellStyle name="Output 2 2" xfId="1193"/>
    <cellStyle name="Output 2 3" xfId="2354"/>
    <cellStyle name="Output 2 4" xfId="2819"/>
    <cellStyle name="Output 3" xfId="1194"/>
    <cellStyle name="Output Amounts" xfId="2355"/>
    <cellStyle name="Output Line Items" xfId="2356"/>
    <cellStyle name="Page Number" xfId="1195"/>
    <cellStyle name="PageSubTitle" xfId="2357"/>
    <cellStyle name="PageTitle" xfId="2358"/>
    <cellStyle name="Percent" xfId="1196" builtinId="5"/>
    <cellStyle name="Percent (0%)" xfId="1197"/>
    <cellStyle name="Percent (0%) 2" xfId="2360"/>
    <cellStyle name="Percent (0.0%)" xfId="1198"/>
    <cellStyle name="Percent (0.0%) 2" xfId="2361"/>
    <cellStyle name="Percent (0.00%)" xfId="1199"/>
    <cellStyle name="Percent [0]" xfId="2362"/>
    <cellStyle name="Percent [00]" xfId="2363"/>
    <cellStyle name="Percent [2]" xfId="1200"/>
    <cellStyle name="Percent [2] 10" xfId="1201"/>
    <cellStyle name="Percent [2] 11" xfId="1202"/>
    <cellStyle name="Percent [2] 12" xfId="1203"/>
    <cellStyle name="Percent [2] 13" xfId="1204"/>
    <cellStyle name="Percent [2] 14" xfId="1205"/>
    <cellStyle name="Percent [2] 15" xfId="1206"/>
    <cellStyle name="Percent [2] 16" xfId="1207"/>
    <cellStyle name="Percent [2] 17" xfId="1208"/>
    <cellStyle name="Percent [2] 18" xfId="1209"/>
    <cellStyle name="Percent [2] 19" xfId="1210"/>
    <cellStyle name="Percent [2] 2" xfId="1211"/>
    <cellStyle name="Percent [2] 2 2" xfId="1212"/>
    <cellStyle name="Percent [2] 2 3" xfId="2822"/>
    <cellStyle name="Percent [2] 20" xfId="2821"/>
    <cellStyle name="Percent [2] 3" xfId="1213"/>
    <cellStyle name="Percent [2] 3 2" xfId="2364"/>
    <cellStyle name="Percent [2] 4" xfId="1214"/>
    <cellStyle name="Percent [2] 4 2" xfId="2365"/>
    <cellStyle name="Percent [2] 5" xfId="1215"/>
    <cellStyle name="Percent [2] 5 2" xfId="2366"/>
    <cellStyle name="Percent [2] 6" xfId="1216"/>
    <cellStyle name="Percent [2] 7" xfId="1217"/>
    <cellStyle name="Percent [2] 8" xfId="1218"/>
    <cellStyle name="Percent [2] 9" xfId="1219"/>
    <cellStyle name="Percent [2]_282-193.00" xfId="2367"/>
    <cellStyle name="Percent 10" xfId="1220"/>
    <cellStyle name="Percent 10 10" xfId="1221"/>
    <cellStyle name="Percent 10 11" xfId="1222"/>
    <cellStyle name="Percent 10 12" xfId="1223"/>
    <cellStyle name="Percent 10 13" xfId="1224"/>
    <cellStyle name="Percent 10 14" xfId="1225"/>
    <cellStyle name="Percent 10 15" xfId="1226"/>
    <cellStyle name="Percent 10 16" xfId="1227"/>
    <cellStyle name="Percent 10 17" xfId="1228"/>
    <cellStyle name="Percent 10 18" xfId="1229"/>
    <cellStyle name="Percent 10 19" xfId="2368"/>
    <cellStyle name="Percent 10 2" xfId="1230"/>
    <cellStyle name="Percent 10 2 2" xfId="2369"/>
    <cellStyle name="Percent 10 20" xfId="2823"/>
    <cellStyle name="Percent 10 3" xfId="1231"/>
    <cellStyle name="Percent 10 4" xfId="1232"/>
    <cellStyle name="Percent 10 5" xfId="1233"/>
    <cellStyle name="Percent 10 6" xfId="1234"/>
    <cellStyle name="Percent 10 7" xfId="1235"/>
    <cellStyle name="Percent 10 8" xfId="1236"/>
    <cellStyle name="Percent 10 9" xfId="1237"/>
    <cellStyle name="Percent 11" xfId="1238"/>
    <cellStyle name="Percent 11 2" xfId="2370"/>
    <cellStyle name="Percent 11 2 2" xfId="2371"/>
    <cellStyle name="Percent 12" xfId="1239"/>
    <cellStyle name="Percent 12 2" xfId="1240"/>
    <cellStyle name="Percent 12 2 2" xfId="2372"/>
    <cellStyle name="Percent 12 3" xfId="1241"/>
    <cellStyle name="Percent 12 4" xfId="1242"/>
    <cellStyle name="Percent 13" xfId="1243"/>
    <cellStyle name="Percent 14" xfId="1244"/>
    <cellStyle name="Percent 15" xfId="1245"/>
    <cellStyle name="Percent 16" xfId="1246"/>
    <cellStyle name="Percent 17" xfId="1247"/>
    <cellStyle name="Percent 18" xfId="1248"/>
    <cellStyle name="Percent 19" xfId="1249"/>
    <cellStyle name="Percent 2" xfId="1250"/>
    <cellStyle name="Percent 2 10" xfId="1251"/>
    <cellStyle name="Percent 2 11" xfId="1252"/>
    <cellStyle name="Percent 2 12" xfId="1253"/>
    <cellStyle name="Percent 2 13" xfId="1254"/>
    <cellStyle name="Percent 2 14" xfId="1255"/>
    <cellStyle name="Percent 2 15" xfId="1256"/>
    <cellStyle name="Percent 2 16" xfId="1257"/>
    <cellStyle name="Percent 2 17" xfId="1258"/>
    <cellStyle name="Percent 2 18" xfId="1259"/>
    <cellStyle name="Percent 2 19" xfId="1260"/>
    <cellStyle name="Percent 2 2" xfId="1261"/>
    <cellStyle name="Percent 2 2 2" xfId="1262"/>
    <cellStyle name="Percent 2 2 2 2" xfId="2826"/>
    <cellStyle name="Percent 2 2 3" xfId="2373"/>
    <cellStyle name="Percent 2 2 4" xfId="2374"/>
    <cellStyle name="Percent 2 2 5" xfId="2825"/>
    <cellStyle name="Percent 2 20" xfId="1263"/>
    <cellStyle name="Percent 2 21" xfId="1264"/>
    <cellStyle name="Percent 2 22" xfId="1265"/>
    <cellStyle name="Percent 2 23" xfId="1266"/>
    <cellStyle name="Percent 2 24" xfId="1267"/>
    <cellStyle name="Percent 2 25" xfId="1268"/>
    <cellStyle name="Percent 2 26" xfId="1269"/>
    <cellStyle name="Percent 2 27" xfId="1270"/>
    <cellStyle name="Percent 2 28" xfId="1271"/>
    <cellStyle name="Percent 2 29" xfId="1272"/>
    <cellStyle name="Percent 2 3" xfId="1273"/>
    <cellStyle name="Percent 2 3 2" xfId="2375"/>
    <cellStyle name="Percent 2 3 3" xfId="2376"/>
    <cellStyle name="Percent 2 3 4" xfId="2377"/>
    <cellStyle name="Percent 2 3 5" xfId="2827"/>
    <cellStyle name="Percent 2 30" xfId="1274"/>
    <cellStyle name="Percent 2 31" xfId="1275"/>
    <cellStyle name="Percent 2 32" xfId="1276"/>
    <cellStyle name="Percent 2 33" xfId="1277"/>
    <cellStyle name="Percent 2 34" xfId="1278"/>
    <cellStyle name="Percent 2 35" xfId="1279"/>
    <cellStyle name="Percent 2 36" xfId="1280"/>
    <cellStyle name="Percent 2 37" xfId="1281"/>
    <cellStyle name="Percent 2 38" xfId="1282"/>
    <cellStyle name="Percent 2 39" xfId="1283"/>
    <cellStyle name="Percent 2 4" xfId="1284"/>
    <cellStyle name="Percent 2 40" xfId="1285"/>
    <cellStyle name="Percent 2 41" xfId="1286"/>
    <cellStyle name="Percent 2 42" xfId="1287"/>
    <cellStyle name="Percent 2 43" xfId="1288"/>
    <cellStyle name="Percent 2 44" xfId="1289"/>
    <cellStyle name="Percent 2 45" xfId="1290"/>
    <cellStyle name="Percent 2 46" xfId="1291"/>
    <cellStyle name="Percent 2 47" xfId="1292"/>
    <cellStyle name="Percent 2 48" xfId="1293"/>
    <cellStyle name="Percent 2 49" xfId="1294"/>
    <cellStyle name="Percent 2 5" xfId="1295"/>
    <cellStyle name="Percent 2 50" xfId="1296"/>
    <cellStyle name="Percent 2 51" xfId="1297"/>
    <cellStyle name="Percent 2 52" xfId="1298"/>
    <cellStyle name="Percent 2 53" xfId="1299"/>
    <cellStyle name="Percent 2 54" xfId="1300"/>
    <cellStyle name="Percent 2 55" xfId="1301"/>
    <cellStyle name="Percent 2 56" xfId="1302"/>
    <cellStyle name="Percent 2 57" xfId="1303"/>
    <cellStyle name="Percent 2 58" xfId="1304"/>
    <cellStyle name="Percent 2 59" xfId="1305"/>
    <cellStyle name="Percent 2 6" xfId="1306"/>
    <cellStyle name="Percent 2 60" xfId="1307"/>
    <cellStyle name="Percent 2 61" xfId="1308"/>
    <cellStyle name="Percent 2 62" xfId="1309"/>
    <cellStyle name="Percent 2 63" xfId="1310"/>
    <cellStyle name="Percent 2 64" xfId="1311"/>
    <cellStyle name="Percent 2 65" xfId="1312"/>
    <cellStyle name="Percent 2 66" xfId="1313"/>
    <cellStyle name="Percent 2 67" xfId="1314"/>
    <cellStyle name="Percent 2 68" xfId="1315"/>
    <cellStyle name="Percent 2 69" xfId="1316"/>
    <cellStyle name="Percent 2 7" xfId="1317"/>
    <cellStyle name="Percent 2 70" xfId="2824"/>
    <cellStyle name="Percent 2 8" xfId="1318"/>
    <cellStyle name="Percent 2 9" xfId="1319"/>
    <cellStyle name="Percent 20" xfId="1320"/>
    <cellStyle name="Percent 21" xfId="1321"/>
    <cellStyle name="Percent 22" xfId="1322"/>
    <cellStyle name="Percent 23" xfId="1323"/>
    <cellStyle name="Percent 24" xfId="1324"/>
    <cellStyle name="Percent 25" xfId="1325"/>
    <cellStyle name="Percent 26" xfId="1326"/>
    <cellStyle name="Percent 27" xfId="1327"/>
    <cellStyle name="Percent 28" xfId="1328"/>
    <cellStyle name="Percent 28 2" xfId="1329"/>
    <cellStyle name="Percent 29" xfId="1330"/>
    <cellStyle name="Percent 3" xfId="1331"/>
    <cellStyle name="Percent 3 2" xfId="1332"/>
    <cellStyle name="Percent 3 3" xfId="1333"/>
    <cellStyle name="Percent 3 4" xfId="1334"/>
    <cellStyle name="Percent 3 5" xfId="1335"/>
    <cellStyle name="Percent 3 6" xfId="2828"/>
    <cellStyle name="Percent 30" xfId="1336"/>
    <cellStyle name="Percent 31" xfId="1337"/>
    <cellStyle name="Percent 31 2" xfId="1338"/>
    <cellStyle name="Percent 32" xfId="1339"/>
    <cellStyle name="Percent 33" xfId="1340"/>
    <cellStyle name="Percent 34" xfId="1341"/>
    <cellStyle name="Percent 35" xfId="1342"/>
    <cellStyle name="Percent 35 2" xfId="1343"/>
    <cellStyle name="Percent 36" xfId="1344"/>
    <cellStyle name="Percent 36 2" xfId="1345"/>
    <cellStyle name="Percent 37" xfId="1346"/>
    <cellStyle name="Percent 37 2" xfId="1347"/>
    <cellStyle name="Percent 37 3" xfId="1348"/>
    <cellStyle name="Percent 38" xfId="1349"/>
    <cellStyle name="Percent 38 2" xfId="2378"/>
    <cellStyle name="Percent 38 3" xfId="2379"/>
    <cellStyle name="Percent 39" xfId="1350"/>
    <cellStyle name="Percent 4" xfId="1351"/>
    <cellStyle name="Percent 4 2" xfId="1352"/>
    <cellStyle name="Percent 4 3" xfId="1353"/>
    <cellStyle name="Percent 4 3 2" xfId="2380"/>
    <cellStyle name="Percent 4 4" xfId="2829"/>
    <cellStyle name="Percent 40" xfId="1354"/>
    <cellStyle name="Percent 41" xfId="1355"/>
    <cellStyle name="Percent 42" xfId="1356"/>
    <cellStyle name="Percent 43" xfId="1357"/>
    <cellStyle name="Percent 44" xfId="1358"/>
    <cellStyle name="Percent 45" xfId="1359"/>
    <cellStyle name="Percent 46" xfId="1360"/>
    <cellStyle name="Percent 46 2" xfId="2381"/>
    <cellStyle name="Percent 47" xfId="1361"/>
    <cellStyle name="Percent 47 2" xfId="2382"/>
    <cellStyle name="Percent 48" xfId="2383"/>
    <cellStyle name="Percent 49" xfId="2820"/>
    <cellStyle name="Percent 5" xfId="1362"/>
    <cellStyle name="Percent 5 2" xfId="1363"/>
    <cellStyle name="Percent 5 3" xfId="1364"/>
    <cellStyle name="Percent 5 3 2" xfId="1365"/>
    <cellStyle name="Percent 5 4" xfId="1366"/>
    <cellStyle name="Percent 50" xfId="2860"/>
    <cellStyle name="Percent 51" xfId="2854"/>
    <cellStyle name="Percent 52" xfId="2359"/>
    <cellStyle name="Percent 6" xfId="1367"/>
    <cellStyle name="Percent 6 2" xfId="1368"/>
    <cellStyle name="Percent 6 3" xfId="1369"/>
    <cellStyle name="Percent 7" xfId="1370"/>
    <cellStyle name="Percent 7 2" xfId="1371"/>
    <cellStyle name="Percent 7 2 2" xfId="2384"/>
    <cellStyle name="Percent 7 3" xfId="1372"/>
    <cellStyle name="Percent 7 3 2" xfId="2385"/>
    <cellStyle name="Percent 8" xfId="1373"/>
    <cellStyle name="Percent 8 2" xfId="1374"/>
    <cellStyle name="Percent 8 3" xfId="1375"/>
    <cellStyle name="Percent 9" xfId="1376"/>
    <cellStyle name="Percent 9 2" xfId="1377"/>
    <cellStyle name="Percent 9 3" xfId="1378"/>
    <cellStyle name="PERCENTAGE" xfId="2386"/>
    <cellStyle name="PLAN" xfId="2387"/>
    <cellStyle name="PrePop Currency (0)" xfId="2388"/>
    <cellStyle name="PrePop Currency (2)" xfId="2389"/>
    <cellStyle name="PrePop Units (0)" xfId="2390"/>
    <cellStyle name="PrePop Units (1)" xfId="2391"/>
    <cellStyle name="PrePop Units (2)" xfId="2392"/>
    <cellStyle name="PSChar" xfId="1379"/>
    <cellStyle name="PSDate" xfId="2393"/>
    <cellStyle name="PSDec" xfId="2394"/>
    <cellStyle name="PSHeading" xfId="2395"/>
    <cellStyle name="PSInt" xfId="2396"/>
    <cellStyle name="PSSpacer" xfId="2397"/>
    <cellStyle name="pwstyle" xfId="2398"/>
    <cellStyle name="Quantity" xfId="1380"/>
    <cellStyle name="Quantity 10" xfId="1381"/>
    <cellStyle name="Quantity 10 2" xfId="2399"/>
    <cellStyle name="Quantity 10 3" xfId="2400"/>
    <cellStyle name="Quantity 11" xfId="1382"/>
    <cellStyle name="Quantity 11 2" xfId="2401"/>
    <cellStyle name="Quantity 11 3" xfId="2402"/>
    <cellStyle name="Quantity 12" xfId="1383"/>
    <cellStyle name="Quantity 12 2" xfId="2403"/>
    <cellStyle name="Quantity 12 3" xfId="2404"/>
    <cellStyle name="Quantity 13" xfId="1384"/>
    <cellStyle name="Quantity 13 2" xfId="2405"/>
    <cellStyle name="Quantity 13 3" xfId="2406"/>
    <cellStyle name="Quantity 14" xfId="1385"/>
    <cellStyle name="Quantity 14 2" xfId="2407"/>
    <cellStyle name="Quantity 14 3" xfId="2408"/>
    <cellStyle name="Quantity 15" xfId="1386"/>
    <cellStyle name="Quantity 15 2" xfId="2409"/>
    <cellStyle name="Quantity 15 3" xfId="2410"/>
    <cellStyle name="Quantity 16" xfId="1387"/>
    <cellStyle name="Quantity 16 2" xfId="2411"/>
    <cellStyle name="Quantity 16 3" xfId="2412"/>
    <cellStyle name="Quantity 17" xfId="1388"/>
    <cellStyle name="Quantity 17 2" xfId="2413"/>
    <cellStyle name="Quantity 18" xfId="1389"/>
    <cellStyle name="Quantity 19" xfId="1390"/>
    <cellStyle name="Quantity 2" xfId="1391"/>
    <cellStyle name="Quantity 2 2" xfId="2414"/>
    <cellStyle name="Quantity 2 2 2" xfId="2415"/>
    <cellStyle name="Quantity 2 2 3" xfId="2416"/>
    <cellStyle name="Quantity 2 3" xfId="2417"/>
    <cellStyle name="Quantity 2 3 2" xfId="2418"/>
    <cellStyle name="Quantity 20" xfId="2830"/>
    <cellStyle name="Quantity 3" xfId="1392"/>
    <cellStyle name="Quantity 3 2" xfId="2419"/>
    <cellStyle name="Quantity 3 2 2" xfId="2420"/>
    <cellStyle name="Quantity 3 2 3" xfId="2421"/>
    <cellStyle name="Quantity 3 3" xfId="2422"/>
    <cellStyle name="Quantity 3 3 2" xfId="2423"/>
    <cellStyle name="Quantity 4" xfId="1393"/>
    <cellStyle name="Quantity 4 2" xfId="2424"/>
    <cellStyle name="Quantity 4 2 2" xfId="2425"/>
    <cellStyle name="Quantity 4 2 3" xfId="2426"/>
    <cellStyle name="Quantity 4 3" xfId="2427"/>
    <cellStyle name="Quantity 4 3 2" xfId="2428"/>
    <cellStyle name="Quantity 5" xfId="1394"/>
    <cellStyle name="Quantity 5 2" xfId="2429"/>
    <cellStyle name="Quantity 5 2 2" xfId="2430"/>
    <cellStyle name="Quantity 5 2 3" xfId="2431"/>
    <cellStyle name="Quantity 5 3" xfId="2432"/>
    <cellStyle name="Quantity 5 3 2" xfId="2433"/>
    <cellStyle name="Quantity 6" xfId="1395"/>
    <cellStyle name="Quantity 6 2" xfId="2434"/>
    <cellStyle name="Quantity 6 3" xfId="2435"/>
    <cellStyle name="Quantity 7" xfId="1396"/>
    <cellStyle name="Quantity 7 2" xfId="2436"/>
    <cellStyle name="Quantity 7 3" xfId="2437"/>
    <cellStyle name="Quantity 8" xfId="1397"/>
    <cellStyle name="Quantity 8 2" xfId="2438"/>
    <cellStyle name="Quantity 8 3" xfId="2439"/>
    <cellStyle name="Quantity 9" xfId="1398"/>
    <cellStyle name="Quantity 9 2" xfId="2440"/>
    <cellStyle name="Quantity 9 3" xfId="2441"/>
    <cellStyle name="Quantity_282-193.00" xfId="2442"/>
    <cellStyle name="RevList" xfId="2443"/>
    <cellStyle name="RevList 2" xfId="2444"/>
    <cellStyle name="Rittichai" xfId="1399"/>
    <cellStyle name="Salomon Logo" xfId="1400"/>
    <cellStyle name="SAPBEXaggData" xfId="1401"/>
    <cellStyle name="SAPBEXaggItem" xfId="1402"/>
    <cellStyle name="SAPBEXaggItemX" xfId="1403"/>
    <cellStyle name="SAPBEXchaText" xfId="1404"/>
    <cellStyle name="SAPBEXfilterDrill" xfId="1405"/>
    <cellStyle name="SAPBEXfilterItem" xfId="1406"/>
    <cellStyle name="SAPBEXheaderItem" xfId="1407"/>
    <cellStyle name="SAPBEXheaderText" xfId="1408"/>
    <cellStyle name="SAPBEXHLevel0" xfId="1409"/>
    <cellStyle name="SAPBEXHLevel1" xfId="1410"/>
    <cellStyle name="SAPBEXHLevel2" xfId="1411"/>
    <cellStyle name="SAPBEXHLevel3" xfId="1412"/>
    <cellStyle name="SAPBEXresItem" xfId="1413"/>
    <cellStyle name="SAPBEXstdData" xfId="1414"/>
    <cellStyle name="SAPBEXstdItem" xfId="1415"/>
    <cellStyle name="SAPBEXstdItemX" xfId="1416"/>
    <cellStyle name="SAPBEXtitle" xfId="1417"/>
    <cellStyle name="SAPBEXundefined" xfId="1418"/>
    <cellStyle name="SCH1" xfId="2445"/>
    <cellStyle name="Sheet Title" xfId="1419"/>
    <cellStyle name="Standard_9912(4)" xfId="2446"/>
    <cellStyle name="Style 1" xfId="1420"/>
    <cellStyle name="Style 1 2" xfId="2447"/>
    <cellStyle name="style1" xfId="2448"/>
    <cellStyle name="STYLE2" xfId="1421"/>
    <cellStyle name="SubHeading" xfId="2449"/>
    <cellStyle name="Subtotal" xfId="2450"/>
    <cellStyle name="Table" xfId="1422"/>
    <cellStyle name="Table 2" xfId="1423"/>
    <cellStyle name="Table 3" xfId="1424"/>
    <cellStyle name="Table 4" xfId="1425"/>
    <cellStyle name="Table 5" xfId="1426"/>
    <cellStyle name="Table 6" xfId="1427"/>
    <cellStyle name="Table 7" xfId="1428"/>
    <cellStyle name="Table 8" xfId="1429"/>
    <cellStyle name="Table 9" xfId="1430"/>
    <cellStyle name="Table Head" xfId="1431"/>
    <cellStyle name="Table Source" xfId="1432"/>
    <cellStyle name="Table Text" xfId="1433"/>
    <cellStyle name="Table Text 2" xfId="1434"/>
    <cellStyle name="Table Text 2 2" xfId="2451"/>
    <cellStyle name="Table Title" xfId="1435"/>
    <cellStyle name="Table Units" xfId="1436"/>
    <cellStyle name="Text" xfId="1437"/>
    <cellStyle name="Text 1" xfId="1438"/>
    <cellStyle name="Text 2" xfId="1439"/>
    <cellStyle name="Text 3" xfId="2452"/>
    <cellStyle name="Text Head 1" xfId="1440"/>
    <cellStyle name="Text Head 2" xfId="1441"/>
    <cellStyle name="Text Indent 1" xfId="1442"/>
    <cellStyle name="Text Indent 2" xfId="1443"/>
    <cellStyle name="Text Indent A" xfId="2453"/>
    <cellStyle name="Text Indent B" xfId="2454"/>
    <cellStyle name="Text Indent C" xfId="2455"/>
    <cellStyle name="Text_Financed Leases" xfId="2456"/>
    <cellStyle name="Times New Roman" xfId="1444"/>
    <cellStyle name="Title 2" xfId="1445"/>
    <cellStyle name="Title 2 2" xfId="1446"/>
    <cellStyle name="Title 2 2 2" xfId="2457"/>
    <cellStyle name="Title 2 3" xfId="2458"/>
    <cellStyle name="Title 2 4" xfId="2459"/>
    <cellStyle name="Title 2 5" xfId="2831"/>
    <cellStyle name="Title 3" xfId="1447"/>
    <cellStyle name="TOC 1" xfId="1448"/>
    <cellStyle name="TOC 2" xfId="1449"/>
    <cellStyle name="Total 2" xfId="1450"/>
    <cellStyle name="Total 2 2" xfId="1451"/>
    <cellStyle name="Total 2 2 2" xfId="2833"/>
    <cellStyle name="Total 2 3" xfId="2460"/>
    <cellStyle name="Total 2 4" xfId="2832"/>
    <cellStyle name="Total 3" xfId="1452"/>
    <cellStyle name="Tusental (0)_pldt" xfId="1453"/>
    <cellStyle name="Tusental_A-listan (fixad)" xfId="1454"/>
    <cellStyle name="Valuta (0)_pldt" xfId="1455"/>
    <cellStyle name="Valuta_NPV" xfId="1456"/>
    <cellStyle name="Warning Text 2" xfId="1457"/>
    <cellStyle name="Warning Text 2 2" xfId="1458"/>
    <cellStyle name="Warning Text 2 3" xfId="2461"/>
    <cellStyle name="Warning Text 2 4" xfId="2834"/>
    <cellStyle name="Warning Text 3" xfId="1459"/>
    <cellStyle name="WHead - Style2" xfId="1460"/>
    <cellStyle name="wrap" xfId="2462"/>
    <cellStyle name="ｵﾒﾁ｡ﾒﾃ爼ﾗ靉ﾁ篦ｧﾋﾅﾒﾂﾁﾔｵﾔ" xfId="2463"/>
    <cellStyle name="การคำนวณ 2" xfId="1573"/>
    <cellStyle name="การคำนวณ 2 2" xfId="1574"/>
    <cellStyle name="การคำนวณ 2 3" xfId="1575"/>
    <cellStyle name="การคำนวณ 2 4" xfId="1576"/>
    <cellStyle name="การคำนวณ 2 5" xfId="1577"/>
    <cellStyle name="การคำนวณ 2 6" xfId="1578"/>
    <cellStyle name="การคำนวณ 2 7" xfId="1579"/>
    <cellStyle name="การคำนวณ 2 8" xfId="1580"/>
    <cellStyle name="การคำนวณ 2 9" xfId="1581"/>
    <cellStyle name="ข้อความเตือน 2" xfId="1582"/>
    <cellStyle name="ข้อความอธิบาย 2" xfId="1583"/>
    <cellStyle name="ค@ฏ๋_1111D2111DQ2" xfId="1584"/>
    <cellStyle name="คdคภฆ์[0]_1111D2111DQ2" xfId="1585"/>
    <cellStyle name="คdคภฆ์_1111D2111DQ1" xfId="1586"/>
    <cellStyle name="เครื่องหมายจุลภาค [0]_Detai" xfId="2464"/>
    <cellStyle name="เครื่องหมายจุลภาค 10" xfId="1462"/>
    <cellStyle name="เครื่องหมายจุลภาค 10 2" xfId="1463"/>
    <cellStyle name="เครื่องหมายจุลภาค 10 2 2" xfId="2466"/>
    <cellStyle name="เครื่องหมายจุลภาค 10 3" xfId="2465"/>
    <cellStyle name="เครื่องหมายจุลภาค 10_CPI_Y'52_TOP_GG 1" xfId="1464"/>
    <cellStyle name="เครื่องหมายจุลภาค 11" xfId="1465"/>
    <cellStyle name="เครื่องหมายจุลภาค 11 2" xfId="1466"/>
    <cellStyle name="เครื่องหมายจุลภาค 11 3" xfId="1467"/>
    <cellStyle name="เครื่องหมายจุลภาค 11 4" xfId="1468"/>
    <cellStyle name="เครื่องหมายจุลภาค 11 5" xfId="1469"/>
    <cellStyle name="เครื่องหมายจุลภาค 11 6" xfId="1470"/>
    <cellStyle name="เครื่องหมายจุลภาค 11 7" xfId="1471"/>
    <cellStyle name="เครื่องหมายจุลภาค 11_CPI_Y'52_TOP_GG 1" xfId="1472"/>
    <cellStyle name="เครื่องหมายจุลภาค 12" xfId="1473"/>
    <cellStyle name="เครื่องหมายจุลภาค 12 2" xfId="1474"/>
    <cellStyle name="เครื่องหมายจุลภาค 12 3" xfId="1475"/>
    <cellStyle name="เครื่องหมายจุลภาค 12 4" xfId="1476"/>
    <cellStyle name="เครื่องหมายจุลภาค 12 5" xfId="1477"/>
    <cellStyle name="เครื่องหมายจุลภาค 12 6" xfId="1478"/>
    <cellStyle name="เครื่องหมายจุลภาค 12 6 2" xfId="2467"/>
    <cellStyle name="เครื่องหมายจุลภาค 12_CPI_Y'52_TOP_GG 1" xfId="1479"/>
    <cellStyle name="เครื่องหมายจุลภาค 13" xfId="1480"/>
    <cellStyle name="เครื่องหมายจุลภาค 13 2" xfId="1481"/>
    <cellStyle name="เครื่องหมายจุลภาค 13 2 2" xfId="1482"/>
    <cellStyle name="เครื่องหมายจุลภาค 13 2 2 2" xfId="2470"/>
    <cellStyle name="เครื่องหมายจุลภาค 13 2 3" xfId="1483"/>
    <cellStyle name="เครื่องหมายจุลภาค 13 2 3 2" xfId="2471"/>
    <cellStyle name="เครื่องหมายจุลภาค 13 2 4" xfId="2469"/>
    <cellStyle name="เครื่องหมายจุลภาค 13 3" xfId="1484"/>
    <cellStyle name="เครื่องหมายจุลภาค 13 3 2" xfId="2472"/>
    <cellStyle name="เครื่องหมายจุลภาค 13 4" xfId="2468"/>
    <cellStyle name="เครื่องหมายจุลภาค 14" xfId="1485"/>
    <cellStyle name="เครื่องหมายจุลภาค 14 2" xfId="2473"/>
    <cellStyle name="เครื่องหมายจุลภาค 15" xfId="1486"/>
    <cellStyle name="เครื่องหมายจุลภาค 15 2" xfId="1487"/>
    <cellStyle name="เครื่องหมายจุลภาค 15 2 2" xfId="2475"/>
    <cellStyle name="เครื่องหมายจุลภาค 15 3" xfId="2474"/>
    <cellStyle name="เครื่องหมายจุลภาค 16" xfId="1488"/>
    <cellStyle name="เครื่องหมายจุลภาค 16 2" xfId="2476"/>
    <cellStyle name="เครื่องหมายจุลภาค 17" xfId="1489"/>
    <cellStyle name="เครื่องหมายจุลภาค 17 2" xfId="2477"/>
    <cellStyle name="เครื่องหมายจุลภาค 18" xfId="1490"/>
    <cellStyle name="เครื่องหมายจุลภาค 18 2" xfId="1491"/>
    <cellStyle name="เครื่องหมายจุลภาค 18 2 2" xfId="2479"/>
    <cellStyle name="เครื่องหมายจุลภาค 18 3" xfId="2478"/>
    <cellStyle name="เครื่องหมายจุลภาค 19" xfId="1492"/>
    <cellStyle name="เครื่องหมายจุลภาค 19 2" xfId="2480"/>
    <cellStyle name="เครื่องหมายจุลภาค 2" xfId="1493"/>
    <cellStyle name="เครื่องหมายจุลภาค 2 10" xfId="1494"/>
    <cellStyle name="เครื่องหมายจุลภาค 2 10 2" xfId="2482"/>
    <cellStyle name="เครื่องหมายจุลภาค 2 11" xfId="1495"/>
    <cellStyle name="เครื่องหมายจุลภาค 2 11 2" xfId="2483"/>
    <cellStyle name="เครื่องหมายจุลภาค 2 12" xfId="1496"/>
    <cellStyle name="เครื่องหมายจุลภาค 2 12 2" xfId="2484"/>
    <cellStyle name="เครื่องหมายจุลภาค 2 13" xfId="1497"/>
    <cellStyle name="เครื่องหมายจุลภาค 2 13 2" xfId="2485"/>
    <cellStyle name="เครื่องหมายจุลภาค 2 14" xfId="1498"/>
    <cellStyle name="เครื่องหมายจุลภาค 2 14 2" xfId="2486"/>
    <cellStyle name="เครื่องหมายจุลภาค 2 15" xfId="1499"/>
    <cellStyle name="เครื่องหมายจุลภาค 2 15 2" xfId="2487"/>
    <cellStyle name="เครื่องหมายจุลภาค 2 16" xfId="2488"/>
    <cellStyle name="เครื่องหมายจุลภาค 2 17" xfId="2835"/>
    <cellStyle name="เครื่องหมายจุลภาค 2 18" xfId="2481"/>
    <cellStyle name="เครื่องหมายจุลภาค 2 2" xfId="1500"/>
    <cellStyle name="เครื่องหมายจุลภาค 2 2 2" xfId="1501"/>
    <cellStyle name="เครื่องหมายจุลภาค 2 2 2 2" xfId="1502"/>
    <cellStyle name="เครื่องหมายจุลภาค 2 2 2 3" xfId="2837"/>
    <cellStyle name="เครื่องหมายจุลภาค 2 2 2 4" xfId="2490"/>
    <cellStyle name="เครื่องหมายจุลภาค 2 2 3" xfId="1503"/>
    <cellStyle name="เครื่องหมายจุลภาค 2 2 3 2" xfId="1504"/>
    <cellStyle name="เครื่องหมายจุลภาค 2 2 3 2 2" xfId="2492"/>
    <cellStyle name="เครื่องหมายจุลภาค 2 2 3 3" xfId="1505"/>
    <cellStyle name="เครื่องหมายจุลภาค 2 2 3 3 2" xfId="2493"/>
    <cellStyle name="เครื่องหมายจุลภาค 2 2 3 4" xfId="2491"/>
    <cellStyle name="เครื่องหมายจุลภาค 2 2 4" xfId="2494"/>
    <cellStyle name="เครื่องหมายจุลภาค 2 2 5" xfId="2836"/>
    <cellStyle name="เครื่องหมายจุลภาค 2 2 6" xfId="2489"/>
    <cellStyle name="เครื่องหมายจุลภาค 2 2_CPI_Y'52_TOP_GG 1" xfId="1506"/>
    <cellStyle name="เครื่องหมายจุลภาค 2 3" xfId="1507"/>
    <cellStyle name="เครื่องหมายจุลภาค 2 3 2" xfId="2838"/>
    <cellStyle name="เครื่องหมายจุลภาค 2 3 3" xfId="2495"/>
    <cellStyle name="เครื่องหมายจุลภาค 2 4" xfId="1508"/>
    <cellStyle name="เครื่องหมายจุลภาค 2 4 2" xfId="2496"/>
    <cellStyle name="เครื่องหมายจุลภาค 2 5" xfId="1509"/>
    <cellStyle name="เครื่องหมายจุลภาค 2 5 2" xfId="2497"/>
    <cellStyle name="เครื่องหมายจุลภาค 2 6" xfId="1510"/>
    <cellStyle name="เครื่องหมายจุลภาค 2 6 2" xfId="2498"/>
    <cellStyle name="เครื่องหมายจุลภาค 2 7" xfId="1511"/>
    <cellStyle name="เครื่องหมายจุลภาค 2 7 2" xfId="2499"/>
    <cellStyle name="เครื่องหมายจุลภาค 2 8" xfId="1512"/>
    <cellStyle name="เครื่องหมายจุลภาค 2 8 2" xfId="2500"/>
    <cellStyle name="เครื่องหมายจุลภาค 2 9" xfId="1513"/>
    <cellStyle name="เครื่องหมายจุลภาค 2 9 2" xfId="2501"/>
    <cellStyle name="เครื่องหมายจุลภาค 2_160800B1 CPI09 โปรแกรมคอมพิวเตอร์ - BOI_Q3" xfId="1514"/>
    <cellStyle name="เครื่องหมายจุลภาค 20" xfId="1515"/>
    <cellStyle name="เครื่องหมายจุลภาค 21" xfId="1516"/>
    <cellStyle name="เครื่องหมายจุลภาค 21 2" xfId="2502"/>
    <cellStyle name="เครื่องหมายจุลภาค 22" xfId="1517"/>
    <cellStyle name="เครื่องหมายจุลภาค 22 2" xfId="2503"/>
    <cellStyle name="เครื่องหมายจุลภาค 23" xfId="1518"/>
    <cellStyle name="เครื่องหมายจุลภาค 23 2" xfId="2504"/>
    <cellStyle name="เครื่องหมายจุลภาค 24" xfId="1519"/>
    <cellStyle name="เครื่องหมายจุลภาค 24 2" xfId="2505"/>
    <cellStyle name="เครื่องหมายจุลภาค 25" xfId="1520"/>
    <cellStyle name="เครื่องหมายจุลภาค 25 2" xfId="2506"/>
    <cellStyle name="เครื่องหมายจุลภาค 26" xfId="1521"/>
    <cellStyle name="เครื่องหมายจุลภาค 26 2" xfId="2507"/>
    <cellStyle name="เครื่องหมายจุลภาค 27" xfId="1522"/>
    <cellStyle name="เครื่องหมายจุลภาค 27 2" xfId="2508"/>
    <cellStyle name="เครื่องหมายจุลภาค 28" xfId="1523"/>
    <cellStyle name="เครื่องหมายจุลภาค 28 2" xfId="2509"/>
    <cellStyle name="เครื่องหมายจุลภาค 29" xfId="1524"/>
    <cellStyle name="เครื่องหมายจุลภาค 29 2" xfId="2510"/>
    <cellStyle name="เครื่องหมายจุลภาค 3" xfId="1525"/>
    <cellStyle name="เครื่องหมายจุลภาค 3 2" xfId="1526"/>
    <cellStyle name="เครื่องหมายจุลภาค 3 2 2" xfId="1527"/>
    <cellStyle name="เครื่องหมายจุลภาค 3 2 2 2" xfId="1528"/>
    <cellStyle name="เครื่องหมายจุลภาค 3 2 2 2 2" xfId="2514"/>
    <cellStyle name="เครื่องหมายจุลภาค 3 2 2 3" xfId="2513"/>
    <cellStyle name="เครื่องหมายจุลภาค 3 2 3" xfId="2840"/>
    <cellStyle name="เครื่องหมายจุลภาค 3 2 4" xfId="2512"/>
    <cellStyle name="เครื่องหมายจุลภาค 3 2_CPI_Y'52_TOP_GG 1" xfId="1529"/>
    <cellStyle name="เครื่องหมายจุลภาค 3 3" xfId="1530"/>
    <cellStyle name="เครื่องหมายจุลภาค 3 3 2" xfId="2515"/>
    <cellStyle name="เครื่องหมายจุลภาค 3 4" xfId="1531"/>
    <cellStyle name="เครื่องหมายจุลภาค 3 4 2" xfId="2516"/>
    <cellStyle name="เครื่องหมายจุลภาค 3 5" xfId="2839"/>
    <cellStyle name="เครื่องหมายจุลภาค 3 6" xfId="2511"/>
    <cellStyle name="เครื่องหมายจุลภาค 3_160800B1 CPI09 โปรแกรมคอมพิวเตอร์ - BOI_Q3" xfId="1532"/>
    <cellStyle name="เครื่องหมายจุลภาค 30" xfId="1533"/>
    <cellStyle name="เครื่องหมายจุลภาค 30 2" xfId="2517"/>
    <cellStyle name="เครื่องหมายจุลภาค 4" xfId="1534"/>
    <cellStyle name="เครื่องหมายจุลภาค 4 2" xfId="1535"/>
    <cellStyle name="เครื่องหมายจุลภาค 4 2 2" xfId="2842"/>
    <cellStyle name="เครื่องหมายจุลภาค 4 2 3" xfId="2519"/>
    <cellStyle name="เครื่องหมายจุลภาค 4 3" xfId="2841"/>
    <cellStyle name="เครื่องหมายจุลภาค 4 4" xfId="2518"/>
    <cellStyle name="เครื่องหมายจุลภาค 5" xfId="1536"/>
    <cellStyle name="เครื่องหมายจุลภาค 5 2" xfId="1537"/>
    <cellStyle name="เครื่องหมายจุลภาค 5 2 2" xfId="2521"/>
    <cellStyle name="เครื่องหมายจุลภาค 5 3" xfId="2520"/>
    <cellStyle name="เครื่องหมายจุลภาค 6" xfId="1538"/>
    <cellStyle name="เครื่องหมายจุลภาค 6 2" xfId="2522"/>
    <cellStyle name="เครื่องหมายจุลภาค 7" xfId="1539"/>
    <cellStyle name="เครื่องหมายจุลภาค 7 2" xfId="1540"/>
    <cellStyle name="เครื่องหมายจุลภาค 7 2 2" xfId="2524"/>
    <cellStyle name="เครื่องหมายจุลภาค 7 3" xfId="2523"/>
    <cellStyle name="เครื่องหมายจุลภาค 8" xfId="1541"/>
    <cellStyle name="เครื่องหมายจุลภาค 8 2" xfId="1542"/>
    <cellStyle name="เครื่องหมายจุลภาค 8 2 2" xfId="2526"/>
    <cellStyle name="เครื่องหมายจุลภาค 8 3" xfId="2525"/>
    <cellStyle name="เครื่องหมายจุลภาค 9" xfId="1543"/>
    <cellStyle name="เครื่องหมายจุลภาค 9 2" xfId="1544"/>
    <cellStyle name="เครื่องหมายจุลภาค 9 2 2" xfId="2528"/>
    <cellStyle name="เครื่องหมายจุลภาค 9 3" xfId="2527"/>
    <cellStyle name="เครื่องหมายจุลภาค_2008 Dec UPDATE" xfId="2529"/>
    <cellStyle name="เครื่องหมายเปอร์เซ็นต์_Sheet1" xfId="1461"/>
    <cellStyle name="เครื่องหมายสกุลเงิน [0]_ASP3" xfId="2530"/>
    <cellStyle name="เครื่องหมายสกุลเงิน_ASP3" xfId="2531"/>
    <cellStyle name="ชื่อเรื่อง 2" xfId="1587"/>
    <cellStyle name="เชื่อมโยงหลายมิติ" xfId="1545"/>
    <cellStyle name="เชื่อมโยงหลายมิติ 2" xfId="1546"/>
    <cellStyle name="เชื่อมโยงหลายมิติ 3" xfId="1547"/>
    <cellStyle name="เชื่อมโยงหลายมิติ_Cost of Billing" xfId="1548"/>
    <cellStyle name="เซลล์ตรวจสอบ 2" xfId="1549"/>
    <cellStyle name="เซลล์ที่มีการเชื่อมโยง 2" xfId="1550"/>
    <cellStyle name="ณfน๔ [0]_Book1" xfId="1588"/>
    <cellStyle name="ณfน๔_Book1" xfId="1589"/>
    <cellStyle name="ดี 2" xfId="1590"/>
    <cellStyle name="ตามการเชื่อมโยงหลายมิติ" xfId="1591"/>
    <cellStyle name="ตามการเชื่อมโยงหลายมิติ 2" xfId="1592"/>
    <cellStyle name="ตามการเชื่อมโยงหลายมิติ 3" xfId="1593"/>
    <cellStyle name="น้บะภฒ_95" xfId="1594"/>
    <cellStyle name="ปกติ 10" xfId="1595"/>
    <cellStyle name="ปกติ 10 2" xfId="1596"/>
    <cellStyle name="ปกติ 10 3" xfId="1597"/>
    <cellStyle name="ปกติ 10_CPI_Y'52_TOP_GG 1" xfId="1598"/>
    <cellStyle name="ปกติ 11" xfId="1599"/>
    <cellStyle name="ปกติ 11 2" xfId="1600"/>
    <cellStyle name="ปกติ 11 3" xfId="1601"/>
    <cellStyle name="ปกติ 11_CPI_Y'52_TOP_GG 1" xfId="1602"/>
    <cellStyle name="ปกติ 12" xfId="1603"/>
    <cellStyle name="ปกติ 12 2" xfId="1604"/>
    <cellStyle name="ปกติ 12_CPI_Y'52_TOP_GG 1" xfId="1605"/>
    <cellStyle name="ปกติ 13" xfId="1606"/>
    <cellStyle name="ปกติ 14" xfId="1607"/>
    <cellStyle name="ปกติ 15" xfId="1608"/>
    <cellStyle name="ปกติ 15 2" xfId="1609"/>
    <cellStyle name="ปกติ 15_IA_Increase 2009 (update Dec'09) " xfId="1610"/>
    <cellStyle name="ปกติ 16" xfId="1611"/>
    <cellStyle name="ปกติ 16 2" xfId="1612"/>
    <cellStyle name="ปกติ 16 3" xfId="1613"/>
    <cellStyle name="ปกติ 17" xfId="1614"/>
    <cellStyle name="ปกติ 18" xfId="1615"/>
    <cellStyle name="ปกติ 19" xfId="1616"/>
    <cellStyle name="ปกติ 2" xfId="1617"/>
    <cellStyle name="ปกติ 2 10" xfId="1618"/>
    <cellStyle name="ปกติ 2 11" xfId="1619"/>
    <cellStyle name="ปกติ 2 12" xfId="1620"/>
    <cellStyle name="ปกติ 2 13" xfId="1621"/>
    <cellStyle name="ปกติ 2 14" xfId="1622"/>
    <cellStyle name="ปกติ 2 15" xfId="1623"/>
    <cellStyle name="ปกติ 2 16" xfId="2843"/>
    <cellStyle name="ปกติ 2 2" xfId="1624"/>
    <cellStyle name="ปกติ 2 2 2" xfId="1625"/>
    <cellStyle name="ปกติ 2 2 2 2" xfId="1626"/>
    <cellStyle name="ปกติ 2 2 2_CPI_Y'52_TOP_GG 1" xfId="1627"/>
    <cellStyle name="ปกติ 2 2 3" xfId="1628"/>
    <cellStyle name="ปกติ 2 2 3 2" xfId="1629"/>
    <cellStyle name="ปกติ 2 2 3 3" xfId="1630"/>
    <cellStyle name="ปกติ 2 2 4" xfId="2532"/>
    <cellStyle name="ปกติ 2 2 5" xfId="2844"/>
    <cellStyle name="ปกติ 2 2_Allowance%20IA(1)" xfId="1631"/>
    <cellStyle name="ปกติ 2 3" xfId="1632"/>
    <cellStyle name="ปกติ 2 3 2" xfId="2845"/>
    <cellStyle name="ปกติ 2 4" xfId="1633"/>
    <cellStyle name="ปกติ 2 5" xfId="1634"/>
    <cellStyle name="ปกติ 2 6" xfId="1635"/>
    <cellStyle name="ปกติ 2 7" xfId="1636"/>
    <cellStyle name="ปกติ 2 7 2" xfId="1637"/>
    <cellStyle name="ปกติ 2 7 3" xfId="1638"/>
    <cellStyle name="ปกติ 2 7 4" xfId="1639"/>
    <cellStyle name="ปกติ 2 8" xfId="1640"/>
    <cellStyle name="ปกติ 2 9" xfId="1641"/>
    <cellStyle name="ปกติ 2_160800B1 CPI09 โปรแกรมคอมพิวเตอร์ - BOI_Q3" xfId="1642"/>
    <cellStyle name="ปกติ 22" xfId="1643"/>
    <cellStyle name="ปกติ 3" xfId="1644"/>
    <cellStyle name="ปกติ 3 10" xfId="1645"/>
    <cellStyle name="ปกติ 3 11" xfId="1646"/>
    <cellStyle name="ปกติ 3 12" xfId="1647"/>
    <cellStyle name="ปกติ 3 13" xfId="2846"/>
    <cellStyle name="ปกติ 3 2" xfId="1648"/>
    <cellStyle name="ปกติ 3 2 2" xfId="1649"/>
    <cellStyle name="ปกติ 3 3" xfId="1650"/>
    <cellStyle name="ปกติ 3 4" xfId="1651"/>
    <cellStyle name="ปกติ 3 5" xfId="1652"/>
    <cellStyle name="ปกติ 3 6" xfId="1653"/>
    <cellStyle name="ปกติ 3 7" xfId="1654"/>
    <cellStyle name="ปกติ 3 8" xfId="1655"/>
    <cellStyle name="ปกติ 3 9" xfId="1656"/>
    <cellStyle name="ปกติ 3_CPI_Y'52_TOP_GG 1" xfId="1657"/>
    <cellStyle name="ปกติ 4" xfId="1658"/>
    <cellStyle name="ปกติ 4 2" xfId="1659"/>
    <cellStyle name="ปกติ 4 2 2" xfId="2848"/>
    <cellStyle name="ปกติ 4 3" xfId="1660"/>
    <cellStyle name="ปกติ 4 4" xfId="1661"/>
    <cellStyle name="ปกติ 4 5" xfId="2847"/>
    <cellStyle name="ปกติ 4_CPI_Y'52_TOP_GG 1" xfId="1662"/>
    <cellStyle name="ปกติ 5" xfId="1663"/>
    <cellStyle name="ปกติ 5 2" xfId="1664"/>
    <cellStyle name="ปกติ 5 3" xfId="1665"/>
    <cellStyle name="ปกติ 5_DetailCPI_1209" xfId="1666"/>
    <cellStyle name="ปกติ 6" xfId="1667"/>
    <cellStyle name="ปกติ 6 2" xfId="1668"/>
    <cellStyle name="ปกติ 6 3" xfId="1669"/>
    <cellStyle name="ปกติ 6_CPI_Y'52_TOP_GG 1" xfId="1670"/>
    <cellStyle name="ปกติ 7" xfId="1671"/>
    <cellStyle name="ปกติ 7 2" xfId="1672"/>
    <cellStyle name="ปกติ 8" xfId="1673"/>
    <cellStyle name="ปกติ 8 2" xfId="1674"/>
    <cellStyle name="ปกติ 8_CPI_Y'52_TOP_GG 1" xfId="1675"/>
    <cellStyle name="ปกติ 9" xfId="1676"/>
    <cellStyle name="ปกติ 9 2" xfId="1677"/>
    <cellStyle name="ปกติ 9_CPI_Y'52_TOP_GG 1" xfId="1678"/>
    <cellStyle name="ปกติ_0609ProCar" xfId="2533"/>
    <cellStyle name="ปกติ_Lead Sheet_safari_Year05" xfId="1679"/>
    <cellStyle name="ปกติ_New_Template04" xfId="1680"/>
    <cellStyle name="ปกติ_Sheet1" xfId="1681"/>
    <cellStyle name="ป้อนค่า 2" xfId="1682"/>
    <cellStyle name="ป้อนค่า 2 2" xfId="1683"/>
    <cellStyle name="ป้อนค่า 2 3" xfId="1684"/>
    <cellStyle name="ป้อนค่า 2 4" xfId="1685"/>
    <cellStyle name="ป้อนค่า 2 5" xfId="1686"/>
    <cellStyle name="ป้อนค่า 2 6" xfId="1687"/>
    <cellStyle name="ป้อนค่า 2 7" xfId="1688"/>
    <cellStyle name="ป้อนค่า 2 8" xfId="1689"/>
    <cellStyle name="ป้อนค่า 2 9" xfId="1690"/>
    <cellStyle name="ปานกลาง 2" xfId="1691"/>
    <cellStyle name="เปอร์เซ็นต์ 10" xfId="1551"/>
    <cellStyle name="เปอร์เซ็นต์ 10 2" xfId="1552"/>
    <cellStyle name="เปอร์เซ็นต์ 11" xfId="1553"/>
    <cellStyle name="เปอร์เซ็นต์ 11 2" xfId="1554"/>
    <cellStyle name="เปอร์เซ็นต์ 12" xfId="1555"/>
    <cellStyle name="เปอร์เซ็นต์ 13" xfId="1556"/>
    <cellStyle name="เปอร์เซ็นต์ 14" xfId="1557"/>
    <cellStyle name="เปอร์เซ็นต์ 2" xfId="1558"/>
    <cellStyle name="เปอร์เซ็นต์ 2 2" xfId="1559"/>
    <cellStyle name="เปอร์เซ็นต์ 2 2 2" xfId="1560"/>
    <cellStyle name="เปอร์เซ็นต์ 2 2 2 2" xfId="1561"/>
    <cellStyle name="เปอร์เซ็นต์ 2 3" xfId="1562"/>
    <cellStyle name="เปอร์เซ็นต์ 2 4" xfId="1563"/>
    <cellStyle name="เปอร์เซ็นต์ 3" xfId="1564"/>
    <cellStyle name="เปอร์เซ็นต์ 4" xfId="1565"/>
    <cellStyle name="เปอร์เซ็นต์ 5" xfId="1566"/>
    <cellStyle name="เปอร์เซ็นต์ 6" xfId="1567"/>
    <cellStyle name="เปอร์เซ็นต์ 7" xfId="1568"/>
    <cellStyle name="เปอร์เซ็นต์ 8" xfId="1569"/>
    <cellStyle name="เปอร์เซ็นต์ 9" xfId="1570"/>
    <cellStyle name="ผลรวม 2" xfId="1692"/>
    <cellStyle name="แย่ 2" xfId="1571"/>
    <cellStyle name="ฤ?ธถ [0]_95" xfId="2534"/>
    <cellStyle name="ฤ?ธถ_95" xfId="2535"/>
    <cellStyle name="ฤธถ [0]_95" xfId="1693"/>
    <cellStyle name="ฤธถ_95" xfId="1694"/>
    <cellStyle name="ล๋ศญ [0]_95" xfId="1695"/>
    <cellStyle name="ล๋ศญ_95" xfId="1696"/>
    <cellStyle name="วฅมุ_4ฟ๙ฝวภ๛" xfId="1697"/>
    <cellStyle name="วงเล็บ" xfId="1698"/>
    <cellStyle name="วงเล็บ 2" xfId="1699"/>
    <cellStyle name="วงเล็บ 3" xfId="2849"/>
    <cellStyle name="ส่วนที่ถูกเน้น1 2" xfId="1700"/>
    <cellStyle name="ส่วนที่ถูกเน้น2 2" xfId="1701"/>
    <cellStyle name="ส่วนที่ถูกเน้น3 2" xfId="1702"/>
    <cellStyle name="ส่วนที่ถูกเน้น4 2" xfId="1703"/>
    <cellStyle name="ส่วนที่ถูกเน้น5 2" xfId="1704"/>
    <cellStyle name="ส่วนที่ถูกเน้น6 2" xfId="1705"/>
    <cellStyle name="แสดงผล 2" xfId="1572"/>
    <cellStyle name="หมายเหตุ 2" xfId="1706"/>
    <cellStyle name="หมายเหตุ 3" xfId="1707"/>
    <cellStyle name="หัวเรื่อง 1 2" xfId="1708"/>
    <cellStyle name="หัวเรื่อง 2 2" xfId="1709"/>
    <cellStyle name="หัวเรื่อง 3 2" xfId="1710"/>
    <cellStyle name="หัวเรื่อง 4 2" xfId="1711"/>
    <cellStyle name="쉼표_MapleSEA_RoyaltyReport_Sep2005_Sample1" xfId="1712"/>
    <cellStyle name="표준_MapleSEA_RoyaltyReport_Sep2005_Sample1" xfId="1713"/>
    <cellStyle name="一般_0006(1)" xfId="2536"/>
    <cellStyle name="千分位[0]_LC (2)" xfId="2537"/>
    <cellStyle name="千分位_FR-SA-03-B Goods Returned Form Update 24-5-2006" xfId="1714"/>
    <cellStyle name="未定義" xfId="2538"/>
    <cellStyle name="桁区切り_Receivable Dec" xfId="2539"/>
    <cellStyle name="標準_AR562売上出来高確認表印刷_帳票レイアウト" xfId="2540"/>
    <cellStyle name="爼ﾗ靉ﾁ篦ｧﾋﾅﾒﾂﾁﾔｵﾔ" xfId="2541"/>
    <cellStyle name="貨幣 [0]_liz-ss" xfId="2542"/>
    <cellStyle name="貨幣[0]_LC (2)" xfId="2543"/>
    <cellStyle name="貨幣_FR-SA-03-B Goods Returned Form Update 24-5-2006" xfId="1715"/>
  </cellStyles>
  <dxfs count="0"/>
  <tableStyles count="0" defaultTableStyle="TableStyleMedium9" defaultPivotStyle="PivotStyleLight16"/>
  <colors>
    <mruColors>
      <color rgb="FF66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5.xml"/><Relationship Id="rId26" Type="http://schemas.openxmlformats.org/officeDocument/2006/relationships/externalLink" Target="externalLinks/externalLink13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8.xml"/><Relationship Id="rId34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4.xml"/><Relationship Id="rId25" Type="http://schemas.openxmlformats.org/officeDocument/2006/relationships/externalLink" Target="externalLinks/externalLink12.xml"/><Relationship Id="rId33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3.xml"/><Relationship Id="rId20" Type="http://schemas.openxmlformats.org/officeDocument/2006/relationships/externalLink" Target="externalLinks/externalLink7.xml"/><Relationship Id="rId29" Type="http://schemas.openxmlformats.org/officeDocument/2006/relationships/externalLink" Target="externalLinks/externalLink1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11.xml"/><Relationship Id="rId32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2.xml"/><Relationship Id="rId23" Type="http://schemas.openxmlformats.org/officeDocument/2006/relationships/externalLink" Target="externalLinks/externalLink10.xml"/><Relationship Id="rId28" Type="http://schemas.openxmlformats.org/officeDocument/2006/relationships/externalLink" Target="externalLinks/externalLink15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6.xml"/><Relationship Id="rId31" Type="http://schemas.openxmlformats.org/officeDocument/2006/relationships/externalLink" Target="externalLinks/externalLink18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1.xml"/><Relationship Id="rId22" Type="http://schemas.openxmlformats.org/officeDocument/2006/relationships/externalLink" Target="externalLinks/externalLink9.xml"/><Relationship Id="rId27" Type="http://schemas.openxmlformats.org/officeDocument/2006/relationships/externalLink" Target="externalLinks/externalLink14.xml"/><Relationship Id="rId30" Type="http://schemas.openxmlformats.org/officeDocument/2006/relationships/externalLink" Target="externalLinks/externalLink17.xml"/><Relationship Id="rId35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485775</xdr:colOff>
      <xdr:row>1</xdr:row>
      <xdr:rowOff>28575</xdr:rowOff>
    </xdr:to>
    <xdr:grpSp>
      <xdr:nvGrpSpPr>
        <xdr:cNvPr id="597215" name="Group 4">
          <a:extLst>
            <a:ext uri="{FF2B5EF4-FFF2-40B4-BE49-F238E27FC236}">
              <a16:creationId xmlns="" xmlns:a16="http://schemas.microsoft.com/office/drawing/2014/main" id="{00000000-0008-0000-1200-0000DF1C0900}"/>
            </a:ext>
          </a:extLst>
        </xdr:cNvPr>
        <xdr:cNvGrpSpPr>
          <a:grpSpLocks/>
        </xdr:cNvGrpSpPr>
      </xdr:nvGrpSpPr>
      <xdr:grpSpPr bwMode="auto">
        <a:xfrm>
          <a:off x="0" y="0"/>
          <a:ext cx="1962150" cy="304800"/>
          <a:chOff x="76200" y="133350"/>
          <a:chExt cx="2447925" cy="295275"/>
        </a:xfrm>
      </xdr:grpSpPr>
      <xdr:pic>
        <xdr:nvPicPr>
          <xdr:cNvPr id="597216" name="Picture 3" descr="C:\Users\KSH1\Desktop\Crowe Horwath logos\Crowe Horwath.png">
            <a:extLst>
              <a:ext uri="{FF2B5EF4-FFF2-40B4-BE49-F238E27FC236}">
                <a16:creationId xmlns="" xmlns:a16="http://schemas.microsoft.com/office/drawing/2014/main" id="{00000000-0008-0000-1200-0000E01C09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666750" y="142875"/>
            <a:ext cx="1857375" cy="276225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597217" name="Picture 3" descr="ANS_logo01">
            <a:extLst>
              <a:ext uri="{FF2B5EF4-FFF2-40B4-BE49-F238E27FC236}">
                <a16:creationId xmlns="" xmlns:a16="http://schemas.microsoft.com/office/drawing/2014/main" id="{00000000-0008-0000-1200-0000E11C0900}"/>
              </a:ext>
            </a:extLst>
          </xdr:cNvPr>
          <xdr:cNvPicPr preferRelativeResize="0">
            <a:picLocks noChangeArrowheads="1"/>
          </xdr:cNvPicPr>
        </xdr:nvPicPr>
        <xdr:blipFill>
          <a:blip xmlns:r="http://schemas.openxmlformats.org/officeDocument/2006/relationships" r:embed="rId2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76200" y="133350"/>
            <a:ext cx="609600" cy="295275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427991</xdr:colOff>
      <xdr:row>12</xdr:row>
      <xdr:rowOff>121285</xdr:rowOff>
    </xdr:from>
    <xdr:to>
      <xdr:col>12</xdr:col>
      <xdr:colOff>619524</xdr:colOff>
      <xdr:row>18</xdr:row>
      <xdr:rowOff>112601</xdr:rowOff>
    </xdr:to>
    <xdr:sp macro="" textlink="">
      <xdr:nvSpPr>
        <xdr:cNvPr id="2" name="Text Box 3">
          <a:extLst>
            <a:ext uri="{FF2B5EF4-FFF2-40B4-BE49-F238E27FC236}">
              <a16:creationId xmlns="" xmlns:a16="http://schemas.microsoft.com/office/drawing/2014/main" id="{00000000-0008-0000-1300-000002000000}"/>
            </a:ext>
          </a:extLst>
        </xdr:cNvPr>
        <xdr:cNvSpPr txBox="1">
          <a:spLocks noChangeArrowheads="1"/>
        </xdr:cNvSpPr>
      </xdr:nvSpPr>
      <xdr:spPr bwMode="auto">
        <a:xfrm>
          <a:off x="11014076" y="3378835"/>
          <a:ext cx="191533" cy="15972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1">
            <a:defRPr sz="1000"/>
          </a:pPr>
          <a:r>
            <a:rPr lang="en-US" sz="1400" b="1" i="0" strike="noStrike">
              <a:solidFill>
                <a:srgbClr val="000000"/>
              </a:solidFill>
              <a:latin typeface="Angsana New"/>
              <a:cs typeface="Angsana New"/>
            </a:rPr>
            <a:t>III</a:t>
          </a:r>
        </a:p>
        <a:p>
          <a:pPr algn="l" rtl="1">
            <a:defRPr sz="1000"/>
          </a:pPr>
          <a:endParaRPr lang="en-US" sz="1400" b="1" i="0" strike="noStrike">
            <a:solidFill>
              <a:srgbClr val="000000"/>
            </a:solidFill>
            <a:latin typeface="Angsana New"/>
            <a:cs typeface="Angsana New"/>
          </a:endParaRPr>
        </a:p>
        <a:p>
          <a:pPr algn="l" rtl="1">
            <a:defRPr sz="1000"/>
          </a:pPr>
          <a:r>
            <a:rPr lang="en-US" sz="1400" b="1" i="0" strike="noStrike">
              <a:solidFill>
                <a:srgbClr val="000000"/>
              </a:solidFill>
              <a:latin typeface="Angsana New"/>
              <a:cs typeface="Angsana New"/>
            </a:rPr>
            <a:t>IV</a:t>
          </a:r>
        </a:p>
        <a:p>
          <a:pPr algn="l" rtl="1">
            <a:defRPr sz="1000"/>
          </a:pPr>
          <a:r>
            <a:rPr lang="en-US" sz="1400" b="1" i="0" strike="noStrike">
              <a:solidFill>
                <a:srgbClr val="000000"/>
              </a:solidFill>
              <a:latin typeface="Angsana New"/>
              <a:cs typeface="Angsana New"/>
            </a:rPr>
            <a:t>II</a:t>
          </a:r>
        </a:p>
      </xdr:txBody>
    </xdr:sp>
    <xdr:clientData/>
  </xdr:twoCellAnchor>
  <xdr:twoCellAnchor>
    <xdr:from>
      <xdr:col>0</xdr:col>
      <xdr:colOff>57150</xdr:colOff>
      <xdr:row>0</xdr:row>
      <xdr:rowOff>57150</xdr:rowOff>
    </xdr:from>
    <xdr:to>
      <xdr:col>0</xdr:col>
      <xdr:colOff>542925</xdr:colOff>
      <xdr:row>1</xdr:row>
      <xdr:rowOff>9525</xdr:rowOff>
    </xdr:to>
    <xdr:pic>
      <xdr:nvPicPr>
        <xdr:cNvPr id="601097" name="Picture 3" descr="ANS_logo01">
          <a:extLst>
            <a:ext uri="{FF2B5EF4-FFF2-40B4-BE49-F238E27FC236}">
              <a16:creationId xmlns="" xmlns:a16="http://schemas.microsoft.com/office/drawing/2014/main" id="{00000000-0008-0000-1300-0000092C09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" y="57150"/>
          <a:ext cx="485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114300</xdr:colOff>
      <xdr:row>0</xdr:row>
      <xdr:rowOff>76200</xdr:rowOff>
    </xdr:from>
    <xdr:to>
      <xdr:col>3</xdr:col>
      <xdr:colOff>57150</xdr:colOff>
      <xdr:row>0</xdr:row>
      <xdr:rowOff>352425</xdr:rowOff>
    </xdr:to>
    <xdr:pic>
      <xdr:nvPicPr>
        <xdr:cNvPr id="569622" name="Picture 2" descr="ANS_logo01">
          <a:extLst>
            <a:ext uri="{FF2B5EF4-FFF2-40B4-BE49-F238E27FC236}">
              <a16:creationId xmlns="" xmlns:a16="http://schemas.microsoft.com/office/drawing/2014/main" id="{00000000-0008-0000-1400-000016B108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76200"/>
          <a:ext cx="657225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9525</xdr:rowOff>
    </xdr:from>
    <xdr:to>
      <xdr:col>1</xdr:col>
      <xdr:colOff>24031</xdr:colOff>
      <xdr:row>1</xdr:row>
      <xdr:rowOff>266398</xdr:rowOff>
    </xdr:to>
    <xdr:pic>
      <xdr:nvPicPr>
        <xdr:cNvPr id="598240" name="Picture 2" descr="ANS_logo01">
          <a:extLst>
            <a:ext uri="{FF2B5EF4-FFF2-40B4-BE49-F238E27FC236}">
              <a16:creationId xmlns="" xmlns:a16="http://schemas.microsoft.com/office/drawing/2014/main" id="{00000000-0008-0000-2000-0000E02009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525"/>
          <a:ext cx="690781" cy="5235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</xdr:colOff>
      <xdr:row>0</xdr:row>
      <xdr:rowOff>47625</xdr:rowOff>
    </xdr:from>
    <xdr:to>
      <xdr:col>1</xdr:col>
      <xdr:colOff>28575</xdr:colOff>
      <xdr:row>1</xdr:row>
      <xdr:rowOff>190500</xdr:rowOff>
    </xdr:to>
    <xdr:pic>
      <xdr:nvPicPr>
        <xdr:cNvPr id="593165" name="Picture 2" descr="ANS_logo01">
          <a:extLst>
            <a:ext uri="{FF2B5EF4-FFF2-40B4-BE49-F238E27FC236}">
              <a16:creationId xmlns="" xmlns:a16="http://schemas.microsoft.com/office/drawing/2014/main" id="{00000000-0008-0000-2100-00000D0D09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47625"/>
          <a:ext cx="66675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28575</xdr:rowOff>
    </xdr:from>
    <xdr:to>
      <xdr:col>1</xdr:col>
      <xdr:colOff>47625</xdr:colOff>
      <xdr:row>1</xdr:row>
      <xdr:rowOff>209550</xdr:rowOff>
    </xdr:to>
    <xdr:pic>
      <xdr:nvPicPr>
        <xdr:cNvPr id="578831" name="Picture 2" descr="ANS_logo01">
          <a:extLst>
            <a:ext uri="{FF2B5EF4-FFF2-40B4-BE49-F238E27FC236}">
              <a16:creationId xmlns="" xmlns:a16="http://schemas.microsoft.com/office/drawing/2014/main" id="{00000000-0008-0000-2800-00000FD508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8575"/>
          <a:ext cx="714375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onfirm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bkact\Desktop\BR\Year%20ended%202003\Working%20YE03\My%20Job\BRC\BRC-YE'03%20AKR\BRC%20YE'03\Documents%20and%20Settings\bkpbt\Desktop\WINDOWS\Desktop\A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a5\d\Documents%20and%20Settings\user\Desktop\ThemeSTARQ2.48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Documents%20and%20Settings\bkklo\Desktop\working\Section%20K.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DETAILAC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pbt\Desktop\WINDOWS\Desktop\DETAILAC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NT\TEMP\WINNT\Profiles\a-twarya\Personal\INVOICEprototype1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Client\Company\The%20Crane%20Group\THE%20CRANE\2007\Q2'07\TCR\cutoff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AP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NT\TEMP\WINDOWS\TEMP\Salee%20WP-M-U31.12.02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T\TAAP\2007\Year'%202007\Working%20paper\Ups\WP_UPS%202007\Taap\Working%20paper\Ups\TAAP2007\Monthly_311050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3'2002\LeadQ3_2002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Documents%20and%20Settings\tkanangnat\Desktop\slc\2007\Y'2007\working%20Paper\Wp-pook\Cutoff%20sale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Board%20Metting\RATIOS-Present-Q4-200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19"/>
      <sheetName val="Q1'55"/>
      <sheetName val="TB10.8.13"/>
      <sheetName val="Standing Data"/>
      <sheetName val="Asset &amp; Liability"/>
      <sheetName val="Net asset value"/>
      <sheetName val="q3-54"/>
      <sheetName val="D1"/>
      <sheetName val="ADJ - RATE"/>
      <sheetName val="D"/>
      <sheetName val="SCB 1 - Current"/>
      <sheetName val="SCB 2 - Current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Sheet1"/>
      <sheetName val="GL"/>
      <sheetName val="คีย์ข้อมูลรายละเอียดต่างๆ"/>
      <sheetName val="Standing Data"/>
      <sheetName val="Asset &amp; Liability"/>
      <sheetName val="Net asset value"/>
      <sheetName val="ชื่อหุ้น"/>
      <sheetName val="B&amp;S 1999"/>
      <sheetName val="chitimc"/>
      <sheetName val="10"/>
      <sheetName val="cal (2)"/>
      <sheetName val="TO _ SP"/>
    </sheetNames>
    <sheetDataSet>
      <sheetData sheetId="0" refreshError="1">
        <row r="2">
          <cell r="G2">
            <v>36525</v>
          </cell>
        </row>
        <row r="15">
          <cell r="F15">
            <v>2098135.8193465373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HEME-BS"/>
      <sheetName val="THEME-PL(6)"/>
      <sheetName val="THEME-PL(3)"/>
      <sheetName val="ตารางคำนวณ IPR"/>
      <sheetName val="ตารางคำนวณ WB"/>
      <sheetName val="ตารางตัดจ่าย start up cost"/>
      <sheetName val="THEME(1)"/>
      <sheetName val="THEM(2)"/>
      <sheetName val="พิสูจน์"/>
      <sheetName val="ADJ - RATE"/>
      <sheetName val="DEP12"/>
      <sheetName val="D110"/>
      <sheetName val="เงินกู้ธนชาติ"/>
      <sheetName val="cutoff1"/>
      <sheetName val="10"/>
      <sheetName val="C2"/>
      <sheetName val="Header"/>
      <sheetName val="INFO"/>
      <sheetName val="FF_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_ RATE"/>
      <sheetName val="ADJ - RATE"/>
      <sheetName val="TR - AP- 00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FRECEFECBAILEYS"/>
      <sheetName val="งบต้นทุนผลิต48"/>
      <sheetName val="BALANCE SHEET "/>
      <sheetName val="คงเหลือ GH"/>
      <sheetName val="TR_AP12"/>
      <sheetName val="ตั๋วเงินรับ"/>
      <sheetName val="เงินกู้ธนชาติ"/>
      <sheetName val="ELEC45-01"/>
      <sheetName val="เงินกู้ MGC"/>
      <sheetName val="TrialBalance Q3-2002"/>
      <sheetName val="USD"/>
      <sheetName val="BUILD95"/>
      <sheetName val="U-7"/>
      <sheetName val="FS-YTD"/>
      <sheetName val="JVID"/>
      <sheetName val="E-1D"/>
      <sheetName val="Update_041110"/>
      <sheetName val="sub-mat2011"/>
      <sheetName val="Sheet2"/>
      <sheetName val="cutoff1"/>
      <sheetName val="DEP12"/>
      <sheetName val="finance64k.u"/>
      <sheetName val="200-110"/>
      <sheetName val="6013"/>
      <sheetName val="Asset41_42"/>
      <sheetName val="SCB 1 - Current"/>
      <sheetName val="SCB 2 - Current"/>
      <sheetName val="MV"/>
      <sheetName val="Menu"/>
      <sheetName val="Template"/>
      <sheetName val="AOP9"/>
      <sheetName val="AOP12"/>
      <sheetName val="AOP13"/>
      <sheetName val="AOP15"/>
      <sheetName val="ADJ_-_RATE"/>
      <sheetName val="TR_-_AP-_00"/>
      <sheetName val="ADJ___RATE"/>
      <sheetName val="Front"/>
      <sheetName val="set date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Trial Balance"/>
      <sheetName val="???"/>
      <sheetName val="Scale"/>
      <sheetName val="By Person"/>
      <sheetName val="Sequence"/>
      <sheetName val="Export Sales"/>
      <sheetName val="Domestic Sales"/>
      <sheetName val="Dealer Sales"/>
      <sheetName val="REVENUE"/>
      <sheetName val="10-1 Media"/>
      <sheetName val="10-cut"/>
      <sheetName val="Stock Bal สรรพากร SBM3 JUN"/>
      <sheetName val="New Std. "/>
      <sheetName val="FDR-Jan-99 "/>
      <sheetName val="WIP"/>
      <sheetName val="Graph DMG"/>
      <sheetName val="Standing Data"/>
      <sheetName val="Asset &amp; Liability"/>
      <sheetName val="Net asset value"/>
      <sheetName val="11922"/>
      <sheetName val="C-1"/>
      <sheetName val="FF-3"/>
      <sheetName val="ADJ_-_RATE2"/>
      <sheetName val="TR_-_AP-_002"/>
      <sheetName val="ADJ___RATE2"/>
      <sheetName val="Sheet1_(2)1"/>
      <sheetName val="เงินกู้_MGC1"/>
      <sheetName val="TrialBalance_Q3-20021"/>
      <sheetName val="BALANCE_SHEET_1"/>
      <sheetName val="คงเหลือ_GH"/>
      <sheetName val="finance64k_u1"/>
      <sheetName val="SCB_1_-_Current1"/>
      <sheetName val="SCB_2_-_Current1"/>
      <sheetName val="set_date1"/>
      <sheetName val="Trial_Balance"/>
      <sheetName val="depn-Sep 03"/>
      <sheetName val="Lead"/>
      <sheetName val="Parameters"/>
      <sheetName val="SKA"/>
      <sheetName val="BS"/>
      <sheetName val="Sheet1_(2)2"/>
      <sheetName val="BALANCE_SHEET_2"/>
      <sheetName val="คงเหลือ_GH1"/>
      <sheetName val="Graph_DMG1"/>
      <sheetName val="Graph_DMG"/>
      <sheetName val="5 Analysis"/>
      <sheetName val="Bang gia tong hop"/>
      <sheetName val="GS_STD"/>
      <sheetName val="OP_STD"/>
      <sheetName val="___"/>
      <sheetName val="master"/>
      <sheetName val="G-BS"/>
      <sheetName val="03100(SS)"/>
      <sheetName val="U-5"/>
      <sheetName val="xlSVH_T"/>
      <sheetName val="Request"/>
      <sheetName val="AssetAcc"/>
      <sheetName val="MPU"/>
      <sheetName val="_กระทบผลรวม  1710 "/>
      <sheetName val=" กระทบผลรวม  1710 "/>
      <sheetName val="Bahrain"/>
      <sheetName val="BTR BKK"/>
      <sheetName val="SUM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DR-Jan-99_"/>
      <sheetName val="คงเหลือ_GH2"/>
      <sheetName val="Graph_DMG2"/>
      <sheetName val="Export_Sales"/>
      <sheetName val="Domestic_Sales"/>
      <sheetName val="Dealer_Sales"/>
      <sheetName val="PLSUMM"/>
      <sheetName val="Tel|AV&amp;C|PC|POS|Sec|Net|DL"/>
      <sheetName val="HtlApp|Svr|DataCtr"/>
      <sheetName val="ICT POTF"/>
      <sheetName val="งานเหมา"/>
      <sheetName val="10-1_Media"/>
      <sheetName val="BTR_BKK"/>
      <sheetName val="ICT_POTF"/>
      <sheetName val="Stock_Bal_สรรพากร_SBM3_JUN"/>
      <sheetName val="New_Std__"/>
      <sheetName val="GLTable"/>
      <sheetName val="J1"/>
      <sheetName val="S03"/>
      <sheetName val="NLok"/>
      <sheetName val="明細"/>
      <sheetName val="กราฟ ผลิต"/>
      <sheetName val="CHIP_Prod"/>
      <sheetName val="PSF_Prod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BARS"/>
      <sheetName val="PAN M4*25 FE CM3 P2"/>
      <sheetName val="PAN M4_25 FE CM3 P2"/>
      <sheetName val="Instructions"/>
      <sheetName val="Quantum-Machined Comp."/>
      <sheetName val="Assy Prod Schedule"/>
      <sheetName val="Family3-Machined Comp."/>
      <sheetName val="Quest-Machined Comp."/>
      <sheetName val="Summary"/>
    </sheetNames>
    <sheetDataSet>
      <sheetData sheetId="0"/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/>
      <sheetData sheetId="142"/>
      <sheetData sheetId="143"/>
      <sheetData sheetId="144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Conso"/>
      <sheetName val="K-5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LC _ TR Listing"/>
      <sheetName val="Sheet1"/>
      <sheetName val="currency"/>
      <sheetName val="Adj&amp;Rje(Z820) "/>
      <sheetName val="D300"/>
      <sheetName val="CST1198"/>
      <sheetName val="Register Cal Mar_04_July_05 "/>
      <sheetName val="GL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Sheet3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CT Thang Mo"/>
      <sheetName val="CT  PL"/>
      <sheetName val="SILICATE"/>
      <sheetName val="bblยังไม่จ่าย"/>
      <sheetName val="NAME"/>
      <sheetName val="Salaries"/>
      <sheetName val="Details"/>
      <sheetName val="Addition_AUC"/>
      <sheetName val="ADJ - RATE"/>
      <sheetName val="Graph Ratio - Fin Analysis"/>
      <sheetName val="Trial Balanc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CA Sheet"/>
      <sheetName val="สำนักงาน"/>
      <sheetName val="งบต้นทุนผลิต48"/>
      <sheetName val="2301"/>
      <sheetName val="Energy(update)"/>
      <sheetName val="ชื่อหุ้น"/>
      <sheetName val="B&amp;S 1999"/>
      <sheetName val="SCB 1 - Current"/>
      <sheetName val="SCB 2 - Current"/>
      <sheetName val="_กระทบผลรวม  1710 "/>
      <sheetName val=" กระทบผลรวม  1710 "/>
      <sheetName val="Company Info"/>
      <sheetName val="CA Comp"/>
      <sheetName val="TBA"/>
      <sheetName val="FF_3"/>
      <sheetName val="CF;E Q"/>
      <sheetName val="FF-3"/>
      <sheetName val="M_Main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ADJ - RATE"/>
      <sheetName val="Graph Ratio - Fin Analysis"/>
      <sheetName val="K_5"/>
      <sheetName val="NAME"/>
      <sheetName val="BS"/>
      <sheetName val="เงินกู้ธนชาติ"/>
      <sheetName val="Don gia"/>
      <sheetName val="อัตรามรณะ"/>
      <sheetName val="TO - SP"/>
      <sheetName val="List data adj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TO - SP"/>
      <sheetName val="K-5"/>
      <sheetName val="TO _ SP"/>
      <sheetName val="ADJ - RATE"/>
      <sheetName val="BPR"/>
      <sheetName val="LC _ TR Listing"/>
      <sheetName val="CST1198"/>
      <sheetName val="DETAILAC"/>
      <sheetName val="Customize Your Loan Manager"/>
      <sheetName val="Loan Amortization Table"/>
      <sheetName val="SCB 1 - Current"/>
      <sheetName val="SCB 2 - Current"/>
      <sheetName val="Seagate _share_in_units"/>
      <sheetName val="Standing Data"/>
      <sheetName val="Asset &amp; Liability"/>
      <sheetName val="Net asset value"/>
      <sheetName val="Invoice"/>
      <sheetName val="Gใหม่"/>
      <sheetName val="E300"/>
      <sheetName val="E3"/>
      <sheetName val="Conso"/>
      <sheetName val="data"/>
      <sheetName val="ใบแนบ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CRITERIA1"/>
      <sheetName val="TO - SP"/>
      <sheetName val="TO _ SP"/>
      <sheetName val="K-5"/>
      <sheetName val="CST1198"/>
      <sheetName val="MA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Invoice"/>
      <sheetName val="SCB 1 - Current"/>
      <sheetName val="SCB 2 - Current"/>
      <sheetName val="Master"/>
      <sheetName val="BALANCE SHEET "/>
      <sheetName val="BS ATTACH"/>
      <sheetName val="เขตการค้าย่อย"/>
      <sheetName val="Input"/>
      <sheetName val="Sheet1 (2)"/>
      <sheetName val="DCF"/>
      <sheetName val="Data"/>
      <sheetName val="SKA"/>
      <sheetName val="CUSTOMER"/>
      <sheetName val="เงินกู้ธนชาติ"/>
      <sheetName val="เงินกู้ MGC"/>
      <sheetName val="ตั๋วเงินรับ"/>
      <sheetName val="LC _ TR Listing"/>
      <sheetName val="Customize Your Invoice"/>
      <sheetName val="TR_AP"/>
      <sheetName val="DIV186"/>
      <sheetName val="1"/>
      <sheetName val="Detail-Sep"/>
      <sheetName val="Stock Aging"/>
      <sheetName val="6"/>
      <sheetName val="9"/>
      <sheetName val="VariableII  period"/>
      <sheetName val="CRITERIA1"/>
      <sheetName val="TYPE"/>
      <sheetName val="Dec 2001"/>
      <sheetName val="desc"/>
      <sheetName val="MENU"/>
      <sheetName val="CF RECONCILE - 1"/>
      <sheetName val="Final"/>
      <sheetName val="Sal"/>
      <sheetName val="CIPA"/>
      <sheetName val="03中"/>
      <sheetName val="DEPT"/>
      <sheetName val="Currency"/>
      <sheetName val="Saptco00"/>
      <sheetName val="Update_041110"/>
      <sheetName val="sub-mat2011"/>
      <sheetName val="Sheet1"/>
      <sheetName val="Sheet2"/>
      <sheetName val="Sheet3"/>
      <sheetName val="K-5"/>
      <sheetName val="CA Sheet"/>
      <sheetName val="Cost Centers"/>
      <sheetName val=" IB-PL-00-01 SUMMARY"/>
      <sheetName val="MA"/>
      <sheetName val="M_Maincomp"/>
      <sheetName val="Locations"/>
      <sheetName val="DAT"/>
      <sheetName val="Summary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resumen"/>
      <sheetName val="Budgets"/>
      <sheetName val="Assumptions"/>
      <sheetName val="M_CT_OUT"/>
      <sheetName val="10-1 Media"/>
      <sheetName val="10-cut"/>
      <sheetName val="ﾕｰｻﾞｰ設定"/>
      <sheetName val="Customize Your Purchase Order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163040 LC_TR"/>
      <sheetName val="A6"/>
      <sheetName val="19"/>
      <sheetName val="Model-Monthly"/>
      <sheetName val="D190.2"/>
      <sheetName val="Variance"/>
      <sheetName val="Bang chiet tinh TBA"/>
      <sheetName val="Header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อมตะCiyt"/>
      <sheetName val="DI"/>
      <sheetName val="By Person"/>
      <sheetName val="FF-3"/>
      <sheetName val="Disposal"/>
      <sheetName val="3645-9_1_96"/>
      <sheetName val="Seg-rent"/>
      <sheetName val="INDEX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CA_Sheet"/>
      <sheetName val="Cost_Centers1"/>
      <sheetName val="_IB-PL-00-01_SUMMARY1"/>
      <sheetName val="10-1_Media1"/>
      <sheetName val="Customize_Your_Purchase_Order1"/>
      <sheetName val="ALL_KSFC_RIGS_EXCEPT_R-5"/>
      <sheetName val="FP_Friends_Other"/>
      <sheetName val="163040_LC_TR"/>
      <sheetName val="D190_2"/>
      <sheetName val="table"/>
      <sheetName val="SWDV"/>
      <sheetName val="Inputs"/>
      <sheetName val="?????????????"/>
      <sheetName val="163040 LC-TR"/>
      <sheetName val="PPR50"/>
      <sheetName val="TrialBalance Q3-2002"/>
      <sheetName val="Workbook Inputs"/>
      <sheetName val="D"/>
      <sheetName val="FY10-Loss"/>
      <sheetName val="F9 Parameters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Depr"/>
      <sheetName val="LC"/>
      <sheetName val="MD&amp;A"/>
      <sheetName val="head Jan"/>
      <sheetName val="_____________"/>
      <sheetName val="FF_3"/>
      <sheetName val="ALL_KSFC_RIGS_EXCEPT_R-51"/>
      <sheetName val="CA_Sheet1"/>
      <sheetName val="Customize Your Loan Manager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Data Entry"/>
      <sheetName val="input data"/>
      <sheetName val="Valo DCF"/>
      <sheetName val="Energy(update)"/>
      <sheetName val="List info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Demand"/>
      <sheetName val="選酋表"/>
      <sheetName val="DB PPC PSF"/>
      <sheetName val="OCT-2001"/>
      <sheetName val="Plan-02"/>
      <sheetName val="CONSTANTS"/>
      <sheetName val="요인분석"/>
      <sheetName val="ELEC45-01"/>
      <sheetName val="liste"/>
      <sheetName val="___________"/>
      <sheetName val="Quote"/>
      <sheetName val="テーブル"/>
      <sheetName val="Sal07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>
        <row r="2">
          <cell r="B2">
            <v>1.9678000000000001E-2</v>
          </cell>
        </row>
      </sheetData>
      <sheetData sheetId="170">
        <row r="2">
          <cell r="B2">
            <v>1.9678000000000001E-2</v>
          </cell>
        </row>
      </sheetData>
      <sheetData sheetId="171">
        <row r="2">
          <cell r="B2">
            <v>1.9678000000000001E-2</v>
          </cell>
        </row>
      </sheetData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>
        <row r="2">
          <cell r="B2">
            <v>1.9678000000000001E-2</v>
          </cell>
        </row>
      </sheetData>
      <sheetData sheetId="211">
        <row r="2">
          <cell r="B2">
            <v>1.9678000000000001E-2</v>
          </cell>
        </row>
      </sheetData>
      <sheetData sheetId="212">
        <row r="2">
          <cell r="B2">
            <v>1.9678000000000001E-2</v>
          </cell>
        </row>
      </sheetData>
      <sheetData sheetId="213">
        <row r="2">
          <cell r="B2">
            <v>1.9678000000000001E-2</v>
          </cell>
        </row>
      </sheetData>
      <sheetData sheetId="214">
        <row r="2">
          <cell r="B2">
            <v>1.9678000000000001E-2</v>
          </cell>
        </row>
      </sheetData>
      <sheetData sheetId="215">
        <row r="2">
          <cell r="B2">
            <v>1.9678000000000001E-2</v>
          </cell>
        </row>
      </sheetData>
      <sheetData sheetId="216">
        <row r="2">
          <cell r="B2">
            <v>1.9678000000000001E-2</v>
          </cell>
        </row>
      </sheetData>
      <sheetData sheetId="217">
        <row r="2">
          <cell r="B2">
            <v>1.9678000000000001E-2</v>
          </cell>
        </row>
      </sheetData>
      <sheetData sheetId="218">
        <row r="2">
          <cell r="B2">
            <v>1.9678000000000001E-2</v>
          </cell>
        </row>
      </sheetData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  <sheetName val="K-5"/>
      <sheetName val="ตั๋วเงินรับ"/>
      <sheetName val="LC _ TR Listing"/>
      <sheetName val="CRITERIA1"/>
      <sheetName val="TO - SP"/>
      <sheetName val="TO _ SP"/>
      <sheetName val="ADJ - RATE"/>
      <sheetName val="XRREPPRN"/>
      <sheetName val="Bang chiet tinh TBA"/>
      <sheetName val="A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t-off เอกสาร (2)"/>
      <sheetName val="TO _ SP"/>
      <sheetName val="K-5"/>
      <sheetName val="Write off"/>
      <sheetName val="Conso"/>
      <sheetName val="อุปกรณ์สนง_ฯ"/>
      <sheetName val="เครื่องตกแต่ง"/>
      <sheetName val="TO - SP"/>
      <sheetName val="Invoice"/>
      <sheetName val="method"/>
      <sheetName val="Gใหม่"/>
      <sheetName val="SILICATE"/>
      <sheetName val="1165-0000  ภาษีถูกหัก ณ ที่จ่าย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ADJ - RATE"/>
      <sheetName val="Write off"/>
      <sheetName val="CA Sheet"/>
      <sheetName val="GL"/>
      <sheetName val="GVL"/>
      <sheetName val="10-1 Media"/>
      <sheetName val="10-cut"/>
      <sheetName val="FF_2 _1_"/>
      <sheetName val="FSA"/>
      <sheetName val="B"/>
      <sheetName val="FF-3"/>
      <sheetName val="Newspaper"/>
      <sheetName val="FF-4"/>
      <sheetName val="Invoice"/>
      <sheetName val="FORMC94"/>
      <sheetName val="Master"/>
      <sheetName val="TTTram"/>
      <sheetName val="2008 BAY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-1A"/>
      <sheetName val="M-6cufoff"/>
      <sheetName val="M-6.1"/>
      <sheetName val="MM-A"/>
      <sheetName val="MM-B"/>
      <sheetName val="N-5"/>
      <sheetName val="N-1A"/>
      <sheetName val="VAT"/>
      <sheetName val="T-1"/>
      <sheetName val="Div"/>
      <sheetName val="U-3.1 ana cost"/>
      <sheetName val="U-4 Ana S&amp;A"/>
      <sheetName val="Salee WP-M-U31.12.02"/>
      <sheetName val="B131 "/>
      <sheetName val="TB55(final)"/>
      <sheetName val="เงินกู้ธนชาติ"/>
      <sheetName val="J2"/>
      <sheetName val="J1"/>
      <sheetName val="เงินกู้ MGC"/>
      <sheetName val="exp"/>
      <sheetName val="Sheet2"/>
      <sheetName val="Newspaper"/>
      <sheetName val="Val_Ind"/>
      <sheetName val="Standing Data"/>
      <sheetName val="Asset &amp; Liability"/>
      <sheetName val="Net asset value"/>
      <sheetName val="FSA"/>
    </sheetNames>
    <definedNames>
      <definedName name="NCode" sheetId="13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FSA"/>
      <sheetName val="List"/>
      <sheetName val="TO - SP"/>
      <sheetName val="Conso"/>
      <sheetName val="200-110"/>
      <sheetName val="เงินกู้ธนชาติ"/>
      <sheetName val="เงินกู้ MGC"/>
      <sheetName val="Sheet2"/>
      <sheetName val="feature"/>
      <sheetName val="Standing Data"/>
      <sheetName val="Asset &amp; Liability"/>
      <sheetName val="Net asset value"/>
      <sheetName val="exp"/>
      <sheetName val="Cost centre expenditure"/>
      <sheetName val="TB55(final)"/>
      <sheetName val="Newspaper"/>
      <sheetName val="K3_MSCF.XLS"/>
      <sheetName val="method"/>
      <sheetName val="STATEMENT"/>
      <sheetName val="currency"/>
      <sheetName val="Header"/>
      <sheetName val="U"/>
      <sheetName val="part-import"/>
      <sheetName val="part-local"/>
      <sheetName val="STart"/>
      <sheetName val="CODE,NAME"/>
      <sheetName val="อัตราค่าบรรทุก"/>
      <sheetName val="New Item"/>
      <sheetName val="F L"/>
      <sheetName val="NAV average"/>
      <sheetName val="11-20"/>
      <sheetName val="B131 "/>
      <sheetName val="FF-3"/>
      <sheetName val="Q3-46"/>
      <sheetName val="Adj&amp;Rje(Z820) "/>
      <sheetName val="D300"/>
      <sheetName val="Val_Ind"/>
      <sheetName val="GL"/>
      <sheetName val="ลูกค้าถ่านหิน"/>
      <sheetName val="cost4-47"/>
      <sheetName val="CFP-BK2"/>
      <sheetName val="TO_-_SP"/>
      <sheetName val="FF_2 _1_"/>
      <sheetName val="B"/>
      <sheetName val="DEP C2001"/>
      <sheetName val="M_Maincomp"/>
      <sheetName val="I"/>
      <sheetName val="Links"/>
      <sheetName val="17-100-35"/>
      <sheetName val="O3"/>
      <sheetName val="O4"/>
      <sheetName val="PJ List"/>
      <sheetName val="GL CB"/>
      <sheetName val="GL M"/>
      <sheetName val="InventTableModule_1-1"/>
      <sheetName val="B140"/>
      <sheetName val="Stock Aging"/>
      <sheetName val="detail-T 05"/>
      <sheetName val="Monthly Returns"/>
      <sheetName val="D212"/>
      <sheetName val="BPR"/>
      <sheetName val="DG "/>
      <sheetName val="vehicle"/>
      <sheetName val="Sheet1"/>
      <sheetName val="Lead"/>
      <sheetName val="IFS"/>
      <sheetName val="UF"/>
      <sheetName val="ADMIN"/>
      <sheetName val="Asp"/>
      <sheetName val="J2"/>
      <sheetName val="J1"/>
      <sheetName val="ATTN"/>
      <sheetName val="BALANCE SHEET"/>
      <sheetName val="PROFIT(LOSS)"/>
      <sheetName val="WLS"/>
      <sheetName val="TO _ SP"/>
      <sheetName val="DPL"/>
      <sheetName val="CA Sheet"/>
      <sheetName val="Master"/>
      <sheetName val="FF_3"/>
      <sheetName val="DPLA"/>
      <sheetName val="Energy(update)"/>
      <sheetName val="อัตรามรณะ"/>
      <sheetName val="FF_6"/>
      <sheetName val="D"/>
      <sheetName val="Forex"/>
      <sheetName val="X FILES -Summary"/>
      <sheetName val="ProC Summary"/>
      <sheetName val="Command"/>
      <sheetName val="LEASEHOLD"/>
    </sheetNames>
    <definedNames>
      <definedName name="NCode" sheetId="32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AP"/>
      <sheetName val="11"/>
      <sheetName val="12"/>
      <sheetName val="15"/>
      <sheetName val="16"/>
      <sheetName val="1313"/>
      <sheetName val="13"/>
      <sheetName val="14"/>
      <sheetName val="19"/>
      <sheetName val="Monthly_311050"/>
      <sheetName val="List"/>
      <sheetName val="Newspaper"/>
      <sheetName val="TB55(final)"/>
      <sheetName val="method"/>
      <sheetName val="GL"/>
      <sheetName val="_2__xls__2__xls_COV"/>
      <sheetName val="B131 "/>
      <sheetName val="D1"/>
      <sheetName val="conso46"/>
      <sheetName val="IBASE"/>
      <sheetName val="ESTI_"/>
      <sheetName val="DI_ESTI"/>
      <sheetName val="PL"/>
      <sheetName val="BS"/>
      <sheetName val="H110"/>
      <sheetName val="H130"/>
      <sheetName val="D212"/>
      <sheetName val="exp"/>
      <sheetName val="SCB 1 - Current"/>
      <sheetName val="SCB 2 - Current"/>
      <sheetName val="เงินกู้ธนชาติ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Balance Q3_2002"/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Header"/>
      <sheetName val="SCB 1 - Current"/>
      <sheetName val="SCB 2 - Current"/>
      <sheetName val="19"/>
      <sheetName val="คชจ.ดำเนินงาน6-43"/>
      <sheetName val="BALANCE SHEET"/>
      <sheetName val="PROFIT(LOSS)"/>
      <sheetName val="wls"/>
      <sheetName val="LeadQ3_2002"/>
      <sheetName val="B"/>
      <sheetName val="STart"/>
      <sheetName val="PL"/>
      <sheetName val="BS"/>
      <sheetName val="Sale 0502"/>
      <sheetName val="Details"/>
      <sheetName val="FSA"/>
      <sheetName val="11922"/>
      <sheetName val="#REF"/>
      <sheetName val="Newspaper"/>
      <sheetName val="เงินกู้ธนชาติ"/>
      <sheetName val="total"/>
      <sheetName val="SCB 1 _ Current"/>
      <sheetName val="SCB 2 _ Current"/>
      <sheetName val="NPTA-NE"/>
      <sheetName val="DEP12"/>
      <sheetName val="10-1 Media"/>
      <sheetName val="10-cut"/>
      <sheetName val="P&amp;L"/>
      <sheetName val="Bill No. 2 - Carpark"/>
      <sheetName val="vat"/>
      <sheetName val="Tai khoan"/>
      <sheetName val="03_01"/>
      <sheetName val="_2__xls__2__xls_CO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t-off sale"/>
      <sheetName val="Cut off-Promotion"/>
      <sheetName val="Sbsqt-Promotion"/>
      <sheetName val="Sheet2 (2)"/>
      <sheetName val="Cut off-Ticket"/>
      <sheetName val="Info"/>
      <sheetName val="Detail test sale"/>
      <sheetName val="Received from customer"/>
      <sheetName val="Sheet1"/>
      <sheetName val="Sheet2"/>
      <sheetName val="Sheet3"/>
      <sheetName val="คชจ.ดำเนินงาน6-43"/>
      <sheetName val="สรุปงบดุล"/>
      <sheetName val="19"/>
      <sheetName val="TrialBalance Q3-2002"/>
      <sheetName val="10"/>
      <sheetName val="Raw Material"/>
      <sheetName val="Cutoff sale"/>
      <sheetName val="SCB 1 - Current"/>
      <sheetName val="SCB 2 - Current"/>
      <sheetName val="Newspaper"/>
      <sheetName val="D212"/>
      <sheetName val="ตั๋วเงินรับ"/>
      <sheetName val="DTCT"/>
      <sheetName val="เงินสดรับ-จ่าย มีค. 47ล่วงหน้า"/>
      <sheetName val="C2"/>
      <sheetName val="Q1'55"/>
      <sheetName val="TB10.8.13"/>
      <sheetName val="ข้อมูล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บี้ย 12-42"/>
      <sheetName val="เบี้ยประกัน12-43"/>
      <sheetName val="เบี้ยประกัน 9-43"/>
      <sheetName val="เบี้ย 9-44"/>
      <sheetName val="เบี้ยประกัน 6-43"/>
      <sheetName val="คชจ.12-43"/>
      <sheetName val="คชจ.9-43"/>
      <sheetName val="คชจ9-99"/>
      <sheetName val="คชจ.3-45"/>
      <sheetName val="คชจ.ดำเนินงาน6-43"/>
      <sheetName val="อธิบาย"/>
      <sheetName val="คชจ.6-45"/>
      <sheetName val="คชจ.6-44"/>
      <sheetName val="Q3-45"/>
      <sheetName val="คชจ.9-44"/>
      <sheetName val="คชจ.9-45"/>
      <sheetName val="คชจ.12-45"/>
      <sheetName val="คชจ.12-44"/>
      <sheetName val="No.cl Q3-02"/>
      <sheetName val="No.cl Q4-02"/>
      <sheetName val="บำเหน็จ"/>
      <sheetName val="หนี้สินอื่น-44"/>
      <sheetName val="สท.+นสอื่น9-45"/>
      <sheetName val="สินทรัพย์+นส.อื่น6-45"/>
      <sheetName val="หนี้สินอื่น"/>
      <sheetName val="fire"/>
      <sheetName val="marine"/>
      <sheetName val="motor"/>
      <sheetName val="misc"/>
      <sheetName val="Total"/>
      <sheetName val="all line 12-02"/>
      <sheetName val="all line q3-02"/>
      <sheetName val="all line q2-02"/>
      <sheetName val="all-line-q1-02"/>
      <sheetName val="acc-recive-turn"/>
      <sheetName val="unearned"/>
      <sheetName val="prem-unearned-IBNR-os เพิ่ม(ลด)"/>
      <sheetName val="ค่าเสียหายได้คืน"/>
      <sheetName val="os 45"/>
      <sheetName val="OS- ibnr 12-44"/>
      <sheetName val="os-IBNR"/>
      <sheetName val="Ageing"/>
      <sheetName val="Cl-inurred"/>
      <sheetName val="19"/>
      <sheetName val="RATIOS-Present-Q4-2002"/>
      <sheetName val="ชื่อหุ้น"/>
      <sheetName val="B&amp;S 1999"/>
      <sheetName val="SCB 1 - Current"/>
      <sheetName val="SCB 2 - Current"/>
      <sheetName val="TrialBalance Q3-2002"/>
      <sheetName val="10"/>
      <sheetName val="เงินกู้ธนชาติ"/>
      <sheetName val="เงินกู้ MGC"/>
      <sheetName val="Raw Material"/>
      <sheetName val="สรุปงบดุล"/>
      <sheetName val="คชจ_ดำเนินงาน6_43"/>
      <sheetName val="Newspaper"/>
      <sheetName val="FF_6"/>
      <sheetName val="GIVTR00P"/>
      <sheetName val="List"/>
      <sheetName val="10-cut"/>
      <sheetName val="Header"/>
      <sheetName val="D212"/>
      <sheetName val="ADJ - RATE"/>
      <sheetName val="DTCT"/>
      <sheetName val="4.ﾒｰｶｰ別ｱﾅﾛｸﾞ､ﾃﾞｼﾞﾀﾙ"/>
      <sheetName val="Q1'55"/>
      <sheetName val="TB10.8.13"/>
      <sheetName val="_2__xls__2__xls_COV"/>
      <sheetName val="XRREPPR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8.bin"/><Relationship Id="rId4" Type="http://schemas.openxmlformats.org/officeDocument/2006/relationships/comments" Target="../comments2.x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0.bin"/><Relationship Id="rId4" Type="http://schemas.openxmlformats.org/officeDocument/2006/relationships/comments" Target="../comments3.xml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N72"/>
  <sheetViews>
    <sheetView tabSelected="1" view="pageBreakPreview" zoomScale="98" zoomScaleNormal="100" zoomScaleSheetLayoutView="98" workbookViewId="0">
      <selection sqref="A1:M1"/>
    </sheetView>
  </sheetViews>
  <sheetFormatPr defaultColWidth="9.77734375" defaultRowHeight="21"/>
  <cols>
    <col min="1" max="3" width="1.77734375" style="51" customWidth="1"/>
    <col min="4" max="4" width="33.88671875" style="51" customWidth="1"/>
    <col min="5" max="5" width="6.88671875" style="51" customWidth="1"/>
    <col min="6" max="6" width="0.88671875" style="51" customWidth="1"/>
    <col min="7" max="7" width="11.77734375" style="51" customWidth="1"/>
    <col min="8" max="8" width="0.77734375" style="51" customWidth="1"/>
    <col min="9" max="9" width="11.77734375" style="51" customWidth="1"/>
    <col min="10" max="10" width="0.77734375" style="51" customWidth="1"/>
    <col min="11" max="11" width="11.44140625" style="51" customWidth="1"/>
    <col min="12" max="12" width="0.44140625" style="51" customWidth="1"/>
    <col min="13" max="13" width="11.21875" style="51" customWidth="1"/>
    <col min="14" max="14" width="0.21875" style="51" customWidth="1"/>
    <col min="15" max="16384" width="9.77734375" style="51"/>
  </cols>
  <sheetData>
    <row r="1" spans="1:14">
      <c r="A1" s="413" t="s">
        <v>157</v>
      </c>
      <c r="B1" s="413"/>
      <c r="C1" s="413"/>
      <c r="D1" s="413"/>
      <c r="E1" s="413"/>
      <c r="F1" s="413"/>
      <c r="G1" s="413"/>
      <c r="H1" s="413"/>
      <c r="I1" s="413"/>
      <c r="J1" s="413"/>
      <c r="K1" s="413"/>
      <c r="L1" s="413"/>
      <c r="M1" s="413"/>
    </row>
    <row r="2" spans="1:14">
      <c r="A2" s="413" t="s">
        <v>158</v>
      </c>
      <c r="B2" s="413"/>
      <c r="C2" s="413"/>
      <c r="D2" s="413"/>
      <c r="E2" s="413"/>
      <c r="F2" s="413"/>
      <c r="G2" s="413"/>
      <c r="H2" s="413"/>
      <c r="I2" s="413"/>
      <c r="J2" s="413"/>
      <c r="K2" s="413"/>
      <c r="L2" s="413"/>
      <c r="M2" s="413"/>
    </row>
    <row r="3" spans="1:14">
      <c r="A3" s="413" t="s">
        <v>477</v>
      </c>
      <c r="B3" s="413"/>
      <c r="C3" s="413"/>
      <c r="D3" s="413"/>
      <c r="E3" s="413"/>
      <c r="F3" s="413"/>
      <c r="G3" s="413"/>
      <c r="H3" s="413"/>
      <c r="I3" s="413"/>
      <c r="J3" s="413"/>
      <c r="K3" s="413"/>
      <c r="L3" s="413"/>
      <c r="M3" s="413"/>
    </row>
    <row r="4" spans="1:14">
      <c r="G4" s="414" t="s">
        <v>478</v>
      </c>
      <c r="H4" s="414"/>
      <c r="I4" s="414"/>
      <c r="J4" s="415"/>
      <c r="K4" s="414"/>
      <c r="L4" s="414"/>
      <c r="M4" s="414"/>
      <c r="N4" s="414"/>
    </row>
    <row r="5" spans="1:14">
      <c r="G5" s="416" t="s">
        <v>159</v>
      </c>
      <c r="H5" s="416"/>
      <c r="I5" s="416"/>
      <c r="J5" s="381"/>
      <c r="K5" s="416" t="s">
        <v>160</v>
      </c>
      <c r="L5" s="416"/>
      <c r="M5" s="416"/>
      <c r="N5" s="416"/>
    </row>
    <row r="6" spans="1:14">
      <c r="G6" s="406" t="s">
        <v>480</v>
      </c>
      <c r="H6" s="404"/>
      <c r="I6" s="406" t="s">
        <v>481</v>
      </c>
      <c r="J6" s="404"/>
      <c r="K6" s="406" t="s">
        <v>480</v>
      </c>
      <c r="L6" s="404"/>
      <c r="M6" s="406" t="s">
        <v>481</v>
      </c>
      <c r="N6" s="404"/>
    </row>
    <row r="7" spans="1:14">
      <c r="G7" s="404" t="s">
        <v>392</v>
      </c>
      <c r="H7" s="404"/>
      <c r="I7" s="404" t="s">
        <v>479</v>
      </c>
      <c r="J7" s="404"/>
      <c r="K7" s="404" t="s">
        <v>392</v>
      </c>
      <c r="L7" s="404"/>
      <c r="M7" s="404" t="s">
        <v>479</v>
      </c>
      <c r="N7" s="404"/>
    </row>
    <row r="8" spans="1:14">
      <c r="E8" s="262" t="s">
        <v>161</v>
      </c>
      <c r="G8" s="407" t="s">
        <v>393</v>
      </c>
      <c r="H8" s="274"/>
      <c r="I8" s="407"/>
      <c r="J8" s="274"/>
      <c r="K8" s="403" t="s">
        <v>393</v>
      </c>
      <c r="L8" s="274"/>
      <c r="M8" s="403"/>
      <c r="N8" s="274"/>
    </row>
    <row r="9" spans="1:14">
      <c r="A9" s="52" t="s">
        <v>162</v>
      </c>
      <c r="G9" s="53"/>
      <c r="I9" s="51" t="s">
        <v>390</v>
      </c>
    </row>
    <row r="10" spans="1:14">
      <c r="A10" s="51" t="s">
        <v>163</v>
      </c>
      <c r="G10" s="53"/>
    </row>
    <row r="11" spans="1:14">
      <c r="B11" s="51" t="s">
        <v>164</v>
      </c>
      <c r="E11" s="198"/>
      <c r="G11" s="265">
        <v>110880</v>
      </c>
      <c r="H11" s="266"/>
      <c r="I11" s="265">
        <v>59028</v>
      </c>
      <c r="J11" s="265"/>
      <c r="K11" s="265">
        <v>99780</v>
      </c>
      <c r="L11" s="265"/>
      <c r="M11" s="265">
        <v>52402</v>
      </c>
      <c r="N11" s="265"/>
    </row>
    <row r="12" spans="1:14">
      <c r="B12" s="314" t="s">
        <v>89</v>
      </c>
      <c r="E12" s="198">
        <v>3.3</v>
      </c>
      <c r="G12" s="265">
        <v>0</v>
      </c>
      <c r="H12" s="266"/>
      <c r="I12" s="265">
        <v>8692</v>
      </c>
      <c r="J12" s="265"/>
      <c r="K12" s="265">
        <v>0</v>
      </c>
      <c r="L12" s="265"/>
      <c r="M12" s="265">
        <v>6229</v>
      </c>
      <c r="N12" s="265"/>
    </row>
    <row r="13" spans="1:14">
      <c r="B13" s="51" t="s">
        <v>438</v>
      </c>
      <c r="E13" s="198">
        <v>5</v>
      </c>
      <c r="G13" s="265">
        <v>545664</v>
      </c>
      <c r="H13" s="266"/>
      <c r="I13" s="265">
        <v>368993</v>
      </c>
      <c r="J13" s="265"/>
      <c r="K13" s="265">
        <v>543765</v>
      </c>
      <c r="L13" s="265"/>
      <c r="M13" s="265">
        <v>368195</v>
      </c>
      <c r="N13" s="265"/>
    </row>
    <row r="14" spans="1:14">
      <c r="B14" s="51" t="s">
        <v>470</v>
      </c>
      <c r="E14" s="391">
        <v>4</v>
      </c>
      <c r="G14" s="265">
        <v>0</v>
      </c>
      <c r="H14" s="266"/>
      <c r="I14" s="265">
        <v>0</v>
      </c>
      <c r="J14" s="265"/>
      <c r="K14" s="265">
        <v>20000</v>
      </c>
      <c r="L14" s="265"/>
      <c r="M14" s="265">
        <v>15000</v>
      </c>
      <c r="N14" s="265"/>
    </row>
    <row r="15" spans="1:14">
      <c r="B15" s="51" t="s">
        <v>367</v>
      </c>
      <c r="E15" s="198">
        <v>6</v>
      </c>
      <c r="G15" s="265">
        <v>284380</v>
      </c>
      <c r="H15" s="266"/>
      <c r="I15" s="265">
        <v>317233</v>
      </c>
      <c r="J15" s="265"/>
      <c r="K15" s="265">
        <v>284380</v>
      </c>
      <c r="L15" s="265"/>
      <c r="M15" s="265">
        <v>317233</v>
      </c>
      <c r="N15" s="265"/>
    </row>
    <row r="16" spans="1:14">
      <c r="B16" s="51" t="s">
        <v>165</v>
      </c>
      <c r="E16" s="198">
        <v>7</v>
      </c>
      <c r="G16" s="265">
        <v>2917</v>
      </c>
      <c r="H16" s="266"/>
      <c r="I16" s="265">
        <v>746</v>
      </c>
      <c r="J16" s="265"/>
      <c r="K16" s="265">
        <v>0</v>
      </c>
      <c r="L16" s="265"/>
      <c r="M16" s="265">
        <v>0</v>
      </c>
    </row>
    <row r="17" spans="1:14">
      <c r="B17" s="51" t="s">
        <v>505</v>
      </c>
      <c r="E17" s="410">
        <v>8</v>
      </c>
      <c r="G17" s="265">
        <v>2880</v>
      </c>
      <c r="H17" s="266"/>
      <c r="I17" s="265">
        <v>0</v>
      </c>
      <c r="J17" s="265"/>
      <c r="K17" s="265">
        <v>412</v>
      </c>
      <c r="L17" s="265"/>
      <c r="M17" s="265">
        <v>0</v>
      </c>
    </row>
    <row r="18" spans="1:14">
      <c r="C18" s="51" t="s">
        <v>166</v>
      </c>
      <c r="E18" s="198"/>
      <c r="G18" s="267">
        <v>946721</v>
      </c>
      <c r="H18" s="268">
        <v>0</v>
      </c>
      <c r="I18" s="267">
        <v>754692</v>
      </c>
      <c r="J18" s="269"/>
      <c r="K18" s="267">
        <v>948337</v>
      </c>
      <c r="L18" s="269"/>
      <c r="M18" s="267">
        <v>759059</v>
      </c>
      <c r="N18" s="265"/>
    </row>
    <row r="19" spans="1:14">
      <c r="A19" s="51" t="s">
        <v>167</v>
      </c>
      <c r="E19" s="198"/>
      <c r="G19" s="270"/>
      <c r="H19" s="271"/>
      <c r="I19" s="270"/>
      <c r="J19" s="265"/>
      <c r="K19" s="265"/>
      <c r="L19" s="265"/>
      <c r="M19" s="265"/>
      <c r="N19" s="265"/>
    </row>
    <row r="20" spans="1:14">
      <c r="B20" s="51" t="s">
        <v>387</v>
      </c>
      <c r="E20" s="198">
        <v>9</v>
      </c>
      <c r="G20" s="265">
        <v>0</v>
      </c>
      <c r="H20" s="266"/>
      <c r="I20" s="265">
        <v>0</v>
      </c>
      <c r="J20" s="265"/>
      <c r="K20" s="265">
        <v>352395</v>
      </c>
      <c r="L20" s="265"/>
      <c r="M20" s="265">
        <v>358013</v>
      </c>
      <c r="N20" s="265"/>
    </row>
    <row r="21" spans="1:14">
      <c r="B21" s="51" t="s">
        <v>422</v>
      </c>
      <c r="E21" s="198">
        <v>10</v>
      </c>
      <c r="G21" s="265">
        <v>5769</v>
      </c>
      <c r="H21" s="266"/>
      <c r="I21" s="265">
        <v>16947</v>
      </c>
      <c r="J21" s="265"/>
      <c r="K21" s="265">
        <v>5369</v>
      </c>
      <c r="L21" s="265"/>
      <c r="M21" s="265">
        <v>16547</v>
      </c>
      <c r="N21" s="265"/>
    </row>
    <row r="22" spans="1:14">
      <c r="B22" s="51" t="s">
        <v>168</v>
      </c>
      <c r="E22" s="198">
        <v>11</v>
      </c>
      <c r="G22" s="265">
        <v>1542165</v>
      </c>
      <c r="H22" s="266"/>
      <c r="I22" s="265">
        <v>1546295</v>
      </c>
      <c r="J22" s="265"/>
      <c r="K22" s="265">
        <v>1356250</v>
      </c>
      <c r="L22" s="265"/>
      <c r="M22" s="265">
        <v>1357976</v>
      </c>
      <c r="N22" s="265"/>
    </row>
    <row r="23" spans="1:14">
      <c r="B23" s="51" t="s">
        <v>169</v>
      </c>
      <c r="E23" s="198">
        <v>12</v>
      </c>
      <c r="G23" s="265">
        <v>565</v>
      </c>
      <c r="H23" s="266"/>
      <c r="I23" s="265">
        <v>606</v>
      </c>
      <c r="J23" s="265"/>
      <c r="K23" s="265">
        <v>542</v>
      </c>
      <c r="L23" s="265"/>
      <c r="M23" s="265">
        <v>581</v>
      </c>
      <c r="N23" s="265"/>
    </row>
    <row r="24" spans="1:14">
      <c r="B24" s="51" t="s">
        <v>423</v>
      </c>
      <c r="E24" s="198"/>
      <c r="G24" s="265">
        <v>707</v>
      </c>
      <c r="H24" s="266"/>
      <c r="I24" s="265">
        <v>1427</v>
      </c>
      <c r="J24" s="265"/>
      <c r="K24" s="265">
        <v>707</v>
      </c>
      <c r="L24" s="265"/>
      <c r="M24" s="265">
        <v>1427</v>
      </c>
      <c r="N24" s="265"/>
    </row>
    <row r="25" spans="1:14">
      <c r="B25" s="51" t="s">
        <v>170</v>
      </c>
      <c r="E25" s="198"/>
      <c r="G25" s="265">
        <v>3037</v>
      </c>
      <c r="H25" s="266"/>
      <c r="I25" s="265">
        <v>6422</v>
      </c>
      <c r="J25" s="265"/>
      <c r="K25" s="265">
        <v>2815</v>
      </c>
      <c r="L25" s="265"/>
      <c r="M25" s="265">
        <v>6200</v>
      </c>
      <c r="N25" s="265"/>
    </row>
    <row r="26" spans="1:14">
      <c r="C26" s="51" t="s">
        <v>171</v>
      </c>
      <c r="E26" s="198"/>
      <c r="G26" s="267">
        <v>1552243</v>
      </c>
      <c r="H26" s="268">
        <v>0</v>
      </c>
      <c r="I26" s="267">
        <v>1571697</v>
      </c>
      <c r="J26" s="269"/>
      <c r="K26" s="267">
        <v>1718078</v>
      </c>
      <c r="L26" s="269"/>
      <c r="M26" s="267">
        <v>1740744</v>
      </c>
      <c r="N26" s="265"/>
    </row>
    <row r="27" spans="1:14" ht="21.75" thickBot="1">
      <c r="A27" s="52" t="s">
        <v>172</v>
      </c>
      <c r="E27" s="198"/>
      <c r="G27" s="272">
        <v>2498964</v>
      </c>
      <c r="H27" s="268">
        <v>0</v>
      </c>
      <c r="I27" s="272">
        <v>2326389</v>
      </c>
      <c r="J27" s="269"/>
      <c r="K27" s="272">
        <v>2666415</v>
      </c>
      <c r="L27" s="269"/>
      <c r="M27" s="272">
        <v>2499803</v>
      </c>
      <c r="N27" s="265"/>
    </row>
    <row r="28" spans="1:14" ht="21.75" thickTop="1">
      <c r="B28" s="52"/>
      <c r="G28" s="268"/>
      <c r="H28" s="268"/>
      <c r="I28" s="268"/>
      <c r="J28" s="269"/>
      <c r="K28" s="268"/>
      <c r="L28" s="269"/>
      <c r="M28" s="268"/>
      <c r="N28" s="265"/>
    </row>
    <row r="29" spans="1:14">
      <c r="B29" s="52"/>
      <c r="G29" s="268"/>
      <c r="H29" s="268"/>
      <c r="I29" s="268"/>
      <c r="J29" s="269"/>
      <c r="K29" s="268"/>
      <c r="L29" s="269"/>
      <c r="M29" s="268"/>
      <c r="N29" s="265"/>
    </row>
    <row r="30" spans="1:14">
      <c r="B30" s="52"/>
      <c r="G30" s="268"/>
      <c r="H30" s="268"/>
      <c r="I30" s="268"/>
      <c r="J30" s="269"/>
      <c r="K30" s="268"/>
      <c r="L30" s="269"/>
      <c r="M30" s="268"/>
      <c r="N30" s="265"/>
    </row>
    <row r="31" spans="1:14">
      <c r="B31" s="52"/>
      <c r="G31" s="268"/>
      <c r="H31" s="268"/>
      <c r="I31" s="268"/>
      <c r="J31" s="269"/>
      <c r="K31" s="268"/>
      <c r="L31" s="269"/>
      <c r="M31" s="268"/>
      <c r="N31" s="265"/>
    </row>
    <row r="32" spans="1:14">
      <c r="B32" s="52"/>
      <c r="G32" s="268"/>
      <c r="H32" s="268"/>
      <c r="I32" s="268"/>
      <c r="J32" s="269"/>
      <c r="K32" s="268"/>
      <c r="L32" s="269"/>
      <c r="M32" s="268"/>
      <c r="N32" s="265"/>
    </row>
    <row r="33" spans="1:14" s="315" customFormat="1">
      <c r="A33" s="315" t="s">
        <v>395</v>
      </c>
      <c r="D33" s="257" t="s">
        <v>396</v>
      </c>
      <c r="I33" s="315" t="s">
        <v>397</v>
      </c>
    </row>
    <row r="34" spans="1:14" s="315" customFormat="1">
      <c r="A34" s="315" t="s">
        <v>398</v>
      </c>
      <c r="D34" s="198" t="s">
        <v>404</v>
      </c>
      <c r="I34" s="315" t="s">
        <v>405</v>
      </c>
    </row>
    <row r="35" spans="1:14">
      <c r="A35" s="52" t="s">
        <v>157</v>
      </c>
      <c r="G35" s="265"/>
    </row>
    <row r="36" spans="1:14" ht="21.75" customHeight="1">
      <c r="A36" s="52" t="s">
        <v>158</v>
      </c>
    </row>
    <row r="37" spans="1:14">
      <c r="A37" s="52" t="s">
        <v>477</v>
      </c>
    </row>
    <row r="38" spans="1:14">
      <c r="G38" s="415" t="s">
        <v>478</v>
      </c>
      <c r="H38" s="415"/>
      <c r="I38" s="415"/>
      <c r="J38" s="415"/>
      <c r="K38" s="415"/>
      <c r="L38" s="415"/>
      <c r="M38" s="415"/>
      <c r="N38" s="415"/>
    </row>
    <row r="39" spans="1:14">
      <c r="G39" s="416" t="s">
        <v>159</v>
      </c>
      <c r="H39" s="416"/>
      <c r="I39" s="416"/>
      <c r="J39" s="385"/>
      <c r="K39" s="416" t="s">
        <v>160</v>
      </c>
      <c r="L39" s="416"/>
      <c r="M39" s="416"/>
      <c r="N39" s="416"/>
    </row>
    <row r="40" spans="1:14">
      <c r="G40" s="406" t="s">
        <v>480</v>
      </c>
      <c r="H40" s="404"/>
      <c r="I40" s="406" t="s">
        <v>481</v>
      </c>
      <c r="J40" s="404"/>
      <c r="K40" s="406" t="s">
        <v>480</v>
      </c>
      <c r="L40" s="404"/>
      <c r="M40" s="406" t="s">
        <v>481</v>
      </c>
      <c r="N40" s="404"/>
    </row>
    <row r="41" spans="1:14">
      <c r="G41" s="404" t="s">
        <v>392</v>
      </c>
      <c r="H41" s="404"/>
      <c r="I41" s="404" t="s">
        <v>479</v>
      </c>
      <c r="J41" s="404"/>
      <c r="K41" s="404" t="s">
        <v>392</v>
      </c>
      <c r="L41" s="404"/>
      <c r="M41" s="404" t="s">
        <v>479</v>
      </c>
      <c r="N41" s="404"/>
    </row>
    <row r="42" spans="1:14">
      <c r="E42" s="262" t="s">
        <v>161</v>
      </c>
      <c r="G42" s="407" t="s">
        <v>393</v>
      </c>
      <c r="H42" s="404"/>
      <c r="I42" s="407"/>
      <c r="J42" s="404"/>
      <c r="K42" s="403" t="s">
        <v>393</v>
      </c>
      <c r="L42" s="404"/>
      <c r="M42" s="403"/>
      <c r="N42" s="274"/>
    </row>
    <row r="43" spans="1:14">
      <c r="A43" s="52" t="s">
        <v>173</v>
      </c>
    </row>
    <row r="44" spans="1:14">
      <c r="A44" s="51" t="s">
        <v>174</v>
      </c>
    </row>
    <row r="45" spans="1:14">
      <c r="B45" s="51" t="s">
        <v>446</v>
      </c>
      <c r="E45" s="198">
        <v>13</v>
      </c>
      <c r="G45" s="265">
        <v>4633</v>
      </c>
      <c r="H45" s="266"/>
      <c r="I45" s="265">
        <v>3558</v>
      </c>
      <c r="J45" s="265"/>
      <c r="K45" s="265">
        <v>0</v>
      </c>
      <c r="L45" s="265"/>
      <c r="M45" s="265">
        <v>0</v>
      </c>
    </row>
    <row r="46" spans="1:14">
      <c r="B46" s="51" t="s">
        <v>439</v>
      </c>
      <c r="E46" s="198" t="s">
        <v>490</v>
      </c>
      <c r="G46" s="265">
        <v>276209</v>
      </c>
      <c r="H46" s="266"/>
      <c r="I46" s="265">
        <v>337472</v>
      </c>
      <c r="J46" s="265"/>
      <c r="K46" s="265">
        <v>270222</v>
      </c>
      <c r="L46" s="265"/>
      <c r="M46" s="265">
        <v>337354</v>
      </c>
    </row>
    <row r="47" spans="1:14">
      <c r="B47" s="51" t="s">
        <v>469</v>
      </c>
      <c r="E47" s="198">
        <v>4</v>
      </c>
      <c r="G47" s="269">
        <v>390000</v>
      </c>
      <c r="H47" s="273"/>
      <c r="I47" s="269">
        <v>290000</v>
      </c>
      <c r="J47" s="269"/>
      <c r="K47" s="269">
        <v>650000</v>
      </c>
      <c r="L47" s="269">
        <v>0</v>
      </c>
      <c r="M47" s="269">
        <v>550000</v>
      </c>
    </row>
    <row r="48" spans="1:14">
      <c r="C48" s="51" t="s">
        <v>175</v>
      </c>
      <c r="E48" s="198"/>
      <c r="G48" s="267">
        <v>670842</v>
      </c>
      <c r="H48" s="273"/>
      <c r="I48" s="267">
        <v>631030</v>
      </c>
      <c r="J48" s="269"/>
      <c r="K48" s="267">
        <v>920222</v>
      </c>
      <c r="L48" s="269"/>
      <c r="M48" s="267">
        <v>887354</v>
      </c>
    </row>
    <row r="49" spans="1:13">
      <c r="A49" s="51" t="s">
        <v>399</v>
      </c>
      <c r="E49" s="198"/>
      <c r="G49" s="271"/>
      <c r="H49" s="270"/>
      <c r="I49" s="271"/>
      <c r="J49" s="265"/>
      <c r="K49" s="265"/>
      <c r="L49" s="265"/>
      <c r="M49" s="265"/>
    </row>
    <row r="50" spans="1:13">
      <c r="B50" s="51" t="s">
        <v>466</v>
      </c>
      <c r="E50" s="397">
        <v>17</v>
      </c>
      <c r="G50" s="265">
        <v>2691</v>
      </c>
      <c r="H50" s="270"/>
      <c r="I50" s="265">
        <v>2469</v>
      </c>
      <c r="J50" s="265"/>
      <c r="K50" s="265">
        <v>2691</v>
      </c>
      <c r="L50" s="265"/>
      <c r="M50" s="265">
        <v>2469</v>
      </c>
    </row>
    <row r="51" spans="1:13">
      <c r="B51" s="51" t="s">
        <v>450</v>
      </c>
      <c r="E51" s="198">
        <v>15</v>
      </c>
      <c r="G51" s="265">
        <v>9890</v>
      </c>
      <c r="H51" s="266"/>
      <c r="I51" s="265">
        <v>9599</v>
      </c>
      <c r="J51" s="265"/>
      <c r="K51" s="265">
        <v>9202</v>
      </c>
      <c r="L51" s="265"/>
      <c r="M51" s="265">
        <v>8937</v>
      </c>
    </row>
    <row r="52" spans="1:13">
      <c r="C52" s="51" t="s">
        <v>176</v>
      </c>
      <c r="E52" s="198"/>
      <c r="G52" s="267">
        <v>12581</v>
      </c>
      <c r="H52" s="273"/>
      <c r="I52" s="267">
        <v>12068</v>
      </c>
      <c r="J52" s="269"/>
      <c r="K52" s="267">
        <v>11893</v>
      </c>
      <c r="L52" s="269"/>
      <c r="M52" s="267">
        <v>11406</v>
      </c>
    </row>
    <row r="53" spans="1:13">
      <c r="B53" s="51" t="s">
        <v>177</v>
      </c>
      <c r="E53" s="198"/>
      <c r="G53" s="267">
        <v>683423</v>
      </c>
      <c r="H53" s="273"/>
      <c r="I53" s="267">
        <v>643098</v>
      </c>
      <c r="J53" s="269"/>
      <c r="K53" s="267">
        <v>932115</v>
      </c>
      <c r="L53" s="269"/>
      <c r="M53" s="267">
        <v>898760</v>
      </c>
    </row>
    <row r="54" spans="1:13">
      <c r="A54" s="51" t="s">
        <v>178</v>
      </c>
      <c r="E54" s="198"/>
      <c r="G54" s="317"/>
      <c r="H54" s="317"/>
      <c r="I54" s="317"/>
      <c r="J54" s="265"/>
      <c r="K54" s="265"/>
      <c r="L54" s="265"/>
      <c r="M54" s="265"/>
    </row>
    <row r="55" spans="1:13">
      <c r="B55" s="51" t="s">
        <v>179</v>
      </c>
      <c r="E55" s="198"/>
      <c r="G55" s="317"/>
      <c r="H55" s="317"/>
      <c r="I55" s="401"/>
      <c r="J55" s="265"/>
      <c r="K55" s="265"/>
      <c r="L55" s="265"/>
      <c r="M55" s="331"/>
    </row>
    <row r="56" spans="1:13" ht="21.75" thickBot="1">
      <c r="C56" s="51" t="s">
        <v>426</v>
      </c>
      <c r="E56" s="390"/>
      <c r="G56" s="304">
        <v>1308073</v>
      </c>
      <c r="H56" s="266"/>
      <c r="I56" s="304">
        <v>1308073</v>
      </c>
      <c r="J56" s="265"/>
      <c r="K56" s="304">
        <v>1308073</v>
      </c>
      <c r="L56" s="265"/>
      <c r="M56" s="304">
        <v>1308073</v>
      </c>
    </row>
    <row r="57" spans="1:13" ht="21.75" thickTop="1">
      <c r="B57" s="51" t="s">
        <v>180</v>
      </c>
      <c r="E57" s="198"/>
      <c r="G57" s="270"/>
      <c r="H57" s="270"/>
      <c r="I57" s="270"/>
      <c r="J57" s="265"/>
      <c r="K57" s="265"/>
      <c r="L57" s="265"/>
      <c r="M57" s="265"/>
    </row>
    <row r="58" spans="1:13">
      <c r="C58" s="51" t="s">
        <v>426</v>
      </c>
      <c r="E58" s="198"/>
      <c r="G58" s="265">
        <v>1308073</v>
      </c>
      <c r="H58" s="270"/>
      <c r="I58" s="265">
        <v>1308073</v>
      </c>
      <c r="J58" s="265"/>
      <c r="K58" s="265">
        <v>1308073</v>
      </c>
      <c r="L58" s="265"/>
      <c r="M58" s="265">
        <v>1308073</v>
      </c>
    </row>
    <row r="59" spans="1:13">
      <c r="A59" s="51" t="s">
        <v>16</v>
      </c>
      <c r="B59" s="51" t="s">
        <v>181</v>
      </c>
      <c r="E59" s="198"/>
      <c r="G59" s="265">
        <v>605114</v>
      </c>
      <c r="H59" s="270"/>
      <c r="I59" s="265">
        <v>605114</v>
      </c>
      <c r="J59" s="265"/>
      <c r="K59" s="265">
        <v>605114</v>
      </c>
      <c r="L59" s="265"/>
      <c r="M59" s="265">
        <v>605114</v>
      </c>
    </row>
    <row r="60" spans="1:13">
      <c r="B60" s="51" t="s">
        <v>377</v>
      </c>
      <c r="E60" s="198"/>
      <c r="G60" s="270"/>
      <c r="H60" s="271"/>
      <c r="I60" s="270"/>
      <c r="J60" s="265"/>
      <c r="K60" s="265"/>
      <c r="L60" s="265"/>
      <c r="M60" s="265"/>
    </row>
    <row r="61" spans="1:13">
      <c r="A61" s="51" t="s">
        <v>16</v>
      </c>
      <c r="C61" s="51" t="s">
        <v>182</v>
      </c>
      <c r="E61" s="198"/>
      <c r="G61" s="270"/>
      <c r="H61" s="271"/>
      <c r="I61" s="270"/>
      <c r="J61" s="265"/>
      <c r="K61" s="265"/>
      <c r="L61" s="265"/>
      <c r="M61" s="265"/>
    </row>
    <row r="62" spans="1:13">
      <c r="A62" s="51" t="s">
        <v>18</v>
      </c>
      <c r="D62" s="51" t="s">
        <v>183</v>
      </c>
      <c r="E62" s="198">
        <v>16</v>
      </c>
      <c r="G62" s="265">
        <v>8226</v>
      </c>
      <c r="H62" s="270"/>
      <c r="I62" s="265">
        <v>8226</v>
      </c>
      <c r="J62" s="265"/>
      <c r="K62" s="265">
        <v>8226</v>
      </c>
      <c r="L62" s="265"/>
      <c r="M62" s="265">
        <v>8226</v>
      </c>
    </row>
    <row r="63" spans="1:13">
      <c r="A63" s="51" t="s">
        <v>16</v>
      </c>
      <c r="C63" s="51" t="s">
        <v>184</v>
      </c>
      <c r="E63" s="198"/>
      <c r="G63" s="265">
        <v>-103529</v>
      </c>
      <c r="H63" s="270"/>
      <c r="I63" s="265">
        <v>-235779</v>
      </c>
      <c r="J63" s="265"/>
      <c r="K63" s="265">
        <v>-190288</v>
      </c>
      <c r="L63" s="265"/>
      <c r="M63" s="265">
        <v>-323545</v>
      </c>
    </row>
    <row r="64" spans="1:13">
      <c r="B64" s="51" t="s">
        <v>185</v>
      </c>
      <c r="E64" s="199"/>
      <c r="G64" s="265">
        <v>-2343</v>
      </c>
      <c r="H64" s="283"/>
      <c r="I64" s="265">
        <v>-2343</v>
      </c>
      <c r="J64" s="265"/>
      <c r="K64" s="265">
        <v>3175</v>
      </c>
      <c r="L64" s="265"/>
      <c r="M64" s="265">
        <v>3175</v>
      </c>
    </row>
    <row r="65" spans="1:13">
      <c r="B65" s="51" t="s">
        <v>186</v>
      </c>
      <c r="E65" s="198"/>
      <c r="G65" s="267">
        <v>1815541</v>
      </c>
      <c r="H65" s="268"/>
      <c r="I65" s="267">
        <v>1683291</v>
      </c>
      <c r="J65" s="269"/>
      <c r="K65" s="267">
        <v>1734300</v>
      </c>
      <c r="L65" s="269"/>
      <c r="M65" s="267">
        <v>1601043</v>
      </c>
    </row>
    <row r="66" spans="1:13" ht="21.75" thickBot="1">
      <c r="B66" s="52" t="s">
        <v>187</v>
      </c>
      <c r="E66" s="198"/>
      <c r="G66" s="272">
        <v>2498964</v>
      </c>
      <c r="H66" s="273"/>
      <c r="I66" s="272">
        <v>2326389</v>
      </c>
      <c r="J66" s="269"/>
      <c r="K66" s="272">
        <v>2666415</v>
      </c>
      <c r="L66" s="269"/>
      <c r="M66" s="272">
        <v>2499803</v>
      </c>
    </row>
    <row r="67" spans="1:13" ht="21.75" thickTop="1">
      <c r="B67" s="52"/>
      <c r="E67" s="198"/>
      <c r="G67" s="268"/>
      <c r="H67" s="273"/>
      <c r="I67" s="268"/>
      <c r="J67" s="269"/>
      <c r="K67" s="268"/>
      <c r="L67" s="269"/>
      <c r="M67" s="268"/>
    </row>
    <row r="68" spans="1:13">
      <c r="B68" s="52"/>
      <c r="E68" s="198"/>
      <c r="G68" s="268"/>
      <c r="H68" s="268"/>
      <c r="I68" s="268"/>
      <c r="J68" s="268"/>
      <c r="K68" s="268"/>
      <c r="L68" s="268"/>
      <c r="M68" s="268"/>
    </row>
    <row r="69" spans="1:13" s="315" customFormat="1"/>
    <row r="70" spans="1:13" s="315" customFormat="1">
      <c r="A70" s="315" t="s">
        <v>395</v>
      </c>
      <c r="D70" s="257" t="s">
        <v>396</v>
      </c>
      <c r="I70" s="315" t="s">
        <v>397</v>
      </c>
    </row>
    <row r="71" spans="1:13" s="315" customFormat="1">
      <c r="A71" s="315" t="s">
        <v>398</v>
      </c>
      <c r="D71" s="198" t="s">
        <v>404</v>
      </c>
      <c r="I71" s="315" t="s">
        <v>405</v>
      </c>
    </row>
    <row r="72" spans="1:13">
      <c r="K72" s="265"/>
    </row>
  </sheetData>
  <mergeCells count="9">
    <mergeCell ref="A1:M1"/>
    <mergeCell ref="A2:M2"/>
    <mergeCell ref="A3:M3"/>
    <mergeCell ref="G4:N4"/>
    <mergeCell ref="K39:N39"/>
    <mergeCell ref="G38:N38"/>
    <mergeCell ref="G5:I5"/>
    <mergeCell ref="G39:I39"/>
    <mergeCell ref="K5:N5"/>
  </mergeCells>
  <pageMargins left="0.70866141732283472" right="0.35433070866141736" top="0.74803149606299213" bottom="0.74803149606299213" header="0.15748031496062992" footer="0.27559055118110237"/>
  <pageSetup paperSize="9" scale="80" firstPageNumber="3" orientation="portrait" useFirstPageNumber="1" horizontalDpi="300" verticalDpi="300" r:id="rId1"/>
  <headerFooter>
    <oddFooter>&amp;L&amp;"Angsana New,Regular"&amp;14The accompanying notes are an integral part of these financial statements.&amp;R&amp;"Angsana New,Regular"&amp;14 &amp;P</oddFooter>
  </headerFooter>
  <rowBreaks count="1" manualBreakCount="1">
    <brk id="34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tabColor rgb="FF7030A0"/>
  </sheetPr>
  <dimension ref="A1:T55"/>
  <sheetViews>
    <sheetView view="pageBreakPreview" topLeftCell="A26" zoomScaleNormal="100" zoomScaleSheetLayoutView="100" workbookViewId="0">
      <selection activeCell="I59" sqref="I59"/>
    </sheetView>
  </sheetViews>
  <sheetFormatPr defaultColWidth="9.77734375" defaultRowHeight="21"/>
  <cols>
    <col min="1" max="3" width="1.77734375" style="10" customWidth="1"/>
    <col min="4" max="4" width="39.109375" style="10" customWidth="1"/>
    <col min="5" max="5" width="6.77734375" style="10" customWidth="1"/>
    <col min="6" max="6" width="1.44140625" style="10" customWidth="1"/>
    <col min="7" max="7" width="12.88671875" style="10" customWidth="1"/>
    <col min="8" max="8" width="1.109375" style="10" customWidth="1"/>
    <col min="9" max="9" width="12.88671875" style="10" customWidth="1"/>
    <col min="10" max="10" width="1.109375" style="10" customWidth="1"/>
    <col min="11" max="11" width="12.88671875" style="10" customWidth="1"/>
    <col min="12" max="12" width="1.109375" style="10" customWidth="1"/>
    <col min="13" max="13" width="12.88671875" style="10" customWidth="1"/>
    <col min="14" max="16384" width="9.77734375" style="10"/>
  </cols>
  <sheetData>
    <row r="1" spans="1:14">
      <c r="A1" s="13" t="s">
        <v>157</v>
      </c>
    </row>
    <row r="2" spans="1:14">
      <c r="A2" s="13" t="s">
        <v>235</v>
      </c>
    </row>
    <row r="3" spans="1:14">
      <c r="A3" s="13" t="s">
        <v>472</v>
      </c>
      <c r="M3" s="190"/>
      <c r="N3" s="190" t="s">
        <v>392</v>
      </c>
    </row>
    <row r="4" spans="1:14">
      <c r="A4" s="13"/>
      <c r="M4" s="190"/>
      <c r="N4" s="190" t="s">
        <v>393</v>
      </c>
    </row>
    <row r="5" spans="1:14">
      <c r="A5" s="13"/>
      <c r="M5" s="190"/>
    </row>
    <row r="6" spans="1:14" ht="18.75" customHeight="1">
      <c r="G6" s="417" t="s">
        <v>471</v>
      </c>
      <c r="H6" s="417"/>
      <c r="I6" s="417"/>
      <c r="J6" s="417"/>
      <c r="K6" s="417"/>
      <c r="L6" s="417"/>
      <c r="M6" s="417"/>
    </row>
    <row r="7" spans="1:14">
      <c r="G7" s="418" t="s">
        <v>159</v>
      </c>
      <c r="H7" s="418"/>
      <c r="I7" s="418"/>
      <c r="K7" s="418" t="s">
        <v>160</v>
      </c>
      <c r="L7" s="418"/>
      <c r="M7" s="418"/>
    </row>
    <row r="8" spans="1:14">
      <c r="E8" s="264" t="s">
        <v>161</v>
      </c>
      <c r="G8" s="263">
        <v>2019</v>
      </c>
      <c r="H8" s="261"/>
      <c r="I8" s="263">
        <v>2018</v>
      </c>
      <c r="J8" s="76"/>
      <c r="K8" s="263">
        <f>G8</f>
        <v>2019</v>
      </c>
      <c r="L8" s="261"/>
      <c r="M8" s="263">
        <f>I8</f>
        <v>2018</v>
      </c>
    </row>
    <row r="9" spans="1:14" ht="18.75" customHeight="1">
      <c r="E9" s="11" t="str">
        <f>'PL-T3M'!E9</f>
        <v>4, 22, 23, 24</v>
      </c>
      <c r="G9" s="261"/>
      <c r="H9" s="261"/>
      <c r="I9" s="313"/>
      <c r="J9" s="76"/>
      <c r="K9" s="261"/>
      <c r="L9" s="261"/>
      <c r="M9" s="261"/>
    </row>
    <row r="10" spans="1:14" ht="18" customHeight="1">
      <c r="A10" s="13" t="s">
        <v>188</v>
      </c>
    </row>
    <row r="11" spans="1:14">
      <c r="B11" s="10" t="s">
        <v>385</v>
      </c>
      <c r="G11" s="280" t="e">
        <f>'PL-T3M'!G11</f>
        <v>#REF!</v>
      </c>
      <c r="H11" s="279"/>
      <c r="I11" s="280">
        <f>'PL-T3M'!I11</f>
        <v>360183</v>
      </c>
      <c r="J11" s="279"/>
      <c r="K11" s="280" t="e">
        <f>'PL-T3M'!K11</f>
        <v>#REF!</v>
      </c>
      <c r="L11" s="279"/>
      <c r="M11" s="280">
        <f>'PL-T3M'!M11</f>
        <v>360183</v>
      </c>
    </row>
    <row r="12" spans="1:14">
      <c r="B12" s="10" t="s">
        <v>189</v>
      </c>
      <c r="G12" s="280" t="e">
        <f>'PL-T3M'!G12</f>
        <v>#REF!</v>
      </c>
      <c r="H12" s="279"/>
      <c r="I12" s="280">
        <f>'PL-T3M'!I12</f>
        <v>11960</v>
      </c>
      <c r="J12" s="279"/>
      <c r="K12" s="280" t="e">
        <f>'PL-T3M'!K12</f>
        <v>#REF!</v>
      </c>
      <c r="L12" s="279"/>
      <c r="M12" s="280">
        <f>'PL-T3M'!M12</f>
        <v>11960</v>
      </c>
    </row>
    <row r="13" spans="1:14">
      <c r="B13" s="10" t="s">
        <v>389</v>
      </c>
      <c r="G13" s="280" t="e">
        <f>'PL-T3M'!G13</f>
        <v>#REF!</v>
      </c>
      <c r="H13" s="279"/>
      <c r="I13" s="280">
        <f>'PL-T3M'!I13</f>
        <v>13631</v>
      </c>
      <c r="J13" s="279"/>
      <c r="K13" s="280">
        <f>'PL-T3M'!K13</f>
        <v>0</v>
      </c>
      <c r="L13" s="279"/>
      <c r="M13" s="280">
        <f>'PL-T3M'!M13</f>
        <v>0</v>
      </c>
    </row>
    <row r="14" spans="1:14">
      <c r="B14" s="10" t="s">
        <v>468</v>
      </c>
      <c r="G14" s="280" t="e">
        <f>'PL-T3M'!G14</f>
        <v>#REF!</v>
      </c>
      <c r="H14" s="279"/>
      <c r="I14" s="280">
        <f>'PL-T3M'!I14</f>
        <v>0</v>
      </c>
      <c r="J14" s="279"/>
      <c r="K14" s="280" t="e">
        <f>'PL-T3M'!K14</f>
        <v>#REF!</v>
      </c>
      <c r="L14" s="279"/>
      <c r="M14" s="280">
        <f>'PL-T3M'!M14</f>
        <v>0</v>
      </c>
    </row>
    <row r="15" spans="1:14">
      <c r="B15" s="10" t="s">
        <v>190</v>
      </c>
      <c r="G15" s="280" t="e">
        <f>'PL-T3M'!G15</f>
        <v>#REF!</v>
      </c>
      <c r="H15" s="279"/>
      <c r="I15" s="280">
        <f>'PL-T3M'!I15</f>
        <v>2283</v>
      </c>
      <c r="J15" s="279"/>
      <c r="K15" s="280" t="e">
        <f>'PL-T3M'!K15</f>
        <v>#REF!</v>
      </c>
      <c r="L15" s="279"/>
      <c r="M15" s="280">
        <f>'PL-T3M'!M15</f>
        <v>1251</v>
      </c>
    </row>
    <row r="16" spans="1:14">
      <c r="A16" s="10" t="s">
        <v>191</v>
      </c>
      <c r="G16" s="267" t="e">
        <f>SUM(G11:G15)</f>
        <v>#REF!</v>
      </c>
      <c r="H16" s="279"/>
      <c r="I16" s="267">
        <f>SUM(I11:I15)</f>
        <v>388057</v>
      </c>
      <c r="J16" s="279"/>
      <c r="K16" s="267" t="e">
        <f>SUM(K11:K15)</f>
        <v>#REF!</v>
      </c>
      <c r="L16" s="279"/>
      <c r="M16" s="267">
        <f>SUM(M11:M15)</f>
        <v>373394</v>
      </c>
    </row>
    <row r="17" spans="1:13" ht="3.75" customHeight="1">
      <c r="G17" s="271"/>
      <c r="H17" s="279"/>
      <c r="I17" s="271"/>
      <c r="J17" s="279"/>
      <c r="K17" s="271"/>
      <c r="L17" s="279"/>
      <c r="M17" s="271"/>
    </row>
    <row r="18" spans="1:13">
      <c r="A18" s="13" t="s">
        <v>192</v>
      </c>
      <c r="G18" s="271"/>
      <c r="H18" s="279"/>
      <c r="I18" s="271"/>
      <c r="J18" s="279"/>
      <c r="K18" s="271"/>
      <c r="L18" s="279"/>
      <c r="M18" s="271"/>
    </row>
    <row r="19" spans="1:13">
      <c r="B19" s="10" t="s">
        <v>193</v>
      </c>
      <c r="E19" s="11"/>
      <c r="G19" s="280" t="e">
        <f>'PL-T3M'!G19</f>
        <v>#REF!</v>
      </c>
      <c r="H19" s="279"/>
      <c r="I19" s="280">
        <f>'PL-T3M'!I19</f>
        <v>-367634</v>
      </c>
      <c r="J19" s="279"/>
      <c r="K19" s="280" t="e">
        <f>'PL-T3M'!K19</f>
        <v>#REF!</v>
      </c>
      <c r="L19" s="279"/>
      <c r="M19" s="280">
        <f>'PL-T3M'!M19</f>
        <v>-367634</v>
      </c>
    </row>
    <row r="20" spans="1:13">
      <c r="B20" s="10" t="s">
        <v>194</v>
      </c>
      <c r="E20" s="11"/>
      <c r="G20" s="280" t="e">
        <f>'PL-T3M'!G20</f>
        <v>#REF!</v>
      </c>
      <c r="H20" s="279"/>
      <c r="I20" s="280">
        <f>'PL-T3M'!I20</f>
        <v>-8551</v>
      </c>
      <c r="J20" s="279"/>
      <c r="K20" s="280" t="e">
        <f>'PL-T3M'!K20</f>
        <v>#REF!</v>
      </c>
      <c r="L20" s="279"/>
      <c r="M20" s="280">
        <f>'PL-T3M'!M20</f>
        <v>-8551</v>
      </c>
    </row>
    <row r="21" spans="1:13">
      <c r="B21" s="10" t="s">
        <v>195</v>
      </c>
      <c r="E21" s="11"/>
      <c r="G21" s="280" t="e">
        <f>'PL-T3M'!G21</f>
        <v>#REF!</v>
      </c>
      <c r="H21" s="279"/>
      <c r="I21" s="280">
        <f>'PL-T3M'!I21</f>
        <v>-14259</v>
      </c>
      <c r="J21" s="279"/>
      <c r="K21" s="280">
        <f>'PL-T3M'!K21</f>
        <v>0</v>
      </c>
      <c r="L21" s="279"/>
      <c r="M21" s="280">
        <f>'PL-T3M'!M21</f>
        <v>0</v>
      </c>
    </row>
    <row r="22" spans="1:13">
      <c r="B22" s="10" t="s">
        <v>196</v>
      </c>
      <c r="E22" s="11"/>
      <c r="G22" s="280" t="e">
        <f>'PL-T3M'!G24</f>
        <v>#REF!</v>
      </c>
      <c r="H22" s="279"/>
      <c r="I22" s="280">
        <f>'PL-T3M'!I24</f>
        <v>-1680</v>
      </c>
      <c r="J22" s="279"/>
      <c r="K22" s="280" t="e">
        <f>'PL-T3M'!K24</f>
        <v>#REF!</v>
      </c>
      <c r="L22" s="279"/>
      <c r="M22" s="280">
        <f>'PL-T3M'!M24</f>
        <v>-1219</v>
      </c>
    </row>
    <row r="23" spans="1:13">
      <c r="B23" s="10" t="s">
        <v>197</v>
      </c>
      <c r="E23" s="11"/>
      <c r="G23" s="280" t="e">
        <f>'PL-T3M'!G25</f>
        <v>#REF!</v>
      </c>
      <c r="H23" s="279"/>
      <c r="I23" s="280">
        <f>'PL-T3M'!I25</f>
        <v>-18628</v>
      </c>
      <c r="J23" s="279"/>
      <c r="K23" s="280" t="e">
        <f>'PL-T3M'!K25</f>
        <v>#REF!</v>
      </c>
      <c r="L23" s="279"/>
      <c r="M23" s="280">
        <f>'PL-T3M'!M25</f>
        <v>-11893</v>
      </c>
    </row>
    <row r="24" spans="1:13">
      <c r="B24" s="10" t="s">
        <v>198</v>
      </c>
      <c r="E24" s="11"/>
      <c r="G24" s="280" t="e">
        <f>'PL-T3M'!G26</f>
        <v>#REF!</v>
      </c>
      <c r="H24" s="279"/>
      <c r="I24" s="280">
        <f>'PL-T3M'!I26</f>
        <v>0</v>
      </c>
      <c r="J24" s="279"/>
      <c r="K24" s="280" t="e">
        <f>'PL-T3M'!K26</f>
        <v>#REF!</v>
      </c>
      <c r="L24" s="279"/>
      <c r="M24" s="280">
        <f>'PL-T3M'!M26</f>
        <v>0</v>
      </c>
    </row>
    <row r="25" spans="1:13">
      <c r="A25" s="10" t="s">
        <v>199</v>
      </c>
      <c r="E25" s="11"/>
      <c r="G25" s="267" t="e">
        <f>SUM(G19:G24)</f>
        <v>#REF!</v>
      </c>
      <c r="H25" s="279"/>
      <c r="I25" s="267">
        <f>SUM(I19:I24)</f>
        <v>-410752</v>
      </c>
      <c r="J25" s="279"/>
      <c r="K25" s="267" t="e">
        <f>SUM(K19:K24)</f>
        <v>#REF!</v>
      </c>
      <c r="L25" s="279"/>
      <c r="M25" s="267">
        <f>SUM(M19:M24)</f>
        <v>-389297</v>
      </c>
    </row>
    <row r="26" spans="1:13">
      <c r="A26" s="13" t="s">
        <v>463</v>
      </c>
      <c r="E26" s="11"/>
      <c r="G26" s="273" t="e">
        <f>G16+G25</f>
        <v>#REF!</v>
      </c>
      <c r="H26" s="279"/>
      <c r="I26" s="273">
        <f>'PL-T3M'!I28</f>
        <v>-22695</v>
      </c>
      <c r="J26" s="279"/>
      <c r="K26" s="273" t="e">
        <f>'PL-T3M'!K28</f>
        <v>#REF!</v>
      </c>
      <c r="L26" s="279"/>
      <c r="M26" s="273">
        <f>'PL-T3M'!M28</f>
        <v>-15903</v>
      </c>
    </row>
    <row r="27" spans="1:13">
      <c r="A27" s="10" t="s">
        <v>436</v>
      </c>
      <c r="E27" s="11">
        <f>'PL-T3M'!E29</f>
        <v>21</v>
      </c>
      <c r="G27" s="280" t="e">
        <f>'PL-T3M'!G29</f>
        <v>#REF!</v>
      </c>
      <c r="H27" s="279"/>
      <c r="I27" s="280">
        <f>'PL-T3M'!I29</f>
        <v>-211</v>
      </c>
      <c r="J27" s="279"/>
      <c r="K27" s="280" t="e">
        <f>'PL-T3M'!K29</f>
        <v>#REF!</v>
      </c>
      <c r="L27" s="279"/>
      <c r="M27" s="280">
        <f>'PL-T3M'!M29</f>
        <v>-211</v>
      </c>
    </row>
    <row r="28" spans="1:13">
      <c r="A28" s="13" t="s">
        <v>444</v>
      </c>
      <c r="E28" s="11"/>
      <c r="G28" s="289" t="e">
        <f>SUM(G26:G27)</f>
        <v>#REF!</v>
      </c>
      <c r="H28" s="279"/>
      <c r="I28" s="289">
        <f>SUM(I26:I27)</f>
        <v>-22906</v>
      </c>
      <c r="J28" s="279"/>
      <c r="K28" s="289" t="e">
        <f>SUM(K26:K27)</f>
        <v>#REF!</v>
      </c>
      <c r="L28" s="279"/>
      <c r="M28" s="289">
        <f>'PL-T3M'!M40</f>
        <v>-16114</v>
      </c>
    </row>
    <row r="29" spans="1:13">
      <c r="A29" s="13" t="s">
        <v>412</v>
      </c>
      <c r="B29" s="318"/>
      <c r="C29" s="318"/>
      <c r="D29" s="318"/>
      <c r="E29" s="11"/>
      <c r="G29" s="283">
        <v>0</v>
      </c>
      <c r="H29" s="266"/>
      <c r="I29" s="266">
        <v>0</v>
      </c>
      <c r="J29" s="266"/>
      <c r="K29" s="283">
        <v>0</v>
      </c>
      <c r="L29" s="266"/>
      <c r="M29" s="266">
        <v>0</v>
      </c>
    </row>
    <row r="30" spans="1:13" hidden="1">
      <c r="A30" s="318"/>
      <c r="B30" s="319" t="s">
        <v>254</v>
      </c>
      <c r="C30" s="318"/>
      <c r="D30" s="318"/>
      <c r="E30" s="11"/>
      <c r="G30" s="266"/>
      <c r="H30" s="266"/>
      <c r="I30" s="266"/>
      <c r="J30" s="266"/>
      <c r="K30" s="266"/>
      <c r="L30" s="266"/>
      <c r="M30" s="266"/>
    </row>
    <row r="31" spans="1:13" hidden="1">
      <c r="A31" s="320"/>
      <c r="B31" s="10" t="s">
        <v>372</v>
      </c>
      <c r="C31" s="321"/>
      <c r="D31" s="322"/>
      <c r="E31" s="11">
        <v>18</v>
      </c>
      <c r="G31" s="373" t="e">
        <f>'PL-T3M'!G34</f>
        <v>#REF!</v>
      </c>
      <c r="H31" s="266">
        <f>'PL-T3M'!H34</f>
        <v>0</v>
      </c>
      <c r="I31" s="266">
        <f>'PL-T3M'!I34</f>
        <v>0</v>
      </c>
      <c r="J31" s="266">
        <f>'PL-T3M'!J34</f>
        <v>0</v>
      </c>
      <c r="K31" s="266" t="e">
        <f>'PL-T3M'!K34</f>
        <v>#REF!</v>
      </c>
      <c r="L31" s="266">
        <f>'PL-T3M'!L34</f>
        <v>0</v>
      </c>
      <c r="M31" s="266">
        <f>'PL-T3M'!M34</f>
        <v>0</v>
      </c>
    </row>
    <row r="32" spans="1:13" hidden="1">
      <c r="A32" s="320"/>
      <c r="B32" s="10" t="s">
        <v>255</v>
      </c>
      <c r="D32" s="306"/>
      <c r="E32" s="315"/>
      <c r="F32" s="315"/>
      <c r="G32" s="374"/>
      <c r="H32" s="266"/>
      <c r="I32" s="266"/>
      <c r="J32" s="266"/>
      <c r="K32" s="266"/>
      <c r="L32" s="266"/>
      <c r="M32" s="266"/>
    </row>
    <row r="33" spans="1:13" hidden="1">
      <c r="A33" s="323"/>
      <c r="B33" s="305" t="s">
        <v>373</v>
      </c>
      <c r="E33" s="198">
        <v>21</v>
      </c>
      <c r="F33" s="315"/>
      <c r="G33" s="373" t="e">
        <f>'PL-T3M'!G36</f>
        <v>#REF!</v>
      </c>
      <c r="H33" s="266">
        <f>'PL-T3M'!H36</f>
        <v>0</v>
      </c>
      <c r="I33" s="266">
        <f>'PL-T3M'!I36</f>
        <v>0</v>
      </c>
      <c r="J33" s="266">
        <f>'PL-T3M'!J36</f>
        <v>0</v>
      </c>
      <c r="K33" s="266" t="e">
        <f>'PL-T3M'!K36</f>
        <v>#REF!</v>
      </c>
      <c r="L33" s="266">
        <f>'PL-T3M'!L36</f>
        <v>0</v>
      </c>
      <c r="M33" s="266">
        <f>'PL-T3M'!M36</f>
        <v>0</v>
      </c>
    </row>
    <row r="34" spans="1:13" ht="23.25" hidden="1" customHeight="1">
      <c r="A34" s="324" t="s">
        <v>394</v>
      </c>
      <c r="B34" s="13"/>
      <c r="C34" s="13"/>
      <c r="D34" s="13"/>
      <c r="E34" s="11"/>
      <c r="G34" s="375"/>
      <c r="H34" s="266"/>
      <c r="I34" s="325"/>
      <c r="J34" s="266"/>
      <c r="K34" s="325"/>
      <c r="L34" s="266"/>
      <c r="M34" s="325"/>
    </row>
    <row r="35" spans="1:13" hidden="1">
      <c r="A35" s="13"/>
      <c r="B35" s="324" t="s">
        <v>256</v>
      </c>
      <c r="C35" s="13"/>
      <c r="D35" s="13"/>
      <c r="E35" s="11"/>
      <c r="G35" s="376" t="e">
        <f>SUM(G31:G34)</f>
        <v>#REF!</v>
      </c>
      <c r="H35" s="279"/>
      <c r="I35" s="326">
        <f>SUM(I31:I34)</f>
        <v>0</v>
      </c>
      <c r="J35" s="279"/>
      <c r="K35" s="326" t="e">
        <f>SUM(K31:K34)</f>
        <v>#REF!</v>
      </c>
      <c r="L35" s="279"/>
      <c r="M35" s="326">
        <f>SUM(M31:M34)</f>
        <v>0</v>
      </c>
    </row>
    <row r="36" spans="1:13" ht="21.75" thickBot="1">
      <c r="A36" s="13" t="s">
        <v>464</v>
      </c>
      <c r="E36" s="11"/>
      <c r="G36" s="295" t="e">
        <f>G28+G29</f>
        <v>#REF!</v>
      </c>
      <c r="H36" s="279"/>
      <c r="I36" s="295">
        <f>I28+I35</f>
        <v>-22906</v>
      </c>
      <c r="J36" s="279"/>
      <c r="K36" s="295" t="e">
        <f>K28+K35</f>
        <v>#REF!</v>
      </c>
      <c r="L36" s="279"/>
      <c r="M36" s="295">
        <f>M28+M35</f>
        <v>-16114</v>
      </c>
    </row>
    <row r="37" spans="1:13" ht="21" customHeight="1" thickTop="1">
      <c r="A37" s="13"/>
      <c r="E37" s="11"/>
      <c r="G37" s="271"/>
      <c r="H37" s="279"/>
      <c r="I37" s="271"/>
      <c r="J37" s="279"/>
      <c r="K37" s="271"/>
      <c r="L37" s="279"/>
      <c r="M37" s="271"/>
    </row>
    <row r="38" spans="1:13">
      <c r="A38" s="10" t="s">
        <v>425</v>
      </c>
      <c r="E38" s="11"/>
      <c r="G38" s="266"/>
      <c r="H38" s="279"/>
      <c r="I38" s="266"/>
      <c r="J38" s="279"/>
      <c r="K38" s="279"/>
      <c r="L38" s="279"/>
      <c r="M38" s="279"/>
    </row>
    <row r="39" spans="1:13">
      <c r="B39" s="10" t="s">
        <v>374</v>
      </c>
      <c r="E39" s="11"/>
      <c r="G39" s="280" t="e">
        <f>'PL-T3M'!G40</f>
        <v>#REF!</v>
      </c>
      <c r="H39" s="279"/>
      <c r="I39" s="280">
        <f>'PL-T3M'!I44</f>
        <v>-22906</v>
      </c>
      <c r="J39" s="279"/>
      <c r="K39" s="280" t="e">
        <f>'PL-T3M'!K44</f>
        <v>#REF!</v>
      </c>
      <c r="L39" s="279"/>
      <c r="M39" s="280">
        <f>'PL-T3M'!M44</f>
        <v>-16114</v>
      </c>
    </row>
    <row r="40" spans="1:13">
      <c r="B40" s="10" t="s">
        <v>200</v>
      </c>
      <c r="E40" s="11"/>
      <c r="G40" s="280">
        <f>'PL-T3M'!G41</f>
        <v>0</v>
      </c>
      <c r="H40" s="279"/>
      <c r="I40" s="280" t="e">
        <f>#REF!</f>
        <v>#REF!</v>
      </c>
      <c r="J40" s="279"/>
      <c r="K40" s="280" t="e">
        <f>#REF!</f>
        <v>#REF!</v>
      </c>
      <c r="L40" s="279"/>
      <c r="M40" s="280" t="e">
        <f>#REF!</f>
        <v>#REF!</v>
      </c>
    </row>
    <row r="41" spans="1:13" ht="21.75" thickBot="1">
      <c r="G41" s="272" t="e">
        <f>+G28</f>
        <v>#REF!</v>
      </c>
      <c r="H41" s="279"/>
      <c r="I41" s="272">
        <f>+I28</f>
        <v>-22906</v>
      </c>
      <c r="J41" s="279"/>
      <c r="K41" s="272" t="e">
        <f>+K28</f>
        <v>#REF!</v>
      </c>
      <c r="L41" s="279"/>
      <c r="M41" s="272">
        <f>+M28</f>
        <v>-16114</v>
      </c>
    </row>
    <row r="42" spans="1:13" ht="21.75" thickTop="1">
      <c r="A42" s="10" t="s">
        <v>465</v>
      </c>
      <c r="G42" s="266"/>
      <c r="H42" s="279"/>
      <c r="I42" s="266"/>
      <c r="J42" s="279"/>
      <c r="K42" s="279"/>
      <c r="L42" s="279"/>
      <c r="M42" s="279"/>
    </row>
    <row r="43" spans="1:13">
      <c r="B43" s="10" t="s">
        <v>374</v>
      </c>
      <c r="G43" s="280" t="e">
        <f>'PL-T3M'!G44</f>
        <v>#REF!</v>
      </c>
      <c r="H43" s="279"/>
      <c r="I43" s="280">
        <f>'PL-T3M'!I44</f>
        <v>-22906</v>
      </c>
      <c r="J43" s="279"/>
      <c r="K43" s="280" t="e">
        <f>'PL-T3M'!K44</f>
        <v>#REF!</v>
      </c>
      <c r="L43" s="279"/>
      <c r="M43" s="280">
        <f>'PL-T3M'!M44</f>
        <v>-16114</v>
      </c>
    </row>
    <row r="44" spans="1:13">
      <c r="B44" s="10" t="s">
        <v>200</v>
      </c>
      <c r="G44" s="280">
        <f>'PL-T3M'!G45</f>
        <v>0</v>
      </c>
      <c r="H44" s="279"/>
      <c r="I44" s="280" t="e">
        <f>#REF!</f>
        <v>#REF!</v>
      </c>
      <c r="J44" s="279"/>
      <c r="K44" s="280" t="e">
        <f>#REF!</f>
        <v>#REF!</v>
      </c>
      <c r="L44" s="279"/>
      <c r="M44" s="280" t="e">
        <f>#REF!</f>
        <v>#REF!</v>
      </c>
    </row>
    <row r="45" spans="1:13" ht="21.75" thickBot="1">
      <c r="G45" s="272" t="e">
        <f>G36</f>
        <v>#REF!</v>
      </c>
      <c r="H45" s="279"/>
      <c r="I45" s="272">
        <f>I36</f>
        <v>-22906</v>
      </c>
      <c r="J45" s="280"/>
      <c r="K45" s="272" t="e">
        <f>K36</f>
        <v>#REF!</v>
      </c>
      <c r="L45" s="280"/>
      <c r="M45" s="272">
        <f>M36</f>
        <v>-16114</v>
      </c>
    </row>
    <row r="46" spans="1:13" ht="21.75" thickTop="1">
      <c r="A46" s="13" t="s">
        <v>440</v>
      </c>
      <c r="G46" s="300"/>
      <c r="I46" s="300"/>
      <c r="K46" s="279"/>
      <c r="L46" s="279"/>
      <c r="M46" s="279"/>
    </row>
    <row r="47" spans="1:13">
      <c r="B47" s="10" t="s">
        <v>448</v>
      </c>
      <c r="E47" s="11">
        <v>18</v>
      </c>
      <c r="G47" s="378" t="e">
        <f>'PL-T3M'!G48</f>
        <v>#REF!</v>
      </c>
      <c r="H47" s="379"/>
      <c r="I47" s="378">
        <f>'PL-T3M'!I48</f>
        <v>-4.0000000000000001E-3</v>
      </c>
      <c r="J47" s="379"/>
      <c r="K47" s="379" t="e">
        <f>'PL-T3M'!K48</f>
        <v>#REF!</v>
      </c>
      <c r="L47" s="379"/>
      <c r="M47" s="379">
        <f>'PL-T3M'!M48</f>
        <v>-3.0000000000000001E-3</v>
      </c>
    </row>
    <row r="48" spans="1:13" ht="21.75" hidden="1" thickBot="1">
      <c r="B48" s="10" t="s">
        <v>388</v>
      </c>
      <c r="G48" s="370" t="e">
        <f>(G39/G49)*1000</f>
        <v>#REF!</v>
      </c>
      <c r="I48" s="370" t="e">
        <f>(I39/I49)*1000</f>
        <v>#REF!</v>
      </c>
      <c r="K48" s="370" t="e">
        <f>(K39/K49)*1000</f>
        <v>#REF!</v>
      </c>
      <c r="L48" s="279"/>
      <c r="M48" s="370" t="e">
        <f>(M39/M49)*1000</f>
        <v>#REF!</v>
      </c>
    </row>
    <row r="49" spans="1:20" ht="22.5" hidden="1" thickTop="1" thickBot="1">
      <c r="B49" s="10" t="s">
        <v>201</v>
      </c>
      <c r="G49" s="304">
        <f>'PL-T3M'!G50</f>
        <v>4520000000</v>
      </c>
      <c r="H49" s="301"/>
      <c r="I49" s="304" t="e">
        <f>#REF!</f>
        <v>#REF!</v>
      </c>
      <c r="K49" s="304" t="e">
        <f>#REF!</f>
        <v>#REF!</v>
      </c>
      <c r="L49" s="279"/>
      <c r="M49" s="304" t="e">
        <f>#REF!</f>
        <v>#REF!</v>
      </c>
    </row>
    <row r="50" spans="1:20" ht="13.5" customHeight="1">
      <c r="G50" s="271"/>
      <c r="H50" s="301"/>
      <c r="I50" s="271"/>
      <c r="K50" s="271"/>
      <c r="L50" s="279"/>
      <c r="M50" s="271"/>
    </row>
    <row r="51" spans="1:20">
      <c r="G51" s="271"/>
      <c r="H51" s="301"/>
      <c r="I51" s="271"/>
      <c r="K51" s="271"/>
      <c r="L51" s="279"/>
      <c r="M51" s="271"/>
    </row>
    <row r="52" spans="1:20">
      <c r="G52" s="271"/>
      <c r="H52" s="301"/>
      <c r="I52" s="271"/>
      <c r="K52" s="271"/>
      <c r="L52" s="279"/>
      <c r="M52" s="271"/>
    </row>
    <row r="53" spans="1:20" s="315" customFormat="1" hidden="1">
      <c r="A53" s="419"/>
      <c r="B53" s="419"/>
      <c r="C53" s="419"/>
      <c r="D53" s="419"/>
      <c r="E53" s="419"/>
      <c r="F53" s="419"/>
      <c r="G53" s="419"/>
      <c r="H53" s="419"/>
      <c r="I53" s="419"/>
      <c r="J53" s="419"/>
      <c r="K53" s="419"/>
      <c r="L53" s="419"/>
      <c r="M53" s="419"/>
      <c r="S53" s="316"/>
      <c r="T53" s="316"/>
    </row>
    <row r="54" spans="1:20" s="315" customFormat="1">
      <c r="A54" s="419" t="s">
        <v>238</v>
      </c>
      <c r="B54" s="419"/>
      <c r="C54" s="419"/>
      <c r="D54" s="419"/>
      <c r="E54" s="419"/>
      <c r="F54" s="419"/>
      <c r="G54" s="419"/>
      <c r="H54" s="419"/>
      <c r="I54" s="419"/>
      <c r="J54" s="419"/>
      <c r="K54" s="419"/>
      <c r="L54" s="419"/>
      <c r="M54" s="419"/>
      <c r="S54" s="316"/>
      <c r="T54" s="316"/>
    </row>
    <row r="55" spans="1:20" s="315" customFormat="1">
      <c r="A55" s="420" t="s">
        <v>437</v>
      </c>
      <c r="B55" s="420"/>
      <c r="C55" s="420"/>
      <c r="D55" s="420"/>
      <c r="E55" s="420"/>
      <c r="F55" s="420"/>
      <c r="G55" s="420"/>
      <c r="H55" s="420"/>
      <c r="I55" s="420"/>
      <c r="J55" s="420"/>
      <c r="K55" s="420"/>
      <c r="L55" s="420"/>
      <c r="M55" s="420"/>
      <c r="S55" s="316"/>
      <c r="T55" s="316"/>
    </row>
  </sheetData>
  <mergeCells count="6">
    <mergeCell ref="G6:M6"/>
    <mergeCell ref="G7:I7"/>
    <mergeCell ref="K7:M7"/>
    <mergeCell ref="A54:M54"/>
    <mergeCell ref="A55:M55"/>
    <mergeCell ref="A53:M53"/>
  </mergeCells>
  <pageMargins left="0.70866141732283472" right="0.47244094488188981" top="0.74803149606299213" bottom="0.55118110236220474" header="0.31496062992125984" footer="0.31496062992125984"/>
  <pageSetup paperSize="9" scale="70" firstPageNumber="5" orientation="portrait" useFirstPageNumber="1" horizontalDpi="300" verticalDpi="300" r:id="rId1"/>
  <headerFooter>
    <oddFooter>&amp;L&amp;"Angsana New,Regular"&amp;14The accompanying notes are an integral part of these financial statements.&amp;R&amp;"Angsana New,Regular"&amp;14&amp;P</oddFooter>
  </headerFooter>
  <ignoredErrors>
    <ignoredError sqref="G26:G36 G11:G25 K15:K40 K41:K51" evalError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M44"/>
  <sheetViews>
    <sheetView view="pageBreakPreview" topLeftCell="A46" zoomScale="90" zoomScaleNormal="90" zoomScaleSheetLayoutView="90" workbookViewId="0">
      <selection activeCell="E40" sqref="E40"/>
    </sheetView>
  </sheetViews>
  <sheetFormatPr defaultColWidth="9.77734375" defaultRowHeight="21"/>
  <cols>
    <col min="1" max="3" width="1.77734375" style="51" customWidth="1"/>
    <col min="4" max="4" width="36.6640625" style="51" customWidth="1"/>
    <col min="5" max="5" width="9.77734375" style="51" bestFit="1" customWidth="1"/>
    <col min="6" max="6" width="1.44140625" style="51" customWidth="1"/>
    <col min="7" max="7" width="12.88671875" style="51" customWidth="1"/>
    <col min="8" max="8" width="1.109375" style="51" customWidth="1"/>
    <col min="9" max="9" width="12.88671875" style="51" customWidth="1"/>
    <col min="10" max="10" width="1.109375" style="51" customWidth="1"/>
    <col min="11" max="11" width="12.88671875" style="51" customWidth="1"/>
    <col min="12" max="12" width="1.109375" style="51" customWidth="1"/>
    <col min="13" max="13" width="12.88671875" style="51" customWidth="1"/>
    <col min="14" max="16384" width="9.77734375" style="51"/>
  </cols>
  <sheetData>
    <row r="1" spans="1:13">
      <c r="A1" s="52" t="s">
        <v>157</v>
      </c>
    </row>
    <row r="2" spans="1:13">
      <c r="A2" s="52" t="s">
        <v>235</v>
      </c>
    </row>
    <row r="3" spans="1:13">
      <c r="A3" s="52" t="s">
        <v>482</v>
      </c>
    </row>
    <row r="4" spans="1:13">
      <c r="A4" s="52"/>
      <c r="M4" s="405" t="s">
        <v>392</v>
      </c>
    </row>
    <row r="5" spans="1:13">
      <c r="A5" s="52"/>
      <c r="M5" s="405" t="s">
        <v>393</v>
      </c>
    </row>
    <row r="6" spans="1:13" ht="18.75" customHeight="1">
      <c r="G6" s="414" t="s">
        <v>478</v>
      </c>
      <c r="H6" s="414"/>
      <c r="I6" s="414"/>
      <c r="J6" s="414"/>
      <c r="K6" s="414"/>
      <c r="L6" s="414"/>
      <c r="M6" s="414"/>
    </row>
    <row r="7" spans="1:13">
      <c r="G7" s="416" t="s">
        <v>159</v>
      </c>
      <c r="H7" s="416"/>
      <c r="I7" s="416"/>
      <c r="K7" s="416" t="s">
        <v>160</v>
      </c>
      <c r="L7" s="416"/>
      <c r="M7" s="416"/>
    </row>
    <row r="8" spans="1:13">
      <c r="E8" s="399" t="s">
        <v>161</v>
      </c>
      <c r="G8" s="402">
        <v>2020</v>
      </c>
      <c r="H8" s="274"/>
      <c r="I8" s="402">
        <v>2019</v>
      </c>
      <c r="J8" s="80"/>
      <c r="K8" s="402">
        <v>2020</v>
      </c>
      <c r="L8" s="274"/>
      <c r="M8" s="402">
        <v>2019</v>
      </c>
    </row>
    <row r="9" spans="1:13" ht="18.75" customHeight="1">
      <c r="E9" s="198" t="s">
        <v>504</v>
      </c>
      <c r="G9" s="274"/>
      <c r="H9" s="274"/>
      <c r="I9" s="313"/>
      <c r="J9" s="80"/>
      <c r="K9" s="274"/>
      <c r="L9" s="274"/>
      <c r="M9" s="274"/>
    </row>
    <row r="10" spans="1:13" ht="18" customHeight="1">
      <c r="A10" s="52" t="s">
        <v>188</v>
      </c>
    </row>
    <row r="11" spans="1:13">
      <c r="B11" s="51" t="s">
        <v>385</v>
      </c>
      <c r="G11" s="269">
        <v>1837127</v>
      </c>
      <c r="H11" s="265"/>
      <c r="I11" s="269">
        <v>412513</v>
      </c>
      <c r="J11" s="265"/>
      <c r="K11" s="269">
        <v>1837127</v>
      </c>
      <c r="L11" s="265"/>
      <c r="M11" s="269">
        <v>412513</v>
      </c>
    </row>
    <row r="12" spans="1:13">
      <c r="B12" s="51" t="s">
        <v>189</v>
      </c>
      <c r="G12" s="269">
        <v>0</v>
      </c>
      <c r="H12" s="265"/>
      <c r="I12" s="269">
        <v>5065</v>
      </c>
      <c r="J12" s="265"/>
      <c r="K12" s="269">
        <v>0</v>
      </c>
      <c r="L12" s="265"/>
      <c r="M12" s="269">
        <v>5065</v>
      </c>
    </row>
    <row r="13" spans="1:13">
      <c r="B13" s="51" t="s">
        <v>389</v>
      </c>
      <c r="G13" s="269">
        <v>4878</v>
      </c>
      <c r="H13" s="265"/>
      <c r="I13" s="269">
        <v>6441</v>
      </c>
      <c r="J13" s="265"/>
      <c r="K13" s="269">
        <v>0</v>
      </c>
      <c r="L13" s="265"/>
      <c r="M13" s="269">
        <v>0</v>
      </c>
    </row>
    <row r="14" spans="1:13">
      <c r="B14" s="51" t="s">
        <v>190</v>
      </c>
      <c r="E14" s="198"/>
      <c r="G14" s="269">
        <v>1552</v>
      </c>
      <c r="H14" s="265"/>
      <c r="I14" s="269">
        <v>736</v>
      </c>
      <c r="J14" s="265"/>
      <c r="K14" s="269">
        <v>1719</v>
      </c>
      <c r="L14" s="265"/>
      <c r="M14" s="269">
        <v>432</v>
      </c>
    </row>
    <row r="15" spans="1:13">
      <c r="A15" s="51" t="s">
        <v>191</v>
      </c>
      <c r="G15" s="267">
        <v>1843557</v>
      </c>
      <c r="H15" s="265"/>
      <c r="I15" s="267">
        <v>424755</v>
      </c>
      <c r="J15" s="265"/>
      <c r="K15" s="267">
        <v>1838846</v>
      </c>
      <c r="L15" s="265"/>
      <c r="M15" s="267">
        <v>418010</v>
      </c>
    </row>
    <row r="16" spans="1:13">
      <c r="A16" s="52" t="s">
        <v>192</v>
      </c>
      <c r="G16" s="271"/>
      <c r="H16" s="265"/>
      <c r="I16" s="271"/>
      <c r="J16" s="265"/>
      <c r="K16" s="271"/>
      <c r="L16" s="265"/>
      <c r="M16" s="271"/>
    </row>
    <row r="17" spans="1:13">
      <c r="B17" s="51" t="s">
        <v>193</v>
      </c>
      <c r="G17" s="269">
        <v>-1668520</v>
      </c>
      <c r="H17" s="265"/>
      <c r="I17" s="269">
        <v>-436784</v>
      </c>
      <c r="J17" s="265"/>
      <c r="K17" s="269">
        <v>-1667511</v>
      </c>
      <c r="L17" s="265"/>
      <c r="M17" s="269">
        <v>-436784</v>
      </c>
    </row>
    <row r="18" spans="1:13">
      <c r="B18" s="51" t="s">
        <v>194</v>
      </c>
      <c r="G18" s="269">
        <v>0</v>
      </c>
      <c r="H18" s="265"/>
      <c r="I18" s="269">
        <v>-3716</v>
      </c>
      <c r="J18" s="265"/>
      <c r="K18" s="269">
        <v>0</v>
      </c>
      <c r="L18" s="265"/>
      <c r="M18" s="269">
        <v>-3716</v>
      </c>
    </row>
    <row r="19" spans="1:13">
      <c r="B19" s="51" t="s">
        <v>195</v>
      </c>
      <c r="G19" s="269">
        <v>-10345</v>
      </c>
      <c r="H19" s="265"/>
      <c r="I19" s="269">
        <v>-7859</v>
      </c>
      <c r="J19" s="265"/>
      <c r="K19" s="269">
        <v>0</v>
      </c>
      <c r="L19" s="265"/>
      <c r="M19" s="269">
        <v>0</v>
      </c>
    </row>
    <row r="20" spans="1:13">
      <c r="B20" s="51" t="s">
        <v>196</v>
      </c>
      <c r="G20" s="269">
        <v>-9783</v>
      </c>
      <c r="H20" s="265"/>
      <c r="I20" s="269">
        <v>-4434</v>
      </c>
      <c r="J20" s="265"/>
      <c r="K20" s="269">
        <v>-9684</v>
      </c>
      <c r="L20" s="265"/>
      <c r="M20" s="269">
        <v>-4215</v>
      </c>
    </row>
    <row r="21" spans="1:13">
      <c r="B21" s="51" t="s">
        <v>197</v>
      </c>
      <c r="E21" s="198"/>
      <c r="G21" s="380">
        <v>-19204</v>
      </c>
      <c r="H21" s="265"/>
      <c r="I21" s="380">
        <v>-15566</v>
      </c>
      <c r="J21" s="265"/>
      <c r="K21" s="380">
        <v>-22562</v>
      </c>
      <c r="L21" s="265"/>
      <c r="M21" s="380">
        <v>-14029</v>
      </c>
    </row>
    <row r="22" spans="1:13">
      <c r="A22" s="412" t="s">
        <v>507</v>
      </c>
      <c r="E22" s="411"/>
      <c r="G22" s="269">
        <v>135705</v>
      </c>
      <c r="H22" s="269"/>
      <c r="I22" s="269">
        <v>-43604</v>
      </c>
      <c r="J22" s="269"/>
      <c r="K22" s="269">
        <v>139089</v>
      </c>
      <c r="L22" s="269"/>
      <c r="M22" s="269">
        <v>-40734</v>
      </c>
    </row>
    <row r="23" spans="1:13">
      <c r="B23" s="51" t="s">
        <v>198</v>
      </c>
      <c r="E23" s="198"/>
      <c r="G23" s="380">
        <v>-3233</v>
      </c>
      <c r="H23" s="265"/>
      <c r="I23" s="380">
        <v>0</v>
      </c>
      <c r="J23" s="265"/>
      <c r="K23" s="380">
        <v>-5610</v>
      </c>
      <c r="L23" s="265"/>
      <c r="M23" s="380">
        <v>-1324</v>
      </c>
    </row>
    <row r="24" spans="1:13">
      <c r="A24" s="52" t="s">
        <v>491</v>
      </c>
      <c r="E24" s="198"/>
      <c r="G24" s="273">
        <v>132472</v>
      </c>
      <c r="H24" s="265"/>
      <c r="I24" s="273">
        <v>-43604</v>
      </c>
      <c r="J24" s="265"/>
      <c r="K24" s="273">
        <v>133479</v>
      </c>
      <c r="L24" s="265"/>
      <c r="M24" s="273">
        <v>-42058</v>
      </c>
    </row>
    <row r="25" spans="1:13">
      <c r="A25" s="51" t="s">
        <v>436</v>
      </c>
      <c r="E25" s="198">
        <v>18</v>
      </c>
      <c r="G25" s="269">
        <v>-222</v>
      </c>
      <c r="H25" s="265"/>
      <c r="I25" s="269">
        <v>-15</v>
      </c>
      <c r="J25" s="265"/>
      <c r="K25" s="269">
        <v>-222</v>
      </c>
      <c r="L25" s="265"/>
      <c r="M25" s="269">
        <v>-15</v>
      </c>
    </row>
    <row r="26" spans="1:13">
      <c r="A26" s="52" t="s">
        <v>492</v>
      </c>
      <c r="E26" s="198"/>
      <c r="G26" s="289">
        <v>132250</v>
      </c>
      <c r="H26" s="265"/>
      <c r="I26" s="289">
        <v>-43619</v>
      </c>
      <c r="J26" s="265"/>
      <c r="K26" s="289">
        <v>133257</v>
      </c>
      <c r="L26" s="265"/>
      <c r="M26" s="289">
        <v>-42073</v>
      </c>
    </row>
    <row r="27" spans="1:13">
      <c r="A27" s="324" t="s">
        <v>412</v>
      </c>
      <c r="B27" s="324"/>
      <c r="C27" s="52"/>
      <c r="D27" s="52"/>
      <c r="E27" s="198"/>
      <c r="G27" s="326">
        <v>0</v>
      </c>
      <c r="H27" s="265"/>
      <c r="I27" s="326">
        <v>0</v>
      </c>
      <c r="J27" s="265"/>
      <c r="K27" s="326">
        <v>0</v>
      </c>
      <c r="L27" s="265"/>
      <c r="M27" s="326">
        <v>0</v>
      </c>
    </row>
    <row r="28" spans="1:13" ht="21.75" thickBot="1">
      <c r="A28" s="52" t="s">
        <v>496</v>
      </c>
      <c r="E28" s="198"/>
      <c r="G28" s="295">
        <v>132250</v>
      </c>
      <c r="H28" s="265"/>
      <c r="I28" s="295">
        <v>-43619</v>
      </c>
      <c r="J28" s="265"/>
      <c r="K28" s="295">
        <v>133257</v>
      </c>
      <c r="L28" s="265"/>
      <c r="M28" s="295">
        <v>-42073</v>
      </c>
    </row>
    <row r="29" spans="1:13" ht="21" customHeight="1" thickTop="1">
      <c r="A29" s="52"/>
      <c r="E29" s="198"/>
      <c r="G29" s="271"/>
      <c r="H29" s="265"/>
      <c r="I29" s="271"/>
      <c r="J29" s="265"/>
      <c r="K29" s="271"/>
      <c r="L29" s="265"/>
      <c r="M29" s="271"/>
    </row>
    <row r="30" spans="1:13">
      <c r="A30" s="51" t="s">
        <v>493</v>
      </c>
      <c r="E30" s="198"/>
      <c r="G30" s="266"/>
      <c r="H30" s="265"/>
      <c r="I30" s="266"/>
      <c r="J30" s="265"/>
      <c r="K30" s="265"/>
      <c r="L30" s="265"/>
      <c r="M30" s="265"/>
    </row>
    <row r="31" spans="1:13">
      <c r="B31" s="51" t="s">
        <v>374</v>
      </c>
      <c r="E31" s="198"/>
      <c r="G31" s="269">
        <v>132250</v>
      </c>
      <c r="H31" s="265"/>
      <c r="I31" s="269">
        <v>-43619</v>
      </c>
      <c r="J31" s="265"/>
      <c r="K31" s="269">
        <v>133257</v>
      </c>
      <c r="L31" s="265"/>
      <c r="M31" s="269">
        <v>-42073</v>
      </c>
    </row>
    <row r="32" spans="1:13">
      <c r="B32" s="51" t="s">
        <v>200</v>
      </c>
      <c r="E32" s="198"/>
      <c r="G32" s="269">
        <v>0</v>
      </c>
      <c r="H32" s="265"/>
      <c r="I32" s="269">
        <v>0</v>
      </c>
      <c r="J32" s="265"/>
      <c r="K32" s="269">
        <v>0</v>
      </c>
      <c r="L32" s="265"/>
      <c r="M32" s="269">
        <v>0</v>
      </c>
    </row>
    <row r="33" spans="1:13" ht="21.75" thickBot="1">
      <c r="G33" s="272">
        <v>132250</v>
      </c>
      <c r="H33" s="265"/>
      <c r="I33" s="272">
        <v>-43619</v>
      </c>
      <c r="J33" s="265"/>
      <c r="K33" s="272">
        <v>133257</v>
      </c>
      <c r="L33" s="265"/>
      <c r="M33" s="272">
        <v>-42073</v>
      </c>
    </row>
    <row r="34" spans="1:13" ht="21.75" thickTop="1">
      <c r="A34" s="51" t="s">
        <v>497</v>
      </c>
      <c r="G34" s="266"/>
      <c r="H34" s="265"/>
      <c r="I34" s="266"/>
      <c r="J34" s="265"/>
      <c r="K34" s="265"/>
      <c r="L34" s="265"/>
      <c r="M34" s="265"/>
    </row>
    <row r="35" spans="1:13">
      <c r="B35" s="51" t="s">
        <v>374</v>
      </c>
      <c r="G35" s="269">
        <v>132250</v>
      </c>
      <c r="H35" s="265"/>
      <c r="I35" s="269">
        <v>-43619</v>
      </c>
      <c r="J35" s="265"/>
      <c r="K35" s="269">
        <v>133257</v>
      </c>
      <c r="L35" s="265"/>
      <c r="M35" s="269">
        <v>-42073</v>
      </c>
    </row>
    <row r="36" spans="1:13">
      <c r="B36" s="51" t="s">
        <v>200</v>
      </c>
      <c r="G36" s="269">
        <v>0</v>
      </c>
      <c r="H36" s="265"/>
      <c r="I36" s="269">
        <v>0</v>
      </c>
      <c r="J36" s="265"/>
      <c r="K36" s="269">
        <v>0</v>
      </c>
      <c r="L36" s="265"/>
      <c r="M36" s="269">
        <v>0</v>
      </c>
    </row>
    <row r="37" spans="1:13" ht="21.75" thickBot="1">
      <c r="G37" s="272">
        <v>132250</v>
      </c>
      <c r="H37" s="265"/>
      <c r="I37" s="272">
        <v>-43619</v>
      </c>
      <c r="J37" s="269"/>
      <c r="K37" s="272">
        <v>133257</v>
      </c>
      <c r="L37" s="269"/>
      <c r="M37" s="272">
        <v>-42073</v>
      </c>
    </row>
    <row r="38" spans="1:13" ht="21.75" thickTop="1">
      <c r="A38" s="52" t="s">
        <v>494</v>
      </c>
      <c r="G38" s="300"/>
      <c r="I38" s="300"/>
      <c r="K38" s="265"/>
      <c r="L38" s="265"/>
      <c r="M38" s="265"/>
    </row>
    <row r="39" spans="1:13">
      <c r="A39" s="51" t="s">
        <v>495</v>
      </c>
      <c r="E39" s="198"/>
      <c r="G39" s="378"/>
      <c r="H39" s="383"/>
      <c r="I39" s="378"/>
      <c r="J39" s="383"/>
      <c r="K39" s="383"/>
      <c r="L39" s="383"/>
      <c r="M39" s="383"/>
    </row>
    <row r="40" spans="1:13" ht="21.75" thickBot="1">
      <c r="B40" s="10" t="s">
        <v>448</v>
      </c>
      <c r="E40" s="392"/>
      <c r="G40" s="408">
        <v>2.5275730372053509E-2</v>
      </c>
      <c r="H40" s="396"/>
      <c r="I40" s="408">
        <v>-8.3364996831652317E-3</v>
      </c>
      <c r="J40" s="396"/>
      <c r="K40" s="408">
        <v>2.5468189052466797E-2</v>
      </c>
      <c r="L40" s="396"/>
      <c r="M40" s="408">
        <v>-8.0410268729180119E-3</v>
      </c>
    </row>
    <row r="41" spans="1:13" ht="22.5" thickTop="1" thickBot="1">
      <c r="B41" s="51" t="s">
        <v>201</v>
      </c>
      <c r="G41" s="304">
        <v>5232291928</v>
      </c>
      <c r="H41" s="301"/>
      <c r="I41" s="304">
        <v>5232291928</v>
      </c>
      <c r="K41" s="304">
        <v>5232291928</v>
      </c>
      <c r="L41" s="265"/>
      <c r="M41" s="304">
        <v>5232291928</v>
      </c>
    </row>
    <row r="42" spans="1:13" ht="37.5" customHeight="1" thickTop="1">
      <c r="G42" s="271"/>
      <c r="H42" s="301"/>
      <c r="I42" s="271"/>
      <c r="K42" s="271"/>
      <c r="L42" s="265"/>
      <c r="M42" s="271"/>
    </row>
    <row r="43" spans="1:13" s="315" customFormat="1">
      <c r="A43" s="419" t="s">
        <v>238</v>
      </c>
      <c r="B43" s="419"/>
      <c r="C43" s="419"/>
      <c r="D43" s="419"/>
      <c r="E43" s="419"/>
      <c r="F43" s="419"/>
      <c r="G43" s="419"/>
      <c r="H43" s="419"/>
      <c r="I43" s="419"/>
      <c r="J43" s="419"/>
      <c r="K43" s="419"/>
      <c r="L43" s="419"/>
      <c r="M43" s="419"/>
    </row>
    <row r="44" spans="1:13" s="315" customFormat="1">
      <c r="A44" s="315" t="s">
        <v>398</v>
      </c>
      <c r="D44" s="198" t="s">
        <v>413</v>
      </c>
      <c r="G44" s="315" t="s">
        <v>473</v>
      </c>
    </row>
  </sheetData>
  <mergeCells count="4">
    <mergeCell ref="G6:M6"/>
    <mergeCell ref="G7:I7"/>
    <mergeCell ref="K7:M7"/>
    <mergeCell ref="A43:M43"/>
  </mergeCells>
  <pageMargins left="0.70866141732283472" right="0.47244094488188981" top="0.74803149606299213" bottom="0.55118110236220474" header="0.31496062992125984" footer="0.31496062992125984"/>
  <pageSetup paperSize="9" scale="70" firstPageNumber="5" orientation="portrait" useFirstPageNumber="1" horizontalDpi="300" verticalDpi="300" r:id="rId1"/>
  <headerFooter>
    <oddFooter>&amp;L&amp;"Angsana New,Regular"&amp;14The accompanying notes are an integral part of these financial statements.&amp;R&amp;"Angsana New,Regular"&amp;14&amp;P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Y31"/>
  <sheetViews>
    <sheetView view="pageBreakPreview" topLeftCell="A28" zoomScale="80" zoomScaleNormal="70" zoomScaleSheetLayoutView="80" workbookViewId="0">
      <selection activeCell="Z4" sqref="A4:Z8"/>
    </sheetView>
  </sheetViews>
  <sheetFormatPr defaultColWidth="9.77734375" defaultRowHeight="21"/>
  <cols>
    <col min="1" max="3" width="1.77734375" style="51" customWidth="1"/>
    <col min="4" max="4" width="22" style="51" customWidth="1"/>
    <col min="5" max="5" width="4" style="51" customWidth="1"/>
    <col min="6" max="6" width="1.33203125" style="51" customWidth="1"/>
    <col min="7" max="7" width="12.6640625" style="51" customWidth="1"/>
    <col min="8" max="8" width="1.44140625" style="51" customWidth="1"/>
    <col min="9" max="9" width="12.6640625" style="51" customWidth="1"/>
    <col min="10" max="10" width="1.44140625" style="51" customWidth="1"/>
    <col min="11" max="11" width="12.6640625" style="51" customWidth="1"/>
    <col min="12" max="12" width="1.44140625" style="51" customWidth="1"/>
    <col min="13" max="13" width="12.6640625" style="51" customWidth="1"/>
    <col min="14" max="14" width="1.44140625" style="51" customWidth="1"/>
    <col min="15" max="15" width="11" style="51" customWidth="1"/>
    <col min="16" max="16" width="1.44140625" style="51" customWidth="1"/>
    <col min="17" max="17" width="13.88671875" style="51" customWidth="1"/>
    <col min="18" max="18" width="1.44140625" style="51" customWidth="1"/>
    <col min="19" max="19" width="13.44140625" style="51" customWidth="1"/>
    <col min="20" max="20" width="1.44140625" style="51" customWidth="1"/>
    <col min="21" max="21" width="12.33203125" style="51" customWidth="1"/>
    <col min="22" max="22" width="1.44140625" style="51" customWidth="1"/>
    <col min="23" max="23" width="9.5546875" style="51" customWidth="1"/>
    <col min="24" max="24" width="1.44140625" style="51" customWidth="1"/>
    <col min="25" max="25" width="11.44140625" style="51" customWidth="1"/>
    <col min="26" max="16384" width="9.77734375" style="51"/>
  </cols>
  <sheetData>
    <row r="1" spans="1:25">
      <c r="A1" s="13" t="s">
        <v>157</v>
      </c>
    </row>
    <row r="2" spans="1:25">
      <c r="A2" s="329" t="s">
        <v>202</v>
      </c>
      <c r="Y2" s="259"/>
    </row>
    <row r="3" spans="1:25">
      <c r="A3" s="398" t="s">
        <v>482</v>
      </c>
      <c r="Y3" s="257" t="s">
        <v>392</v>
      </c>
    </row>
    <row r="4" spans="1:25">
      <c r="A4" s="13"/>
      <c r="Y4" s="257" t="s">
        <v>393</v>
      </c>
    </row>
    <row r="5" spans="1:25">
      <c r="A5" s="13"/>
      <c r="Y5" s="368"/>
    </row>
    <row r="6" spans="1:25">
      <c r="G6" s="414" t="s">
        <v>478</v>
      </c>
      <c r="H6" s="414"/>
      <c r="I6" s="414"/>
      <c r="J6" s="414"/>
      <c r="K6" s="414"/>
      <c r="L6" s="414"/>
      <c r="M6" s="414"/>
      <c r="N6" s="414"/>
      <c r="O6" s="414"/>
      <c r="P6" s="414"/>
      <c r="Q6" s="414"/>
      <c r="R6" s="414"/>
      <c r="S6" s="414"/>
      <c r="T6" s="414"/>
      <c r="U6" s="414"/>
      <c r="V6" s="414"/>
      <c r="W6" s="414"/>
      <c r="X6" s="414"/>
      <c r="Y6" s="414"/>
    </row>
    <row r="7" spans="1:25">
      <c r="G7" s="416" t="s">
        <v>203</v>
      </c>
      <c r="H7" s="416"/>
      <c r="I7" s="416"/>
      <c r="J7" s="416"/>
      <c r="K7" s="416"/>
      <c r="L7" s="416"/>
      <c r="M7" s="416"/>
      <c r="N7" s="416"/>
      <c r="O7" s="416"/>
      <c r="P7" s="416"/>
      <c r="Q7" s="416"/>
      <c r="R7" s="416"/>
      <c r="S7" s="416"/>
      <c r="T7" s="416"/>
      <c r="U7" s="416"/>
      <c r="V7" s="416"/>
      <c r="W7" s="416"/>
      <c r="X7" s="416"/>
      <c r="Y7" s="416"/>
    </row>
    <row r="8" spans="1:25">
      <c r="G8" s="416" t="s">
        <v>204</v>
      </c>
      <c r="H8" s="416"/>
      <c r="I8" s="416"/>
      <c r="J8" s="416"/>
      <c r="K8" s="416"/>
      <c r="L8" s="416"/>
      <c r="M8" s="416"/>
      <c r="N8" s="416"/>
      <c r="O8" s="416"/>
      <c r="P8" s="416"/>
      <c r="Q8" s="416"/>
      <c r="R8" s="416"/>
      <c r="S8" s="416"/>
      <c r="T8" s="416"/>
      <c r="U8" s="416"/>
      <c r="V8" s="274"/>
      <c r="W8" s="274"/>
      <c r="X8" s="274"/>
      <c r="Y8" s="274"/>
    </row>
    <row r="9" spans="1:25">
      <c r="G9" s="274"/>
      <c r="H9" s="274"/>
      <c r="I9" s="274"/>
      <c r="J9" s="274"/>
      <c r="K9" s="416" t="s">
        <v>377</v>
      </c>
      <c r="L9" s="416"/>
      <c r="M9" s="416"/>
      <c r="N9" s="274"/>
      <c r="O9" s="416" t="s">
        <v>370</v>
      </c>
      <c r="P9" s="416"/>
      <c r="Q9" s="416"/>
      <c r="R9" s="416"/>
      <c r="S9" s="416"/>
      <c r="T9" s="274"/>
      <c r="U9" s="274"/>
      <c r="V9" s="274"/>
      <c r="W9" s="274"/>
      <c r="X9" s="274"/>
      <c r="Y9" s="274"/>
    </row>
    <row r="10" spans="1:25">
      <c r="G10" s="274"/>
      <c r="H10" s="274"/>
      <c r="I10" s="274"/>
      <c r="J10" s="274"/>
      <c r="N10" s="274"/>
      <c r="O10" s="198" t="s">
        <v>380</v>
      </c>
      <c r="P10" s="307"/>
      <c r="Q10" s="307"/>
      <c r="R10" s="274"/>
      <c r="S10" s="274"/>
      <c r="T10" s="274"/>
      <c r="U10" s="274"/>
      <c r="V10" s="274"/>
      <c r="W10" s="274"/>
      <c r="X10" s="274"/>
      <c r="Y10" s="274"/>
    </row>
    <row r="11" spans="1:25">
      <c r="G11" s="274"/>
      <c r="H11" s="274"/>
      <c r="I11" s="274"/>
      <c r="J11" s="274"/>
      <c r="K11" s="415"/>
      <c r="L11" s="415"/>
      <c r="M11" s="415"/>
      <c r="N11" s="274"/>
      <c r="O11" s="262" t="s">
        <v>401</v>
      </c>
      <c r="P11" s="306"/>
      <c r="Q11" s="306"/>
      <c r="R11" s="274"/>
      <c r="S11" s="274"/>
      <c r="T11" s="274"/>
      <c r="U11" s="274"/>
      <c r="V11" s="274"/>
      <c r="W11" s="274"/>
      <c r="X11" s="274"/>
      <c r="Y11" s="274"/>
    </row>
    <row r="12" spans="1:25" ht="39" customHeight="1">
      <c r="G12" s="274"/>
      <c r="H12" s="274"/>
      <c r="I12" s="274"/>
      <c r="J12" s="274"/>
      <c r="K12" s="415"/>
      <c r="L12" s="415"/>
      <c r="M12" s="415"/>
      <c r="N12" s="274"/>
      <c r="O12" s="274"/>
      <c r="P12" s="274"/>
      <c r="Q12" s="421" t="s">
        <v>506</v>
      </c>
      <c r="R12" s="274"/>
      <c r="S12" s="421" t="s">
        <v>381</v>
      </c>
      <c r="T12" s="274"/>
      <c r="U12" s="274"/>
      <c r="W12" s="198"/>
    </row>
    <row r="13" spans="1:25" ht="21" customHeight="1">
      <c r="G13" s="198" t="s">
        <v>205</v>
      </c>
      <c r="H13" s="198"/>
      <c r="I13" s="198" t="s">
        <v>206</v>
      </c>
      <c r="J13" s="198"/>
      <c r="K13" s="198" t="s">
        <v>182</v>
      </c>
      <c r="L13" s="198"/>
      <c r="M13" s="198"/>
      <c r="N13" s="198"/>
      <c r="O13" s="198"/>
      <c r="P13" s="198"/>
      <c r="Q13" s="421"/>
      <c r="R13" s="198"/>
      <c r="S13" s="421"/>
      <c r="T13" s="198"/>
      <c r="U13" s="198" t="s">
        <v>207</v>
      </c>
      <c r="W13" s="198" t="s">
        <v>208</v>
      </c>
      <c r="Y13" s="198" t="s">
        <v>379</v>
      </c>
    </row>
    <row r="14" spans="1:25" ht="21" customHeight="1">
      <c r="G14" s="262" t="s">
        <v>209</v>
      </c>
      <c r="H14" s="198"/>
      <c r="I14" s="262" t="s">
        <v>210</v>
      </c>
      <c r="J14" s="198"/>
      <c r="K14" s="262" t="s">
        <v>183</v>
      </c>
      <c r="L14" s="198"/>
      <c r="M14" s="262" t="s">
        <v>184</v>
      </c>
      <c r="N14" s="274"/>
      <c r="O14" s="264" t="s">
        <v>369</v>
      </c>
      <c r="P14" s="274"/>
      <c r="Q14" s="422"/>
      <c r="R14" s="198"/>
      <c r="S14" s="422"/>
      <c r="T14" s="198"/>
      <c r="U14" s="262" t="s">
        <v>376</v>
      </c>
      <c r="W14" s="262" t="s">
        <v>211</v>
      </c>
      <c r="Y14" s="262" t="s">
        <v>378</v>
      </c>
    </row>
    <row r="15" spans="1:25">
      <c r="A15" s="10" t="s">
        <v>485</v>
      </c>
      <c r="B15" s="10"/>
      <c r="C15" s="10"/>
      <c r="G15" s="308">
        <v>1308073</v>
      </c>
      <c r="H15" s="308"/>
      <c r="I15" s="308">
        <v>605114</v>
      </c>
      <c r="J15" s="308"/>
      <c r="K15" s="308">
        <v>8226</v>
      </c>
      <c r="L15" s="308"/>
      <c r="M15" s="308">
        <v>-235779</v>
      </c>
      <c r="N15" s="308"/>
      <c r="O15" s="308">
        <v>2882</v>
      </c>
      <c r="P15" s="308"/>
      <c r="Q15" s="308">
        <v>-5225</v>
      </c>
      <c r="R15" s="308"/>
      <c r="S15" s="308">
        <v>-2343</v>
      </c>
      <c r="T15" s="308"/>
      <c r="U15" s="268">
        <v>1683291</v>
      </c>
      <c r="V15" s="308"/>
      <c r="W15" s="308">
        <v>0</v>
      </c>
      <c r="X15" s="308"/>
      <c r="Y15" s="268">
        <v>1683291</v>
      </c>
    </row>
    <row r="16" spans="1:25">
      <c r="A16" s="10" t="s">
        <v>486</v>
      </c>
      <c r="B16" s="10"/>
      <c r="C16" s="10"/>
      <c r="G16" s="269"/>
      <c r="H16" s="308"/>
      <c r="I16" s="308"/>
      <c r="J16" s="308"/>
      <c r="K16" s="308"/>
      <c r="L16" s="308"/>
      <c r="M16" s="308"/>
      <c r="N16" s="308"/>
      <c r="O16" s="308"/>
      <c r="P16" s="308"/>
      <c r="Q16" s="308"/>
      <c r="R16" s="308"/>
      <c r="S16" s="308"/>
      <c r="T16" s="308"/>
      <c r="U16" s="268"/>
      <c r="V16" s="308"/>
      <c r="W16" s="308"/>
      <c r="X16" s="308"/>
      <c r="Y16" s="268"/>
    </row>
    <row r="17" spans="1:25" ht="21.75" customHeight="1">
      <c r="A17" s="10"/>
      <c r="B17" s="10" t="s">
        <v>508</v>
      </c>
      <c r="C17" s="10"/>
      <c r="E17" s="198"/>
      <c r="G17" s="308">
        <v>0</v>
      </c>
      <c r="H17" s="308"/>
      <c r="I17" s="308">
        <v>0</v>
      </c>
      <c r="J17" s="308"/>
      <c r="K17" s="308">
        <v>0</v>
      </c>
      <c r="L17" s="308"/>
      <c r="M17" s="308">
        <v>132250</v>
      </c>
      <c r="N17" s="308"/>
      <c r="O17" s="308">
        <v>0</v>
      </c>
      <c r="P17" s="308"/>
      <c r="Q17" s="308">
        <v>0</v>
      </c>
      <c r="R17" s="308"/>
      <c r="S17" s="308">
        <v>0</v>
      </c>
      <c r="T17" s="308">
        <v>0</v>
      </c>
      <c r="U17" s="309">
        <v>132250</v>
      </c>
      <c r="V17" s="308"/>
      <c r="W17" s="268">
        <v>0</v>
      </c>
      <c r="X17" s="308"/>
      <c r="Y17" s="268">
        <v>132250</v>
      </c>
    </row>
    <row r="18" spans="1:25" ht="21.75" thickBot="1">
      <c r="A18" s="10" t="s">
        <v>484</v>
      </c>
      <c r="B18" s="10"/>
      <c r="C18" s="10"/>
      <c r="G18" s="310">
        <v>1308073</v>
      </c>
      <c r="H18" s="269"/>
      <c r="I18" s="310">
        <v>605114</v>
      </c>
      <c r="J18" s="269"/>
      <c r="K18" s="310">
        <v>8226</v>
      </c>
      <c r="L18" s="269"/>
      <c r="M18" s="310">
        <v>-103529</v>
      </c>
      <c r="N18" s="311"/>
      <c r="O18" s="310">
        <v>2882</v>
      </c>
      <c r="P18" s="311"/>
      <c r="Q18" s="310">
        <v>-5225</v>
      </c>
      <c r="R18" s="269"/>
      <c r="S18" s="310">
        <v>-2343</v>
      </c>
      <c r="T18" s="269"/>
      <c r="U18" s="310">
        <v>1815541</v>
      </c>
      <c r="V18" s="269"/>
      <c r="W18" s="310">
        <v>0</v>
      </c>
      <c r="X18" s="269"/>
      <c r="Y18" s="310">
        <v>1815541</v>
      </c>
    </row>
    <row r="19" spans="1:25" ht="21.75" thickTop="1">
      <c r="A19" s="10"/>
      <c r="B19" s="10"/>
      <c r="C19" s="10"/>
      <c r="G19" s="311"/>
      <c r="H19" s="269"/>
      <c r="I19" s="311"/>
      <c r="J19" s="269"/>
      <c r="K19" s="311"/>
      <c r="L19" s="269"/>
      <c r="M19" s="311"/>
      <c r="N19" s="311"/>
      <c r="O19" s="330"/>
      <c r="P19" s="311"/>
      <c r="Q19" s="311"/>
      <c r="R19" s="269"/>
      <c r="S19" s="330"/>
      <c r="T19" s="269"/>
      <c r="U19" s="311"/>
      <c r="V19" s="269"/>
      <c r="W19" s="311"/>
      <c r="X19" s="269"/>
      <c r="Y19" s="311"/>
    </row>
    <row r="20" spans="1:25">
      <c r="A20" s="10" t="s">
        <v>442</v>
      </c>
      <c r="B20" s="10"/>
      <c r="G20" s="308">
        <v>1308073</v>
      </c>
      <c r="H20" s="308">
        <v>0</v>
      </c>
      <c r="I20" s="308">
        <v>605114</v>
      </c>
      <c r="J20" s="308">
        <v>0</v>
      </c>
      <c r="K20" s="308">
        <v>8226</v>
      </c>
      <c r="L20" s="308">
        <v>0</v>
      </c>
      <c r="M20" s="308">
        <v>-79283</v>
      </c>
      <c r="N20" s="308">
        <v>0</v>
      </c>
      <c r="O20" s="308">
        <v>2882</v>
      </c>
      <c r="P20" s="308">
        <v>0</v>
      </c>
      <c r="Q20" s="308">
        <v>-5225</v>
      </c>
      <c r="R20" s="308">
        <v>0</v>
      </c>
      <c r="S20" s="308">
        <v>-2343</v>
      </c>
      <c r="T20" s="308">
        <v>0</v>
      </c>
      <c r="U20" s="308">
        <v>1839787</v>
      </c>
      <c r="V20" s="308">
        <v>0</v>
      </c>
      <c r="W20" s="308">
        <v>0</v>
      </c>
      <c r="X20" s="308">
        <v>0</v>
      </c>
      <c r="Y20" s="308">
        <v>1839787</v>
      </c>
    </row>
    <row r="21" spans="1:25">
      <c r="A21" s="10" t="s">
        <v>486</v>
      </c>
      <c r="B21" s="10"/>
      <c r="G21" s="308"/>
      <c r="H21" s="308"/>
      <c r="I21" s="308"/>
      <c r="J21" s="308"/>
      <c r="K21" s="308"/>
      <c r="L21" s="308"/>
      <c r="M21" s="269"/>
      <c r="N21" s="269"/>
      <c r="O21" s="308"/>
      <c r="P21" s="269"/>
      <c r="Q21" s="269"/>
      <c r="R21" s="308"/>
      <c r="S21" s="308"/>
      <c r="T21" s="308"/>
      <c r="U21" s="268"/>
      <c r="V21" s="308"/>
      <c r="W21" s="308"/>
      <c r="X21" s="308"/>
      <c r="Y21" s="268"/>
    </row>
    <row r="22" spans="1:25">
      <c r="A22" s="10"/>
      <c r="B22" s="10" t="s">
        <v>487</v>
      </c>
      <c r="E22" s="198"/>
      <c r="G22" s="308">
        <v>0</v>
      </c>
      <c r="H22" s="308"/>
      <c r="I22" s="308">
        <v>0</v>
      </c>
      <c r="J22" s="308"/>
      <c r="K22" s="308">
        <v>0</v>
      </c>
      <c r="L22" s="308"/>
      <c r="M22" s="269">
        <v>-43619</v>
      </c>
      <c r="N22" s="269"/>
      <c r="O22" s="308">
        <v>0</v>
      </c>
      <c r="P22" s="269"/>
      <c r="Q22" s="269">
        <v>0</v>
      </c>
      <c r="R22" s="308"/>
      <c r="S22" s="308">
        <v>0</v>
      </c>
      <c r="T22" s="308"/>
      <c r="U22" s="268">
        <v>-43619</v>
      </c>
      <c r="V22" s="273"/>
      <c r="W22" s="268">
        <v>0</v>
      </c>
      <c r="X22" s="273"/>
      <c r="Y22" s="268">
        <v>-43619</v>
      </c>
    </row>
    <row r="23" spans="1:25" ht="21.75" thickBot="1">
      <c r="A23" s="10" t="s">
        <v>483</v>
      </c>
      <c r="B23" s="10"/>
      <c r="G23" s="310">
        <v>1308073</v>
      </c>
      <c r="H23" s="308">
        <v>0</v>
      </c>
      <c r="I23" s="310">
        <v>605114</v>
      </c>
      <c r="J23" s="308">
        <v>0</v>
      </c>
      <c r="K23" s="310">
        <v>8226</v>
      </c>
      <c r="L23" s="308">
        <v>0</v>
      </c>
      <c r="M23" s="310">
        <v>-122902</v>
      </c>
      <c r="N23" s="311"/>
      <c r="O23" s="310">
        <v>2882</v>
      </c>
      <c r="P23" s="311"/>
      <c r="Q23" s="310">
        <v>-5225</v>
      </c>
      <c r="R23" s="308"/>
      <c r="S23" s="310">
        <v>-2343</v>
      </c>
      <c r="T23" s="308"/>
      <c r="U23" s="310">
        <v>1796168</v>
      </c>
      <c r="V23" s="308"/>
      <c r="W23" s="310">
        <v>0</v>
      </c>
      <c r="X23" s="308"/>
      <c r="Y23" s="310">
        <v>1796168</v>
      </c>
    </row>
    <row r="24" spans="1:25" ht="21.75" thickTop="1">
      <c r="G24" s="308"/>
      <c r="H24" s="308"/>
      <c r="I24" s="308"/>
      <c r="J24" s="308"/>
      <c r="K24" s="308"/>
      <c r="L24" s="308"/>
      <c r="M24" s="308"/>
      <c r="N24" s="308"/>
      <c r="O24" s="308"/>
      <c r="P24" s="308"/>
      <c r="Q24" s="308"/>
      <c r="R24" s="308"/>
      <c r="S24" s="308"/>
      <c r="T24" s="308"/>
      <c r="U24" s="308"/>
      <c r="V24" s="308"/>
      <c r="W24" s="308"/>
      <c r="X24" s="308"/>
      <c r="Y24" s="308"/>
    </row>
    <row r="25" spans="1:25">
      <c r="A25" s="10"/>
      <c r="B25" s="10"/>
      <c r="C25" s="10"/>
      <c r="G25" s="311"/>
      <c r="H25" s="269"/>
      <c r="I25" s="311"/>
      <c r="J25" s="269"/>
      <c r="K25" s="311"/>
      <c r="L25" s="269"/>
      <c r="M25" s="311"/>
      <c r="N25" s="311"/>
      <c r="O25" s="311"/>
      <c r="P25" s="311"/>
      <c r="Q25" s="311"/>
      <c r="R25" s="269"/>
      <c r="S25" s="269"/>
      <c r="T25" s="269"/>
      <c r="U25" s="311"/>
      <c r="V25" s="269"/>
      <c r="W25" s="311"/>
      <c r="X25" s="269"/>
      <c r="Y25" s="311"/>
    </row>
    <row r="26" spans="1:25">
      <c r="A26" s="10"/>
      <c r="B26" s="10"/>
      <c r="C26" s="10"/>
      <c r="G26" s="311"/>
      <c r="H26" s="269"/>
      <c r="I26" s="311"/>
      <c r="J26" s="269"/>
      <c r="K26" s="311"/>
      <c r="L26" s="269"/>
      <c r="M26" s="311"/>
      <c r="N26" s="311"/>
      <c r="O26" s="311"/>
      <c r="P26" s="311"/>
      <c r="Q26" s="311"/>
      <c r="R26" s="269"/>
      <c r="S26" s="269"/>
      <c r="T26" s="269"/>
      <c r="U26" s="311"/>
      <c r="V26" s="269"/>
      <c r="W26" s="311"/>
      <c r="X26" s="269"/>
      <c r="Y26" s="311"/>
    </row>
    <row r="27" spans="1:25">
      <c r="A27" s="10"/>
      <c r="B27" s="10"/>
      <c r="C27" s="10"/>
      <c r="G27" s="311"/>
      <c r="H27" s="269"/>
      <c r="I27" s="311"/>
      <c r="J27" s="269"/>
      <c r="K27" s="311"/>
      <c r="L27" s="269"/>
      <c r="M27" s="311"/>
      <c r="N27" s="311"/>
      <c r="O27" s="311"/>
      <c r="P27" s="311"/>
      <c r="Q27" s="311"/>
      <c r="R27" s="269"/>
      <c r="S27" s="269"/>
      <c r="T27" s="269"/>
      <c r="U27" s="311"/>
      <c r="V27" s="269"/>
      <c r="W27" s="311"/>
      <c r="X27" s="269"/>
      <c r="Y27" s="311"/>
    </row>
    <row r="28" spans="1:25">
      <c r="A28" s="10"/>
      <c r="B28" s="10"/>
      <c r="C28" s="10"/>
      <c r="G28" s="311"/>
      <c r="H28" s="269"/>
      <c r="I28" s="311"/>
      <c r="J28" s="269"/>
      <c r="K28" s="311"/>
      <c r="L28" s="269"/>
      <c r="M28" s="311"/>
      <c r="N28" s="311"/>
      <c r="O28" s="311"/>
      <c r="P28" s="311"/>
      <c r="Q28" s="311"/>
      <c r="R28" s="269"/>
      <c r="S28" s="269"/>
      <c r="T28" s="269"/>
      <c r="U28" s="311"/>
      <c r="V28" s="269"/>
      <c r="W28" s="311"/>
      <c r="X28" s="269"/>
      <c r="Y28" s="311"/>
    </row>
    <row r="29" spans="1:25">
      <c r="A29" s="10"/>
      <c r="B29" s="10"/>
      <c r="C29" s="10"/>
      <c r="G29" s="311"/>
      <c r="H29" s="269"/>
      <c r="I29" s="311"/>
      <c r="J29" s="269"/>
      <c r="K29" s="311"/>
      <c r="L29" s="269"/>
      <c r="M29" s="311"/>
      <c r="N29" s="311"/>
      <c r="O29" s="311"/>
      <c r="P29" s="311"/>
      <c r="Q29" s="311"/>
      <c r="R29" s="269"/>
      <c r="S29" s="269"/>
      <c r="T29" s="269"/>
      <c r="U29" s="311"/>
      <c r="V29" s="269"/>
      <c r="W29" s="311"/>
      <c r="X29" s="269"/>
      <c r="Y29" s="311"/>
    </row>
    <row r="30" spans="1:25" s="315" customFormat="1">
      <c r="H30" s="315" t="s">
        <v>403</v>
      </c>
      <c r="P30" s="315" t="s">
        <v>239</v>
      </c>
    </row>
    <row r="31" spans="1:25" s="315" customFormat="1" ht="21.75" customHeight="1">
      <c r="I31" s="315" t="s">
        <v>406</v>
      </c>
      <c r="M31" s="331"/>
      <c r="N31" s="331"/>
      <c r="O31" s="331"/>
      <c r="Q31" s="327" t="s">
        <v>407</v>
      </c>
    </row>
  </sheetData>
  <mergeCells count="9">
    <mergeCell ref="G6:Y6"/>
    <mergeCell ref="G7:Y7"/>
    <mergeCell ref="G8:U8"/>
    <mergeCell ref="K12:M12"/>
    <mergeCell ref="S12:S14"/>
    <mergeCell ref="K11:M11"/>
    <mergeCell ref="O9:S9"/>
    <mergeCell ref="K9:M9"/>
    <mergeCell ref="Q12:Q14"/>
  </mergeCells>
  <pageMargins left="0.39370078740157483" right="0.27559055118110237" top="0.74803149606299213" bottom="0.74803149606299213" header="0.31496062992125984" footer="0.31496062992125984"/>
  <pageSetup paperSize="9" scale="70" firstPageNumber="6" fitToWidth="0" fitToHeight="0" orientation="landscape" useFirstPageNumber="1" horizontalDpi="300" verticalDpi="300" r:id="rId1"/>
  <headerFooter>
    <oddFooter>&amp;L&amp;"Angsana New,Regular"&amp;14The accompanying notes are an integral part of these financial statements.&amp;R&amp;"Angsana New,Regular"&amp;14&amp;P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Q26"/>
  <sheetViews>
    <sheetView view="pageBreakPreview" topLeftCell="A16" zoomScale="80" zoomScaleNormal="100" zoomScaleSheetLayoutView="80" workbookViewId="0">
      <selection activeCell="B28" sqref="B28"/>
    </sheetView>
  </sheetViews>
  <sheetFormatPr defaultColWidth="9.77734375" defaultRowHeight="21"/>
  <cols>
    <col min="1" max="3" width="1.77734375" style="51" customWidth="1"/>
    <col min="4" max="4" width="29.6640625" style="51" customWidth="1"/>
    <col min="5" max="5" width="7.33203125" style="51" customWidth="1"/>
    <col min="6" max="6" width="1.44140625" style="51" customWidth="1"/>
    <col min="7" max="7" width="14.21875" style="51" customWidth="1"/>
    <col min="8" max="8" width="1.44140625" style="51" customWidth="1"/>
    <col min="9" max="9" width="14.21875" style="51" customWidth="1"/>
    <col min="10" max="10" width="1.44140625" style="51" customWidth="1"/>
    <col min="11" max="11" width="14.21875" style="51" customWidth="1"/>
    <col min="12" max="12" width="1.44140625" style="51" customWidth="1"/>
    <col min="13" max="13" width="14.21875" style="51" customWidth="1"/>
    <col min="14" max="14" width="1.44140625" style="51" customWidth="1"/>
    <col min="15" max="15" width="15.77734375" style="51" customWidth="1"/>
    <col min="16" max="16" width="1.44140625" style="51" customWidth="1"/>
    <col min="17" max="17" width="15.88671875" style="51" customWidth="1"/>
    <col min="18" max="16384" width="9.77734375" style="51"/>
  </cols>
  <sheetData>
    <row r="1" spans="1:17">
      <c r="A1" s="52" t="s">
        <v>157</v>
      </c>
    </row>
    <row r="2" spans="1:17">
      <c r="A2" s="329" t="s">
        <v>202</v>
      </c>
    </row>
    <row r="3" spans="1:17">
      <c r="A3" s="52" t="s">
        <v>482</v>
      </c>
      <c r="Q3" s="257"/>
    </row>
    <row r="4" spans="1:17">
      <c r="A4" s="52"/>
      <c r="Q4" s="257" t="s">
        <v>392</v>
      </c>
    </row>
    <row r="5" spans="1:17">
      <c r="A5" s="52"/>
      <c r="Q5" s="257" t="s">
        <v>393</v>
      </c>
    </row>
    <row r="6" spans="1:17">
      <c r="G6" s="414" t="s">
        <v>478</v>
      </c>
      <c r="H6" s="414"/>
      <c r="I6" s="414"/>
      <c r="J6" s="414"/>
      <c r="K6" s="414"/>
      <c r="L6" s="414"/>
      <c r="M6" s="414"/>
      <c r="N6" s="414"/>
      <c r="O6" s="414"/>
      <c r="P6" s="414"/>
      <c r="Q6" s="414"/>
    </row>
    <row r="7" spans="1:17">
      <c r="G7" s="416" t="s">
        <v>160</v>
      </c>
      <c r="H7" s="416"/>
      <c r="I7" s="416"/>
      <c r="J7" s="416"/>
      <c r="K7" s="416"/>
      <c r="L7" s="416"/>
      <c r="M7" s="416"/>
      <c r="N7" s="416"/>
      <c r="O7" s="416"/>
      <c r="P7" s="416"/>
      <c r="Q7" s="416"/>
    </row>
    <row r="8" spans="1:17" ht="21" customHeight="1">
      <c r="G8" s="274"/>
      <c r="H8" s="274"/>
      <c r="I8" s="274"/>
      <c r="J8" s="274"/>
      <c r="K8" s="416" t="s">
        <v>377</v>
      </c>
      <c r="L8" s="416"/>
      <c r="M8" s="416"/>
      <c r="N8" s="274"/>
      <c r="O8" s="276" t="s">
        <v>370</v>
      </c>
      <c r="P8" s="274"/>
      <c r="Q8" s="274"/>
    </row>
    <row r="9" spans="1:17" ht="42">
      <c r="G9" s="274"/>
      <c r="H9" s="274"/>
      <c r="I9" s="274"/>
      <c r="J9" s="274"/>
      <c r="K9" s="415"/>
      <c r="L9" s="415"/>
      <c r="M9" s="415"/>
      <c r="N9" s="274"/>
      <c r="O9" s="386" t="s">
        <v>400</v>
      </c>
      <c r="P9" s="274"/>
      <c r="Q9" s="274"/>
    </row>
    <row r="10" spans="1:17">
      <c r="G10" s="198" t="s">
        <v>205</v>
      </c>
      <c r="H10" s="198"/>
      <c r="I10" s="198" t="s">
        <v>206</v>
      </c>
      <c r="J10" s="198"/>
      <c r="K10" s="198" t="s">
        <v>182</v>
      </c>
      <c r="L10" s="198"/>
      <c r="M10" s="198"/>
      <c r="N10" s="198"/>
      <c r="O10" s="198"/>
      <c r="P10" s="198"/>
      <c r="Q10" s="198" t="s">
        <v>379</v>
      </c>
    </row>
    <row r="11" spans="1:17" ht="23.25" customHeight="1">
      <c r="G11" s="262" t="s">
        <v>209</v>
      </c>
      <c r="H11" s="198"/>
      <c r="I11" s="262" t="s">
        <v>210</v>
      </c>
      <c r="J11" s="198"/>
      <c r="K11" s="262" t="s">
        <v>183</v>
      </c>
      <c r="L11" s="198"/>
      <c r="M11" s="262" t="s">
        <v>184</v>
      </c>
      <c r="N11" s="198"/>
      <c r="O11" s="262" t="s">
        <v>369</v>
      </c>
      <c r="P11" s="198"/>
      <c r="Q11" s="262" t="s">
        <v>378</v>
      </c>
    </row>
    <row r="12" spans="1:17">
      <c r="A12" s="51" t="s">
        <v>485</v>
      </c>
      <c r="G12" s="308">
        <v>1308073</v>
      </c>
      <c r="H12" s="308"/>
      <c r="I12" s="308">
        <v>605114</v>
      </c>
      <c r="J12" s="308"/>
      <c r="K12" s="308">
        <v>8226</v>
      </c>
      <c r="L12" s="308"/>
      <c r="M12" s="308">
        <v>-323545</v>
      </c>
      <c r="N12" s="308"/>
      <c r="O12" s="308">
        <v>3175</v>
      </c>
      <c r="P12" s="308"/>
      <c r="Q12" s="268">
        <v>1601043</v>
      </c>
    </row>
    <row r="13" spans="1:17">
      <c r="A13" s="51" t="s">
        <v>486</v>
      </c>
      <c r="E13" s="388"/>
      <c r="G13" s="308"/>
      <c r="H13" s="308"/>
      <c r="I13" s="308"/>
      <c r="J13" s="308"/>
      <c r="K13" s="308"/>
      <c r="L13" s="308"/>
      <c r="M13" s="269"/>
      <c r="N13" s="308"/>
      <c r="O13" s="269"/>
      <c r="P13" s="308"/>
      <c r="Q13" s="268"/>
    </row>
    <row r="14" spans="1:17">
      <c r="B14" s="10" t="s">
        <v>508</v>
      </c>
      <c r="E14" s="198"/>
      <c r="G14" s="308">
        <v>0</v>
      </c>
      <c r="H14" s="308"/>
      <c r="I14" s="308">
        <v>0</v>
      </c>
      <c r="J14" s="308"/>
      <c r="K14" s="308">
        <v>0</v>
      </c>
      <c r="L14" s="308"/>
      <c r="M14" s="308">
        <v>133257</v>
      </c>
      <c r="N14" s="308"/>
      <c r="O14" s="308">
        <v>0</v>
      </c>
      <c r="P14" s="308"/>
      <c r="Q14" s="268">
        <v>133257</v>
      </c>
    </row>
    <row r="15" spans="1:17" ht="21.75" thickBot="1">
      <c r="A15" s="51" t="s">
        <v>484</v>
      </c>
      <c r="G15" s="310">
        <v>1308073</v>
      </c>
      <c r="H15" s="269"/>
      <c r="I15" s="310">
        <v>605114</v>
      </c>
      <c r="J15" s="269"/>
      <c r="K15" s="310">
        <v>8226</v>
      </c>
      <c r="L15" s="269"/>
      <c r="M15" s="310">
        <v>-190288</v>
      </c>
      <c r="N15" s="269"/>
      <c r="O15" s="310">
        <v>3175</v>
      </c>
      <c r="P15" s="269"/>
      <c r="Q15" s="310">
        <v>1734300</v>
      </c>
    </row>
    <row r="16" spans="1:17" ht="21.75" thickTop="1">
      <c r="G16" s="311"/>
      <c r="H16" s="269"/>
      <c r="I16" s="311"/>
      <c r="J16" s="269"/>
      <c r="K16" s="311"/>
      <c r="L16" s="269"/>
      <c r="M16" s="311"/>
      <c r="N16" s="269"/>
      <c r="O16" s="311"/>
      <c r="P16" s="269"/>
      <c r="Q16" s="311"/>
    </row>
    <row r="17" spans="1:17">
      <c r="G17" s="311"/>
      <c r="H17" s="269"/>
      <c r="I17" s="311"/>
      <c r="J17" s="269"/>
      <c r="K17" s="311"/>
      <c r="L17" s="269"/>
      <c r="M17" s="311"/>
      <c r="N17" s="269"/>
      <c r="O17" s="311"/>
      <c r="P17" s="269"/>
      <c r="Q17" s="311"/>
    </row>
    <row r="18" spans="1:17" ht="20.25" customHeight="1">
      <c r="A18" s="51" t="s">
        <v>442</v>
      </c>
      <c r="G18" s="308">
        <v>1308073</v>
      </c>
      <c r="H18" s="308"/>
      <c r="I18" s="308">
        <v>605114</v>
      </c>
      <c r="J18" s="308"/>
      <c r="K18" s="308">
        <v>8226</v>
      </c>
      <c r="L18" s="308"/>
      <c r="M18" s="308">
        <v>-174684</v>
      </c>
      <c r="N18" s="308"/>
      <c r="O18" s="308">
        <v>3175</v>
      </c>
      <c r="P18" s="308"/>
      <c r="Q18" s="308">
        <v>1749904</v>
      </c>
    </row>
    <row r="19" spans="1:17">
      <c r="A19" s="51" t="s">
        <v>486</v>
      </c>
      <c r="G19" s="308"/>
      <c r="H19" s="308"/>
      <c r="I19" s="308"/>
      <c r="J19" s="308"/>
      <c r="K19" s="308"/>
      <c r="L19" s="308"/>
      <c r="M19" s="269"/>
      <c r="N19" s="308"/>
      <c r="O19" s="269"/>
      <c r="P19" s="308"/>
      <c r="Q19" s="268"/>
    </row>
    <row r="20" spans="1:17">
      <c r="B20" s="51" t="s">
        <v>487</v>
      </c>
      <c r="E20" s="198"/>
      <c r="G20" s="308">
        <v>0</v>
      </c>
      <c r="H20" s="308"/>
      <c r="I20" s="308">
        <v>0</v>
      </c>
      <c r="J20" s="308"/>
      <c r="K20" s="308">
        <v>0</v>
      </c>
      <c r="L20" s="308"/>
      <c r="M20" s="269">
        <v>-42073</v>
      </c>
      <c r="N20" s="308"/>
      <c r="O20" s="269">
        <v>0</v>
      </c>
      <c r="P20" s="308"/>
      <c r="Q20" s="268">
        <v>-42073</v>
      </c>
    </row>
    <row r="21" spans="1:17" ht="21.75" thickBot="1">
      <c r="A21" s="51" t="s">
        <v>483</v>
      </c>
      <c r="G21" s="310">
        <v>1308073</v>
      </c>
      <c r="H21" s="269"/>
      <c r="I21" s="310">
        <v>605114</v>
      </c>
      <c r="J21" s="269"/>
      <c r="K21" s="310">
        <v>8226</v>
      </c>
      <c r="L21" s="269"/>
      <c r="M21" s="310">
        <v>-216757</v>
      </c>
      <c r="N21" s="269"/>
      <c r="O21" s="310">
        <v>3175</v>
      </c>
      <c r="P21" s="269"/>
      <c r="Q21" s="310">
        <v>1707831</v>
      </c>
    </row>
    <row r="22" spans="1:17" ht="21.75" thickTop="1">
      <c r="G22" s="308"/>
      <c r="H22" s="308"/>
      <c r="I22" s="308"/>
      <c r="J22" s="308"/>
      <c r="K22" s="308"/>
      <c r="L22" s="308"/>
      <c r="M22" s="308"/>
      <c r="N22" s="308"/>
      <c r="O22" s="308"/>
      <c r="P22" s="308"/>
      <c r="Q22" s="308"/>
    </row>
    <row r="23" spans="1:17">
      <c r="G23" s="308"/>
      <c r="H23" s="308"/>
      <c r="I23" s="308"/>
      <c r="J23" s="308"/>
      <c r="K23" s="308"/>
      <c r="L23" s="308"/>
      <c r="M23" s="308"/>
      <c r="N23" s="308"/>
      <c r="O23" s="308"/>
      <c r="P23" s="308"/>
      <c r="Q23" s="308"/>
    </row>
    <row r="24" spans="1:17">
      <c r="G24" s="311"/>
      <c r="H24" s="269"/>
      <c r="I24" s="311"/>
      <c r="J24" s="269"/>
      <c r="K24" s="311"/>
      <c r="L24" s="269"/>
      <c r="M24" s="311"/>
      <c r="N24" s="269"/>
      <c r="O24" s="269"/>
      <c r="P24" s="269"/>
      <c r="Q24" s="311"/>
    </row>
    <row r="25" spans="1:17">
      <c r="D25" s="332" t="s">
        <v>403</v>
      </c>
      <c r="G25" s="311"/>
      <c r="H25" s="269"/>
      <c r="I25" s="311"/>
      <c r="J25" s="269"/>
      <c r="K25" s="315" t="s">
        <v>402</v>
      </c>
      <c r="L25" s="269"/>
      <c r="M25" s="311"/>
      <c r="N25" s="269"/>
      <c r="O25" s="269"/>
      <c r="P25" s="269"/>
      <c r="Q25" s="311"/>
    </row>
    <row r="26" spans="1:17">
      <c r="D26" s="332" t="s">
        <v>409</v>
      </c>
      <c r="G26" s="311"/>
      <c r="H26" s="269"/>
      <c r="I26" s="311"/>
      <c r="J26" s="269"/>
      <c r="K26" s="315" t="s">
        <v>408</v>
      </c>
      <c r="L26" s="269"/>
      <c r="M26" s="311"/>
      <c r="N26" s="269"/>
      <c r="O26" s="269"/>
      <c r="P26" s="269"/>
      <c r="Q26" s="311"/>
    </row>
  </sheetData>
  <mergeCells count="4">
    <mergeCell ref="G6:Q6"/>
    <mergeCell ref="G7:Q7"/>
    <mergeCell ref="K8:M8"/>
    <mergeCell ref="K9:M9"/>
  </mergeCells>
  <pageMargins left="0.70866141732283472" right="0.39370078740157483" top="0.74803149606299213" bottom="0.74803149606299213" header="0.31496062992125984" footer="0.31496062992125984"/>
  <pageSetup paperSize="9" scale="80" firstPageNumber="7" orientation="landscape" useFirstPageNumber="1" horizontalDpi="300" verticalDpi="300" r:id="rId1"/>
  <headerFooter>
    <oddFooter>&amp;L&amp;"Angsana New,Regular"&amp;14The accompanying notes are an integral part of these financial statements.&amp;R&amp;"Angsana New,Regular"&amp;14&amp;P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:M76"/>
  <sheetViews>
    <sheetView view="pageBreakPreview" topLeftCell="A64" zoomScaleNormal="100" zoomScaleSheetLayoutView="100" workbookViewId="0">
      <selection activeCell="A77" sqref="A77:XFD311"/>
    </sheetView>
  </sheetViews>
  <sheetFormatPr defaultRowHeight="21"/>
  <cols>
    <col min="1" max="3" width="1.77734375" style="51" customWidth="1"/>
    <col min="4" max="4" width="27.77734375" style="51" customWidth="1"/>
    <col min="5" max="5" width="11.88671875" style="51" customWidth="1"/>
    <col min="6" max="6" width="1.77734375" style="51" customWidth="1"/>
    <col min="7" max="7" width="11" style="51" customWidth="1"/>
    <col min="8" max="8" width="1.44140625" style="51" customWidth="1"/>
    <col min="9" max="9" width="11" style="51" customWidth="1"/>
    <col min="10" max="10" width="1.44140625" style="51" customWidth="1"/>
    <col min="11" max="11" width="11" style="51" customWidth="1"/>
    <col min="12" max="12" width="1.44140625" style="51" customWidth="1"/>
    <col min="13" max="13" width="11" style="51" customWidth="1"/>
    <col min="14" max="16384" width="8.88671875" style="51"/>
  </cols>
  <sheetData>
    <row r="1" spans="1:13">
      <c r="A1" s="52" t="s">
        <v>157</v>
      </c>
    </row>
    <row r="2" spans="1:13">
      <c r="A2" s="333" t="s">
        <v>236</v>
      </c>
    </row>
    <row r="3" spans="1:13">
      <c r="A3" s="13" t="s">
        <v>482</v>
      </c>
    </row>
    <row r="4" spans="1:13">
      <c r="A4" s="52"/>
      <c r="M4" s="257" t="s">
        <v>392</v>
      </c>
    </row>
    <row r="5" spans="1:13">
      <c r="A5" s="52"/>
      <c r="M5" s="257" t="s">
        <v>393</v>
      </c>
    </row>
    <row r="6" spans="1:13">
      <c r="G6" s="414" t="s">
        <v>478</v>
      </c>
      <c r="H6" s="414"/>
      <c r="I6" s="414"/>
      <c r="J6" s="414"/>
      <c r="K6" s="414"/>
      <c r="L6" s="414"/>
      <c r="M6" s="414"/>
    </row>
    <row r="7" spans="1:13">
      <c r="G7" s="416" t="s">
        <v>159</v>
      </c>
      <c r="H7" s="416"/>
      <c r="I7" s="416"/>
      <c r="K7" s="416" t="s">
        <v>160</v>
      </c>
      <c r="L7" s="416"/>
      <c r="M7" s="416"/>
    </row>
    <row r="8" spans="1:13">
      <c r="G8" s="402">
        <v>2020</v>
      </c>
      <c r="H8" s="274"/>
      <c r="I8" s="402">
        <v>2019</v>
      </c>
      <c r="J8" s="274"/>
      <c r="K8" s="402">
        <v>2020</v>
      </c>
      <c r="L8" s="274"/>
      <c r="M8" s="402">
        <v>2019</v>
      </c>
    </row>
    <row r="9" spans="1:13">
      <c r="G9" s="393"/>
      <c r="H9" s="393"/>
      <c r="I9" s="393"/>
      <c r="J9" s="393"/>
      <c r="K9" s="384"/>
      <c r="L9" s="393"/>
      <c r="M9" s="393"/>
    </row>
    <row r="10" spans="1:13">
      <c r="A10" s="334" t="s">
        <v>212</v>
      </c>
      <c r="E10" s="274"/>
      <c r="G10" s="274"/>
      <c r="H10" s="274"/>
      <c r="I10" s="274"/>
      <c r="J10" s="274"/>
      <c r="K10" s="274"/>
      <c r="L10" s="274"/>
      <c r="M10" s="274"/>
    </row>
    <row r="11" spans="1:13">
      <c r="A11" s="335"/>
      <c r="B11" s="335" t="s">
        <v>502</v>
      </c>
      <c r="G11" s="271">
        <v>132250</v>
      </c>
      <c r="H11" s="336"/>
      <c r="I11" s="271">
        <v>-43619</v>
      </c>
      <c r="J11" s="80"/>
      <c r="K11" s="271">
        <v>133257</v>
      </c>
      <c r="L11" s="311"/>
      <c r="M11" s="271">
        <v>-42073</v>
      </c>
    </row>
    <row r="12" spans="1:13">
      <c r="A12" s="337"/>
      <c r="B12" s="337" t="s">
        <v>509</v>
      </c>
      <c r="E12" s="198"/>
      <c r="G12" s="271"/>
      <c r="H12" s="336"/>
      <c r="I12" s="271"/>
      <c r="J12" s="80"/>
      <c r="K12" s="271"/>
      <c r="L12" s="311"/>
      <c r="M12" s="271"/>
    </row>
    <row r="13" spans="1:13">
      <c r="A13" s="337"/>
      <c r="B13" s="337"/>
      <c r="C13" s="51" t="s">
        <v>436</v>
      </c>
      <c r="E13" s="400"/>
      <c r="G13" s="271">
        <v>222</v>
      </c>
      <c r="H13" s="336"/>
      <c r="I13" s="271">
        <v>15</v>
      </c>
      <c r="J13" s="80"/>
      <c r="K13" s="271">
        <v>222</v>
      </c>
      <c r="L13" s="311"/>
      <c r="M13" s="271">
        <v>15</v>
      </c>
    </row>
    <row r="14" spans="1:13">
      <c r="B14" s="335"/>
      <c r="C14" s="335" t="s">
        <v>213</v>
      </c>
      <c r="E14" s="198"/>
      <c r="G14" s="271">
        <v>25973</v>
      </c>
      <c r="H14" s="294"/>
      <c r="I14" s="271">
        <v>17048</v>
      </c>
      <c r="J14" s="80"/>
      <c r="K14" s="271">
        <v>23220</v>
      </c>
      <c r="L14" s="331"/>
      <c r="M14" s="271">
        <v>14471</v>
      </c>
    </row>
    <row r="15" spans="1:13">
      <c r="B15" s="335"/>
      <c r="C15" s="335" t="s">
        <v>214</v>
      </c>
      <c r="E15" s="198"/>
      <c r="G15" s="271">
        <v>56</v>
      </c>
      <c r="H15" s="294"/>
      <c r="I15" s="271">
        <v>34</v>
      </c>
      <c r="J15" s="80"/>
      <c r="K15" s="271">
        <v>54</v>
      </c>
      <c r="L15" s="331"/>
      <c r="M15" s="271">
        <v>34</v>
      </c>
    </row>
    <row r="16" spans="1:13" ht="20.25" customHeight="1">
      <c r="B16" s="335"/>
      <c r="C16" s="335" t="s">
        <v>447</v>
      </c>
      <c r="E16" s="198"/>
      <c r="G16" s="271">
        <v>1747</v>
      </c>
      <c r="H16" s="294"/>
      <c r="I16" s="271">
        <v>4</v>
      </c>
      <c r="J16" s="80"/>
      <c r="K16" s="271">
        <v>1747</v>
      </c>
      <c r="L16" s="331"/>
      <c r="M16" s="271">
        <v>4</v>
      </c>
    </row>
    <row r="17" spans="1:13">
      <c r="B17" s="335"/>
      <c r="C17" s="409" t="s">
        <v>499</v>
      </c>
      <c r="E17" s="391"/>
      <c r="G17" s="271">
        <v>-5</v>
      </c>
      <c r="H17" s="271"/>
      <c r="I17" s="271">
        <v>0</v>
      </c>
      <c r="J17" s="271"/>
      <c r="K17" s="271">
        <v>0</v>
      </c>
      <c r="L17" s="271"/>
      <c r="M17" s="271">
        <v>0</v>
      </c>
    </row>
    <row r="18" spans="1:13">
      <c r="B18" s="335"/>
      <c r="C18" s="201" t="s">
        <v>498</v>
      </c>
      <c r="E18" s="198"/>
      <c r="G18" s="271">
        <v>3350</v>
      </c>
      <c r="H18" s="294"/>
      <c r="I18" s="271">
        <v>19250</v>
      </c>
      <c r="J18" s="80"/>
      <c r="K18" s="271">
        <v>3350</v>
      </c>
      <c r="L18" s="331"/>
      <c r="M18" s="271">
        <v>19250</v>
      </c>
    </row>
    <row r="19" spans="1:13">
      <c r="B19" s="335"/>
      <c r="C19" s="335" t="s">
        <v>386</v>
      </c>
      <c r="E19" s="382"/>
      <c r="G19" s="271">
        <v>0</v>
      </c>
      <c r="I19" s="271">
        <v>0</v>
      </c>
      <c r="J19" s="382"/>
      <c r="K19" s="271">
        <v>5618</v>
      </c>
      <c r="L19" s="382"/>
      <c r="M19" s="271">
        <v>2150</v>
      </c>
    </row>
    <row r="20" spans="1:13">
      <c r="B20" s="335"/>
      <c r="C20" s="335" t="s">
        <v>450</v>
      </c>
      <c r="E20" s="198"/>
      <c r="G20" s="271">
        <v>493</v>
      </c>
      <c r="H20" s="294"/>
      <c r="I20" s="271">
        <v>460</v>
      </c>
      <c r="J20" s="80"/>
      <c r="K20" s="271">
        <v>467</v>
      </c>
      <c r="L20" s="331"/>
      <c r="M20" s="271">
        <v>431</v>
      </c>
    </row>
    <row r="21" spans="1:13">
      <c r="B21" s="335"/>
      <c r="C21" s="335" t="s">
        <v>215</v>
      </c>
      <c r="E21" s="198"/>
      <c r="G21" s="271">
        <v>-134</v>
      </c>
      <c r="H21" s="294"/>
      <c r="I21" s="271">
        <v>-175</v>
      </c>
      <c r="J21" s="80"/>
      <c r="K21" s="271">
        <v>-305</v>
      </c>
      <c r="L21" s="331"/>
      <c r="M21" s="271">
        <v>-175</v>
      </c>
    </row>
    <row r="22" spans="1:13">
      <c r="B22" s="335"/>
      <c r="C22" s="335" t="s">
        <v>382</v>
      </c>
      <c r="E22" s="198"/>
      <c r="G22" s="326">
        <v>3233</v>
      </c>
      <c r="H22" s="294"/>
      <c r="I22" s="326">
        <v>0</v>
      </c>
      <c r="J22" s="80"/>
      <c r="K22" s="326">
        <v>5610</v>
      </c>
      <c r="L22" s="331"/>
      <c r="M22" s="326">
        <v>1324</v>
      </c>
    </row>
    <row r="23" spans="1:13">
      <c r="B23" s="338" t="s">
        <v>237</v>
      </c>
      <c r="E23" s="198"/>
      <c r="G23" s="271"/>
      <c r="H23" s="339"/>
      <c r="I23" s="271"/>
      <c r="J23" s="80"/>
      <c r="K23" s="271"/>
      <c r="L23" s="80"/>
      <c r="M23" s="271"/>
    </row>
    <row r="24" spans="1:13">
      <c r="A24" s="338"/>
      <c r="C24" s="338" t="s">
        <v>216</v>
      </c>
      <c r="E24" s="198"/>
      <c r="G24" s="271">
        <v>167185</v>
      </c>
      <c r="H24" s="271"/>
      <c r="I24" s="271">
        <v>-6983</v>
      </c>
      <c r="J24" s="271"/>
      <c r="K24" s="271">
        <v>173240</v>
      </c>
      <c r="L24" s="271"/>
      <c r="M24" s="271">
        <v>-4569</v>
      </c>
    </row>
    <row r="25" spans="1:13">
      <c r="B25" s="315" t="s">
        <v>217</v>
      </c>
      <c r="C25" s="315"/>
      <c r="E25" s="198"/>
      <c r="G25" s="271"/>
      <c r="I25" s="271"/>
      <c r="K25" s="271"/>
      <c r="M25" s="271"/>
    </row>
    <row r="26" spans="1:13">
      <c r="A26" s="315"/>
      <c r="C26" s="335" t="s">
        <v>441</v>
      </c>
      <c r="E26" s="198"/>
      <c r="G26" s="271">
        <v>-174143</v>
      </c>
      <c r="H26" s="336"/>
      <c r="I26" s="271">
        <v>-34525</v>
      </c>
      <c r="J26" s="80"/>
      <c r="K26" s="271">
        <v>-175569</v>
      </c>
      <c r="L26" s="331"/>
      <c r="M26" s="271">
        <v>-35150</v>
      </c>
    </row>
    <row r="27" spans="1:13">
      <c r="A27" s="315"/>
      <c r="C27" s="335" t="s">
        <v>218</v>
      </c>
      <c r="E27" s="198"/>
      <c r="G27" s="271">
        <v>29503</v>
      </c>
      <c r="H27" s="80"/>
      <c r="I27" s="271">
        <v>15132</v>
      </c>
      <c r="J27" s="80"/>
      <c r="K27" s="271">
        <v>29503</v>
      </c>
      <c r="L27" s="80"/>
      <c r="M27" s="271">
        <v>15132</v>
      </c>
    </row>
    <row r="28" spans="1:13">
      <c r="A28" s="315"/>
      <c r="C28" s="51" t="s">
        <v>165</v>
      </c>
      <c r="E28" s="198"/>
      <c r="G28" s="271">
        <v>-2171</v>
      </c>
      <c r="H28" s="80"/>
      <c r="I28" s="271">
        <v>-290</v>
      </c>
      <c r="J28" s="80"/>
      <c r="K28" s="271">
        <v>0</v>
      </c>
      <c r="L28" s="80"/>
      <c r="M28" s="271">
        <v>0</v>
      </c>
    </row>
    <row r="29" spans="1:13">
      <c r="A29" s="315"/>
      <c r="C29" s="335" t="s">
        <v>423</v>
      </c>
      <c r="E29" s="198"/>
      <c r="G29" s="271">
        <v>720</v>
      </c>
      <c r="H29" s="80"/>
      <c r="I29" s="271">
        <v>-3136</v>
      </c>
      <c r="J29" s="80"/>
      <c r="K29" s="271">
        <v>720</v>
      </c>
      <c r="L29" s="80"/>
      <c r="M29" s="271">
        <v>-3136</v>
      </c>
    </row>
    <row r="30" spans="1:13">
      <c r="A30" s="315"/>
      <c r="C30" s="335" t="s">
        <v>170</v>
      </c>
      <c r="E30" s="198"/>
      <c r="G30" s="271">
        <v>1322</v>
      </c>
      <c r="H30" s="80"/>
      <c r="I30" s="271">
        <v>236</v>
      </c>
      <c r="J30" s="80"/>
      <c r="K30" s="271">
        <v>1322</v>
      </c>
      <c r="L30" s="80"/>
      <c r="M30" s="271">
        <v>236</v>
      </c>
    </row>
    <row r="31" spans="1:13">
      <c r="B31" s="338" t="s">
        <v>503</v>
      </c>
      <c r="C31" s="335"/>
      <c r="E31" s="198"/>
      <c r="G31" s="271"/>
      <c r="H31" s="336"/>
      <c r="I31" s="271"/>
      <c r="J31" s="80"/>
      <c r="K31" s="271"/>
      <c r="L31" s="331"/>
      <c r="M31" s="271"/>
    </row>
    <row r="32" spans="1:13">
      <c r="A32" s="315"/>
      <c r="B32" s="335"/>
      <c r="C32" s="335" t="s">
        <v>219</v>
      </c>
      <c r="E32" s="198"/>
      <c r="G32" s="326">
        <v>-76713</v>
      </c>
      <c r="H32" s="300"/>
      <c r="I32" s="326">
        <v>-20945</v>
      </c>
      <c r="J32" s="80"/>
      <c r="K32" s="326">
        <v>-80175</v>
      </c>
      <c r="L32" s="80"/>
      <c r="M32" s="326">
        <v>-27731</v>
      </c>
    </row>
    <row r="33" spans="1:13">
      <c r="B33" s="260" t="s">
        <v>501</v>
      </c>
      <c r="C33" s="335"/>
      <c r="E33" s="198"/>
      <c r="G33" s="271">
        <v>-54297</v>
      </c>
      <c r="H33" s="336"/>
      <c r="I33" s="271">
        <v>-50511</v>
      </c>
      <c r="J33" s="80"/>
      <c r="K33" s="271">
        <v>-50959</v>
      </c>
      <c r="L33" s="331"/>
      <c r="M33" s="271">
        <v>-55218</v>
      </c>
    </row>
    <row r="34" spans="1:13">
      <c r="A34" s="315"/>
      <c r="B34" s="335"/>
      <c r="C34" s="335" t="s">
        <v>220</v>
      </c>
      <c r="E34" s="198"/>
      <c r="G34" s="271">
        <v>-161</v>
      </c>
      <c r="H34" s="339"/>
      <c r="I34" s="271">
        <v>-239</v>
      </c>
      <c r="J34" s="80"/>
      <c r="K34" s="271">
        <v>-3</v>
      </c>
      <c r="L34" s="80"/>
      <c r="M34" s="271">
        <v>-239</v>
      </c>
    </row>
    <row r="35" spans="1:13">
      <c r="A35" s="315"/>
      <c r="C35" s="51" t="s">
        <v>375</v>
      </c>
      <c r="E35" s="198"/>
      <c r="G35" s="271">
        <v>2066</v>
      </c>
      <c r="H35" s="80"/>
      <c r="I35" s="271">
        <v>0</v>
      </c>
      <c r="J35" s="80"/>
      <c r="K35" s="271">
        <v>2066</v>
      </c>
      <c r="L35" s="80"/>
      <c r="M35" s="271">
        <v>0</v>
      </c>
    </row>
    <row r="36" spans="1:13">
      <c r="A36" s="315"/>
      <c r="B36" s="335"/>
      <c r="C36" s="260" t="s">
        <v>371</v>
      </c>
      <c r="E36" s="198"/>
      <c r="G36" s="271">
        <v>-202</v>
      </c>
      <c r="H36" s="339"/>
      <c r="I36" s="271">
        <v>0</v>
      </c>
      <c r="J36" s="80"/>
      <c r="K36" s="271">
        <v>-202</v>
      </c>
      <c r="L36" s="80"/>
      <c r="M36" s="271">
        <v>0</v>
      </c>
    </row>
    <row r="37" spans="1:13">
      <c r="A37" s="315"/>
      <c r="B37" s="274"/>
      <c r="C37" s="335"/>
      <c r="D37" s="260" t="s">
        <v>500</v>
      </c>
      <c r="E37" s="198"/>
      <c r="G37" s="328">
        <v>-52594</v>
      </c>
      <c r="H37" s="300"/>
      <c r="I37" s="328">
        <v>-50750</v>
      </c>
      <c r="J37" s="80"/>
      <c r="K37" s="328">
        <v>-49098</v>
      </c>
      <c r="L37" s="331"/>
      <c r="M37" s="328">
        <v>-55457</v>
      </c>
    </row>
    <row r="38" spans="1:13">
      <c r="A38" s="315"/>
      <c r="B38" s="274"/>
      <c r="C38" s="335"/>
      <c r="E38" s="198"/>
      <c r="G38" s="271"/>
      <c r="H38" s="300"/>
      <c r="I38" s="271"/>
      <c r="J38" s="80"/>
      <c r="K38" s="271"/>
      <c r="L38" s="331"/>
      <c r="M38" s="271"/>
    </row>
    <row r="39" spans="1:13">
      <c r="A39" s="315"/>
      <c r="B39" s="274"/>
      <c r="C39" s="335"/>
      <c r="E39" s="198"/>
      <c r="G39" s="271"/>
      <c r="H39" s="300"/>
      <c r="I39" s="271"/>
      <c r="J39" s="80"/>
      <c r="K39" s="271"/>
      <c r="L39" s="331"/>
      <c r="M39" s="271"/>
    </row>
    <row r="40" spans="1:13">
      <c r="A40" s="315"/>
      <c r="B40" s="274"/>
      <c r="C40" s="335"/>
      <c r="E40" s="198"/>
      <c r="G40" s="271"/>
      <c r="H40" s="300"/>
      <c r="I40" s="271"/>
      <c r="J40" s="80"/>
      <c r="K40" s="271"/>
      <c r="L40" s="331"/>
      <c r="M40" s="271"/>
    </row>
    <row r="41" spans="1:13">
      <c r="A41" s="315"/>
      <c r="B41" s="274"/>
      <c r="C41" s="335"/>
      <c r="E41" s="198"/>
      <c r="G41" s="271"/>
      <c r="H41" s="300"/>
      <c r="I41" s="271"/>
      <c r="J41" s="80"/>
      <c r="K41" s="271"/>
      <c r="L41" s="331"/>
      <c r="M41" s="271"/>
    </row>
    <row r="42" spans="1:13" s="315" customFormat="1">
      <c r="A42" s="419" t="s">
        <v>238</v>
      </c>
      <c r="B42" s="419"/>
      <c r="C42" s="419"/>
      <c r="D42" s="419"/>
      <c r="E42" s="419"/>
      <c r="F42" s="419"/>
      <c r="G42" s="419"/>
      <c r="H42" s="419"/>
      <c r="I42" s="419"/>
      <c r="J42" s="419"/>
      <c r="K42" s="419"/>
      <c r="L42" s="419"/>
      <c r="M42" s="419"/>
    </row>
    <row r="43" spans="1:13" s="315" customFormat="1">
      <c r="A43" s="420" t="s">
        <v>474</v>
      </c>
      <c r="B43" s="420"/>
      <c r="C43" s="420"/>
      <c r="D43" s="420"/>
      <c r="E43" s="420"/>
      <c r="F43" s="420"/>
      <c r="G43" s="420"/>
      <c r="H43" s="420"/>
      <c r="I43" s="420"/>
      <c r="J43" s="420"/>
      <c r="K43" s="420"/>
      <c r="L43" s="420"/>
      <c r="M43" s="420"/>
    </row>
    <row r="44" spans="1:13" s="315" customFormat="1">
      <c r="A44" s="394"/>
      <c r="B44" s="394"/>
      <c r="C44" s="394"/>
      <c r="D44" s="394"/>
      <c r="E44" s="394"/>
      <c r="F44" s="394"/>
      <c r="G44" s="394"/>
      <c r="H44" s="394"/>
      <c r="I44" s="394"/>
      <c r="J44" s="394"/>
      <c r="K44" s="394"/>
      <c r="L44" s="394"/>
      <c r="M44" s="394"/>
    </row>
    <row r="45" spans="1:13">
      <c r="A45" s="334" t="s">
        <v>221</v>
      </c>
      <c r="B45" s="306"/>
      <c r="C45" s="306"/>
      <c r="D45" s="80"/>
      <c r="E45" s="80"/>
      <c r="F45" s="80"/>
      <c r="G45" s="336"/>
      <c r="H45" s="339"/>
      <c r="I45" s="336"/>
      <c r="J45" s="80"/>
      <c r="K45" s="336"/>
      <c r="L45" s="331"/>
      <c r="M45" s="336"/>
    </row>
    <row r="46" spans="1:13">
      <c r="A46" s="334"/>
      <c r="B46" s="306"/>
      <c r="C46" s="306" t="s">
        <v>510</v>
      </c>
      <c r="D46" s="80"/>
      <c r="E46" s="80"/>
      <c r="F46" s="80"/>
      <c r="G46" s="271">
        <v>11178</v>
      </c>
      <c r="H46" s="339"/>
      <c r="I46" s="271">
        <v>0</v>
      </c>
      <c r="J46" s="80"/>
      <c r="K46" s="271">
        <v>11178</v>
      </c>
      <c r="L46" s="331"/>
      <c r="M46" s="271">
        <v>0</v>
      </c>
    </row>
    <row r="47" spans="1:13">
      <c r="A47" s="334"/>
      <c r="C47" s="306" t="s">
        <v>222</v>
      </c>
      <c r="D47" s="306"/>
      <c r="E47" s="80"/>
      <c r="F47" s="80"/>
      <c r="G47" s="271">
        <v>134</v>
      </c>
      <c r="H47" s="339"/>
      <c r="I47" s="271">
        <v>175</v>
      </c>
      <c r="J47" s="80"/>
      <c r="K47" s="271">
        <v>305</v>
      </c>
      <c r="L47" s="331"/>
      <c r="M47" s="271">
        <v>175</v>
      </c>
    </row>
    <row r="48" spans="1:13">
      <c r="A48" s="334"/>
      <c r="C48" s="51" t="s">
        <v>475</v>
      </c>
      <c r="D48" s="306"/>
      <c r="E48" s="80"/>
      <c r="F48" s="80"/>
      <c r="G48" s="271">
        <v>0</v>
      </c>
      <c r="H48" s="339"/>
      <c r="I48" s="271">
        <v>59511</v>
      </c>
      <c r="J48" s="80"/>
      <c r="K48" s="271">
        <v>0</v>
      </c>
      <c r="L48" s="331"/>
      <c r="M48" s="271">
        <v>-214</v>
      </c>
    </row>
    <row r="49" spans="1:13">
      <c r="A49" s="334"/>
      <c r="C49" s="51" t="s">
        <v>511</v>
      </c>
      <c r="D49" s="306"/>
      <c r="E49" s="80"/>
      <c r="F49" s="80"/>
      <c r="G49" s="271">
        <v>5817</v>
      </c>
      <c r="H49" s="339"/>
      <c r="I49" s="271">
        <v>0</v>
      </c>
      <c r="J49" s="80"/>
      <c r="K49" s="271">
        <v>5817</v>
      </c>
      <c r="L49" s="331"/>
      <c r="M49" s="271">
        <v>0</v>
      </c>
    </row>
    <row r="50" spans="1:13">
      <c r="A50" s="334"/>
      <c r="C50" s="51" t="s">
        <v>451</v>
      </c>
      <c r="D50" s="306"/>
      <c r="E50" s="80"/>
      <c r="F50" s="80"/>
      <c r="G50" s="271">
        <v>0</v>
      </c>
      <c r="H50" s="339"/>
      <c r="I50" s="271">
        <v>0</v>
      </c>
      <c r="J50" s="80"/>
      <c r="K50" s="271">
        <v>-5000</v>
      </c>
      <c r="L50" s="331"/>
      <c r="M50" s="271">
        <v>0</v>
      </c>
    </row>
    <row r="51" spans="1:13">
      <c r="A51" s="315"/>
      <c r="C51" s="306" t="s">
        <v>383</v>
      </c>
      <c r="D51" s="306"/>
      <c r="E51" s="80"/>
      <c r="F51" s="80"/>
      <c r="G51" s="271">
        <v>-10547</v>
      </c>
      <c r="H51" s="300"/>
      <c r="I51" s="271">
        <v>-33765</v>
      </c>
      <c r="J51" s="80"/>
      <c r="K51" s="271">
        <v>-10235</v>
      </c>
      <c r="L51" s="331"/>
      <c r="M51" s="271">
        <v>-23106</v>
      </c>
    </row>
    <row r="52" spans="1:13">
      <c r="A52" s="315"/>
      <c r="C52" s="306" t="s">
        <v>434</v>
      </c>
      <c r="D52" s="306"/>
      <c r="E52" s="80"/>
      <c r="F52" s="80"/>
      <c r="G52" s="271">
        <v>-15</v>
      </c>
      <c r="H52" s="300"/>
      <c r="I52" s="271">
        <v>-54</v>
      </c>
      <c r="J52" s="80"/>
      <c r="K52" s="271">
        <v>-15</v>
      </c>
      <c r="L52" s="331"/>
      <c r="M52" s="271">
        <v>-54</v>
      </c>
    </row>
    <row r="53" spans="1:13">
      <c r="A53" s="315"/>
      <c r="C53" s="377" t="s">
        <v>416</v>
      </c>
      <c r="D53" s="306"/>
      <c r="E53" s="80"/>
      <c r="F53" s="80"/>
      <c r="G53" s="271">
        <v>36</v>
      </c>
      <c r="H53" s="300"/>
      <c r="I53" s="271">
        <v>0</v>
      </c>
      <c r="J53" s="80"/>
      <c r="K53" s="271">
        <v>36</v>
      </c>
      <c r="L53" s="331"/>
      <c r="M53" s="271">
        <v>0</v>
      </c>
    </row>
    <row r="54" spans="1:13">
      <c r="A54" s="315"/>
      <c r="C54" s="306"/>
      <c r="D54" s="260" t="s">
        <v>512</v>
      </c>
      <c r="E54" s="80"/>
      <c r="F54" s="80"/>
      <c r="G54" s="340">
        <v>6603</v>
      </c>
      <c r="H54" s="300"/>
      <c r="I54" s="340">
        <v>25867</v>
      </c>
      <c r="J54" s="80"/>
      <c r="K54" s="340">
        <v>2086</v>
      </c>
      <c r="L54" s="331"/>
      <c r="M54" s="340">
        <v>-23199</v>
      </c>
    </row>
    <row r="55" spans="1:13">
      <c r="A55" s="315"/>
      <c r="C55" s="306"/>
      <c r="D55" s="260"/>
      <c r="E55" s="80"/>
      <c r="F55" s="80"/>
      <c r="G55" s="300"/>
      <c r="H55" s="300"/>
      <c r="I55" s="300"/>
      <c r="J55" s="80"/>
      <c r="K55" s="300"/>
      <c r="L55" s="331"/>
      <c r="M55" s="300"/>
    </row>
    <row r="56" spans="1:13">
      <c r="A56" s="334" t="s">
        <v>223</v>
      </c>
      <c r="B56" s="306"/>
      <c r="C56" s="306"/>
      <c r="D56" s="80"/>
      <c r="E56" s="80"/>
      <c r="F56" s="80"/>
      <c r="G56" s="341"/>
      <c r="H56" s="302"/>
      <c r="I56" s="341"/>
      <c r="J56" s="80"/>
      <c r="K56" s="341"/>
      <c r="L56" s="331"/>
      <c r="M56" s="341"/>
    </row>
    <row r="57" spans="1:13">
      <c r="A57" s="315"/>
      <c r="C57" s="306" t="s">
        <v>224</v>
      </c>
      <c r="D57" s="306"/>
      <c r="G57" s="271">
        <v>-3233</v>
      </c>
      <c r="I57" s="271">
        <v>0</v>
      </c>
      <c r="K57" s="271">
        <v>-5610</v>
      </c>
      <c r="M57" s="271">
        <v>-243</v>
      </c>
    </row>
    <row r="58" spans="1:13">
      <c r="A58" s="334"/>
      <c r="C58" s="306" t="s">
        <v>454</v>
      </c>
      <c r="D58" s="306"/>
      <c r="E58" s="80"/>
      <c r="F58" s="80"/>
      <c r="G58" s="271">
        <v>1076</v>
      </c>
      <c r="H58" s="300"/>
      <c r="I58" s="271">
        <v>307</v>
      </c>
      <c r="J58" s="80"/>
      <c r="K58" s="271">
        <v>0</v>
      </c>
      <c r="L58" s="331"/>
      <c r="M58" s="271">
        <v>0</v>
      </c>
    </row>
    <row r="59" spans="1:13">
      <c r="A59" s="334"/>
      <c r="C59" s="306" t="s">
        <v>452</v>
      </c>
      <c r="D59" s="306"/>
      <c r="E59" s="80"/>
      <c r="F59" s="80"/>
      <c r="G59" s="271">
        <v>100000</v>
      </c>
      <c r="H59" s="300"/>
      <c r="I59" s="271">
        <v>0</v>
      </c>
      <c r="J59" s="80"/>
      <c r="K59" s="271">
        <v>200000</v>
      </c>
      <c r="L59" s="331"/>
      <c r="M59" s="271">
        <v>120000</v>
      </c>
    </row>
    <row r="60" spans="1:13">
      <c r="A60" s="334"/>
      <c r="C60" s="51" t="s">
        <v>453</v>
      </c>
      <c r="D60" s="306"/>
      <c r="E60" s="80"/>
      <c r="F60" s="80"/>
      <c r="G60" s="271">
        <v>0</v>
      </c>
      <c r="H60" s="300"/>
      <c r="I60" s="271">
        <v>0</v>
      </c>
      <c r="J60" s="80"/>
      <c r="K60" s="271">
        <v>-100000</v>
      </c>
      <c r="L60" s="331"/>
      <c r="M60" s="271">
        <v>-60000</v>
      </c>
    </row>
    <row r="61" spans="1:13">
      <c r="A61" s="315"/>
      <c r="C61" s="306"/>
      <c r="D61" s="306" t="s">
        <v>449</v>
      </c>
      <c r="G61" s="328">
        <v>97843</v>
      </c>
      <c r="I61" s="328">
        <v>307</v>
      </c>
      <c r="K61" s="328">
        <v>94390</v>
      </c>
      <c r="M61" s="328">
        <v>59757</v>
      </c>
    </row>
    <row r="62" spans="1:13">
      <c r="A62" s="342" t="s">
        <v>476</v>
      </c>
      <c r="B62" s="274"/>
      <c r="C62" s="274"/>
      <c r="G62" s="265">
        <v>51852</v>
      </c>
      <c r="I62" s="265">
        <v>-24576</v>
      </c>
      <c r="K62" s="265">
        <v>47378</v>
      </c>
      <c r="M62" s="265">
        <v>-18898</v>
      </c>
    </row>
    <row r="63" spans="1:13">
      <c r="A63" s="343" t="s">
        <v>489</v>
      </c>
      <c r="B63" s="274"/>
      <c r="C63" s="274"/>
      <c r="G63" s="271">
        <v>59028</v>
      </c>
      <c r="H63" s="265"/>
      <c r="I63" s="271">
        <v>54526</v>
      </c>
      <c r="J63" s="265"/>
      <c r="K63" s="271">
        <v>52402</v>
      </c>
      <c r="L63" s="265"/>
      <c r="M63" s="271">
        <v>46638</v>
      </c>
    </row>
    <row r="64" spans="1:13" ht="21.75" thickBot="1">
      <c r="A64" s="343" t="s">
        <v>488</v>
      </c>
      <c r="B64" s="274"/>
      <c r="C64" s="274"/>
      <c r="G64" s="350">
        <v>110880</v>
      </c>
      <c r="I64" s="350">
        <v>29950</v>
      </c>
      <c r="K64" s="350">
        <v>99780</v>
      </c>
      <c r="M64" s="350">
        <v>27740</v>
      </c>
    </row>
    <row r="65" spans="1:13" ht="21.75" thickTop="1">
      <c r="A65" s="343"/>
      <c r="B65" s="274"/>
      <c r="C65" s="274"/>
      <c r="G65" s="331"/>
      <c r="I65" s="331"/>
      <c r="K65" s="331"/>
      <c r="M65" s="331"/>
    </row>
    <row r="66" spans="1:13" ht="23.25">
      <c r="A66" s="342" t="s">
        <v>225</v>
      </c>
      <c r="B66" s="344"/>
      <c r="C66" s="344"/>
      <c r="D66" s="344"/>
      <c r="E66" s="344"/>
      <c r="G66" s="265"/>
      <c r="H66" s="265"/>
      <c r="I66" s="265"/>
      <c r="J66" s="265"/>
      <c r="K66" s="265"/>
      <c r="L66" s="265"/>
      <c r="M66" s="265"/>
    </row>
    <row r="67" spans="1:13" ht="23.25">
      <c r="A67" s="344"/>
      <c r="B67" s="342" t="s">
        <v>384</v>
      </c>
      <c r="C67" s="344"/>
      <c r="D67" s="344"/>
      <c r="E67" s="344"/>
      <c r="G67" s="265"/>
      <c r="I67" s="265"/>
      <c r="K67" s="265"/>
      <c r="M67" s="265"/>
    </row>
    <row r="68" spans="1:13" ht="23.25">
      <c r="A68" s="344"/>
      <c r="B68" s="344"/>
      <c r="C68" s="342" t="s">
        <v>226</v>
      </c>
      <c r="D68" s="342"/>
      <c r="E68" s="344"/>
      <c r="G68" s="269">
        <v>13080</v>
      </c>
      <c r="H68" s="269"/>
      <c r="I68" s="271">
        <v>44876</v>
      </c>
      <c r="J68" s="269"/>
      <c r="K68" s="269">
        <v>13042</v>
      </c>
      <c r="L68" s="269"/>
      <c r="M68" s="271">
        <v>44876</v>
      </c>
    </row>
    <row r="69" spans="1:13" ht="23.25">
      <c r="A69" s="344"/>
      <c r="B69" s="344"/>
      <c r="C69" s="342"/>
      <c r="D69" s="342"/>
      <c r="E69" s="344"/>
      <c r="G69" s="269"/>
      <c r="H69" s="269"/>
      <c r="I69" s="271"/>
      <c r="J69" s="269"/>
      <c r="K69" s="269"/>
      <c r="L69" s="269"/>
      <c r="M69" s="271"/>
    </row>
    <row r="70" spans="1:13" ht="23.25">
      <c r="A70" s="344"/>
      <c r="B70" s="344"/>
      <c r="C70" s="342"/>
      <c r="D70" s="342"/>
      <c r="E70" s="344"/>
      <c r="G70" s="269"/>
      <c r="H70" s="269"/>
      <c r="I70" s="271"/>
      <c r="J70" s="269"/>
      <c r="K70" s="269"/>
      <c r="L70" s="269"/>
      <c r="M70" s="271"/>
    </row>
    <row r="71" spans="1:13" ht="23.25">
      <c r="A71" s="344"/>
      <c r="B71" s="344"/>
      <c r="C71" s="342"/>
      <c r="D71" s="342"/>
      <c r="E71" s="344"/>
      <c r="G71" s="269"/>
      <c r="H71" s="269"/>
      <c r="I71" s="271"/>
      <c r="J71" s="269"/>
      <c r="K71" s="269"/>
      <c r="L71" s="269"/>
      <c r="M71" s="271"/>
    </row>
    <row r="72" spans="1:13" ht="23.25">
      <c r="A72" s="344"/>
      <c r="B72" s="344"/>
      <c r="C72" s="342"/>
      <c r="D72" s="342"/>
      <c r="E72" s="344"/>
      <c r="G72" s="269"/>
      <c r="H72" s="269"/>
      <c r="I72" s="271"/>
      <c r="J72" s="269"/>
      <c r="K72" s="269"/>
      <c r="L72" s="269"/>
      <c r="M72" s="271"/>
    </row>
    <row r="73" spans="1:13" ht="23.25">
      <c r="A73" s="344"/>
      <c r="B73" s="344"/>
      <c r="C73" s="342"/>
      <c r="D73" s="342"/>
      <c r="E73" s="344"/>
      <c r="G73" s="269"/>
      <c r="H73" s="269"/>
      <c r="I73" s="271"/>
      <c r="J73" s="269"/>
      <c r="K73" s="269"/>
      <c r="L73" s="269"/>
      <c r="M73" s="271"/>
    </row>
    <row r="74" spans="1:13" ht="23.25">
      <c r="A74" s="344"/>
      <c r="B74" s="344"/>
      <c r="C74" s="342"/>
      <c r="D74" s="342"/>
      <c r="E74" s="344"/>
      <c r="G74" s="269"/>
      <c r="H74" s="269"/>
      <c r="I74" s="271"/>
      <c r="J74" s="269"/>
      <c r="K74" s="269"/>
      <c r="L74" s="269"/>
      <c r="M74" s="271"/>
    </row>
    <row r="75" spans="1:13" s="315" customFormat="1">
      <c r="A75" s="419" t="s">
        <v>238</v>
      </c>
      <c r="B75" s="419"/>
      <c r="C75" s="419"/>
      <c r="D75" s="419"/>
      <c r="E75" s="419"/>
      <c r="F75" s="419"/>
      <c r="G75" s="419"/>
      <c r="H75" s="419"/>
      <c r="I75" s="419"/>
      <c r="J75" s="419"/>
      <c r="K75" s="419"/>
      <c r="L75" s="419"/>
      <c r="M75" s="419"/>
    </row>
    <row r="76" spans="1:13" s="315" customFormat="1">
      <c r="A76" s="420" t="s">
        <v>411</v>
      </c>
      <c r="B76" s="420"/>
      <c r="C76" s="420"/>
      <c r="D76" s="420"/>
      <c r="E76" s="420"/>
      <c r="F76" s="420"/>
      <c r="G76" s="420"/>
      <c r="H76" s="420"/>
      <c r="I76" s="420"/>
      <c r="J76" s="420"/>
      <c r="K76" s="420"/>
      <c r="L76" s="420"/>
      <c r="M76" s="420"/>
    </row>
  </sheetData>
  <mergeCells count="7">
    <mergeCell ref="A76:M76"/>
    <mergeCell ref="G6:M6"/>
    <mergeCell ref="G7:I7"/>
    <mergeCell ref="K7:M7"/>
    <mergeCell ref="A42:M42"/>
    <mergeCell ref="A43:M43"/>
    <mergeCell ref="A75:M75"/>
  </mergeCells>
  <pageMargins left="0.70866141732283472" right="0.31496062992125984" top="0.74803149606299213" bottom="0.74803149606299213" header="0.31496062992125984" footer="0.31496062992125984"/>
  <pageSetup paperSize="9" scale="80" firstPageNumber="8" orientation="portrait" useFirstPageNumber="1" r:id="rId1"/>
  <headerFooter>
    <oddFooter>&amp;L&amp;"Angsana New,Regular"&amp;14The accompanying notes are an integral part of these financial statements&amp;"Arial,Regular"&amp;12.&amp;R&amp;"Angsana New,Regular"&amp;14&amp;P</oddFooter>
  </headerFooter>
  <rowBreaks count="1" manualBreakCount="1">
    <brk id="43" max="12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0">
    <tabColor rgb="FFFFFF00"/>
  </sheetPr>
  <dimension ref="A1:U88"/>
  <sheetViews>
    <sheetView view="pageBreakPreview" zoomScaleNormal="100" zoomScaleSheetLayoutView="100" workbookViewId="0">
      <selection activeCell="M70" sqref="M70"/>
    </sheetView>
  </sheetViews>
  <sheetFormatPr defaultColWidth="9.77734375" defaultRowHeight="21"/>
  <cols>
    <col min="1" max="3" width="1.77734375" style="10" customWidth="1"/>
    <col min="4" max="4" width="42" style="10" customWidth="1"/>
    <col min="5" max="5" width="7" style="10" customWidth="1"/>
    <col min="6" max="6" width="0.88671875" style="10" customWidth="1"/>
    <col min="7" max="7" width="11.77734375" style="275" customWidth="1"/>
    <col min="8" max="8" width="0.88671875" style="51" customWidth="1"/>
    <col min="9" max="9" width="11.77734375" style="51" customWidth="1"/>
    <col min="10" max="10" width="0.88671875" style="10" customWidth="1"/>
    <col min="11" max="11" width="11.77734375" style="10" customWidth="1"/>
    <col min="12" max="12" width="0.88671875" style="10" customWidth="1"/>
    <col min="13" max="13" width="11.77734375" style="10" customWidth="1"/>
    <col min="14" max="14" width="9.77734375" style="10"/>
    <col min="15" max="17" width="11.77734375" style="10" customWidth="1"/>
    <col min="18" max="18" width="9.77734375" style="10"/>
    <col min="19" max="21" width="11.77734375" style="10" customWidth="1"/>
    <col min="22" max="16384" width="9.77734375" style="10"/>
  </cols>
  <sheetData>
    <row r="1" spans="1:21">
      <c r="A1" s="13" t="s">
        <v>74</v>
      </c>
    </row>
    <row r="2" spans="1:21">
      <c r="A2" s="13" t="s">
        <v>55</v>
      </c>
    </row>
    <row r="3" spans="1:21">
      <c r="A3" s="13" t="s">
        <v>458</v>
      </c>
    </row>
    <row r="4" spans="1:21">
      <c r="A4" s="13"/>
      <c r="M4" s="259" t="s">
        <v>242</v>
      </c>
      <c r="O4" s="259"/>
      <c r="P4" s="259"/>
      <c r="Q4" s="259"/>
      <c r="S4" s="259"/>
      <c r="T4" s="259"/>
      <c r="U4" s="259"/>
    </row>
    <row r="5" spans="1:21">
      <c r="A5" s="13"/>
      <c r="M5" s="259" t="s">
        <v>243</v>
      </c>
      <c r="O5" s="259"/>
      <c r="P5" s="259"/>
      <c r="Q5" s="259"/>
      <c r="S5" s="259"/>
      <c r="T5" s="259"/>
      <c r="U5" s="259"/>
    </row>
    <row r="6" spans="1:21" ht="18.75" customHeight="1">
      <c r="G6" s="417" t="s">
        <v>12</v>
      </c>
      <c r="H6" s="417"/>
      <c r="I6" s="417"/>
      <c r="J6" s="417"/>
      <c r="K6" s="417"/>
      <c r="L6" s="417"/>
      <c r="M6" s="417"/>
    </row>
    <row r="7" spans="1:21">
      <c r="G7" s="416" t="s">
        <v>10</v>
      </c>
      <c r="H7" s="416"/>
      <c r="I7" s="416"/>
      <c r="K7" s="418" t="s">
        <v>11</v>
      </c>
      <c r="L7" s="418"/>
      <c r="M7" s="418"/>
    </row>
    <row r="8" spans="1:21" ht="21.75" customHeight="1">
      <c r="E8" s="264" t="s">
        <v>9</v>
      </c>
      <c r="G8" s="277">
        <v>2562</v>
      </c>
      <c r="H8" s="274"/>
      <c r="I8" s="277">
        <v>2561</v>
      </c>
      <c r="J8" s="76"/>
      <c r="K8" s="263">
        <f>G8</f>
        <v>2562</v>
      </c>
      <c r="L8" s="261"/>
      <c r="M8" s="276">
        <f>I8</f>
        <v>2561</v>
      </c>
      <c r="O8" s="416" t="s">
        <v>11</v>
      </c>
      <c r="P8" s="416"/>
      <c r="Q8" s="416"/>
      <c r="S8" s="395"/>
      <c r="T8" s="395"/>
      <c r="U8" s="395"/>
    </row>
    <row r="9" spans="1:21" ht="18.75" customHeight="1">
      <c r="E9" s="11" t="s">
        <v>427</v>
      </c>
      <c r="G9" s="76"/>
      <c r="H9" s="10"/>
      <c r="I9" s="261"/>
      <c r="J9" s="76"/>
      <c r="K9" s="261"/>
      <c r="L9" s="261"/>
      <c r="M9" s="261"/>
      <c r="O9" s="261" t="s">
        <v>455</v>
      </c>
      <c r="P9" s="261" t="s">
        <v>456</v>
      </c>
      <c r="Q9" s="261" t="s">
        <v>457</v>
      </c>
      <c r="S9" s="261" t="s">
        <v>455</v>
      </c>
      <c r="T9" s="261" t="s">
        <v>456</v>
      </c>
      <c r="U9" s="261" t="s">
        <v>457</v>
      </c>
    </row>
    <row r="10" spans="1:21" ht="18" customHeight="1">
      <c r="A10" s="13" t="s">
        <v>49</v>
      </c>
    </row>
    <row r="11" spans="1:21">
      <c r="B11" s="10" t="s">
        <v>19</v>
      </c>
      <c r="G11" s="278" t="e">
        <f>ROUND(#REF!/1000,0)</f>
        <v>#REF!</v>
      </c>
      <c r="H11" s="266"/>
      <c r="I11" s="269">
        <v>360183</v>
      </c>
      <c r="J11" s="279"/>
      <c r="K11" s="280" t="e">
        <f>ROUND(#REF!/1000,0)</f>
        <v>#REF!</v>
      </c>
      <c r="L11" s="280"/>
      <c r="M11" s="280">
        <v>360183</v>
      </c>
      <c r="O11" s="280">
        <v>412513</v>
      </c>
      <c r="P11" s="280">
        <v>858820</v>
      </c>
      <c r="Q11" s="280">
        <f>P11-O11</f>
        <v>446307</v>
      </c>
      <c r="S11" s="280">
        <v>412513</v>
      </c>
      <c r="T11" s="280">
        <v>858820</v>
      </c>
      <c r="U11" s="280">
        <f>T11-S11</f>
        <v>446307</v>
      </c>
    </row>
    <row r="12" spans="1:21">
      <c r="B12" s="10" t="s">
        <v>232</v>
      </c>
      <c r="G12" s="278" t="e">
        <f>ROUND(#REF!/1000,0)-1</f>
        <v>#REF!</v>
      </c>
      <c r="H12" s="266"/>
      <c r="I12" s="269">
        <v>11960</v>
      </c>
      <c r="J12" s="279"/>
      <c r="K12" s="280" t="e">
        <f>ROUND(#REF!/1000,0)-1</f>
        <v>#REF!</v>
      </c>
      <c r="L12" s="280"/>
      <c r="M12" s="280">
        <v>11960</v>
      </c>
      <c r="O12" s="280">
        <v>5065</v>
      </c>
      <c r="P12" s="280">
        <v>5065</v>
      </c>
      <c r="Q12" s="280">
        <f t="shared" ref="Q12:Q53" si="0">P12-O12</f>
        <v>0</v>
      </c>
      <c r="S12" s="280">
        <v>5065</v>
      </c>
      <c r="T12" s="280">
        <v>5065</v>
      </c>
      <c r="U12" s="280">
        <f t="shared" ref="U12:U76" si="1">T12-S12</f>
        <v>0</v>
      </c>
    </row>
    <row r="13" spans="1:21">
      <c r="B13" s="10" t="s">
        <v>87</v>
      </c>
      <c r="G13" s="278" t="e">
        <f>ROUND(#REF!/1000,0)</f>
        <v>#REF!</v>
      </c>
      <c r="H13" s="266"/>
      <c r="I13" s="269">
        <v>13631</v>
      </c>
      <c r="J13" s="279"/>
      <c r="K13" s="278">
        <f>ROUND(0/1000,0)</f>
        <v>0</v>
      </c>
      <c r="L13" s="280"/>
      <c r="M13" s="278">
        <v>0</v>
      </c>
      <c r="O13" s="278">
        <v>0</v>
      </c>
      <c r="P13" s="278">
        <v>0</v>
      </c>
      <c r="Q13" s="278">
        <f t="shared" si="0"/>
        <v>0</v>
      </c>
      <c r="S13" s="278">
        <v>6441</v>
      </c>
      <c r="T13" s="278">
        <v>9967</v>
      </c>
      <c r="U13" s="278">
        <f t="shared" si="1"/>
        <v>3526</v>
      </c>
    </row>
    <row r="14" spans="1:21">
      <c r="B14" s="51" t="s">
        <v>467</v>
      </c>
      <c r="G14" s="278" t="e">
        <f>ROUND(#REF!/1000,0)</f>
        <v>#REF!</v>
      </c>
      <c r="H14" s="266"/>
      <c r="I14" s="269">
        <v>0</v>
      </c>
      <c r="J14" s="279"/>
      <c r="K14" s="278" t="e">
        <f>ROUND(#REF!/1000,0)</f>
        <v>#REF!</v>
      </c>
      <c r="L14" s="280"/>
      <c r="M14" s="278">
        <v>0</v>
      </c>
      <c r="O14" s="278"/>
      <c r="P14" s="278"/>
      <c r="Q14" s="278"/>
      <c r="S14" s="278"/>
      <c r="T14" s="278"/>
      <c r="U14" s="278"/>
    </row>
    <row r="15" spans="1:21">
      <c r="B15" s="10" t="s">
        <v>21</v>
      </c>
      <c r="G15" s="278" t="e">
        <f>ROUND(#REF!/1000,0)</f>
        <v>#REF!</v>
      </c>
      <c r="H15" s="266"/>
      <c r="I15" s="269">
        <v>2283</v>
      </c>
      <c r="J15" s="279"/>
      <c r="K15" s="278" t="e">
        <f>ROUND((#REF!-#REF!)/1000,0)</f>
        <v>#REF!</v>
      </c>
      <c r="L15" s="280"/>
      <c r="M15" s="280">
        <v>1251</v>
      </c>
      <c r="N15" s="12"/>
      <c r="O15" s="280">
        <v>432</v>
      </c>
      <c r="P15" s="280">
        <v>870</v>
      </c>
      <c r="Q15" s="280">
        <f t="shared" si="0"/>
        <v>438</v>
      </c>
      <c r="R15" s="12"/>
      <c r="S15" s="280">
        <v>736</v>
      </c>
      <c r="T15" s="280">
        <v>1490</v>
      </c>
      <c r="U15" s="280">
        <f t="shared" si="1"/>
        <v>754</v>
      </c>
    </row>
    <row r="16" spans="1:21">
      <c r="A16" s="10" t="s">
        <v>50</v>
      </c>
      <c r="G16" s="281" t="e">
        <f>SUM(G11:G15)</f>
        <v>#REF!</v>
      </c>
      <c r="H16" s="273"/>
      <c r="I16" s="267">
        <f>SUM(I11:I15)</f>
        <v>388057</v>
      </c>
      <c r="J16" s="280"/>
      <c r="K16" s="267" t="e">
        <f>SUM(K11:K15)</f>
        <v>#REF!</v>
      </c>
      <c r="L16" s="280"/>
      <c r="M16" s="267">
        <f>SUM(M11:M15)</f>
        <v>373394</v>
      </c>
      <c r="O16" s="267">
        <v>418010</v>
      </c>
      <c r="P16" s="267">
        <v>864755</v>
      </c>
      <c r="Q16" s="267">
        <f t="shared" si="0"/>
        <v>446745</v>
      </c>
      <c r="S16" s="267">
        <v>424755</v>
      </c>
      <c r="T16" s="267">
        <v>875342</v>
      </c>
      <c r="U16" s="267">
        <f t="shared" si="1"/>
        <v>450587</v>
      </c>
    </row>
    <row r="17" spans="1:21" ht="21.75" customHeight="1">
      <c r="G17" s="282"/>
      <c r="H17" s="266"/>
      <c r="I17" s="271"/>
      <c r="J17" s="279"/>
      <c r="K17" s="271"/>
      <c r="L17" s="280"/>
      <c r="M17" s="271"/>
      <c r="O17" s="271"/>
      <c r="P17" s="271"/>
      <c r="Q17" s="271">
        <f t="shared" si="0"/>
        <v>0</v>
      </c>
      <c r="S17" s="271"/>
      <c r="T17" s="271"/>
      <c r="U17" s="271">
        <f t="shared" si="1"/>
        <v>0</v>
      </c>
    </row>
    <row r="18" spans="1:21">
      <c r="A18" s="13" t="s">
        <v>51</v>
      </c>
      <c r="G18" s="282"/>
      <c r="H18" s="266"/>
      <c r="I18" s="271"/>
      <c r="J18" s="279"/>
      <c r="K18" s="271"/>
      <c r="L18" s="280"/>
      <c r="M18" s="271"/>
      <c r="O18" s="271"/>
      <c r="P18" s="271"/>
      <c r="Q18" s="271">
        <f t="shared" si="0"/>
        <v>0</v>
      </c>
      <c r="S18" s="271"/>
      <c r="T18" s="271"/>
      <c r="U18" s="271">
        <f t="shared" si="1"/>
        <v>0</v>
      </c>
    </row>
    <row r="19" spans="1:21">
      <c r="B19" s="10" t="s">
        <v>20</v>
      </c>
      <c r="E19" s="11"/>
      <c r="G19" s="278" t="e">
        <f>ROUND(#REF!/1000,0)</f>
        <v>#REF!</v>
      </c>
      <c r="H19" s="283"/>
      <c r="I19" s="269">
        <v>-367634</v>
      </c>
      <c r="J19" s="284"/>
      <c r="K19" s="280" t="e">
        <f>ROUND(#REF!/1000,0)</f>
        <v>#REF!</v>
      </c>
      <c r="L19" s="285"/>
      <c r="M19" s="280">
        <v>-367634</v>
      </c>
      <c r="O19" s="280">
        <v>-436784</v>
      </c>
      <c r="P19" s="280">
        <v>-869113</v>
      </c>
      <c r="Q19" s="280">
        <f t="shared" si="0"/>
        <v>-432329</v>
      </c>
      <c r="S19" s="280">
        <v>-436784</v>
      </c>
      <c r="T19" s="280">
        <v>-869113</v>
      </c>
      <c r="U19" s="280">
        <f t="shared" si="1"/>
        <v>-432329</v>
      </c>
    </row>
    <row r="20" spans="1:21">
      <c r="B20" s="10" t="s">
        <v>234</v>
      </c>
      <c r="E20" s="11"/>
      <c r="G20" s="278" t="e">
        <f>ROUND(#REF!/1000,0)</f>
        <v>#REF!</v>
      </c>
      <c r="H20" s="283"/>
      <c r="I20" s="269">
        <v>-8551</v>
      </c>
      <c r="J20" s="284"/>
      <c r="K20" s="280" t="e">
        <f>ROUND(#REF!/1000,0)</f>
        <v>#REF!</v>
      </c>
      <c r="L20" s="285"/>
      <c r="M20" s="280">
        <v>-8551</v>
      </c>
      <c r="O20" s="280">
        <v>-3716</v>
      </c>
      <c r="P20" s="280">
        <v>-3716</v>
      </c>
      <c r="Q20" s="280">
        <f t="shared" si="0"/>
        <v>0</v>
      </c>
      <c r="S20" s="280">
        <v>-3716</v>
      </c>
      <c r="T20" s="280">
        <v>-3716</v>
      </c>
      <c r="U20" s="280">
        <f t="shared" si="1"/>
        <v>0</v>
      </c>
    </row>
    <row r="21" spans="1:21">
      <c r="B21" s="10" t="s">
        <v>88</v>
      </c>
      <c r="E21" s="11"/>
      <c r="G21" s="278" t="e">
        <f>ROUND(#REF!/1000,0)</f>
        <v>#REF!</v>
      </c>
      <c r="H21" s="283"/>
      <c r="I21" s="269">
        <v>-14259</v>
      </c>
      <c r="J21" s="284"/>
      <c r="K21" s="278">
        <f>ROUND(0/1000,0)</f>
        <v>0</v>
      </c>
      <c r="L21" s="285"/>
      <c r="M21" s="278">
        <v>0</v>
      </c>
      <c r="O21" s="278">
        <v>0</v>
      </c>
      <c r="P21" s="278">
        <v>0</v>
      </c>
      <c r="Q21" s="278">
        <f t="shared" si="0"/>
        <v>0</v>
      </c>
      <c r="S21" s="278">
        <v>-7859</v>
      </c>
      <c r="T21" s="278">
        <v>-15247</v>
      </c>
      <c r="U21" s="278">
        <f t="shared" si="1"/>
        <v>-7388</v>
      </c>
    </row>
    <row r="22" spans="1:21" ht="21" hidden="1" customHeight="1">
      <c r="B22" s="10" t="s">
        <v>253</v>
      </c>
      <c r="E22" s="11"/>
      <c r="G22" s="278" t="e">
        <f>ROUND(#REF!/1000,0)</f>
        <v>#REF!</v>
      </c>
      <c r="H22" s="283"/>
      <c r="I22" s="269">
        <v>0</v>
      </c>
      <c r="J22" s="284"/>
      <c r="K22" s="280">
        <v>0</v>
      </c>
      <c r="L22" s="285"/>
      <c r="M22" s="280">
        <v>0</v>
      </c>
      <c r="O22" s="280">
        <v>0</v>
      </c>
      <c r="P22" s="280">
        <v>0</v>
      </c>
      <c r="Q22" s="280">
        <f t="shared" si="0"/>
        <v>0</v>
      </c>
      <c r="S22" s="280">
        <v>0</v>
      </c>
      <c r="T22" s="280">
        <v>0</v>
      </c>
      <c r="U22" s="280">
        <f t="shared" si="1"/>
        <v>0</v>
      </c>
    </row>
    <row r="23" spans="1:21" ht="21" hidden="1" customHeight="1">
      <c r="B23" s="10" t="s">
        <v>368</v>
      </c>
      <c r="G23" s="278" t="e">
        <f>ROUND(#REF!/1000,0)</f>
        <v>#REF!</v>
      </c>
      <c r="H23" s="266"/>
      <c r="J23" s="279"/>
      <c r="K23" s="280">
        <v>0</v>
      </c>
      <c r="L23" s="280"/>
      <c r="M23" s="280">
        <v>0</v>
      </c>
      <c r="O23" s="280">
        <v>0</v>
      </c>
      <c r="P23" s="280">
        <v>0</v>
      </c>
      <c r="Q23" s="280">
        <f t="shared" si="0"/>
        <v>0</v>
      </c>
      <c r="S23" s="280">
        <v>0</v>
      </c>
      <c r="T23" s="280">
        <v>0</v>
      </c>
      <c r="U23" s="280">
        <f t="shared" si="1"/>
        <v>0</v>
      </c>
    </row>
    <row r="24" spans="1:21">
      <c r="B24" s="10" t="s">
        <v>22</v>
      </c>
      <c r="E24" s="11"/>
      <c r="G24" s="278" t="e">
        <f>ROUND(#REF!/1000,0)+1</f>
        <v>#REF!</v>
      </c>
      <c r="H24" s="266"/>
      <c r="I24" s="269">
        <v>-1680</v>
      </c>
      <c r="J24" s="279"/>
      <c r="K24" s="280" t="e">
        <f>ROUND(#REF!/1000,0)+1</f>
        <v>#REF!</v>
      </c>
      <c r="L24" s="279"/>
      <c r="M24" s="280">
        <v>-1219</v>
      </c>
      <c r="O24" s="280">
        <v>-4215</v>
      </c>
      <c r="P24" s="280">
        <v>-10559</v>
      </c>
      <c r="Q24" s="280">
        <f t="shared" si="0"/>
        <v>-6344</v>
      </c>
      <c r="S24" s="280">
        <v>-4434</v>
      </c>
      <c r="T24" s="280">
        <v>-10890</v>
      </c>
      <c r="U24" s="280">
        <f t="shared" si="1"/>
        <v>-6456</v>
      </c>
    </row>
    <row r="25" spans="1:21">
      <c r="B25" s="10" t="s">
        <v>23</v>
      </c>
      <c r="E25" s="11"/>
      <c r="G25" s="278" t="e">
        <f>ROUND(#REF!/1000,0)</f>
        <v>#REF!</v>
      </c>
      <c r="H25" s="266"/>
      <c r="I25" s="269">
        <v>-18628</v>
      </c>
      <c r="J25" s="279"/>
      <c r="K25" s="286" t="e">
        <f>ROUND(#REF!/1000,0)</f>
        <v>#REF!</v>
      </c>
      <c r="L25" s="279"/>
      <c r="M25" s="280">
        <v>-11893</v>
      </c>
      <c r="N25" s="50"/>
      <c r="O25" s="280">
        <v>-14029</v>
      </c>
      <c r="P25" s="280">
        <v>-32667</v>
      </c>
      <c r="Q25" s="280">
        <f t="shared" si="0"/>
        <v>-18638</v>
      </c>
      <c r="R25" s="50"/>
      <c r="S25" s="280">
        <v>-15566</v>
      </c>
      <c r="T25" s="280">
        <v>-36744</v>
      </c>
      <c r="U25" s="280">
        <f t="shared" si="1"/>
        <v>-21178</v>
      </c>
    </row>
    <row r="26" spans="1:21">
      <c r="B26" s="10" t="s">
        <v>154</v>
      </c>
      <c r="E26" s="11"/>
      <c r="G26" s="278" t="e">
        <f>ROUND(#REF!/1000,0)</f>
        <v>#REF!</v>
      </c>
      <c r="H26" s="266"/>
      <c r="I26" s="269">
        <v>0</v>
      </c>
      <c r="J26" s="279"/>
      <c r="K26" s="280" t="e">
        <f>ROUND(#REF!/1000,0)-1</f>
        <v>#REF!</v>
      </c>
      <c r="L26" s="279"/>
      <c r="M26" s="280">
        <v>0</v>
      </c>
      <c r="O26" s="280">
        <v>-1324</v>
      </c>
      <c r="P26" s="280">
        <v>-2934</v>
      </c>
      <c r="Q26" s="280">
        <f t="shared" si="0"/>
        <v>-1610</v>
      </c>
      <c r="S26" s="280">
        <v>0</v>
      </c>
      <c r="T26" s="280">
        <v>-129</v>
      </c>
      <c r="U26" s="280">
        <f t="shared" si="1"/>
        <v>-129</v>
      </c>
    </row>
    <row r="27" spans="1:21">
      <c r="A27" s="10" t="s">
        <v>52</v>
      </c>
      <c r="E27" s="11"/>
      <c r="G27" s="281" t="e">
        <f>SUM(G19:G26)</f>
        <v>#REF!</v>
      </c>
      <c r="H27" s="273"/>
      <c r="I27" s="267">
        <f>SUM(I19:I26)</f>
        <v>-410752</v>
      </c>
      <c r="J27" s="280"/>
      <c r="K27" s="267" t="e">
        <f>SUM(K19:K26)</f>
        <v>#REF!</v>
      </c>
      <c r="L27" s="280"/>
      <c r="M27" s="267">
        <f>SUM(M19:M26)</f>
        <v>-389297</v>
      </c>
      <c r="O27" s="267">
        <v>-460068</v>
      </c>
      <c r="P27" s="267">
        <v>-918989</v>
      </c>
      <c r="Q27" s="267">
        <f t="shared" si="0"/>
        <v>-458921</v>
      </c>
      <c r="S27" s="267">
        <v>-468359</v>
      </c>
      <c r="T27" s="267">
        <v>-935839</v>
      </c>
      <c r="U27" s="267">
        <f t="shared" si="1"/>
        <v>-467480</v>
      </c>
    </row>
    <row r="28" spans="1:21">
      <c r="A28" s="13" t="s">
        <v>459</v>
      </c>
      <c r="E28" s="11"/>
      <c r="G28" s="287" t="e">
        <f>G16+G27</f>
        <v>#REF!</v>
      </c>
      <c r="H28" s="273"/>
      <c r="I28" s="273">
        <f>ROUND(I16+I27,0)</f>
        <v>-22695</v>
      </c>
      <c r="J28" s="280"/>
      <c r="K28" s="273" t="e">
        <f>ROUND(K16+K27,0)</f>
        <v>#REF!</v>
      </c>
      <c r="L28" s="280"/>
      <c r="M28" s="273">
        <f>ROUND(M16+M27,0)</f>
        <v>-15903</v>
      </c>
      <c r="O28" s="273">
        <v>-42058</v>
      </c>
      <c r="P28" s="273">
        <v>-54234</v>
      </c>
      <c r="Q28" s="273">
        <f t="shared" si="0"/>
        <v>-12176</v>
      </c>
      <c r="S28" s="273">
        <v>-43604</v>
      </c>
      <c r="T28" s="273">
        <v>-60497</v>
      </c>
      <c r="U28" s="273">
        <f t="shared" si="1"/>
        <v>-16893</v>
      </c>
    </row>
    <row r="29" spans="1:21">
      <c r="A29" s="10" t="s">
        <v>435</v>
      </c>
      <c r="E29" s="198">
        <v>21</v>
      </c>
      <c r="G29" s="278" t="e">
        <f>ROUND(#REF!/1000,0)-1</f>
        <v>#REF!</v>
      </c>
      <c r="H29" s="270"/>
      <c r="I29" s="269">
        <v>-211</v>
      </c>
      <c r="J29" s="279"/>
      <c r="K29" s="280" t="e">
        <f>ROUND(#REF!/1000,0)-1</f>
        <v>#REF!</v>
      </c>
      <c r="L29" s="279"/>
      <c r="M29" s="280">
        <v>-211</v>
      </c>
      <c r="O29" s="280">
        <v>-15</v>
      </c>
      <c r="P29" s="280">
        <v>-51</v>
      </c>
      <c r="Q29" s="280">
        <f t="shared" si="0"/>
        <v>-36</v>
      </c>
      <c r="S29" s="280">
        <v>-15</v>
      </c>
      <c r="T29" s="280">
        <v>-51</v>
      </c>
      <c r="U29" s="280">
        <f t="shared" si="1"/>
        <v>-36</v>
      </c>
    </row>
    <row r="30" spans="1:21">
      <c r="A30" s="13" t="s">
        <v>443</v>
      </c>
      <c r="E30" s="11"/>
      <c r="G30" s="288" t="e">
        <f>SUM(G28:G29)</f>
        <v>#REF!</v>
      </c>
      <c r="H30" s="268"/>
      <c r="I30" s="289">
        <f>SUM(I28:I29)</f>
        <v>-22906</v>
      </c>
      <c r="J30" s="285"/>
      <c r="K30" s="289" t="e">
        <f>SUM(K28:K29)</f>
        <v>#REF!</v>
      </c>
      <c r="L30" s="285"/>
      <c r="M30" s="289">
        <f>SUM(M28:M29)</f>
        <v>-16114</v>
      </c>
      <c r="O30" s="289">
        <v>-42073</v>
      </c>
      <c r="P30" s="289">
        <v>-54285</v>
      </c>
      <c r="Q30" s="289">
        <f t="shared" si="0"/>
        <v>-12212</v>
      </c>
      <c r="S30" s="289">
        <v>-43619</v>
      </c>
      <c r="T30" s="289">
        <v>-60548</v>
      </c>
      <c r="U30" s="289">
        <f t="shared" si="1"/>
        <v>-16929</v>
      </c>
    </row>
    <row r="31" spans="1:21">
      <c r="A31" s="52" t="s">
        <v>410</v>
      </c>
      <c r="E31" s="11"/>
      <c r="G31" s="282">
        <v>0</v>
      </c>
      <c r="H31" s="290"/>
      <c r="I31" s="271">
        <v>0</v>
      </c>
      <c r="J31" s="284"/>
      <c r="K31" s="271">
        <v>0</v>
      </c>
      <c r="L31" s="284"/>
      <c r="M31" s="271">
        <v>0</v>
      </c>
      <c r="O31" s="271"/>
      <c r="P31" s="271"/>
      <c r="Q31" s="271">
        <f t="shared" si="0"/>
        <v>0</v>
      </c>
      <c r="S31" s="271"/>
      <c r="T31" s="271"/>
      <c r="U31" s="271">
        <f t="shared" si="1"/>
        <v>0</v>
      </c>
    </row>
    <row r="32" spans="1:21" s="275" customFormat="1" ht="21" customHeight="1">
      <c r="B32" s="291" t="s">
        <v>244</v>
      </c>
      <c r="E32" s="292"/>
      <c r="G32" s="282"/>
      <c r="H32" s="290"/>
      <c r="I32" s="271"/>
      <c r="J32" s="284"/>
      <c r="K32" s="271"/>
      <c r="L32" s="284"/>
      <c r="M32" s="271"/>
      <c r="O32" s="271"/>
      <c r="P32" s="271"/>
      <c r="Q32" s="271">
        <f t="shared" si="0"/>
        <v>0</v>
      </c>
      <c r="S32" s="271"/>
      <c r="T32" s="271"/>
      <c r="U32" s="271">
        <f t="shared" si="1"/>
        <v>0</v>
      </c>
    </row>
    <row r="33" spans="1:21" s="275" customFormat="1" ht="21" customHeight="1">
      <c r="B33" s="10" t="s">
        <v>252</v>
      </c>
      <c r="E33" s="292"/>
      <c r="G33" s="282"/>
      <c r="H33" s="290"/>
      <c r="I33" s="271"/>
      <c r="J33" s="284"/>
      <c r="K33" s="271"/>
      <c r="L33" s="284"/>
      <c r="Q33" s="275">
        <f t="shared" si="0"/>
        <v>0</v>
      </c>
      <c r="U33" s="275">
        <f t="shared" si="1"/>
        <v>0</v>
      </c>
    </row>
    <row r="34" spans="1:21" s="275" customFormat="1" ht="21" customHeight="1">
      <c r="C34" s="10" t="s">
        <v>245</v>
      </c>
      <c r="E34" s="292">
        <v>18</v>
      </c>
      <c r="G34" s="282" t="e">
        <f>ROUND(#REF!/1000,0)</f>
        <v>#REF!</v>
      </c>
      <c r="H34" s="290"/>
      <c r="I34" s="278">
        <v>0</v>
      </c>
      <c r="J34" s="284"/>
      <c r="K34" s="271" t="e">
        <f>ROUND(#REF!/1000,0)</f>
        <v>#REF!</v>
      </c>
      <c r="L34" s="284"/>
      <c r="M34" s="271">
        <v>0</v>
      </c>
      <c r="N34" s="293"/>
      <c r="O34" s="271">
        <v>0</v>
      </c>
      <c r="P34" s="271">
        <v>0</v>
      </c>
      <c r="Q34" s="271">
        <f t="shared" si="0"/>
        <v>0</v>
      </c>
      <c r="R34" s="293"/>
      <c r="S34" s="271">
        <v>0</v>
      </c>
      <c r="T34" s="271">
        <v>0</v>
      </c>
      <c r="U34" s="271">
        <f t="shared" si="1"/>
        <v>0</v>
      </c>
    </row>
    <row r="35" spans="1:21" s="275" customFormat="1" ht="21" customHeight="1">
      <c r="B35" s="10" t="s">
        <v>246</v>
      </c>
      <c r="E35" s="292"/>
      <c r="H35" s="51"/>
      <c r="I35" s="51"/>
      <c r="Q35" s="275">
        <f t="shared" si="0"/>
        <v>0</v>
      </c>
      <c r="U35" s="275">
        <f t="shared" si="1"/>
        <v>0</v>
      </c>
    </row>
    <row r="36" spans="1:21" s="275" customFormat="1" ht="21" customHeight="1">
      <c r="C36" s="10" t="s">
        <v>247</v>
      </c>
      <c r="E36" s="292">
        <v>21</v>
      </c>
      <c r="G36" s="282" t="e">
        <f>ROUND(#REF!/1000,0)</f>
        <v>#REF!</v>
      </c>
      <c r="H36" s="294"/>
      <c r="I36" s="278">
        <v>0</v>
      </c>
      <c r="K36" s="271" t="e">
        <f>ROUND(#REF!/1000,0)</f>
        <v>#REF!</v>
      </c>
      <c r="L36" s="293"/>
      <c r="M36" s="271">
        <v>0</v>
      </c>
      <c r="O36" s="271">
        <v>0</v>
      </c>
      <c r="P36" s="271">
        <v>0</v>
      </c>
      <c r="Q36" s="271">
        <f t="shared" si="0"/>
        <v>0</v>
      </c>
      <c r="S36" s="271">
        <v>0</v>
      </c>
      <c r="T36" s="271">
        <v>0</v>
      </c>
      <c r="U36" s="271">
        <f t="shared" si="1"/>
        <v>0</v>
      </c>
    </row>
    <row r="37" spans="1:21" ht="21" customHeight="1">
      <c r="A37" s="13" t="s">
        <v>391</v>
      </c>
      <c r="E37" s="11"/>
      <c r="G37" s="281" t="e">
        <f>SUM(G34:G36)</f>
        <v>#REF!</v>
      </c>
      <c r="H37" s="273"/>
      <c r="I37" s="267">
        <f>SUM(I32:I36)</f>
        <v>0</v>
      </c>
      <c r="J37" s="280"/>
      <c r="K37" s="267" t="e">
        <f>SUM(K32:K36)</f>
        <v>#REF!</v>
      </c>
      <c r="L37" s="280"/>
      <c r="M37" s="267">
        <f>SUM(M32:M36)</f>
        <v>0</v>
      </c>
      <c r="O37" s="267">
        <v>0</v>
      </c>
      <c r="P37" s="267">
        <v>0</v>
      </c>
      <c r="Q37" s="267">
        <f t="shared" si="0"/>
        <v>0</v>
      </c>
      <c r="S37" s="267">
        <v>0</v>
      </c>
      <c r="T37" s="267">
        <v>0</v>
      </c>
      <c r="U37" s="267">
        <f t="shared" si="1"/>
        <v>0</v>
      </c>
    </row>
    <row r="38" spans="1:21" ht="21.75" thickBot="1">
      <c r="A38" s="13" t="s">
        <v>460</v>
      </c>
      <c r="E38" s="11"/>
      <c r="G38" s="295" t="e">
        <f>G30+G31</f>
        <v>#REF!</v>
      </c>
      <c r="H38" s="296"/>
      <c r="I38" s="295">
        <f>I30+I31</f>
        <v>-22906</v>
      </c>
      <c r="J38" s="279"/>
      <c r="K38" s="295" t="e">
        <f>K30+K31</f>
        <v>#REF!</v>
      </c>
      <c r="L38" s="279"/>
      <c r="M38" s="295">
        <f>M30+M31</f>
        <v>-16114</v>
      </c>
      <c r="O38" s="295">
        <v>-42073</v>
      </c>
      <c r="P38" s="295">
        <v>-54285</v>
      </c>
      <c r="Q38" s="295">
        <f t="shared" si="0"/>
        <v>-12212</v>
      </c>
      <c r="S38" s="295">
        <v>-43619</v>
      </c>
      <c r="T38" s="295">
        <v>-60548</v>
      </c>
      <c r="U38" s="295">
        <f t="shared" si="1"/>
        <v>-16929</v>
      </c>
    </row>
    <row r="39" spans="1:21" ht="21.75" thickTop="1">
      <c r="A39" s="10" t="s">
        <v>424</v>
      </c>
      <c r="E39" s="11"/>
      <c r="G39" s="297"/>
      <c r="H39" s="296"/>
      <c r="I39" s="266"/>
      <c r="J39" s="279"/>
      <c r="K39" s="279"/>
      <c r="L39" s="279"/>
      <c r="M39" s="279"/>
      <c r="O39" s="279"/>
      <c r="P39" s="279"/>
      <c r="Q39" s="279">
        <f t="shared" si="0"/>
        <v>0</v>
      </c>
      <c r="S39" s="279"/>
      <c r="T39" s="279"/>
      <c r="U39" s="279">
        <f t="shared" si="1"/>
        <v>0</v>
      </c>
    </row>
    <row r="40" spans="1:21">
      <c r="B40" s="10" t="s">
        <v>233</v>
      </c>
      <c r="E40" s="11"/>
      <c r="G40" s="278" t="e">
        <f>ROUND(+G42-G41,0)</f>
        <v>#REF!</v>
      </c>
      <c r="H40" s="273"/>
      <c r="I40" s="269">
        <v>-22906</v>
      </c>
      <c r="J40" s="279"/>
      <c r="K40" s="280" t="e">
        <f>ROUND(+K42-K41,0)</f>
        <v>#REF!</v>
      </c>
      <c r="L40" s="279"/>
      <c r="M40" s="280">
        <v>-16114</v>
      </c>
      <c r="O40" s="280">
        <v>-42073</v>
      </c>
      <c r="P40" s="280">
        <v>-54285</v>
      </c>
      <c r="Q40" s="280">
        <f t="shared" si="0"/>
        <v>-12212</v>
      </c>
      <c r="S40" s="280">
        <v>-43619</v>
      </c>
      <c r="T40" s="280">
        <v>-60548</v>
      </c>
      <c r="U40" s="280">
        <f t="shared" si="1"/>
        <v>-16929</v>
      </c>
    </row>
    <row r="41" spans="1:21">
      <c r="B41" s="10" t="s">
        <v>25</v>
      </c>
      <c r="E41" s="11"/>
      <c r="G41" s="278">
        <f>ROUND(0/1000,0)</f>
        <v>0</v>
      </c>
      <c r="H41" s="296"/>
      <c r="I41" s="278">
        <v>0</v>
      </c>
      <c r="J41" s="279"/>
      <c r="K41" s="278">
        <f>ROUND(0/1000,0)</f>
        <v>0</v>
      </c>
      <c r="L41" s="279"/>
      <c r="M41" s="278">
        <v>0</v>
      </c>
      <c r="O41" s="278">
        <v>0</v>
      </c>
      <c r="P41" s="278">
        <v>0</v>
      </c>
      <c r="Q41" s="278">
        <f t="shared" si="0"/>
        <v>0</v>
      </c>
      <c r="S41" s="278">
        <v>0</v>
      </c>
      <c r="T41" s="278">
        <v>0</v>
      </c>
      <c r="U41" s="278">
        <f t="shared" si="1"/>
        <v>0</v>
      </c>
    </row>
    <row r="42" spans="1:21" ht="21.75" thickBot="1">
      <c r="G42" s="298" t="e">
        <f>+G30</f>
        <v>#REF!</v>
      </c>
      <c r="H42" s="273"/>
      <c r="I42" s="298">
        <f>+I30</f>
        <v>-22906</v>
      </c>
      <c r="J42" s="280"/>
      <c r="K42" s="298" t="e">
        <f>+K30</f>
        <v>#REF!</v>
      </c>
      <c r="L42" s="280"/>
      <c r="M42" s="298">
        <f>+M30</f>
        <v>-16114</v>
      </c>
      <c r="O42" s="298">
        <v>-42073</v>
      </c>
      <c r="P42" s="298">
        <v>-54285</v>
      </c>
      <c r="Q42" s="298">
        <f t="shared" si="0"/>
        <v>-12212</v>
      </c>
      <c r="S42" s="298">
        <v>-43619</v>
      </c>
      <c r="T42" s="298">
        <v>-60548</v>
      </c>
      <c r="U42" s="298">
        <f t="shared" si="1"/>
        <v>-16929</v>
      </c>
    </row>
    <row r="43" spans="1:21" ht="21.75" thickTop="1">
      <c r="A43" s="10" t="s">
        <v>461</v>
      </c>
      <c r="G43" s="297"/>
      <c r="H43" s="296"/>
      <c r="I43" s="266"/>
      <c r="J43" s="279"/>
      <c r="K43" s="279"/>
      <c r="L43" s="279"/>
      <c r="M43" s="279"/>
      <c r="O43" s="279"/>
      <c r="P43" s="279"/>
      <c r="Q43" s="279">
        <f t="shared" si="0"/>
        <v>0</v>
      </c>
      <c r="S43" s="279"/>
      <c r="T43" s="279"/>
      <c r="U43" s="279">
        <f t="shared" si="1"/>
        <v>0</v>
      </c>
    </row>
    <row r="44" spans="1:21">
      <c r="B44" s="10" t="s">
        <v>233</v>
      </c>
      <c r="G44" s="278" t="e">
        <f>ROUND(G46-G45,0)</f>
        <v>#REF!</v>
      </c>
      <c r="H44" s="273"/>
      <c r="I44" s="269">
        <v>-22906</v>
      </c>
      <c r="J44" s="279"/>
      <c r="K44" s="280" t="e">
        <f>ROUND(K46-K45,0)</f>
        <v>#REF!</v>
      </c>
      <c r="L44" s="279"/>
      <c r="M44" s="280">
        <v>-16114</v>
      </c>
      <c r="O44" s="280">
        <v>-42073</v>
      </c>
      <c r="P44" s="280">
        <v>-54285</v>
      </c>
      <c r="Q44" s="280">
        <f t="shared" si="0"/>
        <v>-12212</v>
      </c>
      <c r="S44" s="280">
        <v>-43619</v>
      </c>
      <c r="T44" s="280">
        <v>-60548</v>
      </c>
      <c r="U44" s="280">
        <f t="shared" si="1"/>
        <v>-16929</v>
      </c>
    </row>
    <row r="45" spans="1:21">
      <c r="B45" s="10" t="s">
        <v>25</v>
      </c>
      <c r="G45" s="278">
        <f>ROUND(0/1000,0)</f>
        <v>0</v>
      </c>
      <c r="H45" s="296"/>
      <c r="I45" s="278">
        <v>0</v>
      </c>
      <c r="J45" s="279"/>
      <c r="K45" s="278">
        <f>ROUND(0/1000,0)</f>
        <v>0</v>
      </c>
      <c r="L45" s="279"/>
      <c r="M45" s="278">
        <f>ROUND(0/1000,0)</f>
        <v>0</v>
      </c>
      <c r="O45" s="278">
        <v>0</v>
      </c>
      <c r="P45" s="278">
        <v>0</v>
      </c>
      <c r="Q45" s="278">
        <f t="shared" si="0"/>
        <v>0</v>
      </c>
      <c r="S45" s="278">
        <v>0</v>
      </c>
      <c r="T45" s="278">
        <v>0</v>
      </c>
      <c r="U45" s="278">
        <f t="shared" si="1"/>
        <v>0</v>
      </c>
    </row>
    <row r="46" spans="1:21" ht="21.75" thickBot="1">
      <c r="G46" s="298" t="e">
        <f>G38</f>
        <v>#REF!</v>
      </c>
      <c r="H46" s="273"/>
      <c r="I46" s="298">
        <f>I38</f>
        <v>-22906</v>
      </c>
      <c r="J46" s="280"/>
      <c r="K46" s="298" t="e">
        <f>K38</f>
        <v>#REF!</v>
      </c>
      <c r="L46" s="280"/>
      <c r="M46" s="298">
        <f>M38</f>
        <v>-16114</v>
      </c>
      <c r="O46" s="298">
        <v>-42073</v>
      </c>
      <c r="P46" s="298">
        <v>-54285</v>
      </c>
      <c r="Q46" s="298">
        <f t="shared" si="0"/>
        <v>-12212</v>
      </c>
      <c r="S46" s="298">
        <v>-43619</v>
      </c>
      <c r="T46" s="298">
        <v>-60548</v>
      </c>
      <c r="U46" s="298">
        <f t="shared" si="1"/>
        <v>-16929</v>
      </c>
    </row>
    <row r="47" spans="1:21" ht="21.75" thickTop="1">
      <c r="A47" s="13" t="s">
        <v>445</v>
      </c>
      <c r="G47" s="299"/>
      <c r="H47" s="300"/>
      <c r="I47" s="300"/>
      <c r="K47" s="279"/>
      <c r="L47" s="279"/>
      <c r="M47" s="279"/>
      <c r="O47" s="279"/>
      <c r="P47" s="279"/>
      <c r="Q47" s="279">
        <f t="shared" si="0"/>
        <v>0</v>
      </c>
      <c r="S47" s="279"/>
      <c r="T47" s="279"/>
      <c r="U47" s="279">
        <f t="shared" si="1"/>
        <v>0</v>
      </c>
    </row>
    <row r="48" spans="1:21">
      <c r="B48" s="10" t="s">
        <v>462</v>
      </c>
      <c r="E48" s="11">
        <v>18</v>
      </c>
      <c r="G48" s="379" t="e">
        <f>+(G40/#REF!)*1000</f>
        <v>#REF!</v>
      </c>
      <c r="H48" s="378"/>
      <c r="I48" s="378">
        <v>-4.0000000000000001E-3</v>
      </c>
      <c r="J48" s="379"/>
      <c r="K48" s="379" t="e">
        <f>+(K40/#REF!)*1000</f>
        <v>#REF!</v>
      </c>
      <c r="L48" s="379"/>
      <c r="M48" s="379">
        <v>-3.0000000000000001E-3</v>
      </c>
      <c r="O48" s="389"/>
      <c r="P48" s="389"/>
      <c r="Q48" s="389">
        <f t="shared" si="0"/>
        <v>0</v>
      </c>
      <c r="S48" s="389"/>
      <c r="T48" s="389"/>
      <c r="U48" s="389">
        <f t="shared" si="1"/>
        <v>0</v>
      </c>
    </row>
    <row r="49" spans="1:21" ht="21.75" hidden="1" thickBot="1">
      <c r="B49" s="10" t="s">
        <v>155</v>
      </c>
      <c r="G49" s="369" t="e">
        <f>(G40/G50)*1000</f>
        <v>#REF!</v>
      </c>
      <c r="H49" s="371"/>
      <c r="I49" s="369">
        <f>(I40/I50)*1000</f>
        <v>-5.0676991150442477E-3</v>
      </c>
      <c r="J49" s="372"/>
      <c r="K49" s="369" t="e">
        <f>(K40/K50)*1000</f>
        <v>#REF!</v>
      </c>
      <c r="L49" s="372"/>
      <c r="M49" s="369">
        <f>(M40/M50)*1000</f>
        <v>-3.5650442477876106E-3</v>
      </c>
      <c r="O49" s="369">
        <v>-8.0410268729180119E-3</v>
      </c>
      <c r="P49" s="369">
        <v>-1.0374994504702644E-2</v>
      </c>
      <c r="Q49" s="369">
        <f t="shared" si="0"/>
        <v>-2.3339676317846326E-3</v>
      </c>
      <c r="S49" s="369">
        <v>-8.3364996831652317E-3</v>
      </c>
      <c r="T49" s="369">
        <v>-1.1571984291622652E-2</v>
      </c>
      <c r="U49" s="369">
        <f t="shared" si="1"/>
        <v>-3.2354846084574201E-3</v>
      </c>
    </row>
    <row r="50" spans="1:21" ht="21.75" hidden="1" thickBot="1">
      <c r="B50" s="10" t="s">
        <v>26</v>
      </c>
      <c r="G50" s="303">
        <v>4520000000</v>
      </c>
      <c r="H50" s="301"/>
      <c r="I50" s="304">
        <v>4520000000</v>
      </c>
      <c r="K50" s="304">
        <v>4520000000</v>
      </c>
      <c r="L50" s="279"/>
      <c r="M50" s="304">
        <v>4520000000</v>
      </c>
      <c r="O50" s="304">
        <v>5232291928</v>
      </c>
      <c r="P50" s="304">
        <v>5232291928</v>
      </c>
      <c r="Q50" s="304">
        <f t="shared" si="0"/>
        <v>0</v>
      </c>
      <c r="S50" s="304"/>
      <c r="T50" s="304"/>
      <c r="U50" s="304">
        <f t="shared" si="1"/>
        <v>0</v>
      </c>
    </row>
    <row r="51" spans="1:21">
      <c r="Q51" s="10">
        <f t="shared" si="0"/>
        <v>0</v>
      </c>
      <c r="U51" s="10">
        <f t="shared" si="1"/>
        <v>0</v>
      </c>
    </row>
    <row r="52" spans="1:21">
      <c r="Q52" s="10">
        <f t="shared" si="0"/>
        <v>0</v>
      </c>
      <c r="U52" s="10">
        <f t="shared" si="1"/>
        <v>0</v>
      </c>
    </row>
    <row r="53" spans="1:21">
      <c r="B53" s="312"/>
      <c r="C53" s="312"/>
      <c r="D53" s="312" t="s">
        <v>429</v>
      </c>
      <c r="E53" s="312"/>
      <c r="F53" s="312"/>
      <c r="G53" s="312" t="s">
        <v>431</v>
      </c>
      <c r="H53" s="312"/>
      <c r="I53" s="312"/>
      <c r="J53" s="312"/>
      <c r="K53" s="312"/>
      <c r="L53" s="312"/>
      <c r="M53" s="312"/>
      <c r="O53" s="312"/>
      <c r="P53" s="312"/>
      <c r="Q53" s="312">
        <f t="shared" si="0"/>
        <v>0</v>
      </c>
      <c r="S53" s="312"/>
      <c r="T53" s="312"/>
      <c r="U53" s="312">
        <f t="shared" si="1"/>
        <v>0</v>
      </c>
    </row>
    <row r="54" spans="1:21">
      <c r="A54" s="312" t="s">
        <v>428</v>
      </c>
      <c r="B54" s="312"/>
      <c r="C54" s="312"/>
      <c r="D54" s="312" t="s">
        <v>432</v>
      </c>
      <c r="E54" s="312"/>
      <c r="F54" s="312"/>
      <c r="G54" s="312" t="s">
        <v>430</v>
      </c>
      <c r="H54" s="312"/>
      <c r="I54" s="312"/>
      <c r="J54" s="312"/>
      <c r="K54" s="312"/>
      <c r="L54" s="312"/>
      <c r="M54" s="312"/>
      <c r="O54" s="312"/>
      <c r="P54" s="312"/>
      <c r="Q54" s="312"/>
      <c r="S54" s="312"/>
      <c r="T54" s="312"/>
      <c r="U54" s="312">
        <f t="shared" si="1"/>
        <v>0</v>
      </c>
    </row>
    <row r="55" spans="1:21">
      <c r="U55" s="10">
        <f t="shared" si="1"/>
        <v>0</v>
      </c>
    </row>
    <row r="56" spans="1:21">
      <c r="U56" s="10">
        <f t="shared" si="1"/>
        <v>0</v>
      </c>
    </row>
    <row r="57" spans="1:21">
      <c r="U57" s="10">
        <f t="shared" si="1"/>
        <v>0</v>
      </c>
    </row>
    <row r="58" spans="1:21">
      <c r="U58" s="10">
        <f t="shared" si="1"/>
        <v>0</v>
      </c>
    </row>
    <row r="59" spans="1:21">
      <c r="U59" s="10">
        <f t="shared" si="1"/>
        <v>0</v>
      </c>
    </row>
    <row r="60" spans="1:21">
      <c r="U60" s="10">
        <f t="shared" si="1"/>
        <v>0</v>
      </c>
    </row>
    <row r="61" spans="1:21">
      <c r="U61" s="10">
        <f t="shared" si="1"/>
        <v>0</v>
      </c>
    </row>
    <row r="62" spans="1:21">
      <c r="U62" s="10">
        <f t="shared" si="1"/>
        <v>0</v>
      </c>
    </row>
    <row r="63" spans="1:21">
      <c r="U63" s="10">
        <f t="shared" si="1"/>
        <v>0</v>
      </c>
    </row>
    <row r="64" spans="1:21">
      <c r="U64" s="10">
        <f t="shared" si="1"/>
        <v>0</v>
      </c>
    </row>
    <row r="65" spans="21:21">
      <c r="U65" s="10">
        <f t="shared" si="1"/>
        <v>0</v>
      </c>
    </row>
    <row r="66" spans="21:21">
      <c r="U66" s="10">
        <f t="shared" si="1"/>
        <v>0</v>
      </c>
    </row>
    <row r="67" spans="21:21">
      <c r="U67" s="10">
        <f t="shared" si="1"/>
        <v>0</v>
      </c>
    </row>
    <row r="68" spans="21:21">
      <c r="U68" s="10">
        <f t="shared" si="1"/>
        <v>0</v>
      </c>
    </row>
    <row r="69" spans="21:21">
      <c r="U69" s="10">
        <f t="shared" si="1"/>
        <v>0</v>
      </c>
    </row>
    <row r="70" spans="21:21">
      <c r="U70" s="10">
        <f t="shared" si="1"/>
        <v>0</v>
      </c>
    </row>
    <row r="71" spans="21:21">
      <c r="U71" s="10">
        <f t="shared" si="1"/>
        <v>0</v>
      </c>
    </row>
    <row r="72" spans="21:21">
      <c r="U72" s="10">
        <f t="shared" si="1"/>
        <v>0</v>
      </c>
    </row>
    <row r="73" spans="21:21">
      <c r="U73" s="10">
        <f t="shared" si="1"/>
        <v>0</v>
      </c>
    </row>
    <row r="74" spans="21:21">
      <c r="U74" s="10">
        <f t="shared" si="1"/>
        <v>0</v>
      </c>
    </row>
    <row r="75" spans="21:21">
      <c r="U75" s="10">
        <f t="shared" si="1"/>
        <v>0</v>
      </c>
    </row>
    <row r="76" spans="21:21">
      <c r="U76" s="10">
        <f t="shared" si="1"/>
        <v>0</v>
      </c>
    </row>
    <row r="77" spans="21:21">
      <c r="U77" s="10">
        <f t="shared" ref="U77:U82" si="2">T77-S77</f>
        <v>0</v>
      </c>
    </row>
    <row r="78" spans="21:21">
      <c r="U78" s="10">
        <f t="shared" si="2"/>
        <v>0</v>
      </c>
    </row>
    <row r="79" spans="21:21">
      <c r="U79" s="10">
        <f t="shared" si="2"/>
        <v>0</v>
      </c>
    </row>
    <row r="80" spans="21:21">
      <c r="U80" s="10">
        <f t="shared" si="2"/>
        <v>0</v>
      </c>
    </row>
    <row r="81" spans="11:21">
      <c r="U81" s="10">
        <f t="shared" si="2"/>
        <v>0</v>
      </c>
    </row>
    <row r="82" spans="11:21">
      <c r="U82" s="10">
        <f t="shared" si="2"/>
        <v>0</v>
      </c>
    </row>
    <row r="88" spans="11:21">
      <c r="K88" s="279" t="e">
        <f>K27-K80</f>
        <v>#REF!</v>
      </c>
    </row>
  </sheetData>
  <mergeCells count="4">
    <mergeCell ref="G6:M6"/>
    <mergeCell ref="G7:I7"/>
    <mergeCell ref="K7:M7"/>
    <mergeCell ref="O8:Q8"/>
  </mergeCells>
  <pageMargins left="0.70866141732283472" right="0.39370078740157483" top="0.74803149606299213" bottom="0.35433070866141736" header="0.31496062992125984" footer="0.31496062992125984"/>
  <pageSetup paperSize="9" scale="70" firstPageNumber="5" orientation="portrait" useFirstPageNumber="1" horizontalDpi="300" verticalDpi="300" r:id="rId1"/>
  <headerFooter alignWithMargins="0">
    <oddFooter>&amp;L&amp;"Angsana New,Regular"&amp;14หมายเหตุประกอบงบการเงินเป็นส่วนหนึ่งของงบการเงินนี้&amp;R&amp;"Angsana New,Regular"&amp;14&amp;P</oddFooter>
  </headerFooter>
  <rowBreaks count="2" manualBreakCount="2">
    <brk id="30" max="16383" man="1"/>
    <brk id="54" max="12" man="1"/>
  </rowBreaks>
  <ignoredErrors>
    <ignoredError sqref="I37:M37" formulaRange="1"/>
  </ignoredErrors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7">
    <tabColor rgb="FFFF0000"/>
  </sheetPr>
  <dimension ref="A1:Y124"/>
  <sheetViews>
    <sheetView view="pageBreakPreview" topLeftCell="I70" zoomScaleNormal="100" zoomScaleSheetLayoutView="100" workbookViewId="0">
      <selection activeCell="P77" sqref="P77"/>
    </sheetView>
  </sheetViews>
  <sheetFormatPr defaultColWidth="13.5546875" defaultRowHeight="21"/>
  <cols>
    <col min="1" max="1" width="8.6640625" style="107" customWidth="1"/>
    <col min="2" max="2" width="8.5546875" style="107" customWidth="1"/>
    <col min="3" max="3" width="6.5546875" style="107" bestFit="1" customWidth="1"/>
    <col min="4" max="4" width="41.109375" style="109" customWidth="1"/>
    <col min="5" max="8" width="11.88671875" style="109" hidden="1" customWidth="1"/>
    <col min="9" max="14" width="11.88671875" style="109" customWidth="1"/>
    <col min="15" max="15" width="13" style="81" customWidth="1"/>
    <col min="16" max="16" width="13.5546875" style="81" customWidth="1"/>
    <col min="17" max="17" width="0.77734375" style="136" customWidth="1"/>
    <col min="18" max="18" width="12" style="81" customWidth="1"/>
    <col min="19" max="19" width="3.44140625" style="109" customWidth="1"/>
    <col min="20" max="20" width="2.21875" style="109" customWidth="1"/>
    <col min="21" max="21" width="15.6640625" style="110" customWidth="1"/>
    <col min="22" max="22" width="12.44140625" style="110" customWidth="1"/>
    <col min="23" max="24" width="12.44140625" style="109" customWidth="1"/>
    <col min="25" max="47" width="13.5546875" style="109" customWidth="1"/>
    <col min="48" max="16384" width="13.5546875" style="109"/>
  </cols>
  <sheetData>
    <row r="1" spans="1:24" ht="21.75" customHeight="1">
      <c r="B1" s="108"/>
      <c r="C1" s="108"/>
      <c r="P1" s="423" t="s">
        <v>100</v>
      </c>
      <c r="Q1" s="424"/>
      <c r="R1" s="425"/>
    </row>
    <row r="2" spans="1:24" ht="21" customHeight="1">
      <c r="A2" s="111" t="s">
        <v>4</v>
      </c>
      <c r="B2" s="112" t="s">
        <v>91</v>
      </c>
      <c r="C2" s="108"/>
      <c r="P2" s="82" t="s">
        <v>65</v>
      </c>
      <c r="Q2" s="113"/>
      <c r="R2" s="98" t="s">
        <v>66</v>
      </c>
    </row>
    <row r="3" spans="1:24" ht="21" customHeight="1">
      <c r="A3" s="111" t="s">
        <v>92</v>
      </c>
      <c r="B3" s="112" t="s">
        <v>248</v>
      </c>
      <c r="C3" s="114"/>
      <c r="O3" s="83" t="s">
        <v>68</v>
      </c>
      <c r="P3" s="82"/>
      <c r="Q3" s="113"/>
      <c r="R3" s="98"/>
    </row>
    <row r="4" spans="1:24" ht="21" customHeight="1">
      <c r="A4" s="111" t="s">
        <v>6</v>
      </c>
      <c r="B4" s="108" t="s">
        <v>101</v>
      </c>
      <c r="C4" s="115"/>
      <c r="E4" s="115"/>
      <c r="F4" s="115"/>
      <c r="G4" s="115"/>
      <c r="H4" s="115"/>
      <c r="I4" s="115"/>
      <c r="J4" s="115"/>
      <c r="K4" s="115"/>
      <c r="L4" s="115"/>
      <c r="M4" s="115"/>
      <c r="N4" s="115"/>
      <c r="O4" s="84" t="s">
        <v>70</v>
      </c>
      <c r="P4" s="85"/>
      <c r="Q4" s="116"/>
      <c r="R4" s="99"/>
    </row>
    <row r="5" spans="1:24" ht="7.5" customHeight="1">
      <c r="A5" s="115"/>
      <c r="B5" s="115"/>
      <c r="C5" s="115"/>
      <c r="D5" s="115"/>
      <c r="E5" s="115"/>
      <c r="F5" s="115"/>
      <c r="G5" s="115"/>
      <c r="H5" s="115"/>
      <c r="I5" s="115"/>
      <c r="J5" s="115"/>
      <c r="K5" s="115"/>
      <c r="L5" s="115"/>
      <c r="M5" s="115"/>
      <c r="N5" s="115"/>
      <c r="O5" s="86"/>
      <c r="P5" s="87"/>
      <c r="Q5" s="117"/>
      <c r="R5" s="87"/>
    </row>
    <row r="6" spans="1:24" s="120" customFormat="1" ht="15.75" customHeight="1">
      <c r="A6" s="118" t="s">
        <v>102</v>
      </c>
      <c r="B6" s="118"/>
      <c r="C6" s="118" t="s">
        <v>103</v>
      </c>
      <c r="D6" s="118" t="s">
        <v>104</v>
      </c>
      <c r="E6" s="426" t="s">
        <v>105</v>
      </c>
      <c r="F6" s="427"/>
      <c r="G6" s="426" t="s">
        <v>106</v>
      </c>
      <c r="H6" s="427"/>
      <c r="I6" s="426" t="s">
        <v>84</v>
      </c>
      <c r="J6" s="427"/>
      <c r="K6" s="426" t="s">
        <v>85</v>
      </c>
      <c r="L6" s="427"/>
      <c r="M6" s="426" t="s">
        <v>86</v>
      </c>
      <c r="N6" s="427"/>
      <c r="O6" s="88" t="s">
        <v>107</v>
      </c>
      <c r="P6" s="88" t="s">
        <v>108</v>
      </c>
      <c r="Q6" s="119"/>
      <c r="R6" s="88"/>
      <c r="U6" s="121"/>
      <c r="V6" s="121"/>
    </row>
    <row r="7" spans="1:24" s="128" customFormat="1" ht="15.75" customHeight="1" thickBot="1">
      <c r="A7" s="122" t="s">
        <v>7</v>
      </c>
      <c r="B7" s="122" t="s">
        <v>8</v>
      </c>
      <c r="C7" s="123"/>
      <c r="D7" s="124"/>
      <c r="E7" s="125" t="s">
        <v>107</v>
      </c>
      <c r="F7" s="125" t="s">
        <v>108</v>
      </c>
      <c r="G7" s="125" t="s">
        <v>107</v>
      </c>
      <c r="H7" s="125" t="s">
        <v>108</v>
      </c>
      <c r="I7" s="125" t="s">
        <v>107</v>
      </c>
      <c r="J7" s="125" t="s">
        <v>108</v>
      </c>
      <c r="K7" s="125" t="s">
        <v>107</v>
      </c>
      <c r="L7" s="125" t="s">
        <v>108</v>
      </c>
      <c r="M7" s="125" t="s">
        <v>107</v>
      </c>
      <c r="N7" s="125" t="s">
        <v>108</v>
      </c>
      <c r="O7" s="126"/>
      <c r="P7" s="126"/>
      <c r="Q7" s="127"/>
      <c r="R7" s="100" t="s">
        <v>109</v>
      </c>
      <c r="S7" s="120"/>
      <c r="T7" s="120"/>
      <c r="U7" s="121"/>
      <c r="V7" s="121"/>
      <c r="W7" s="120"/>
    </row>
    <row r="8" spans="1:24" s="128" customFormat="1" ht="20.25" customHeight="1" thickTop="1">
      <c r="A8" s="129" t="s">
        <v>110</v>
      </c>
      <c r="B8" s="130"/>
      <c r="C8" s="131"/>
      <c r="D8" s="132"/>
      <c r="E8" s="132"/>
      <c r="F8" s="132"/>
      <c r="G8" s="132"/>
      <c r="H8" s="132"/>
      <c r="I8" s="132"/>
      <c r="J8" s="132"/>
      <c r="K8" s="132"/>
      <c r="L8" s="132"/>
      <c r="M8" s="132"/>
      <c r="N8" s="132"/>
      <c r="O8" s="89"/>
      <c r="P8" s="89"/>
      <c r="Q8" s="127"/>
      <c r="R8" s="101"/>
      <c r="S8" s="120"/>
      <c r="T8" s="120"/>
      <c r="U8" s="121"/>
      <c r="V8" s="121"/>
      <c r="W8" s="120"/>
    </row>
    <row r="9" spans="1:24" s="117" customFormat="1" ht="21" customHeight="1">
      <c r="A9" s="133"/>
      <c r="B9" s="133"/>
      <c r="C9" s="133"/>
      <c r="D9" s="134" t="s">
        <v>156</v>
      </c>
      <c r="E9" s="134"/>
      <c r="F9" s="134"/>
      <c r="G9" s="134"/>
      <c r="H9" s="134"/>
      <c r="I9" s="134"/>
      <c r="J9" s="134"/>
      <c r="K9" s="134"/>
      <c r="L9" s="134"/>
      <c r="M9" s="134"/>
      <c r="N9" s="134"/>
      <c r="O9" s="77">
        <v>0</v>
      </c>
      <c r="P9" s="77">
        <v>0</v>
      </c>
      <c r="Q9" s="135"/>
      <c r="R9" s="90"/>
      <c r="T9" s="136"/>
      <c r="U9" s="137">
        <v>11680650.17</v>
      </c>
      <c r="V9" s="137"/>
    </row>
    <row r="10" spans="1:24" s="117" customFormat="1" ht="21" customHeight="1">
      <c r="A10" s="133"/>
      <c r="B10" s="133"/>
      <c r="C10" s="133"/>
      <c r="D10" s="134" t="s">
        <v>156</v>
      </c>
      <c r="E10" s="134"/>
      <c r="F10" s="134"/>
      <c r="G10" s="134"/>
      <c r="H10" s="134"/>
      <c r="I10" s="134"/>
      <c r="J10" s="134"/>
      <c r="K10" s="134"/>
      <c r="L10" s="134"/>
      <c r="M10" s="134"/>
      <c r="N10" s="134"/>
      <c r="O10" s="77">
        <v>0</v>
      </c>
      <c r="P10" s="77">
        <v>0</v>
      </c>
      <c r="Q10" s="135"/>
      <c r="R10" s="90"/>
      <c r="T10" s="136"/>
      <c r="U10" s="137"/>
      <c r="V10" s="137">
        <v>11680650.17</v>
      </c>
    </row>
    <row r="11" spans="1:24" s="117" customFormat="1" ht="21" customHeight="1">
      <c r="A11" s="133"/>
      <c r="B11" s="133"/>
      <c r="C11" s="138"/>
      <c r="D11" s="139"/>
      <c r="E11" s="139"/>
      <c r="F11" s="139"/>
      <c r="G11" s="139"/>
      <c r="H11" s="139"/>
      <c r="I11" s="139"/>
      <c r="J11" s="139"/>
      <c r="K11" s="139"/>
      <c r="L11" s="139"/>
      <c r="M11" s="139"/>
      <c r="N11" s="139"/>
      <c r="O11" s="77">
        <v>0</v>
      </c>
      <c r="P11" s="77">
        <v>0</v>
      </c>
      <c r="Q11" s="135"/>
      <c r="R11" s="90"/>
      <c r="T11" s="136"/>
      <c r="U11" s="136"/>
      <c r="V11" s="136"/>
    </row>
    <row r="12" spans="1:24" s="117" customFormat="1" ht="20.25" customHeight="1">
      <c r="A12" s="140" t="s">
        <v>111</v>
      </c>
      <c r="B12" s="133"/>
      <c r="C12" s="133"/>
      <c r="D12" s="134"/>
      <c r="E12" s="134"/>
      <c r="F12" s="134"/>
      <c r="G12" s="134"/>
      <c r="H12" s="134"/>
      <c r="I12" s="134"/>
      <c r="J12" s="134"/>
      <c r="K12" s="134"/>
      <c r="L12" s="134"/>
      <c r="M12" s="134"/>
      <c r="N12" s="134"/>
      <c r="O12" s="77">
        <v>0</v>
      </c>
      <c r="P12" s="77">
        <v>0</v>
      </c>
      <c r="Q12" s="141"/>
      <c r="R12" s="90"/>
      <c r="U12" s="136"/>
      <c r="V12" s="136"/>
      <c r="W12" s="136"/>
      <c r="X12" s="136"/>
    </row>
    <row r="13" spans="1:24" s="117" customFormat="1" ht="20.25" customHeight="1">
      <c r="A13" s="140" t="s">
        <v>112</v>
      </c>
      <c r="B13" s="133"/>
      <c r="C13" s="133"/>
      <c r="D13" s="134"/>
      <c r="E13" s="134"/>
      <c r="F13" s="134"/>
      <c r="G13" s="134"/>
      <c r="H13" s="134"/>
      <c r="I13" s="134"/>
      <c r="J13" s="134"/>
      <c r="K13" s="134"/>
      <c r="L13" s="134"/>
      <c r="M13" s="134"/>
      <c r="N13" s="134"/>
      <c r="O13" s="77">
        <v>0</v>
      </c>
      <c r="P13" s="77">
        <v>0</v>
      </c>
      <c r="Q13" s="135"/>
      <c r="R13" s="90"/>
      <c r="U13" s="136"/>
      <c r="V13" s="136"/>
    </row>
    <row r="14" spans="1:24" s="117" customFormat="1" ht="20.25" customHeight="1">
      <c r="A14" s="133">
        <v>1</v>
      </c>
      <c r="B14" s="142" t="s">
        <v>85</v>
      </c>
      <c r="C14" s="142"/>
      <c r="D14" s="143" t="s">
        <v>47</v>
      </c>
      <c r="E14" s="134"/>
      <c r="F14" s="134"/>
      <c r="G14" s="134"/>
      <c r="H14" s="134"/>
      <c r="I14" s="144">
        <f>L16</f>
        <v>2288237.85</v>
      </c>
      <c r="J14" s="134"/>
      <c r="K14" s="134"/>
      <c r="L14" s="134"/>
      <c r="M14" s="134"/>
      <c r="N14" s="134"/>
      <c r="O14" s="77">
        <f t="shared" ref="O14:O45" si="0">+E14+G14+I14+K14+M14</f>
        <v>2288237.85</v>
      </c>
      <c r="P14" s="77">
        <f t="shared" ref="P14:P86" si="1">+F14+H14+J14+L14+N14</f>
        <v>0</v>
      </c>
      <c r="Q14" s="135"/>
      <c r="R14" s="90"/>
      <c r="U14" s="136"/>
      <c r="V14" s="136"/>
    </row>
    <row r="15" spans="1:24" s="117" customFormat="1" ht="20.25" customHeight="1">
      <c r="A15" s="133"/>
      <c r="B15" s="142"/>
      <c r="C15" s="142"/>
      <c r="D15" s="143" t="s">
        <v>2</v>
      </c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77">
        <f t="shared" si="0"/>
        <v>0</v>
      </c>
      <c r="P15" s="77">
        <f t="shared" si="1"/>
        <v>0</v>
      </c>
      <c r="Q15" s="135"/>
      <c r="R15" s="90"/>
      <c r="U15" s="136"/>
      <c r="V15" s="136"/>
    </row>
    <row r="16" spans="1:24" s="117" customFormat="1" ht="20.25" customHeight="1">
      <c r="A16" s="133"/>
      <c r="B16" s="142"/>
      <c r="C16" s="142"/>
      <c r="D16" s="143" t="s">
        <v>113</v>
      </c>
      <c r="E16" s="134"/>
      <c r="F16" s="134"/>
      <c r="G16" s="134"/>
      <c r="H16" s="134"/>
      <c r="I16" s="134"/>
      <c r="J16" s="134"/>
      <c r="K16" s="134"/>
      <c r="L16" s="90">
        <v>2288237.85</v>
      </c>
      <c r="M16" s="134"/>
      <c r="N16" s="134"/>
      <c r="O16" s="77">
        <f t="shared" si="0"/>
        <v>0</v>
      </c>
      <c r="P16" s="77">
        <f t="shared" si="1"/>
        <v>2288237.85</v>
      </c>
      <c r="Q16" s="135"/>
      <c r="R16" s="90"/>
      <c r="U16" s="136"/>
      <c r="V16" s="136"/>
    </row>
    <row r="17" spans="1:22" s="117" customFormat="1" ht="20.25" customHeight="1">
      <c r="A17" s="133"/>
      <c r="B17" s="142"/>
      <c r="C17" s="142"/>
      <c r="D17" s="143" t="s">
        <v>114</v>
      </c>
      <c r="E17" s="134"/>
      <c r="F17" s="134"/>
      <c r="G17" s="134"/>
      <c r="H17" s="134"/>
      <c r="I17" s="134"/>
      <c r="J17" s="134"/>
      <c r="K17" s="134"/>
      <c r="L17" s="134"/>
      <c r="M17" s="134"/>
      <c r="N17" s="134"/>
      <c r="O17" s="77">
        <f t="shared" si="0"/>
        <v>0</v>
      </c>
      <c r="P17" s="77">
        <f t="shared" si="1"/>
        <v>0</v>
      </c>
      <c r="Q17" s="135"/>
      <c r="R17" s="90"/>
      <c r="U17" s="136"/>
      <c r="V17" s="136"/>
    </row>
    <row r="18" spans="1:22" s="117" customFormat="1" ht="20.25" customHeight="1">
      <c r="A18" s="133"/>
      <c r="B18" s="142"/>
      <c r="C18" s="142"/>
      <c r="D18" s="143" t="s">
        <v>115</v>
      </c>
      <c r="E18" s="134"/>
      <c r="F18" s="134"/>
      <c r="G18" s="134"/>
      <c r="H18" s="134"/>
      <c r="I18" s="134"/>
      <c r="J18" s="134"/>
      <c r="K18" s="134"/>
      <c r="L18" s="134"/>
      <c r="M18" s="134"/>
      <c r="N18" s="134"/>
      <c r="O18" s="77">
        <f t="shared" si="0"/>
        <v>0</v>
      </c>
      <c r="P18" s="77">
        <f t="shared" si="1"/>
        <v>0</v>
      </c>
      <c r="Q18" s="135"/>
      <c r="R18" s="90"/>
      <c r="U18" s="136"/>
      <c r="V18" s="136"/>
    </row>
    <row r="19" spans="1:22" s="117" customFormat="1" ht="20.25" customHeight="1">
      <c r="A19" s="133"/>
      <c r="B19" s="142"/>
      <c r="C19" s="142"/>
      <c r="D19" s="143"/>
      <c r="E19" s="134"/>
      <c r="F19" s="134"/>
      <c r="G19" s="134"/>
      <c r="H19" s="134"/>
      <c r="I19" s="134"/>
      <c r="J19" s="134"/>
      <c r="K19" s="134"/>
      <c r="L19" s="134"/>
      <c r="M19" s="134"/>
      <c r="N19" s="134"/>
      <c r="O19" s="77">
        <f t="shared" si="0"/>
        <v>0</v>
      </c>
      <c r="P19" s="77">
        <f t="shared" si="1"/>
        <v>0</v>
      </c>
      <c r="Q19" s="135"/>
      <c r="R19" s="90"/>
      <c r="U19" s="136"/>
      <c r="V19" s="136"/>
    </row>
    <row r="20" spans="1:22" s="117" customFormat="1" ht="20.25" customHeight="1">
      <c r="A20" s="133"/>
      <c r="B20" s="142"/>
      <c r="C20" s="142"/>
      <c r="D20" s="143"/>
      <c r="E20" s="134"/>
      <c r="F20" s="134"/>
      <c r="G20" s="134"/>
      <c r="H20" s="134"/>
      <c r="I20" s="134"/>
      <c r="J20" s="134"/>
      <c r="K20" s="134"/>
      <c r="L20" s="134"/>
      <c r="M20" s="134"/>
      <c r="N20" s="134"/>
      <c r="O20" s="77">
        <f t="shared" si="0"/>
        <v>0</v>
      </c>
      <c r="P20" s="77">
        <f t="shared" si="1"/>
        <v>0</v>
      </c>
      <c r="Q20" s="135"/>
      <c r="R20" s="90"/>
      <c r="U20" s="136"/>
      <c r="V20" s="136"/>
    </row>
    <row r="21" spans="1:22" s="117" customFormat="1" ht="20.25" customHeight="1">
      <c r="A21" s="133">
        <v>2</v>
      </c>
      <c r="B21" s="142" t="s">
        <v>116</v>
      </c>
      <c r="C21" s="142"/>
      <c r="D21" s="143" t="s">
        <v>47</v>
      </c>
      <c r="E21" s="134"/>
      <c r="F21" s="134"/>
      <c r="G21" s="134"/>
      <c r="H21" s="134"/>
      <c r="I21" s="144"/>
      <c r="J21" s="134"/>
      <c r="K21" s="144">
        <f>N23</f>
        <v>65535.4</v>
      </c>
      <c r="L21" s="134"/>
      <c r="M21" s="134"/>
      <c r="N21" s="134"/>
      <c r="O21" s="77">
        <f t="shared" si="0"/>
        <v>65535.4</v>
      </c>
      <c r="P21" s="77">
        <f t="shared" si="1"/>
        <v>0</v>
      </c>
      <c r="Q21" s="135"/>
      <c r="R21" s="90"/>
      <c r="U21" s="136"/>
      <c r="V21" s="136"/>
    </row>
    <row r="22" spans="1:22" s="117" customFormat="1" ht="20.25" customHeight="1">
      <c r="A22" s="133"/>
      <c r="B22" s="142"/>
      <c r="C22" s="142"/>
      <c r="D22" s="143" t="s">
        <v>2</v>
      </c>
      <c r="E22" s="134"/>
      <c r="F22" s="134"/>
      <c r="G22" s="134"/>
      <c r="H22" s="134"/>
      <c r="I22" s="144">
        <f>N24</f>
        <v>54470.720000000001</v>
      </c>
      <c r="J22" s="134"/>
      <c r="K22" s="134"/>
      <c r="L22" s="134"/>
      <c r="M22" s="144">
        <f>J23</f>
        <v>22330</v>
      </c>
      <c r="N22" s="134"/>
      <c r="O22" s="77">
        <f t="shared" si="0"/>
        <v>76800.72</v>
      </c>
      <c r="P22" s="77">
        <f t="shared" si="1"/>
        <v>0</v>
      </c>
      <c r="Q22" s="135"/>
      <c r="R22" s="90">
        <v>-76800.72</v>
      </c>
      <c r="U22" s="136"/>
      <c r="V22" s="136"/>
    </row>
    <row r="23" spans="1:22" s="117" customFormat="1" ht="20.25" customHeight="1">
      <c r="A23" s="133"/>
      <c r="B23" s="142"/>
      <c r="C23" s="142"/>
      <c r="D23" s="143" t="s">
        <v>113</v>
      </c>
      <c r="E23" s="134"/>
      <c r="F23" s="134"/>
      <c r="G23" s="134"/>
      <c r="H23" s="134"/>
      <c r="I23" s="134"/>
      <c r="J23" s="90">
        <v>22330</v>
      </c>
      <c r="K23" s="134"/>
      <c r="L23" s="134"/>
      <c r="M23" s="134"/>
      <c r="N23" s="90">
        <v>65535.4</v>
      </c>
      <c r="O23" s="77">
        <f t="shared" si="0"/>
        <v>0</v>
      </c>
      <c r="P23" s="77">
        <f t="shared" si="1"/>
        <v>87865.4</v>
      </c>
      <c r="Q23" s="135"/>
      <c r="R23" s="90"/>
      <c r="U23" s="136"/>
      <c r="V23" s="136"/>
    </row>
    <row r="24" spans="1:22" s="117" customFormat="1" ht="20.25" customHeight="1">
      <c r="A24" s="133"/>
      <c r="B24" s="142"/>
      <c r="C24" s="142"/>
      <c r="D24" s="143" t="s">
        <v>114</v>
      </c>
      <c r="E24" s="134"/>
      <c r="F24" s="90"/>
      <c r="G24" s="134"/>
      <c r="H24" s="134"/>
      <c r="I24" s="134"/>
      <c r="J24" s="134"/>
      <c r="K24" s="134"/>
      <c r="L24" s="134"/>
      <c r="M24" s="134"/>
      <c r="N24" s="90">
        <v>54470.720000000001</v>
      </c>
      <c r="O24" s="77">
        <f t="shared" si="0"/>
        <v>0</v>
      </c>
      <c r="P24" s="77">
        <f t="shared" si="1"/>
        <v>54470.720000000001</v>
      </c>
      <c r="Q24" s="135"/>
      <c r="R24" s="90"/>
      <c r="U24" s="136"/>
      <c r="V24" s="136"/>
    </row>
    <row r="25" spans="1:22" s="117" customFormat="1" ht="20.25" customHeight="1">
      <c r="A25" s="133"/>
      <c r="B25" s="142"/>
      <c r="C25" s="142"/>
      <c r="D25" s="143" t="s">
        <v>117</v>
      </c>
      <c r="E25" s="134"/>
      <c r="F25" s="134"/>
      <c r="G25" s="134"/>
      <c r="H25" s="134"/>
      <c r="I25" s="134"/>
      <c r="J25" s="134"/>
      <c r="K25" s="134"/>
      <c r="L25" s="134"/>
      <c r="M25" s="134"/>
      <c r="N25" s="134"/>
      <c r="O25" s="77">
        <f t="shared" si="0"/>
        <v>0</v>
      </c>
      <c r="P25" s="77">
        <f t="shared" si="1"/>
        <v>0</v>
      </c>
      <c r="Q25" s="135"/>
      <c r="R25" s="90">
        <v>0</v>
      </c>
      <c r="U25" s="136"/>
      <c r="V25" s="136"/>
    </row>
    <row r="26" spans="1:22" s="117" customFormat="1" ht="20.25" customHeight="1">
      <c r="A26" s="133"/>
      <c r="B26" s="133"/>
      <c r="C26" s="133"/>
      <c r="D26" s="134"/>
      <c r="E26" s="134"/>
      <c r="F26" s="134"/>
      <c r="G26" s="134"/>
      <c r="H26" s="134"/>
      <c r="I26" s="134"/>
      <c r="J26" s="134"/>
      <c r="K26" s="134"/>
      <c r="L26" s="134"/>
      <c r="M26" s="134"/>
      <c r="N26" s="134"/>
      <c r="O26" s="77">
        <f t="shared" si="0"/>
        <v>0</v>
      </c>
      <c r="P26" s="77">
        <f t="shared" si="1"/>
        <v>0</v>
      </c>
      <c r="Q26" s="135"/>
      <c r="R26" s="90"/>
      <c r="U26" s="136"/>
      <c r="V26" s="136"/>
    </row>
    <row r="27" spans="1:22" s="117" customFormat="1" ht="20.25" customHeight="1">
      <c r="A27" s="133">
        <v>3</v>
      </c>
      <c r="B27" s="142" t="s">
        <v>106</v>
      </c>
      <c r="C27" s="142"/>
      <c r="D27" s="143" t="s">
        <v>47</v>
      </c>
      <c r="E27" s="134"/>
      <c r="F27" s="134"/>
      <c r="G27" s="134"/>
      <c r="H27" s="134"/>
      <c r="I27" s="134"/>
      <c r="J27" s="134"/>
      <c r="K27" s="134"/>
      <c r="L27" s="134"/>
      <c r="M27" s="134"/>
      <c r="N27" s="134"/>
      <c r="O27" s="77">
        <f t="shared" si="0"/>
        <v>0</v>
      </c>
      <c r="P27" s="77">
        <f t="shared" si="1"/>
        <v>0</v>
      </c>
      <c r="Q27" s="135"/>
      <c r="R27" s="90"/>
      <c r="U27" s="136"/>
      <c r="V27" s="136"/>
    </row>
    <row r="28" spans="1:22" s="117" customFormat="1" ht="20.25" customHeight="1">
      <c r="A28" s="133"/>
      <c r="B28" s="142"/>
      <c r="C28" s="142"/>
      <c r="D28" s="143" t="s">
        <v>2</v>
      </c>
      <c r="E28" s="134"/>
      <c r="F28" s="134"/>
      <c r="G28" s="90"/>
      <c r="H28" s="134"/>
      <c r="I28" s="134"/>
      <c r="J28" s="134"/>
      <c r="K28" s="134"/>
      <c r="L28" s="134"/>
      <c r="M28" s="134"/>
      <c r="N28" s="134"/>
      <c r="O28" s="77">
        <f t="shared" si="0"/>
        <v>0</v>
      </c>
      <c r="P28" s="77">
        <f t="shared" si="1"/>
        <v>0</v>
      </c>
      <c r="Q28" s="135"/>
      <c r="R28" s="90"/>
      <c r="U28" s="136"/>
      <c r="V28" s="136"/>
    </row>
    <row r="29" spans="1:22" s="117" customFormat="1" ht="20.25" customHeight="1">
      <c r="A29" s="133"/>
      <c r="B29" s="142"/>
      <c r="C29" s="142"/>
      <c r="D29" s="143" t="s">
        <v>113</v>
      </c>
      <c r="E29" s="134"/>
      <c r="F29" s="134"/>
      <c r="G29" s="134"/>
      <c r="H29" s="134"/>
      <c r="I29" s="134"/>
      <c r="J29" s="134"/>
      <c r="K29" s="134"/>
      <c r="L29" s="134"/>
      <c r="M29" s="134"/>
      <c r="N29" s="134"/>
      <c r="O29" s="77">
        <f t="shared" si="0"/>
        <v>0</v>
      </c>
      <c r="P29" s="77">
        <f t="shared" si="1"/>
        <v>0</v>
      </c>
      <c r="Q29" s="135"/>
      <c r="R29" s="90"/>
      <c r="U29" s="136"/>
      <c r="V29" s="136"/>
    </row>
    <row r="30" spans="1:22" s="117" customFormat="1" ht="20.25" customHeight="1">
      <c r="A30" s="133"/>
      <c r="B30" s="142"/>
      <c r="C30" s="142"/>
      <c r="D30" s="143" t="s">
        <v>114</v>
      </c>
      <c r="E30" s="134"/>
      <c r="F30" s="144"/>
      <c r="G30" s="134"/>
      <c r="H30" s="134"/>
      <c r="I30" s="134"/>
      <c r="J30" s="144">
        <f>G28</f>
        <v>0</v>
      </c>
      <c r="K30" s="134"/>
      <c r="L30" s="134"/>
      <c r="M30" s="134"/>
      <c r="N30" s="134"/>
      <c r="O30" s="77">
        <f t="shared" si="0"/>
        <v>0</v>
      </c>
      <c r="P30" s="77">
        <f t="shared" si="1"/>
        <v>0</v>
      </c>
      <c r="Q30" s="135"/>
      <c r="R30" s="90"/>
      <c r="U30" s="136"/>
      <c r="V30" s="136"/>
    </row>
    <row r="31" spans="1:22" s="117" customFormat="1" ht="20.25" customHeight="1">
      <c r="A31" s="133"/>
      <c r="B31" s="142"/>
      <c r="C31" s="142"/>
      <c r="D31" s="143" t="s">
        <v>118</v>
      </c>
      <c r="E31" s="134"/>
      <c r="F31" s="134"/>
      <c r="G31" s="134"/>
      <c r="H31" s="134"/>
      <c r="I31" s="134"/>
      <c r="J31" s="134"/>
      <c r="K31" s="134"/>
      <c r="L31" s="134"/>
      <c r="M31" s="134"/>
      <c r="N31" s="134"/>
      <c r="O31" s="77">
        <f t="shared" si="0"/>
        <v>0</v>
      </c>
      <c r="P31" s="77">
        <f t="shared" si="1"/>
        <v>0</v>
      </c>
      <c r="Q31" s="135"/>
      <c r="R31" s="90"/>
      <c r="U31" s="136"/>
      <c r="V31" s="136"/>
    </row>
    <row r="32" spans="1:22" s="117" customFormat="1" ht="20.25" customHeight="1">
      <c r="A32" s="133"/>
      <c r="B32" s="142"/>
      <c r="C32" s="142"/>
      <c r="D32" s="143"/>
      <c r="E32" s="134"/>
      <c r="F32" s="134"/>
      <c r="G32" s="134"/>
      <c r="H32" s="134"/>
      <c r="I32" s="134"/>
      <c r="J32" s="134"/>
      <c r="K32" s="134"/>
      <c r="L32" s="134"/>
      <c r="M32" s="134"/>
      <c r="N32" s="134"/>
      <c r="O32" s="77">
        <f t="shared" si="0"/>
        <v>0</v>
      </c>
      <c r="P32" s="77">
        <f t="shared" si="1"/>
        <v>0</v>
      </c>
      <c r="Q32" s="135"/>
      <c r="R32" s="90"/>
      <c r="U32" s="136"/>
      <c r="V32" s="136"/>
    </row>
    <row r="33" spans="1:25" s="117" customFormat="1">
      <c r="A33" s="145" t="s">
        <v>119</v>
      </c>
      <c r="B33" s="146"/>
      <c r="C33" s="142"/>
      <c r="D33" s="143"/>
      <c r="E33" s="134"/>
      <c r="F33" s="134"/>
      <c r="G33" s="134"/>
      <c r="H33" s="134"/>
      <c r="I33" s="134"/>
      <c r="J33" s="134"/>
      <c r="K33" s="134"/>
      <c r="L33" s="134"/>
      <c r="M33" s="134"/>
      <c r="N33" s="134"/>
      <c r="O33" s="77">
        <f t="shared" si="0"/>
        <v>0</v>
      </c>
      <c r="P33" s="77">
        <f t="shared" si="1"/>
        <v>0</v>
      </c>
      <c r="Q33" s="135"/>
      <c r="R33" s="90"/>
      <c r="U33" s="136"/>
      <c r="V33" s="136"/>
      <c r="Y33" s="117">
        <v>4800000</v>
      </c>
    </row>
    <row r="34" spans="1:25" s="117" customFormat="1">
      <c r="A34" s="133">
        <v>3</v>
      </c>
      <c r="B34" s="146" t="s">
        <v>85</v>
      </c>
      <c r="C34" s="142"/>
      <c r="D34" s="143" t="s">
        <v>120</v>
      </c>
      <c r="E34" s="134"/>
      <c r="F34" s="134"/>
      <c r="G34" s="134"/>
      <c r="H34" s="134"/>
      <c r="I34" s="134"/>
      <c r="J34" s="134"/>
      <c r="K34" s="90">
        <f>J35</f>
        <v>29991879.899999999</v>
      </c>
      <c r="L34" s="134"/>
      <c r="M34" s="134"/>
      <c r="N34" s="134"/>
      <c r="O34" s="77">
        <f t="shared" si="0"/>
        <v>29991879.899999999</v>
      </c>
      <c r="P34" s="77">
        <f t="shared" si="1"/>
        <v>0</v>
      </c>
      <c r="Q34" s="135"/>
      <c r="R34" s="90"/>
      <c r="U34" s="136"/>
      <c r="V34" s="136"/>
    </row>
    <row r="35" spans="1:25" s="117" customFormat="1">
      <c r="A35" s="133"/>
      <c r="B35" s="146"/>
      <c r="C35" s="142"/>
      <c r="D35" s="143" t="s">
        <v>121</v>
      </c>
      <c r="E35" s="134"/>
      <c r="F35" s="134"/>
      <c r="G35" s="134"/>
      <c r="H35" s="134"/>
      <c r="I35" s="134"/>
      <c r="J35" s="144">
        <v>29991879.899999999</v>
      </c>
      <c r="K35" s="134"/>
      <c r="L35" s="134"/>
      <c r="M35" s="134"/>
      <c r="N35" s="134"/>
      <c r="O35" s="77">
        <f t="shared" si="0"/>
        <v>0</v>
      </c>
      <c r="P35" s="77">
        <f t="shared" si="1"/>
        <v>29991879.899999999</v>
      </c>
      <c r="Q35" s="135"/>
      <c r="R35" s="90"/>
      <c r="U35" s="136"/>
      <c r="V35" s="136"/>
    </row>
    <row r="36" spans="1:25" s="117" customFormat="1">
      <c r="A36" s="133"/>
      <c r="B36" s="146"/>
      <c r="C36" s="142"/>
      <c r="D36" s="143" t="s">
        <v>122</v>
      </c>
      <c r="E36" s="134"/>
      <c r="F36" s="134"/>
      <c r="G36" s="134"/>
      <c r="H36" s="134"/>
      <c r="I36" s="134"/>
      <c r="J36" s="134"/>
      <c r="K36" s="134"/>
      <c r="L36" s="134"/>
      <c r="M36" s="134"/>
      <c r="N36" s="134"/>
      <c r="O36" s="77">
        <f t="shared" si="0"/>
        <v>0</v>
      </c>
      <c r="P36" s="77">
        <f t="shared" si="1"/>
        <v>0</v>
      </c>
      <c r="Q36" s="135"/>
      <c r="R36" s="90"/>
      <c r="U36" s="136"/>
      <c r="V36" s="136"/>
    </row>
    <row r="37" spans="1:25" s="117" customFormat="1">
      <c r="A37" s="133"/>
      <c r="B37" s="146"/>
      <c r="C37" s="142"/>
      <c r="D37" s="143"/>
      <c r="E37" s="134"/>
      <c r="F37" s="134"/>
      <c r="G37" s="134"/>
      <c r="H37" s="134"/>
      <c r="I37" s="134"/>
      <c r="J37" s="134"/>
      <c r="K37" s="134"/>
      <c r="L37" s="134"/>
      <c r="M37" s="134"/>
      <c r="N37" s="134"/>
      <c r="O37" s="77">
        <f t="shared" si="0"/>
        <v>0</v>
      </c>
      <c r="P37" s="77">
        <f t="shared" si="1"/>
        <v>0</v>
      </c>
      <c r="Q37" s="135"/>
      <c r="R37" s="90"/>
      <c r="U37" s="136"/>
      <c r="V37" s="136"/>
    </row>
    <row r="38" spans="1:25" s="117" customFormat="1">
      <c r="A38" s="133">
        <v>4</v>
      </c>
      <c r="B38" s="146" t="s">
        <v>85</v>
      </c>
      <c r="C38" s="142"/>
      <c r="D38" s="143" t="s">
        <v>123</v>
      </c>
      <c r="E38" s="134"/>
      <c r="F38" s="134"/>
      <c r="G38" s="134"/>
      <c r="H38" s="134"/>
      <c r="I38" s="134"/>
      <c r="J38" s="134"/>
      <c r="K38" s="134"/>
      <c r="L38" s="134"/>
      <c r="M38" s="147">
        <v>973781.7</v>
      </c>
      <c r="N38" s="134"/>
      <c r="O38" s="77">
        <f t="shared" si="0"/>
        <v>973781.7</v>
      </c>
      <c r="P38" s="77">
        <f t="shared" si="1"/>
        <v>0</v>
      </c>
      <c r="Q38" s="135"/>
      <c r="R38" s="90"/>
      <c r="U38" s="136"/>
      <c r="V38" s="136"/>
    </row>
    <row r="39" spans="1:25" s="117" customFormat="1">
      <c r="A39" s="133"/>
      <c r="B39" s="146"/>
      <c r="C39" s="142"/>
      <c r="D39" s="143" t="s">
        <v>124</v>
      </c>
      <c r="E39" s="134"/>
      <c r="F39" s="134"/>
      <c r="G39" s="134"/>
      <c r="H39" s="134"/>
      <c r="I39" s="134"/>
      <c r="J39" s="134"/>
      <c r="K39" s="134"/>
      <c r="L39" s="78">
        <f>M38</f>
        <v>973781.7</v>
      </c>
      <c r="M39" s="134"/>
      <c r="N39" s="134"/>
      <c r="O39" s="77">
        <f t="shared" si="0"/>
        <v>0</v>
      </c>
      <c r="P39" s="77">
        <f t="shared" si="1"/>
        <v>973781.7</v>
      </c>
      <c r="Q39" s="135"/>
      <c r="R39" s="90"/>
      <c r="U39" s="136"/>
      <c r="V39" s="136"/>
    </row>
    <row r="40" spans="1:25" s="117" customFormat="1">
      <c r="A40" s="133"/>
      <c r="B40" s="146"/>
      <c r="C40" s="142"/>
      <c r="D40" s="143" t="s">
        <v>125</v>
      </c>
      <c r="E40" s="134"/>
      <c r="F40" s="134"/>
      <c r="G40" s="134"/>
      <c r="H40" s="134"/>
      <c r="I40" s="134"/>
      <c r="J40" s="134"/>
      <c r="K40" s="134"/>
      <c r="L40" s="134"/>
      <c r="M40" s="134"/>
      <c r="N40" s="134"/>
      <c r="O40" s="77">
        <f t="shared" si="0"/>
        <v>0</v>
      </c>
      <c r="P40" s="77">
        <f t="shared" si="1"/>
        <v>0</v>
      </c>
      <c r="Q40" s="135"/>
      <c r="R40" s="90"/>
      <c r="U40" s="136"/>
      <c r="V40" s="136"/>
    </row>
    <row r="41" spans="1:25" s="117" customFormat="1">
      <c r="A41" s="133"/>
      <c r="B41" s="146"/>
      <c r="C41" s="142"/>
      <c r="D41" s="143"/>
      <c r="E41" s="134"/>
      <c r="F41" s="134"/>
      <c r="G41" s="134"/>
      <c r="H41" s="134"/>
      <c r="I41" s="134"/>
      <c r="J41" s="134"/>
      <c r="K41" s="134"/>
      <c r="L41" s="134"/>
      <c r="M41" s="134"/>
      <c r="N41" s="134"/>
      <c r="O41" s="77">
        <f t="shared" si="0"/>
        <v>0</v>
      </c>
      <c r="P41" s="77">
        <f t="shared" si="1"/>
        <v>0</v>
      </c>
      <c r="Q41" s="135"/>
      <c r="R41" s="90"/>
      <c r="U41" s="136"/>
      <c r="V41" s="136"/>
    </row>
    <row r="42" spans="1:25" s="117" customFormat="1">
      <c r="A42" s="133">
        <v>5</v>
      </c>
      <c r="B42" s="146" t="s">
        <v>85</v>
      </c>
      <c r="C42" s="142"/>
      <c r="D42" s="143" t="s">
        <v>19</v>
      </c>
      <c r="E42" s="134"/>
      <c r="F42" s="134"/>
      <c r="G42" s="134"/>
      <c r="H42" s="134"/>
      <c r="I42" s="90">
        <v>840000</v>
      </c>
      <c r="J42" s="90"/>
      <c r="K42" s="134"/>
      <c r="L42" s="134"/>
      <c r="M42" s="134"/>
      <c r="N42" s="134"/>
      <c r="O42" s="77">
        <f t="shared" si="0"/>
        <v>840000</v>
      </c>
      <c r="P42" s="77">
        <f t="shared" si="1"/>
        <v>0</v>
      </c>
      <c r="Q42" s="135"/>
      <c r="R42" s="90"/>
      <c r="U42" s="136"/>
      <c r="V42" s="136"/>
    </row>
    <row r="43" spans="1:25" s="117" customFormat="1">
      <c r="A43" s="133"/>
      <c r="B43" s="146"/>
      <c r="C43" s="142"/>
      <c r="D43" s="143" t="s">
        <v>126</v>
      </c>
      <c r="E43" s="134"/>
      <c r="F43" s="134"/>
      <c r="G43" s="134"/>
      <c r="H43" s="134"/>
      <c r="I43" s="134"/>
      <c r="J43" s="134"/>
      <c r="K43" s="134"/>
      <c r="L43" s="144">
        <f>I42</f>
        <v>840000</v>
      </c>
      <c r="M43" s="134"/>
      <c r="N43" s="134"/>
      <c r="O43" s="77">
        <f t="shared" si="0"/>
        <v>0</v>
      </c>
      <c r="P43" s="77">
        <f t="shared" si="1"/>
        <v>840000</v>
      </c>
      <c r="Q43" s="135"/>
      <c r="R43" s="90"/>
      <c r="U43" s="136"/>
      <c r="V43" s="136"/>
    </row>
    <row r="44" spans="1:25" s="117" customFormat="1">
      <c r="A44" s="133"/>
      <c r="B44" s="146"/>
      <c r="C44" s="142"/>
      <c r="D44" s="143" t="s">
        <v>127</v>
      </c>
      <c r="E44" s="134"/>
      <c r="F44" s="134"/>
      <c r="G44" s="134"/>
      <c r="H44" s="134"/>
      <c r="I44" s="134"/>
      <c r="J44" s="134"/>
      <c r="K44" s="134"/>
      <c r="L44" s="134"/>
      <c r="M44" s="134"/>
      <c r="N44" s="134"/>
      <c r="O44" s="77">
        <f t="shared" si="0"/>
        <v>0</v>
      </c>
      <c r="P44" s="77">
        <f t="shared" si="1"/>
        <v>0</v>
      </c>
      <c r="Q44" s="135"/>
      <c r="R44" s="90"/>
      <c r="U44" s="136"/>
      <c r="V44" s="136"/>
    </row>
    <row r="45" spans="1:25" s="117" customFormat="1">
      <c r="A45" s="133"/>
      <c r="B45" s="146"/>
      <c r="C45" s="142"/>
      <c r="D45" s="143"/>
      <c r="E45" s="134"/>
      <c r="F45" s="134"/>
      <c r="G45" s="134"/>
      <c r="H45" s="134"/>
      <c r="I45" s="134"/>
      <c r="J45" s="134"/>
      <c r="K45" s="134"/>
      <c r="L45" s="134"/>
      <c r="M45" s="134"/>
      <c r="N45" s="134"/>
      <c r="O45" s="77">
        <f t="shared" si="0"/>
        <v>0</v>
      </c>
      <c r="P45" s="77">
        <f t="shared" si="1"/>
        <v>0</v>
      </c>
      <c r="Q45" s="135"/>
      <c r="R45" s="90"/>
      <c r="U45" s="136"/>
      <c r="V45" s="136"/>
    </row>
    <row r="46" spans="1:25" s="117" customFormat="1">
      <c r="A46" s="133">
        <v>7</v>
      </c>
      <c r="B46" s="146" t="s">
        <v>116</v>
      </c>
      <c r="C46" s="142"/>
      <c r="D46" s="143" t="s">
        <v>128</v>
      </c>
      <c r="E46" s="134"/>
      <c r="F46" s="134"/>
      <c r="G46" s="134"/>
      <c r="H46" s="134"/>
      <c r="I46" s="134"/>
      <c r="J46" s="134"/>
      <c r="K46" s="134"/>
      <c r="L46" s="134"/>
      <c r="M46" s="90"/>
      <c r="N46" s="134"/>
      <c r="O46" s="77">
        <f t="shared" ref="O46:O82" si="2">+E46+G46+I46+K46+M46</f>
        <v>0</v>
      </c>
      <c r="P46" s="77">
        <f t="shared" si="1"/>
        <v>0</v>
      </c>
      <c r="Q46" s="135"/>
      <c r="R46" s="90"/>
      <c r="U46" s="136"/>
      <c r="V46" s="136"/>
    </row>
    <row r="47" spans="1:25" s="117" customFormat="1">
      <c r="A47" s="133"/>
      <c r="B47" s="146"/>
      <c r="C47" s="142"/>
      <c r="D47" s="143" t="s">
        <v>129</v>
      </c>
      <c r="E47" s="134"/>
      <c r="F47" s="134"/>
      <c r="G47" s="134"/>
      <c r="H47" s="134"/>
      <c r="I47" s="134"/>
      <c r="J47" s="134"/>
      <c r="K47" s="134"/>
      <c r="L47" s="144"/>
      <c r="M47" s="134"/>
      <c r="N47" s="134"/>
      <c r="O47" s="77">
        <f t="shared" si="2"/>
        <v>0</v>
      </c>
      <c r="P47" s="77">
        <f t="shared" si="1"/>
        <v>0</v>
      </c>
      <c r="Q47" s="135"/>
      <c r="R47" s="90"/>
      <c r="U47" s="136"/>
      <c r="V47" s="136"/>
    </row>
    <row r="48" spans="1:25" s="117" customFormat="1">
      <c r="A48" s="133"/>
      <c r="B48" s="146"/>
      <c r="C48" s="142"/>
      <c r="D48" s="143" t="s">
        <v>125</v>
      </c>
      <c r="E48" s="134"/>
      <c r="F48" s="134"/>
      <c r="G48" s="134"/>
      <c r="H48" s="134"/>
      <c r="I48" s="134"/>
      <c r="J48" s="134"/>
      <c r="K48" s="134"/>
      <c r="L48" s="134"/>
      <c r="M48" s="134"/>
      <c r="N48" s="134"/>
      <c r="O48" s="77">
        <f t="shared" si="2"/>
        <v>0</v>
      </c>
      <c r="P48" s="77">
        <f t="shared" si="1"/>
        <v>0</v>
      </c>
      <c r="Q48" s="135"/>
      <c r="R48" s="90"/>
      <c r="U48" s="136"/>
      <c r="V48" s="136"/>
    </row>
    <row r="49" spans="1:22" s="117" customFormat="1">
      <c r="A49" s="133"/>
      <c r="B49" s="146"/>
      <c r="C49" s="142"/>
      <c r="D49" s="143"/>
      <c r="E49" s="134"/>
      <c r="F49" s="134"/>
      <c r="G49" s="134"/>
      <c r="H49" s="134"/>
      <c r="I49" s="134"/>
      <c r="J49" s="134"/>
      <c r="K49" s="134"/>
      <c r="L49" s="134"/>
      <c r="M49" s="134"/>
      <c r="N49" s="134"/>
      <c r="O49" s="77">
        <f t="shared" si="2"/>
        <v>0</v>
      </c>
      <c r="P49" s="77">
        <f t="shared" si="1"/>
        <v>0</v>
      </c>
      <c r="Q49" s="135"/>
      <c r="R49" s="90"/>
      <c r="U49" s="136"/>
      <c r="V49" s="136"/>
    </row>
    <row r="50" spans="1:22" s="117" customFormat="1">
      <c r="A50" s="133">
        <v>6</v>
      </c>
      <c r="B50" s="146" t="s">
        <v>116</v>
      </c>
      <c r="C50" s="142"/>
      <c r="D50" s="143" t="s">
        <v>130</v>
      </c>
      <c r="E50" s="134"/>
      <c r="F50" s="134"/>
      <c r="G50" s="134"/>
      <c r="H50" s="134"/>
      <c r="I50" s="144">
        <f>N51</f>
        <v>20869.16</v>
      </c>
      <c r="J50" s="134"/>
      <c r="K50" s="134"/>
      <c r="L50" s="134"/>
      <c r="M50" s="134"/>
      <c r="N50" s="134"/>
      <c r="O50" s="77">
        <f t="shared" si="2"/>
        <v>20869.16</v>
      </c>
      <c r="P50" s="77">
        <f t="shared" si="1"/>
        <v>0</v>
      </c>
      <c r="Q50" s="135"/>
      <c r="R50" s="90"/>
      <c r="U50" s="136"/>
      <c r="V50" s="136"/>
    </row>
    <row r="51" spans="1:22" s="117" customFormat="1">
      <c r="A51" s="133"/>
      <c r="B51" s="146"/>
      <c r="C51" s="142"/>
      <c r="D51" s="143" t="s">
        <v>131</v>
      </c>
      <c r="E51" s="134"/>
      <c r="F51" s="134"/>
      <c r="G51" s="134"/>
      <c r="H51" s="134"/>
      <c r="I51" s="134"/>
      <c r="J51" s="134"/>
      <c r="K51" s="134"/>
      <c r="L51" s="134"/>
      <c r="M51" s="134"/>
      <c r="N51" s="90">
        <v>20869.16</v>
      </c>
      <c r="O51" s="77">
        <f t="shared" si="2"/>
        <v>0</v>
      </c>
      <c r="P51" s="77">
        <f t="shared" si="1"/>
        <v>20869.16</v>
      </c>
      <c r="Q51" s="135"/>
      <c r="R51" s="90"/>
      <c r="U51" s="136"/>
      <c r="V51" s="136"/>
    </row>
    <row r="52" spans="1:22" s="117" customFormat="1">
      <c r="A52" s="133"/>
      <c r="B52" s="146"/>
      <c r="C52" s="142"/>
      <c r="D52" s="143" t="s">
        <v>132</v>
      </c>
      <c r="E52" s="134"/>
      <c r="F52" s="134"/>
      <c r="G52" s="134"/>
      <c r="H52" s="134"/>
      <c r="I52" s="134"/>
      <c r="J52" s="134"/>
      <c r="K52" s="134"/>
      <c r="L52" s="134"/>
      <c r="M52" s="134"/>
      <c r="N52" s="90"/>
      <c r="O52" s="77">
        <f t="shared" si="2"/>
        <v>0</v>
      </c>
      <c r="P52" s="77">
        <f t="shared" si="1"/>
        <v>0</v>
      </c>
      <c r="Q52" s="135"/>
      <c r="R52" s="90"/>
      <c r="U52" s="136"/>
      <c r="V52" s="136"/>
    </row>
    <row r="53" spans="1:22" s="117" customFormat="1">
      <c r="A53" s="133"/>
      <c r="B53" s="146"/>
      <c r="C53" s="142"/>
      <c r="D53" s="143"/>
      <c r="E53" s="134"/>
      <c r="F53" s="134"/>
      <c r="G53" s="134"/>
      <c r="H53" s="134"/>
      <c r="I53" s="134"/>
      <c r="J53" s="134"/>
      <c r="K53" s="134"/>
      <c r="L53" s="134"/>
      <c r="M53" s="134"/>
      <c r="N53" s="134"/>
      <c r="O53" s="77">
        <f t="shared" si="2"/>
        <v>0</v>
      </c>
      <c r="P53" s="77">
        <f t="shared" si="1"/>
        <v>0</v>
      </c>
      <c r="Q53" s="135"/>
      <c r="R53" s="90"/>
      <c r="U53" s="136"/>
      <c r="V53" s="136"/>
    </row>
    <row r="54" spans="1:22" s="117" customFormat="1">
      <c r="A54" s="133">
        <v>7</v>
      </c>
      <c r="B54" s="146" t="s">
        <v>116</v>
      </c>
      <c r="C54" s="142"/>
      <c r="D54" s="143" t="s">
        <v>133</v>
      </c>
      <c r="E54" s="134"/>
      <c r="F54" s="134"/>
      <c r="G54" s="134"/>
      <c r="H54" s="134"/>
      <c r="I54" s="134"/>
      <c r="J54" s="134"/>
      <c r="K54" s="144">
        <v>7181418</v>
      </c>
      <c r="L54" s="134"/>
      <c r="M54" s="90">
        <f>J55</f>
        <v>0</v>
      </c>
      <c r="N54" s="134"/>
      <c r="O54" s="77">
        <f t="shared" si="2"/>
        <v>7181418</v>
      </c>
      <c r="P54" s="77">
        <f t="shared" si="1"/>
        <v>0</v>
      </c>
      <c r="Q54" s="135"/>
      <c r="R54" s="90"/>
      <c r="U54" s="136"/>
      <c r="V54" s="136"/>
    </row>
    <row r="55" spans="1:22" s="117" customFormat="1">
      <c r="A55" s="146"/>
      <c r="B55" s="146"/>
      <c r="C55" s="142"/>
      <c r="D55" s="143" t="s">
        <v>134</v>
      </c>
      <c r="E55" s="134"/>
      <c r="F55" s="134"/>
      <c r="G55" s="134"/>
      <c r="H55" s="134"/>
      <c r="I55" s="134"/>
      <c r="J55" s="144"/>
      <c r="K55" s="134"/>
      <c r="L55" s="134"/>
      <c r="M55" s="134"/>
      <c r="N55" s="144">
        <f>K54</f>
        <v>7181418</v>
      </c>
      <c r="O55" s="77">
        <f t="shared" si="2"/>
        <v>0</v>
      </c>
      <c r="P55" s="77">
        <f t="shared" si="1"/>
        <v>7181418</v>
      </c>
      <c r="Q55" s="135"/>
      <c r="R55" s="90"/>
      <c r="U55" s="136"/>
      <c r="V55" s="136"/>
    </row>
    <row r="56" spans="1:22" s="117" customFormat="1">
      <c r="A56" s="148"/>
      <c r="B56" s="148"/>
      <c r="C56" s="133"/>
      <c r="D56" s="143" t="s">
        <v>135</v>
      </c>
      <c r="E56" s="134"/>
      <c r="F56" s="134"/>
      <c r="G56" s="134"/>
      <c r="H56" s="134"/>
      <c r="I56" s="134"/>
      <c r="J56" s="90"/>
      <c r="K56" s="134"/>
      <c r="L56" s="134"/>
      <c r="M56" s="134"/>
      <c r="N56" s="134"/>
      <c r="O56" s="77">
        <f t="shared" si="2"/>
        <v>0</v>
      </c>
      <c r="P56" s="77">
        <f t="shared" si="1"/>
        <v>0</v>
      </c>
      <c r="Q56" s="135"/>
      <c r="R56" s="90"/>
      <c r="U56" s="136"/>
      <c r="V56" s="136"/>
    </row>
    <row r="57" spans="1:22" s="117" customFormat="1">
      <c r="A57" s="148"/>
      <c r="B57" s="148"/>
      <c r="C57" s="133"/>
      <c r="D57" s="143" t="s">
        <v>136</v>
      </c>
      <c r="E57" s="134"/>
      <c r="F57" s="134"/>
      <c r="G57" s="134"/>
      <c r="H57" s="134"/>
      <c r="I57" s="134"/>
      <c r="J57" s="90"/>
      <c r="K57" s="134"/>
      <c r="L57" s="134"/>
      <c r="M57" s="134"/>
      <c r="N57" s="134"/>
      <c r="O57" s="77">
        <f t="shared" si="2"/>
        <v>0</v>
      </c>
      <c r="P57" s="77">
        <f t="shared" si="1"/>
        <v>0</v>
      </c>
      <c r="Q57" s="135"/>
      <c r="R57" s="90"/>
      <c r="U57" s="136"/>
      <c r="V57" s="136"/>
    </row>
    <row r="58" spans="1:22" s="117" customFormat="1">
      <c r="A58" s="148"/>
      <c r="B58" s="148"/>
      <c r="C58" s="133"/>
      <c r="D58" s="143" t="s">
        <v>137</v>
      </c>
      <c r="E58" s="134"/>
      <c r="F58" s="134"/>
      <c r="G58" s="134"/>
      <c r="H58" s="134"/>
      <c r="I58" s="134"/>
      <c r="J58" s="90"/>
      <c r="K58" s="134"/>
      <c r="L58" s="134"/>
      <c r="M58" s="134"/>
      <c r="N58" s="134"/>
      <c r="O58" s="77">
        <f t="shared" si="2"/>
        <v>0</v>
      </c>
      <c r="P58" s="77">
        <f t="shared" si="1"/>
        <v>0</v>
      </c>
      <c r="Q58" s="135"/>
      <c r="R58" s="90"/>
      <c r="U58" s="136"/>
      <c r="V58" s="136"/>
    </row>
    <row r="59" spans="1:22" s="117" customFormat="1">
      <c r="A59" s="148"/>
      <c r="B59" s="148"/>
      <c r="C59" s="133"/>
      <c r="D59" s="143"/>
      <c r="E59" s="134"/>
      <c r="F59" s="134"/>
      <c r="G59" s="134"/>
      <c r="H59" s="134"/>
      <c r="I59" s="134"/>
      <c r="J59" s="90"/>
      <c r="K59" s="134"/>
      <c r="L59" s="134"/>
      <c r="M59" s="134"/>
      <c r="N59" s="134"/>
      <c r="O59" s="77">
        <f t="shared" si="2"/>
        <v>0</v>
      </c>
      <c r="P59" s="77">
        <f>+F59+H59+J59+L59+N59</f>
        <v>0</v>
      </c>
      <c r="Q59" s="135"/>
      <c r="R59" s="90"/>
      <c r="U59" s="136"/>
      <c r="V59" s="136"/>
    </row>
    <row r="60" spans="1:22" s="117" customFormat="1">
      <c r="A60" s="149" t="s">
        <v>227</v>
      </c>
      <c r="B60" s="150"/>
      <c r="C60" s="151"/>
      <c r="D60" s="152"/>
      <c r="E60" s="134"/>
      <c r="F60" s="134"/>
      <c r="G60" s="134"/>
      <c r="H60" s="134"/>
      <c r="I60" s="134"/>
      <c r="J60" s="90"/>
      <c r="K60" s="134"/>
      <c r="L60" s="134"/>
      <c r="M60" s="134"/>
      <c r="N60" s="134"/>
      <c r="O60" s="77">
        <f t="shared" si="2"/>
        <v>0</v>
      </c>
      <c r="P60" s="77">
        <f>+F60+H60+J60+L60+N60</f>
        <v>0</v>
      </c>
      <c r="Q60" s="135"/>
      <c r="R60" s="90"/>
      <c r="U60" s="136"/>
      <c r="V60" s="136"/>
    </row>
    <row r="61" spans="1:22" s="117" customFormat="1">
      <c r="A61" s="150">
        <v>8</v>
      </c>
      <c r="B61" s="150" t="s">
        <v>116</v>
      </c>
      <c r="C61" s="151"/>
      <c r="D61" s="152" t="s">
        <v>20</v>
      </c>
      <c r="E61" s="134"/>
      <c r="F61" s="134"/>
      <c r="G61" s="134"/>
      <c r="H61" s="134"/>
      <c r="I61" s="78">
        <v>25378109.18</v>
      </c>
      <c r="J61" s="78"/>
      <c r="K61" s="78"/>
      <c r="L61" s="78"/>
      <c r="M61" s="78"/>
      <c r="N61" s="78"/>
      <c r="O61" s="77">
        <f t="shared" si="2"/>
        <v>25378109.18</v>
      </c>
      <c r="P61" s="77">
        <f>+F61+H61+J61+L61+N61</f>
        <v>0</v>
      </c>
      <c r="Q61" s="135"/>
      <c r="R61" s="90"/>
      <c r="U61" s="136"/>
      <c r="V61" s="136"/>
    </row>
    <row r="62" spans="1:22" s="117" customFormat="1">
      <c r="A62" s="150"/>
      <c r="B62" s="150"/>
      <c r="C62" s="151"/>
      <c r="D62" s="152" t="s">
        <v>228</v>
      </c>
      <c r="E62" s="134"/>
      <c r="F62" s="134"/>
      <c r="G62" s="134"/>
      <c r="H62" s="134"/>
      <c r="I62" s="78"/>
      <c r="J62" s="78"/>
      <c r="K62" s="78"/>
      <c r="L62" s="78"/>
      <c r="M62" s="78"/>
      <c r="N62" s="78">
        <f>I61</f>
        <v>25378109.18</v>
      </c>
      <c r="O62" s="77">
        <f t="shared" si="2"/>
        <v>0</v>
      </c>
      <c r="P62" s="77">
        <f>+F62+H62+J62+L62+N62</f>
        <v>25378109.18</v>
      </c>
      <c r="Q62" s="135"/>
      <c r="R62" s="90"/>
      <c r="U62" s="136"/>
      <c r="V62" s="136"/>
    </row>
    <row r="63" spans="1:22" s="117" customFormat="1">
      <c r="A63" s="150"/>
      <c r="B63" s="150"/>
      <c r="C63" s="151"/>
      <c r="D63" s="152" t="s">
        <v>229</v>
      </c>
      <c r="E63" s="134"/>
      <c r="F63" s="134"/>
      <c r="G63" s="134"/>
      <c r="H63" s="134"/>
      <c r="I63" s="134"/>
      <c r="J63" s="90"/>
      <c r="K63" s="134"/>
      <c r="L63" s="134"/>
      <c r="M63" s="134"/>
      <c r="N63" s="134"/>
      <c r="O63" s="77">
        <f t="shared" ref="O63:O70" si="3">+E63+G63+I63+K63+M63</f>
        <v>0</v>
      </c>
      <c r="P63" s="77">
        <f t="shared" ref="P63:P70" si="4">+F63+H63+J63+L63+N63</f>
        <v>0</v>
      </c>
      <c r="Q63" s="135"/>
      <c r="R63" s="90"/>
      <c r="U63" s="136"/>
      <c r="V63" s="136"/>
    </row>
    <row r="64" spans="1:22" s="117" customFormat="1">
      <c r="A64" s="150"/>
      <c r="B64" s="150"/>
      <c r="C64" s="151"/>
      <c r="D64" s="152"/>
      <c r="E64" s="134"/>
      <c r="F64" s="134"/>
      <c r="G64" s="134"/>
      <c r="H64" s="134"/>
      <c r="I64" s="134"/>
      <c r="J64" s="90"/>
      <c r="K64" s="134"/>
      <c r="L64" s="134"/>
      <c r="M64" s="134"/>
      <c r="N64" s="134"/>
      <c r="O64" s="77">
        <f t="shared" si="3"/>
        <v>0</v>
      </c>
      <c r="P64" s="77">
        <f t="shared" si="4"/>
        <v>0</v>
      </c>
      <c r="Q64" s="135"/>
      <c r="R64" s="90"/>
      <c r="U64" s="136"/>
      <c r="V64" s="136"/>
    </row>
    <row r="65" spans="1:22" s="117" customFormat="1">
      <c r="A65" s="150"/>
      <c r="B65" s="150"/>
      <c r="C65" s="151"/>
      <c r="D65" s="102" t="s">
        <v>20</v>
      </c>
      <c r="E65" s="102"/>
      <c r="F65" s="102"/>
      <c r="G65" s="102"/>
      <c r="H65" s="102"/>
      <c r="I65" s="78">
        <v>35253931.490000002</v>
      </c>
      <c r="J65" s="78"/>
      <c r="K65" s="78"/>
      <c r="L65" s="78"/>
      <c r="M65" s="134"/>
      <c r="N65" s="134"/>
      <c r="O65" s="77">
        <f t="shared" si="3"/>
        <v>35253931.490000002</v>
      </c>
      <c r="P65" s="77">
        <f t="shared" si="4"/>
        <v>0</v>
      </c>
      <c r="Q65" s="135"/>
      <c r="R65" s="90"/>
      <c r="U65" s="136"/>
      <c r="V65" s="136"/>
    </row>
    <row r="66" spans="1:22" s="117" customFormat="1">
      <c r="A66" s="150"/>
      <c r="B66" s="150"/>
      <c r="C66" s="151"/>
      <c r="D66" s="102" t="s">
        <v>230</v>
      </c>
      <c r="E66" s="102"/>
      <c r="F66" s="102"/>
      <c r="G66" s="102"/>
      <c r="H66" s="102"/>
      <c r="I66" s="78"/>
      <c r="J66" s="78"/>
      <c r="K66" s="78"/>
      <c r="L66" s="78">
        <f>+I65</f>
        <v>35253931.490000002</v>
      </c>
      <c r="M66" s="134"/>
      <c r="N66" s="134"/>
      <c r="O66" s="77">
        <f t="shared" si="3"/>
        <v>0</v>
      </c>
      <c r="P66" s="77">
        <f t="shared" si="4"/>
        <v>35253931.490000002</v>
      </c>
      <c r="Q66" s="135"/>
      <c r="R66" s="90"/>
      <c r="U66" s="136"/>
      <c r="V66" s="136"/>
    </row>
    <row r="67" spans="1:22" s="117" customFormat="1">
      <c r="A67" s="150"/>
      <c r="B67" s="150"/>
      <c r="C67" s="151"/>
      <c r="D67" s="102" t="s">
        <v>231</v>
      </c>
      <c r="E67" s="102"/>
      <c r="F67" s="102"/>
      <c r="G67" s="102"/>
      <c r="H67" s="102"/>
      <c r="I67" s="78"/>
      <c r="J67" s="78"/>
      <c r="K67" s="78"/>
      <c r="L67" s="78"/>
      <c r="M67" s="134"/>
      <c r="N67" s="134"/>
      <c r="O67" s="77">
        <f t="shared" si="3"/>
        <v>0</v>
      </c>
      <c r="P67" s="77">
        <f t="shared" si="4"/>
        <v>0</v>
      </c>
      <c r="Q67" s="135"/>
      <c r="R67" s="90"/>
      <c r="U67" s="136"/>
      <c r="V67" s="136"/>
    </row>
    <row r="68" spans="1:22" s="117" customFormat="1">
      <c r="A68" s="150"/>
      <c r="B68" s="150"/>
      <c r="C68" s="151"/>
      <c r="D68" s="152"/>
      <c r="E68" s="134"/>
      <c r="F68" s="134"/>
      <c r="G68" s="134"/>
      <c r="H68" s="134"/>
      <c r="I68" s="134"/>
      <c r="J68" s="90"/>
      <c r="K68" s="134"/>
      <c r="L68" s="134"/>
      <c r="M68" s="134"/>
      <c r="N68" s="134"/>
      <c r="O68" s="77">
        <f t="shared" si="3"/>
        <v>0</v>
      </c>
      <c r="P68" s="77">
        <f t="shared" si="4"/>
        <v>0</v>
      </c>
      <c r="Q68" s="135"/>
      <c r="R68" s="90"/>
      <c r="U68" s="136"/>
      <c r="V68" s="136"/>
    </row>
    <row r="69" spans="1:22" s="117" customFormat="1" ht="21.75" customHeight="1">
      <c r="A69" s="133"/>
      <c r="B69" s="153"/>
      <c r="C69" s="133"/>
      <c r="D69" s="134"/>
      <c r="E69" s="134"/>
      <c r="F69" s="134"/>
      <c r="G69" s="134"/>
      <c r="H69" s="134"/>
      <c r="I69" s="134"/>
      <c r="J69" s="134"/>
      <c r="K69" s="134"/>
      <c r="L69" s="134"/>
      <c r="M69" s="134"/>
      <c r="N69" s="134"/>
      <c r="O69" s="77">
        <f t="shared" si="3"/>
        <v>0</v>
      </c>
      <c r="P69" s="77">
        <f t="shared" si="4"/>
        <v>0</v>
      </c>
      <c r="Q69" s="135"/>
      <c r="R69" s="90"/>
      <c r="U69" s="136"/>
      <c r="V69" s="136"/>
    </row>
    <row r="70" spans="1:22" s="117" customFormat="1" ht="20.25" customHeight="1">
      <c r="A70" s="140" t="s">
        <v>138</v>
      </c>
      <c r="B70" s="133"/>
      <c r="C70" s="133"/>
      <c r="D70" s="134"/>
      <c r="E70" s="134"/>
      <c r="F70" s="134"/>
      <c r="G70" s="134"/>
      <c r="H70" s="134"/>
      <c r="I70" s="134"/>
      <c r="J70" s="134"/>
      <c r="K70" s="134"/>
      <c r="L70" s="134"/>
      <c r="M70" s="134"/>
      <c r="N70" s="134"/>
      <c r="O70" s="77">
        <f t="shared" si="3"/>
        <v>0</v>
      </c>
      <c r="P70" s="77">
        <f t="shared" si="4"/>
        <v>0</v>
      </c>
      <c r="Q70" s="135"/>
      <c r="R70" s="90"/>
      <c r="U70" s="136"/>
      <c r="V70" s="136"/>
    </row>
    <row r="71" spans="1:22" s="117" customFormat="1" ht="20.25" customHeight="1">
      <c r="A71" s="133"/>
      <c r="B71" s="133"/>
      <c r="C71" s="133"/>
      <c r="D71" s="134"/>
      <c r="E71" s="134"/>
      <c r="F71" s="134"/>
      <c r="G71" s="134"/>
      <c r="H71" s="134"/>
      <c r="I71" s="134"/>
      <c r="J71" s="134"/>
      <c r="K71" s="134"/>
      <c r="L71" s="134"/>
      <c r="M71" s="134"/>
      <c r="N71" s="134"/>
      <c r="O71" s="77">
        <f t="shared" si="2"/>
        <v>0</v>
      </c>
      <c r="P71" s="77">
        <f t="shared" si="1"/>
        <v>0</v>
      </c>
      <c r="Q71" s="135"/>
      <c r="R71" s="90"/>
      <c r="U71" s="136"/>
      <c r="V71" s="136"/>
    </row>
    <row r="72" spans="1:22" s="117" customFormat="1" ht="20.25" customHeight="1">
      <c r="A72" s="133">
        <v>9</v>
      </c>
      <c r="B72" s="133" t="s">
        <v>86</v>
      </c>
      <c r="C72" s="133">
        <v>300</v>
      </c>
      <c r="D72" s="134" t="s">
        <v>94</v>
      </c>
      <c r="E72" s="90"/>
      <c r="F72" s="90"/>
      <c r="G72" s="134"/>
      <c r="H72" s="134"/>
      <c r="I72" s="90">
        <v>460000000</v>
      </c>
      <c r="J72" s="90"/>
      <c r="K72" s="134"/>
      <c r="L72" s="134"/>
      <c r="M72" s="134"/>
      <c r="N72" s="134"/>
      <c r="O72" s="77">
        <f t="shared" si="2"/>
        <v>460000000</v>
      </c>
      <c r="P72" s="77">
        <f t="shared" si="1"/>
        <v>0</v>
      </c>
      <c r="Q72" s="135"/>
      <c r="R72" s="90"/>
      <c r="U72" s="136"/>
      <c r="V72" s="136"/>
    </row>
    <row r="73" spans="1:22" s="117" customFormat="1" ht="20.25" customHeight="1">
      <c r="A73" s="133"/>
      <c r="B73" s="133"/>
      <c r="C73" s="133"/>
      <c r="D73" s="143" t="s">
        <v>95</v>
      </c>
      <c r="E73" s="90"/>
      <c r="F73" s="90"/>
      <c r="G73" s="134"/>
      <c r="H73" s="134"/>
      <c r="I73" s="90">
        <v>5663406.5199999996</v>
      </c>
      <c r="J73" s="90"/>
      <c r="K73" s="134"/>
      <c r="L73" s="134"/>
      <c r="M73" s="134"/>
      <c r="N73" s="134"/>
      <c r="O73" s="77">
        <f t="shared" si="2"/>
        <v>5663406.5199999996</v>
      </c>
      <c r="P73" s="77">
        <f t="shared" si="1"/>
        <v>0</v>
      </c>
      <c r="Q73" s="135"/>
      <c r="R73" s="90"/>
      <c r="U73" s="136"/>
      <c r="V73" s="136"/>
    </row>
    <row r="74" spans="1:22" s="117" customFormat="1" ht="20.25" customHeight="1">
      <c r="A74" s="133"/>
      <c r="B74" s="133"/>
      <c r="C74" s="133">
        <v>302</v>
      </c>
      <c r="D74" s="134" t="s">
        <v>48</v>
      </c>
      <c r="E74" s="90"/>
      <c r="F74" s="90"/>
      <c r="G74" s="134"/>
      <c r="H74" s="134"/>
      <c r="I74" s="90"/>
      <c r="J74" s="90"/>
      <c r="K74" s="134"/>
      <c r="L74" s="134"/>
      <c r="M74" s="134"/>
      <c r="N74" s="134"/>
      <c r="O74" s="77">
        <f t="shared" si="2"/>
        <v>0</v>
      </c>
      <c r="P74" s="77">
        <f t="shared" si="1"/>
        <v>0</v>
      </c>
      <c r="Q74" s="135"/>
      <c r="R74" s="90"/>
      <c r="U74" s="136"/>
      <c r="V74" s="136"/>
    </row>
    <row r="75" spans="1:22" s="117" customFormat="1" ht="20.25" customHeight="1">
      <c r="A75" s="133"/>
      <c r="B75" s="133"/>
      <c r="C75" s="133">
        <v>800</v>
      </c>
      <c r="D75" s="134" t="s">
        <v>98</v>
      </c>
      <c r="E75" s="90"/>
      <c r="F75" s="90"/>
      <c r="G75" s="134"/>
      <c r="H75" s="134"/>
      <c r="I75" s="90">
        <v>0</v>
      </c>
      <c r="J75" s="90"/>
      <c r="K75" s="134"/>
      <c r="L75" s="134"/>
      <c r="M75" s="134"/>
      <c r="N75" s="134"/>
      <c r="O75" s="77">
        <f t="shared" si="2"/>
        <v>0</v>
      </c>
      <c r="P75" s="77">
        <f t="shared" si="1"/>
        <v>0</v>
      </c>
      <c r="Q75" s="135"/>
      <c r="R75" s="90"/>
      <c r="U75" s="136"/>
      <c r="V75" s="136"/>
    </row>
    <row r="76" spans="1:22" s="117" customFormat="1" ht="20.25" customHeight="1">
      <c r="A76" s="133"/>
      <c r="B76" s="133"/>
      <c r="C76" s="133">
        <v>800</v>
      </c>
      <c r="D76" s="134" t="s">
        <v>98</v>
      </c>
      <c r="E76" s="90"/>
      <c r="F76" s="90"/>
      <c r="G76" s="134"/>
      <c r="H76" s="134"/>
      <c r="I76" s="90"/>
      <c r="J76" s="90">
        <v>113268126.52</v>
      </c>
      <c r="K76" s="134"/>
      <c r="L76" s="134"/>
      <c r="M76" s="134"/>
      <c r="N76" s="134"/>
      <c r="O76" s="77">
        <f t="shared" si="2"/>
        <v>0</v>
      </c>
      <c r="P76" s="77">
        <f t="shared" si="1"/>
        <v>113268126.52</v>
      </c>
      <c r="Q76" s="135"/>
      <c r="R76" s="90"/>
      <c r="U76" s="136"/>
      <c r="V76" s="136"/>
    </row>
    <row r="77" spans="1:22" s="117" customFormat="1" ht="20.25" customHeight="1">
      <c r="A77" s="133"/>
      <c r="B77" s="133"/>
      <c r="C77" s="133">
        <v>307</v>
      </c>
      <c r="D77" s="134" t="s">
        <v>90</v>
      </c>
      <c r="E77" s="90"/>
      <c r="F77" s="90"/>
      <c r="G77" s="134"/>
      <c r="H77" s="134"/>
      <c r="I77" s="90"/>
      <c r="J77" s="90"/>
      <c r="K77" s="134"/>
      <c r="L77" s="134"/>
      <c r="M77" s="134"/>
      <c r="N77" s="134"/>
      <c r="O77" s="77">
        <f t="shared" si="2"/>
        <v>0</v>
      </c>
      <c r="P77" s="77">
        <f t="shared" si="1"/>
        <v>0</v>
      </c>
      <c r="Q77" s="135"/>
      <c r="R77" s="90"/>
      <c r="U77" s="136"/>
      <c r="V77" s="136"/>
    </row>
    <row r="78" spans="1:22" s="117" customFormat="1" ht="20.25" customHeight="1">
      <c r="A78" s="133"/>
      <c r="B78" s="133"/>
      <c r="C78" s="133">
        <v>111</v>
      </c>
      <c r="D78" s="134" t="s">
        <v>93</v>
      </c>
      <c r="E78" s="90"/>
      <c r="F78" s="90"/>
      <c r="G78" s="134"/>
      <c r="H78" s="134"/>
      <c r="I78" s="90"/>
      <c r="J78" s="90">
        <v>352395280</v>
      </c>
      <c r="K78" s="134"/>
      <c r="L78" s="134"/>
      <c r="M78" s="134"/>
      <c r="N78" s="134"/>
      <c r="O78" s="77">
        <f t="shared" si="2"/>
        <v>0</v>
      </c>
      <c r="P78" s="77">
        <f t="shared" si="1"/>
        <v>352395280</v>
      </c>
      <c r="Q78" s="135"/>
      <c r="R78" s="90"/>
      <c r="U78" s="136"/>
      <c r="V78" s="136"/>
    </row>
    <row r="79" spans="1:22" s="117" customFormat="1" ht="20.25" customHeight="1">
      <c r="A79" s="133"/>
      <c r="B79" s="133"/>
      <c r="C79" s="133"/>
      <c r="D79" s="134" t="s">
        <v>139</v>
      </c>
      <c r="E79" s="134"/>
      <c r="F79" s="134"/>
      <c r="G79" s="134"/>
      <c r="H79" s="134"/>
      <c r="I79" s="90"/>
      <c r="J79" s="90"/>
      <c r="K79" s="134"/>
      <c r="L79" s="134"/>
      <c r="M79" s="134"/>
      <c r="N79" s="134"/>
      <c r="O79" s="77">
        <f t="shared" si="2"/>
        <v>0</v>
      </c>
      <c r="P79" s="77">
        <f t="shared" si="1"/>
        <v>0</v>
      </c>
      <c r="Q79" s="135"/>
      <c r="R79" s="90"/>
      <c r="U79" s="136"/>
      <c r="V79" s="136"/>
    </row>
    <row r="80" spans="1:22" s="117" customFormat="1" ht="20.25" customHeight="1">
      <c r="A80" s="133"/>
      <c r="B80" s="133"/>
      <c r="C80" s="133"/>
      <c r="D80" s="134" t="s">
        <v>156</v>
      </c>
      <c r="E80" s="134"/>
      <c r="F80" s="134"/>
      <c r="G80" s="134"/>
      <c r="H80" s="134"/>
      <c r="I80" s="90"/>
      <c r="J80" s="90"/>
      <c r="K80" s="134"/>
      <c r="L80" s="134"/>
      <c r="M80" s="134"/>
      <c r="N80" s="134"/>
      <c r="O80" s="77">
        <f t="shared" si="2"/>
        <v>0</v>
      </c>
      <c r="P80" s="77">
        <f t="shared" si="1"/>
        <v>0</v>
      </c>
      <c r="Q80" s="135"/>
      <c r="R80" s="90">
        <v>0</v>
      </c>
      <c r="U80" s="136"/>
      <c r="V80" s="136"/>
    </row>
    <row r="81" spans="1:25" s="117" customFormat="1" ht="20.25" customHeight="1">
      <c r="A81" s="133">
        <v>10</v>
      </c>
      <c r="B81" s="133" t="s">
        <v>85</v>
      </c>
      <c r="C81" s="133">
        <v>300</v>
      </c>
      <c r="D81" s="134" t="s">
        <v>94</v>
      </c>
      <c r="E81" s="90"/>
      <c r="F81" s="143"/>
      <c r="G81" s="134"/>
      <c r="H81" s="134"/>
      <c r="I81" s="90">
        <v>209000000</v>
      </c>
      <c r="J81" s="90"/>
      <c r="K81" s="134"/>
      <c r="L81" s="134"/>
      <c r="M81" s="134"/>
      <c r="N81" s="134"/>
      <c r="O81" s="77">
        <f t="shared" si="2"/>
        <v>209000000</v>
      </c>
      <c r="P81" s="77">
        <f t="shared" si="1"/>
        <v>0</v>
      </c>
      <c r="Q81" s="135"/>
      <c r="R81" s="90"/>
      <c r="U81" s="136"/>
      <c r="V81" s="136"/>
    </row>
    <row r="82" spans="1:25" s="117" customFormat="1" ht="20.25" customHeight="1">
      <c r="A82" s="133"/>
      <c r="B82" s="133"/>
      <c r="C82" s="133"/>
      <c r="D82" s="143" t="s">
        <v>95</v>
      </c>
      <c r="E82" s="90"/>
      <c r="F82" s="143"/>
      <c r="G82" s="134"/>
      <c r="H82" s="134"/>
      <c r="I82" s="90"/>
      <c r="J82" s="90">
        <v>438291.86</v>
      </c>
      <c r="K82" s="144"/>
      <c r="L82" s="134"/>
      <c r="M82" s="134"/>
      <c r="N82" s="134"/>
      <c r="O82" s="77">
        <f t="shared" si="2"/>
        <v>0</v>
      </c>
      <c r="P82" s="77">
        <f t="shared" si="1"/>
        <v>438291.86</v>
      </c>
      <c r="Q82" s="135"/>
      <c r="R82" s="90"/>
      <c r="U82" s="136"/>
      <c r="V82" s="136"/>
    </row>
    <row r="83" spans="1:25" s="117" customFormat="1" ht="20.25" customHeight="1">
      <c r="A83" s="133"/>
      <c r="B83" s="133"/>
      <c r="C83" s="133">
        <v>302</v>
      </c>
      <c r="D83" s="134" t="s">
        <v>48</v>
      </c>
      <c r="E83" s="143"/>
      <c r="F83" s="143"/>
      <c r="G83" s="134"/>
      <c r="H83" s="134"/>
      <c r="I83" s="90"/>
      <c r="J83" s="90"/>
      <c r="K83" s="134"/>
      <c r="L83" s="134"/>
      <c r="M83" s="134"/>
      <c r="N83" s="134"/>
      <c r="O83" s="77">
        <f t="shared" ref="O83:O89" si="5">+E83+G83+I83+K83+M83</f>
        <v>0</v>
      </c>
      <c r="P83" s="77">
        <f t="shared" si="1"/>
        <v>0</v>
      </c>
      <c r="Q83" s="135"/>
      <c r="R83" s="90"/>
      <c r="U83" s="154" t="s">
        <v>140</v>
      </c>
      <c r="V83" s="154"/>
      <c r="W83" s="155" t="s">
        <v>71</v>
      </c>
      <c r="X83" s="155" t="s">
        <v>99</v>
      </c>
    </row>
    <row r="84" spans="1:25" s="117" customFormat="1" ht="20.25" customHeight="1">
      <c r="A84" s="133"/>
      <c r="B84" s="133"/>
      <c r="C84" s="133">
        <v>800</v>
      </c>
      <c r="D84" s="134" t="s">
        <v>98</v>
      </c>
      <c r="E84" s="90"/>
      <c r="F84" s="143"/>
      <c r="G84" s="134"/>
      <c r="H84" s="134"/>
      <c r="I84" s="90">
        <v>0</v>
      </c>
      <c r="J84" s="90"/>
      <c r="K84" s="134"/>
      <c r="L84" s="134"/>
      <c r="M84" s="134"/>
      <c r="N84" s="134"/>
      <c r="O84" s="77">
        <f t="shared" si="5"/>
        <v>0</v>
      </c>
      <c r="P84" s="77">
        <f t="shared" si="1"/>
        <v>0</v>
      </c>
      <c r="Q84" s="135"/>
      <c r="R84" s="90"/>
      <c r="U84" s="156">
        <v>200000</v>
      </c>
      <c r="V84" s="156">
        <v>1.5E-3</v>
      </c>
      <c r="W84" s="156">
        <v>300</v>
      </c>
      <c r="X84" s="156">
        <v>199700</v>
      </c>
    </row>
    <row r="85" spans="1:25" s="117" customFormat="1" ht="20.25" customHeight="1">
      <c r="A85" s="133"/>
      <c r="B85" s="133"/>
      <c r="C85" s="133">
        <v>800</v>
      </c>
      <c r="D85" s="134" t="s">
        <v>98</v>
      </c>
      <c r="E85" s="143"/>
      <c r="F85" s="144"/>
      <c r="G85" s="134"/>
      <c r="H85" s="134"/>
      <c r="I85" s="90"/>
      <c r="J85" s="90">
        <v>125883848.14</v>
      </c>
      <c r="K85" s="134"/>
      <c r="L85" s="134"/>
      <c r="M85" s="134"/>
      <c r="N85" s="134"/>
      <c r="O85" s="77">
        <f t="shared" si="5"/>
        <v>0</v>
      </c>
      <c r="P85" s="77">
        <f t="shared" si="1"/>
        <v>125883848.14</v>
      </c>
      <c r="Q85" s="135"/>
      <c r="R85" s="90"/>
      <c r="U85" s="156">
        <v>2800000</v>
      </c>
      <c r="V85" s="156">
        <v>0</v>
      </c>
      <c r="W85" s="156">
        <v>0</v>
      </c>
      <c r="X85" s="156">
        <v>2800000</v>
      </c>
    </row>
    <row r="86" spans="1:25" s="117" customFormat="1" ht="20.25" customHeight="1" thickBot="1">
      <c r="A86" s="133"/>
      <c r="B86" s="133"/>
      <c r="C86" s="133">
        <v>307</v>
      </c>
      <c r="D86" s="134" t="s">
        <v>90</v>
      </c>
      <c r="E86" s="143"/>
      <c r="F86" s="90"/>
      <c r="G86" s="134"/>
      <c r="H86" s="134"/>
      <c r="I86" s="90"/>
      <c r="J86" s="90"/>
      <c r="K86" s="134"/>
      <c r="L86" s="134"/>
      <c r="M86" s="134"/>
      <c r="N86" s="134"/>
      <c r="O86" s="77">
        <f t="shared" si="5"/>
        <v>0</v>
      </c>
      <c r="P86" s="77">
        <f t="shared" si="1"/>
        <v>0</v>
      </c>
      <c r="Q86" s="135"/>
      <c r="R86" s="90"/>
      <c r="U86" s="157">
        <v>3000000</v>
      </c>
      <c r="V86" s="157">
        <v>1.5E-3</v>
      </c>
      <c r="W86" s="157">
        <v>300</v>
      </c>
      <c r="X86" s="157">
        <v>2999700</v>
      </c>
    </row>
    <row r="87" spans="1:25" s="117" customFormat="1" ht="20.25" customHeight="1" thickTop="1">
      <c r="A87" s="133"/>
      <c r="B87" s="133"/>
      <c r="C87" s="133">
        <v>111</v>
      </c>
      <c r="D87" s="134" t="s">
        <v>93</v>
      </c>
      <c r="E87" s="143"/>
      <c r="F87" s="90"/>
      <c r="G87" s="134"/>
      <c r="H87" s="134"/>
      <c r="I87" s="90"/>
      <c r="J87" s="90">
        <v>82677860</v>
      </c>
      <c r="K87" s="134"/>
      <c r="L87" s="134"/>
      <c r="M87" s="134"/>
      <c r="N87" s="134"/>
      <c r="O87" s="77">
        <f t="shared" si="5"/>
        <v>0</v>
      </c>
      <c r="P87" s="77">
        <f>+F87+H87+J87+L87+N87</f>
        <v>82677860</v>
      </c>
      <c r="Q87" s="135"/>
      <c r="R87" s="90"/>
      <c r="U87" s="136"/>
      <c r="V87" s="136"/>
    </row>
    <row r="88" spans="1:25" s="117" customFormat="1" ht="20.25" customHeight="1">
      <c r="A88" s="133"/>
      <c r="B88" s="133"/>
      <c r="C88" s="133"/>
      <c r="D88" s="134" t="s">
        <v>141</v>
      </c>
      <c r="E88" s="134"/>
      <c r="F88" s="134"/>
      <c r="G88" s="134"/>
      <c r="H88" s="134"/>
      <c r="I88" s="134"/>
      <c r="J88" s="134"/>
      <c r="K88" s="134"/>
      <c r="L88" s="134"/>
      <c r="M88" s="134"/>
      <c r="N88" s="134"/>
      <c r="O88" s="77">
        <f t="shared" si="5"/>
        <v>0</v>
      </c>
      <c r="P88" s="77">
        <f>+F88+H88+J88+L88+N88</f>
        <v>0</v>
      </c>
      <c r="Q88" s="135"/>
      <c r="R88" s="90"/>
      <c r="U88" s="136"/>
      <c r="V88" s="136"/>
    </row>
    <row r="89" spans="1:25" s="117" customFormat="1" ht="20.25" customHeight="1">
      <c r="A89" s="133"/>
      <c r="B89" s="133"/>
      <c r="C89" s="133"/>
      <c r="D89" s="134" t="s">
        <v>156</v>
      </c>
      <c r="E89" s="134"/>
      <c r="F89" s="134"/>
      <c r="G89" s="134"/>
      <c r="H89" s="134"/>
      <c r="I89" s="134"/>
      <c r="J89" s="134"/>
      <c r="K89" s="134"/>
      <c r="L89" s="134"/>
      <c r="M89" s="134"/>
      <c r="N89" s="134"/>
      <c r="O89" s="77">
        <f t="shared" si="5"/>
        <v>0</v>
      </c>
      <c r="P89" s="77">
        <f>+F89+H89+J89+L89+N89</f>
        <v>0</v>
      </c>
      <c r="Q89" s="135"/>
      <c r="R89" s="90"/>
      <c r="U89" s="136"/>
      <c r="V89" s="136"/>
    </row>
    <row r="90" spans="1:25" s="117" customFormat="1" ht="20.25" customHeight="1">
      <c r="A90" s="133">
        <v>12</v>
      </c>
      <c r="B90" s="146" t="s">
        <v>105</v>
      </c>
      <c r="C90" s="142"/>
      <c r="D90" s="143" t="s">
        <v>95</v>
      </c>
      <c r="E90" s="134"/>
      <c r="F90" s="134"/>
      <c r="G90" s="158"/>
      <c r="H90" s="158"/>
      <c r="I90" s="159"/>
      <c r="J90" s="159"/>
      <c r="K90" s="158"/>
      <c r="L90" s="158"/>
      <c r="M90" s="158"/>
      <c r="N90" s="158"/>
      <c r="O90" s="77">
        <f t="shared" ref="O90:P95" si="6">+E90+G90+I90+K90+M90</f>
        <v>0</v>
      </c>
      <c r="P90" s="77">
        <f t="shared" si="6"/>
        <v>0</v>
      </c>
      <c r="Q90" s="135"/>
      <c r="R90" s="90"/>
      <c r="U90" s="136"/>
      <c r="V90" s="136"/>
    </row>
    <row r="91" spans="1:25" s="117" customFormat="1" ht="20.25" customHeight="1">
      <c r="A91" s="133"/>
      <c r="B91" s="146"/>
      <c r="C91" s="142">
        <v>800</v>
      </c>
      <c r="D91" s="143" t="s">
        <v>98</v>
      </c>
      <c r="E91" s="134"/>
      <c r="F91" s="134"/>
      <c r="G91" s="158"/>
      <c r="H91" s="158"/>
      <c r="I91" s="159"/>
      <c r="J91" s="159"/>
      <c r="K91" s="158"/>
      <c r="L91" s="158"/>
      <c r="M91" s="158"/>
      <c r="N91" s="158"/>
      <c r="O91" s="77">
        <f t="shared" si="6"/>
        <v>0</v>
      </c>
      <c r="P91" s="77">
        <f t="shared" si="6"/>
        <v>0</v>
      </c>
      <c r="Q91" s="135"/>
      <c r="R91" s="90"/>
      <c r="U91" s="136"/>
      <c r="V91" s="136"/>
    </row>
    <row r="92" spans="1:25" s="117" customFormat="1" ht="20.25" customHeight="1">
      <c r="A92" s="133"/>
      <c r="B92" s="146"/>
      <c r="C92" s="142"/>
      <c r="D92" s="143" t="s">
        <v>142</v>
      </c>
      <c r="E92" s="134"/>
      <c r="F92" s="134"/>
      <c r="G92" s="158"/>
      <c r="H92" s="158"/>
      <c r="I92" s="158"/>
      <c r="J92" s="158"/>
      <c r="K92" s="158"/>
      <c r="L92" s="158"/>
      <c r="M92" s="158"/>
      <c r="N92" s="158"/>
      <c r="O92" s="77">
        <f t="shared" si="6"/>
        <v>0</v>
      </c>
      <c r="P92" s="77">
        <f t="shared" si="6"/>
        <v>0</v>
      </c>
      <c r="Q92" s="135"/>
      <c r="R92" s="90"/>
      <c r="U92" s="136"/>
      <c r="V92" s="136"/>
    </row>
    <row r="93" spans="1:25" s="117" customFormat="1" ht="20.25" customHeight="1">
      <c r="A93" s="133"/>
      <c r="B93" s="133"/>
      <c r="C93" s="133"/>
      <c r="D93" s="158" t="s">
        <v>156</v>
      </c>
      <c r="E93" s="90"/>
      <c r="F93" s="90"/>
      <c r="G93" s="158"/>
      <c r="H93" s="158"/>
      <c r="I93" s="158"/>
      <c r="J93" s="158"/>
      <c r="K93" s="158"/>
      <c r="L93" s="158"/>
      <c r="M93" s="158"/>
      <c r="N93" s="158"/>
      <c r="O93" s="77">
        <f t="shared" si="6"/>
        <v>0</v>
      </c>
      <c r="P93" s="77">
        <f t="shared" si="6"/>
        <v>0</v>
      </c>
      <c r="Q93" s="135"/>
      <c r="R93" s="90"/>
      <c r="U93" s="160"/>
      <c r="V93" s="161"/>
      <c r="W93" s="162"/>
      <c r="X93" s="162"/>
      <c r="Y93" s="163"/>
    </row>
    <row r="94" spans="1:25" s="117" customFormat="1" ht="20.25" customHeight="1">
      <c r="A94" s="133"/>
      <c r="B94" s="133"/>
      <c r="C94" s="142"/>
      <c r="D94" s="164"/>
      <c r="E94" s="158"/>
      <c r="F94" s="158"/>
      <c r="G94" s="158"/>
      <c r="H94" s="158"/>
      <c r="I94" s="158"/>
      <c r="J94" s="158"/>
      <c r="K94" s="158"/>
      <c r="L94" s="158"/>
      <c r="M94" s="158"/>
      <c r="N94" s="158"/>
      <c r="O94" s="77">
        <f t="shared" si="6"/>
        <v>0</v>
      </c>
      <c r="P94" s="77">
        <f t="shared" si="6"/>
        <v>0</v>
      </c>
      <c r="Q94" s="135"/>
      <c r="R94" s="90"/>
      <c r="U94" s="160"/>
      <c r="V94" s="161"/>
      <c r="W94" s="162"/>
      <c r="X94" s="162"/>
      <c r="Y94" s="163"/>
    </row>
    <row r="95" spans="1:25" s="117" customFormat="1" ht="20.25" customHeight="1">
      <c r="A95" s="165"/>
      <c r="B95" s="165"/>
      <c r="C95" s="166"/>
      <c r="D95" s="167"/>
      <c r="E95" s="168"/>
      <c r="F95" s="168"/>
      <c r="G95" s="168"/>
      <c r="H95" s="168"/>
      <c r="I95" s="168"/>
      <c r="J95" s="168"/>
      <c r="K95" s="168"/>
      <c r="L95" s="168"/>
      <c r="M95" s="168"/>
      <c r="N95" s="168"/>
      <c r="O95" s="77">
        <f t="shared" si="6"/>
        <v>0</v>
      </c>
      <c r="P95" s="77">
        <f t="shared" si="6"/>
        <v>0</v>
      </c>
      <c r="Q95" s="169"/>
      <c r="R95" s="106"/>
      <c r="U95" s="160"/>
      <c r="V95" s="161"/>
      <c r="W95" s="162"/>
      <c r="X95" s="162"/>
      <c r="Y95" s="163"/>
    </row>
    <row r="96" spans="1:25" s="117" customFormat="1" ht="21.75" thickBot="1">
      <c r="A96" s="170"/>
      <c r="B96" s="170"/>
      <c r="C96" s="171"/>
      <c r="D96" s="172"/>
      <c r="E96" s="91">
        <v>0</v>
      </c>
      <c r="F96" s="91">
        <v>0</v>
      </c>
      <c r="G96" s="91">
        <v>0</v>
      </c>
      <c r="H96" s="91">
        <v>0</v>
      </c>
      <c r="I96" s="91">
        <f t="shared" ref="I96:P96" si="7">SUM(I8:I95)</f>
        <v>738499024.91999996</v>
      </c>
      <c r="J96" s="91">
        <f t="shared" si="7"/>
        <v>704677616.41999996</v>
      </c>
      <c r="K96" s="91">
        <f t="shared" si="7"/>
        <v>37238833.299999997</v>
      </c>
      <c r="L96" s="91">
        <f t="shared" si="7"/>
        <v>39355951.039999999</v>
      </c>
      <c r="M96" s="91">
        <f t="shared" si="7"/>
        <v>996111.7</v>
      </c>
      <c r="N96" s="91">
        <f t="shared" si="7"/>
        <v>32700402.460000001</v>
      </c>
      <c r="O96" s="91">
        <f>SUM(O8:O95)</f>
        <v>776733969.91999996</v>
      </c>
      <c r="P96" s="91">
        <f t="shared" si="7"/>
        <v>776733969.91999996</v>
      </c>
      <c r="Q96" s="91"/>
      <c r="R96" s="91">
        <v>-76800.72</v>
      </c>
      <c r="U96" s="173">
        <v>-15360.144</v>
      </c>
      <c r="V96" s="136"/>
      <c r="W96" s="136"/>
    </row>
    <row r="97" spans="1:23" s="117" customFormat="1" ht="21.75" thickTop="1">
      <c r="A97" s="174"/>
      <c r="B97" s="174"/>
      <c r="C97" s="174"/>
      <c r="O97" s="92">
        <f>O96-P96</f>
        <v>0</v>
      </c>
      <c r="P97" s="93"/>
      <c r="Q97" s="175"/>
      <c r="R97" s="87"/>
      <c r="U97" s="136"/>
      <c r="V97" s="136"/>
      <c r="W97" s="136"/>
    </row>
    <row r="98" spans="1:23" s="117" customFormat="1">
      <c r="A98" s="174"/>
      <c r="B98" s="174"/>
      <c r="C98" s="174"/>
      <c r="O98" s="94"/>
      <c r="P98" s="93"/>
      <c r="Q98" s="175"/>
      <c r="R98" s="87"/>
      <c r="U98" s="136"/>
      <c r="V98" s="136"/>
      <c r="W98" s="136"/>
    </row>
    <row r="99" spans="1:23" s="117" customFormat="1">
      <c r="A99" s="174"/>
      <c r="B99" s="174"/>
      <c r="C99" s="174"/>
      <c r="O99" s="94"/>
      <c r="P99" s="93"/>
      <c r="Q99" s="175"/>
      <c r="R99" s="87"/>
      <c r="U99" s="136"/>
      <c r="V99" s="136"/>
      <c r="W99" s="136"/>
    </row>
    <row r="100" spans="1:23" s="117" customFormat="1">
      <c r="A100" s="174"/>
      <c r="B100" s="174"/>
      <c r="C100" s="174"/>
      <c r="O100" s="94"/>
      <c r="P100" s="93"/>
      <c r="Q100" s="175"/>
      <c r="R100" s="87"/>
      <c r="U100" s="136"/>
      <c r="V100" s="136"/>
      <c r="W100" s="136"/>
    </row>
    <row r="101" spans="1:23" s="117" customFormat="1">
      <c r="A101" s="174"/>
      <c r="B101" s="174"/>
      <c r="C101" s="174"/>
      <c r="O101" s="94"/>
      <c r="P101" s="93"/>
      <c r="Q101" s="175"/>
      <c r="R101" s="87"/>
      <c r="U101" s="136"/>
      <c r="V101" s="136"/>
      <c r="W101" s="136"/>
    </row>
    <row r="102" spans="1:23" s="117" customFormat="1">
      <c r="A102" s="174"/>
      <c r="B102" s="174"/>
      <c r="C102" s="174"/>
      <c r="O102" s="94"/>
      <c r="P102" s="93"/>
      <c r="Q102" s="175"/>
      <c r="R102" s="87"/>
      <c r="U102" s="136"/>
      <c r="V102" s="136"/>
      <c r="W102" s="136"/>
    </row>
    <row r="103" spans="1:23" hidden="1">
      <c r="O103" s="81" t="s">
        <v>143</v>
      </c>
      <c r="Q103" s="173"/>
    </row>
    <row r="104" spans="1:23" hidden="1">
      <c r="O104" s="95" t="s">
        <v>105</v>
      </c>
      <c r="P104" s="81" t="e">
        <v>#REF!</v>
      </c>
      <c r="Q104" s="173"/>
    </row>
    <row r="105" spans="1:23" hidden="1">
      <c r="O105" s="95" t="s">
        <v>106</v>
      </c>
      <c r="P105" s="81" t="e">
        <v>#REF!</v>
      </c>
      <c r="Q105" s="173"/>
    </row>
    <row r="106" spans="1:23" hidden="1">
      <c r="O106" s="95" t="s">
        <v>84</v>
      </c>
      <c r="P106" s="81">
        <v>-93502504.599999174</v>
      </c>
      <c r="Q106" s="173"/>
    </row>
    <row r="107" spans="1:23" hidden="1">
      <c r="O107" s="95" t="s">
        <v>97</v>
      </c>
      <c r="P107" s="81">
        <v>0</v>
      </c>
      <c r="Q107" s="173"/>
    </row>
    <row r="108" spans="1:23" hidden="1">
      <c r="O108" s="95" t="s">
        <v>86</v>
      </c>
      <c r="P108" s="81">
        <v>-5050022.1800000006</v>
      </c>
      <c r="Q108" s="173"/>
    </row>
    <row r="109" spans="1:23" hidden="1">
      <c r="O109" s="95" t="s">
        <v>85</v>
      </c>
      <c r="P109" s="81">
        <v>21980100.900000006</v>
      </c>
      <c r="Q109" s="173"/>
      <c r="R109" s="81" t="e">
        <v>#REF!</v>
      </c>
    </row>
    <row r="110" spans="1:23" hidden="1">
      <c r="O110" s="96" t="s">
        <v>144</v>
      </c>
      <c r="Q110" s="173"/>
      <c r="R110" s="103" t="e">
        <v>#REF!</v>
      </c>
    </row>
    <row r="111" spans="1:23" hidden="1">
      <c r="O111" s="81" t="s">
        <v>145</v>
      </c>
      <c r="Q111" s="173"/>
      <c r="R111" s="104">
        <v>-76572425.879999891</v>
      </c>
    </row>
    <row r="112" spans="1:23" ht="21.75" hidden="1" thickBot="1">
      <c r="O112" s="97" t="s">
        <v>60</v>
      </c>
      <c r="Q112" s="173"/>
      <c r="R112" s="105" t="e">
        <v>#REF!</v>
      </c>
    </row>
    <row r="113" spans="2:25" hidden="1"/>
    <row r="114" spans="2:25" hidden="1"/>
    <row r="115" spans="2:25" hidden="1"/>
    <row r="116" spans="2:25" hidden="1"/>
    <row r="117" spans="2:25" hidden="1"/>
    <row r="118" spans="2:25" hidden="1"/>
    <row r="119" spans="2:25" hidden="1"/>
    <row r="120" spans="2:25" s="107" customFormat="1" hidden="1">
      <c r="B120" s="176"/>
      <c r="D120" s="109"/>
      <c r="E120" s="109"/>
      <c r="F120" s="109"/>
      <c r="G120" s="109"/>
      <c r="H120" s="109"/>
      <c r="I120" s="109"/>
      <c r="J120" s="109"/>
      <c r="K120" s="109"/>
      <c r="L120" s="109"/>
      <c r="M120" s="109"/>
      <c r="N120" s="109"/>
      <c r="O120" s="81"/>
      <c r="P120" s="81"/>
      <c r="Q120" s="136"/>
      <c r="R120" s="81"/>
      <c r="S120" s="109"/>
      <c r="T120" s="109"/>
      <c r="U120" s="110"/>
      <c r="V120" s="110"/>
      <c r="W120" s="109"/>
      <c r="X120" s="109"/>
      <c r="Y120" s="109"/>
    </row>
    <row r="121" spans="2:25" s="107" customFormat="1" hidden="1">
      <c r="B121" s="176" t="s">
        <v>146</v>
      </c>
      <c r="D121" s="109"/>
      <c r="E121" s="109"/>
      <c r="F121" s="109"/>
      <c r="G121" s="109"/>
      <c r="H121" s="109"/>
      <c r="I121" s="109"/>
      <c r="J121" s="109"/>
      <c r="K121" s="109"/>
      <c r="L121" s="109"/>
      <c r="M121" s="109"/>
      <c r="N121" s="109"/>
      <c r="O121" s="81"/>
      <c r="P121" s="81"/>
      <c r="Q121" s="136"/>
      <c r="R121" s="81"/>
      <c r="S121" s="109"/>
      <c r="T121" s="109"/>
      <c r="U121" s="110"/>
      <c r="V121" s="110"/>
      <c r="W121" s="109"/>
      <c r="X121" s="109"/>
      <c r="Y121" s="109"/>
    </row>
    <row r="122" spans="2:25" s="107" customFormat="1" hidden="1">
      <c r="B122" s="176" t="s">
        <v>147</v>
      </c>
      <c r="D122" s="109"/>
      <c r="E122" s="109"/>
      <c r="F122" s="109"/>
      <c r="G122" s="109"/>
      <c r="H122" s="109"/>
      <c r="I122" s="109"/>
      <c r="J122" s="109"/>
      <c r="K122" s="109"/>
      <c r="L122" s="109"/>
      <c r="M122" s="109"/>
      <c r="N122" s="109"/>
      <c r="O122" s="81"/>
      <c r="P122" s="81"/>
      <c r="Q122" s="136"/>
      <c r="R122" s="81"/>
      <c r="S122" s="109"/>
      <c r="T122" s="109"/>
      <c r="U122" s="110"/>
      <c r="V122" s="110"/>
      <c r="W122" s="109"/>
      <c r="X122" s="109"/>
      <c r="Y122" s="109"/>
    </row>
    <row r="123" spans="2:25" s="107" customFormat="1" hidden="1">
      <c r="B123" s="176" t="s">
        <v>148</v>
      </c>
      <c r="D123" s="109"/>
      <c r="E123" s="109"/>
      <c r="F123" s="109"/>
      <c r="G123" s="109"/>
      <c r="H123" s="109"/>
      <c r="I123" s="109"/>
      <c r="J123" s="109"/>
      <c r="K123" s="109"/>
      <c r="L123" s="109"/>
      <c r="M123" s="109"/>
      <c r="N123" s="109"/>
      <c r="O123" s="81"/>
      <c r="P123" s="81"/>
      <c r="Q123" s="136"/>
      <c r="R123" s="81"/>
      <c r="S123" s="109"/>
      <c r="T123" s="109"/>
      <c r="U123" s="110"/>
      <c r="V123" s="110"/>
      <c r="W123" s="109"/>
      <c r="X123" s="109"/>
      <c r="Y123" s="109"/>
    </row>
    <row r="124" spans="2:25" hidden="1"/>
  </sheetData>
  <autoFilter ref="A7:R95"/>
  <mergeCells count="6">
    <mergeCell ref="P1:R1"/>
    <mergeCell ref="E6:F6"/>
    <mergeCell ref="G6:H6"/>
    <mergeCell ref="I6:J6"/>
    <mergeCell ref="K6:L6"/>
    <mergeCell ref="M6:N6"/>
  </mergeCells>
  <pageMargins left="0.78740157480314965" right="0.23622047244094491" top="0.23622047244094491" bottom="0.47244094488188981" header="7.874015748031496E-2" footer="0"/>
  <pageSetup paperSize="9" scale="60" orientation="landscape" r:id="rId1"/>
  <headerFooter alignWithMargins="0">
    <oddFooter>&amp;C&amp;"Times New Roman,Regular"&amp;8
&amp;A&amp;R&amp;P/&amp;N</oddFooter>
  </headerFooter>
  <rowBreaks count="2" manualBreakCount="2">
    <brk id="45" max="18" man="1"/>
    <brk id="80" max="18" man="1"/>
  </rowBreaks>
  <drawing r:id="rId2"/>
  <legacyDrawing r:id="rId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/>
  <dimension ref="A1:L33"/>
  <sheetViews>
    <sheetView view="pageBreakPreview" topLeftCell="A7" zoomScaleNormal="100" workbookViewId="0">
      <selection activeCell="C9" sqref="C9"/>
    </sheetView>
  </sheetViews>
  <sheetFormatPr defaultRowHeight="21"/>
  <cols>
    <col min="1" max="1" width="7.5546875" style="23" customWidth="1"/>
    <col min="2" max="2" width="15.77734375" style="23" customWidth="1"/>
    <col min="3" max="3" width="13.33203125" style="23" customWidth="1"/>
    <col min="4" max="5" width="11" style="23" customWidth="1"/>
    <col min="6" max="6" width="12.5546875" style="23" customWidth="1"/>
    <col min="7" max="8" width="11" style="23" customWidth="1"/>
    <col min="9" max="9" width="12.21875" style="23" customWidth="1"/>
    <col min="10" max="10" width="12.33203125" style="23" customWidth="1"/>
    <col min="11" max="11" width="2.109375" style="23" customWidth="1"/>
    <col min="12" max="12" width="9.33203125" style="23" bestFit="1" customWidth="1"/>
    <col min="13" max="16384" width="8.88671875" style="23"/>
  </cols>
  <sheetData>
    <row r="1" spans="1:11" ht="26.25">
      <c r="C1" s="24"/>
      <c r="D1" s="24"/>
      <c r="E1" s="24"/>
      <c r="F1" s="24"/>
      <c r="G1" s="24"/>
      <c r="H1" s="24"/>
      <c r="I1" s="430" t="s">
        <v>63</v>
      </c>
      <c r="J1" s="431"/>
    </row>
    <row r="2" spans="1:11">
      <c r="A2" s="55" t="s">
        <v>64</v>
      </c>
      <c r="B2" s="202" t="s">
        <v>241</v>
      </c>
      <c r="C2" s="25"/>
      <c r="D2" s="25"/>
      <c r="E2" s="25"/>
      <c r="F2" s="25"/>
      <c r="G2" s="25"/>
      <c r="H2" s="25"/>
      <c r="I2" s="56" t="s">
        <v>65</v>
      </c>
      <c r="J2" s="56" t="s">
        <v>66</v>
      </c>
    </row>
    <row r="3" spans="1:11" ht="21" customHeight="1">
      <c r="A3" s="55" t="s">
        <v>67</v>
      </c>
      <c r="B3" s="367" t="e">
        <f>+#REF!</f>
        <v>#REF!</v>
      </c>
      <c r="C3" s="57"/>
      <c r="D3" s="57"/>
      <c r="E3" s="57"/>
      <c r="F3" s="57"/>
      <c r="G3" s="57"/>
      <c r="H3" s="58" t="s">
        <v>68</v>
      </c>
      <c r="I3" s="59"/>
      <c r="J3" s="60"/>
    </row>
    <row r="4" spans="1:11" ht="21" customHeight="1">
      <c r="A4" s="55" t="s">
        <v>69</v>
      </c>
      <c r="B4" s="55" t="s">
        <v>149</v>
      </c>
      <c r="C4" s="57"/>
      <c r="D4" s="57"/>
      <c r="E4" s="57"/>
      <c r="F4" s="57"/>
      <c r="G4" s="57"/>
      <c r="H4" s="61" t="s">
        <v>70</v>
      </c>
      <c r="I4" s="62"/>
      <c r="J4" s="62"/>
    </row>
    <row r="5" spans="1:11">
      <c r="A5" s="27"/>
    </row>
    <row r="6" spans="1:11">
      <c r="A6" s="432" t="s">
        <v>28</v>
      </c>
      <c r="B6" s="433"/>
      <c r="C6" s="438" t="s">
        <v>116</v>
      </c>
      <c r="D6" s="439"/>
      <c r="E6" s="440"/>
      <c r="F6" s="441" t="s">
        <v>85</v>
      </c>
      <c r="G6" s="442"/>
      <c r="H6" s="443"/>
      <c r="I6" s="444" t="s">
        <v>61</v>
      </c>
      <c r="J6" s="445"/>
    </row>
    <row r="7" spans="1:11">
      <c r="A7" s="434"/>
      <c r="B7" s="435"/>
      <c r="C7" s="446" t="s">
        <v>15</v>
      </c>
      <c r="D7" s="191" t="s">
        <v>84</v>
      </c>
      <c r="E7" s="191" t="s">
        <v>71</v>
      </c>
      <c r="F7" s="448" t="s">
        <v>15</v>
      </c>
      <c r="G7" s="63" t="s">
        <v>84</v>
      </c>
      <c r="H7" s="63" t="s">
        <v>71</v>
      </c>
      <c r="I7" s="450" t="s">
        <v>84</v>
      </c>
      <c r="J7" s="450" t="s">
        <v>71</v>
      </c>
    </row>
    <row r="8" spans="1:11" ht="20.25" customHeight="1">
      <c r="A8" s="436"/>
      <c r="B8" s="437"/>
      <c r="C8" s="447"/>
      <c r="D8" s="192">
        <v>1</v>
      </c>
      <c r="E8" s="192">
        <f>100%-D8</f>
        <v>0</v>
      </c>
      <c r="F8" s="449"/>
      <c r="G8" s="360">
        <v>1</v>
      </c>
      <c r="H8" s="360">
        <f>100%-G8</f>
        <v>0</v>
      </c>
      <c r="I8" s="451"/>
      <c r="J8" s="451"/>
    </row>
    <row r="9" spans="1:11">
      <c r="A9" s="28" t="s">
        <v>62</v>
      </c>
      <c r="B9" s="29"/>
      <c r="C9" s="193">
        <v>460000000</v>
      </c>
      <c r="D9" s="193">
        <f>ROUND(C9*$D$8,2)</f>
        <v>460000000</v>
      </c>
      <c r="E9" s="193">
        <f>C9-D9</f>
        <v>0</v>
      </c>
      <c r="F9" s="64">
        <v>209000000</v>
      </c>
      <c r="G9" s="64">
        <f>ROUND(F9*$G$8,2)</f>
        <v>209000000</v>
      </c>
      <c r="H9" s="64">
        <f>F9-G9</f>
        <v>0</v>
      </c>
      <c r="I9" s="361">
        <f>D9+G9</f>
        <v>669000000</v>
      </c>
      <c r="J9" s="361">
        <f>E9+H9</f>
        <v>0</v>
      </c>
      <c r="K9" s="30" t="s">
        <v>40</v>
      </c>
    </row>
    <row r="10" spans="1:11">
      <c r="A10" s="65" t="s">
        <v>17</v>
      </c>
      <c r="B10" s="66"/>
      <c r="C10" s="194"/>
      <c r="D10" s="194"/>
      <c r="E10" s="194"/>
      <c r="F10" s="67"/>
      <c r="G10" s="67"/>
      <c r="H10" s="67"/>
      <c r="I10" s="362">
        <f t="shared" ref="I10:I18" si="0">D10+G10</f>
        <v>0</v>
      </c>
      <c r="J10" s="362">
        <f t="shared" ref="J10:J18" si="1">E10+H10</f>
        <v>0</v>
      </c>
      <c r="K10" s="30"/>
    </row>
    <row r="11" spans="1:11">
      <c r="A11" s="32" t="s">
        <v>72</v>
      </c>
      <c r="B11" s="33"/>
      <c r="C11" s="195">
        <v>-81212442.420000002</v>
      </c>
      <c r="D11" s="195">
        <f>ROUND(C11*$D$8,2)</f>
        <v>-81212442.420000002</v>
      </c>
      <c r="E11" s="195">
        <f>C11-D11</f>
        <v>0</v>
      </c>
      <c r="F11" s="68">
        <v>-161041261.59</v>
      </c>
      <c r="G11" s="68">
        <f>ROUND(F11*$G$8,2)</f>
        <v>-161041261.59</v>
      </c>
      <c r="H11" s="68">
        <f>F11-G11</f>
        <v>0</v>
      </c>
      <c r="I11" s="363">
        <f t="shared" si="0"/>
        <v>-242253704.00999999</v>
      </c>
      <c r="J11" s="363">
        <f t="shared" si="1"/>
        <v>0</v>
      </c>
      <c r="K11" s="30" t="s">
        <v>40</v>
      </c>
    </row>
    <row r="12" spans="1:11">
      <c r="A12" s="32" t="s">
        <v>414</v>
      </c>
      <c r="B12" s="33"/>
      <c r="C12" s="195"/>
      <c r="D12" s="195"/>
      <c r="E12" s="195"/>
      <c r="F12" s="68"/>
      <c r="G12" s="68"/>
      <c r="H12" s="68"/>
      <c r="I12" s="363">
        <f t="shared" si="0"/>
        <v>0</v>
      </c>
      <c r="J12" s="363">
        <f t="shared" si="1"/>
        <v>0</v>
      </c>
      <c r="K12" s="30"/>
    </row>
    <row r="13" spans="1:11">
      <c r="A13" s="32" t="s">
        <v>150</v>
      </c>
      <c r="B13" s="33"/>
      <c r="C13" s="196"/>
      <c r="D13" s="195"/>
      <c r="E13" s="195"/>
      <c r="F13" s="69"/>
      <c r="G13" s="68"/>
      <c r="H13" s="69"/>
      <c r="I13" s="363">
        <f t="shared" si="0"/>
        <v>0</v>
      </c>
      <c r="J13" s="363">
        <f t="shared" si="1"/>
        <v>0</v>
      </c>
      <c r="K13" s="30" t="s">
        <v>40</v>
      </c>
    </row>
    <row r="14" spans="1:11">
      <c r="A14" s="32" t="s">
        <v>415</v>
      </c>
      <c r="B14" s="33"/>
      <c r="C14" s="196"/>
      <c r="D14" s="195"/>
      <c r="E14" s="195"/>
      <c r="F14" s="69"/>
      <c r="G14" s="68"/>
      <c r="H14" s="69"/>
      <c r="I14" s="363">
        <f t="shared" si="0"/>
        <v>0</v>
      </c>
      <c r="J14" s="363">
        <f t="shared" si="1"/>
        <v>0</v>
      </c>
      <c r="K14" s="30"/>
    </row>
    <row r="15" spans="1:11">
      <c r="A15" s="32" t="s">
        <v>54</v>
      </c>
      <c r="B15" s="33"/>
      <c r="C15" s="195">
        <v>120731606.2</v>
      </c>
      <c r="D15" s="195">
        <f>ROUND(C15*$D$8,2)</f>
        <v>120731606.2</v>
      </c>
      <c r="E15" s="195">
        <f>C15-D15</f>
        <v>0</v>
      </c>
      <c r="F15" s="68">
        <v>-18270169.079999998</v>
      </c>
      <c r="G15" s="68">
        <f>ROUND(F15*$G$8,2)</f>
        <v>-18270169.079999998</v>
      </c>
      <c r="H15" s="68">
        <f>F15-G15</f>
        <v>0</v>
      </c>
      <c r="I15" s="363">
        <f t="shared" si="0"/>
        <v>102461437.12</v>
      </c>
      <c r="J15" s="363">
        <f t="shared" si="1"/>
        <v>0</v>
      </c>
      <c r="K15" s="30" t="s">
        <v>40</v>
      </c>
    </row>
    <row r="16" spans="1:11">
      <c r="A16" s="32" t="s">
        <v>24</v>
      </c>
      <c r="B16" s="33"/>
      <c r="C16" s="195"/>
      <c r="D16" s="195"/>
      <c r="E16" s="195"/>
      <c r="F16" s="68"/>
      <c r="G16" s="68"/>
      <c r="H16" s="68"/>
      <c r="I16" s="363">
        <f t="shared" si="0"/>
        <v>0</v>
      </c>
      <c r="J16" s="363">
        <f t="shared" si="1"/>
        <v>0</v>
      </c>
      <c r="K16" s="30" t="s">
        <v>40</v>
      </c>
    </row>
    <row r="17" spans="1:12">
      <c r="A17" s="32" t="s">
        <v>3</v>
      </c>
      <c r="B17" s="33"/>
      <c r="C17" s="195">
        <v>-25300000</v>
      </c>
      <c r="D17" s="195">
        <f>ROUND(C17*$D$8,2)</f>
        <v>-25300000</v>
      </c>
      <c r="E17" s="195">
        <f>C17-D17</f>
        <v>0</v>
      </c>
      <c r="F17" s="68"/>
      <c r="G17" s="68"/>
      <c r="H17" s="68"/>
      <c r="I17" s="363">
        <f t="shared" si="0"/>
        <v>-25300000</v>
      </c>
      <c r="J17" s="363">
        <f t="shared" si="1"/>
        <v>0</v>
      </c>
      <c r="K17" s="30" t="s">
        <v>40</v>
      </c>
    </row>
    <row r="18" spans="1:12">
      <c r="A18" s="34" t="s">
        <v>96</v>
      </c>
      <c r="B18" s="35"/>
      <c r="C18" s="195"/>
      <c r="D18" s="195"/>
      <c r="E18" s="195"/>
      <c r="F18" s="68"/>
      <c r="G18" s="68"/>
      <c r="H18" s="68"/>
      <c r="I18" s="363">
        <f t="shared" si="0"/>
        <v>0</v>
      </c>
      <c r="J18" s="363">
        <f t="shared" si="1"/>
        <v>0</v>
      </c>
      <c r="K18" s="30" t="s">
        <v>40</v>
      </c>
    </row>
    <row r="19" spans="1:12" ht="21.75" thickBot="1">
      <c r="A19" s="428" t="s">
        <v>59</v>
      </c>
      <c r="B19" s="429"/>
      <c r="C19" s="197">
        <f t="shared" ref="C19:J19" si="2">SUM(C9:C18)</f>
        <v>474219163.77999997</v>
      </c>
      <c r="D19" s="197">
        <f t="shared" si="2"/>
        <v>474219163.77999997</v>
      </c>
      <c r="E19" s="197">
        <f t="shared" si="2"/>
        <v>0</v>
      </c>
      <c r="F19" s="70">
        <f t="shared" si="2"/>
        <v>29688569.329999998</v>
      </c>
      <c r="G19" s="70">
        <f t="shared" si="2"/>
        <v>29688569.329999998</v>
      </c>
      <c r="H19" s="70">
        <f t="shared" si="2"/>
        <v>0</v>
      </c>
      <c r="I19" s="364">
        <f t="shared" si="2"/>
        <v>503907733.11000001</v>
      </c>
      <c r="J19" s="364">
        <f t="shared" si="2"/>
        <v>0</v>
      </c>
      <c r="L19" s="71"/>
    </row>
    <row r="20" spans="1:12" ht="21.75" thickTop="1">
      <c r="A20" s="36"/>
      <c r="B20" s="31"/>
      <c r="C20" s="37"/>
      <c r="D20" s="37"/>
      <c r="E20" s="37"/>
      <c r="F20" s="37"/>
      <c r="G20" s="37"/>
      <c r="H20" s="37"/>
      <c r="I20" s="37"/>
      <c r="J20" s="37"/>
      <c r="K20" s="71"/>
      <c r="L20" s="71"/>
    </row>
    <row r="21" spans="1:12">
      <c r="A21" s="23" t="s">
        <v>419</v>
      </c>
      <c r="C21" s="40" t="s">
        <v>40</v>
      </c>
      <c r="D21" s="72"/>
      <c r="E21" s="37">
        <f>E9+E11+E13</f>
        <v>0</v>
      </c>
      <c r="F21" s="40" t="s">
        <v>40</v>
      </c>
      <c r="G21" s="72"/>
      <c r="H21" s="37">
        <f>H9+H11+H13</f>
        <v>0</v>
      </c>
      <c r="I21" s="40" t="s">
        <v>40</v>
      </c>
      <c r="J21" s="39">
        <f>SUM(C21:H21)</f>
        <v>0</v>
      </c>
      <c r="K21" s="30" t="s">
        <v>40</v>
      </c>
    </row>
    <row r="22" spans="1:12">
      <c r="A22" s="73" t="s">
        <v>151</v>
      </c>
      <c r="C22" s="37"/>
      <c r="D22" s="37"/>
      <c r="E22" s="37">
        <v>0</v>
      </c>
      <c r="F22" s="37"/>
      <c r="G22" s="37"/>
      <c r="H22" s="37">
        <v>0</v>
      </c>
      <c r="I22" s="40"/>
      <c r="J22" s="71">
        <f>SUM(E22+H22)</f>
        <v>0</v>
      </c>
      <c r="K22" s="30" t="s">
        <v>40</v>
      </c>
    </row>
    <row r="23" spans="1:12">
      <c r="A23" s="23" t="s">
        <v>420</v>
      </c>
      <c r="C23" s="40" t="s">
        <v>240</v>
      </c>
      <c r="D23" s="72"/>
      <c r="E23" s="72">
        <v>0</v>
      </c>
      <c r="F23" s="40" t="s">
        <v>240</v>
      </c>
      <c r="G23" s="72"/>
      <c r="H23" s="72">
        <v>0</v>
      </c>
      <c r="I23" s="40" t="s">
        <v>240</v>
      </c>
      <c r="J23" s="39">
        <f>SUM(C23:H23)</f>
        <v>0</v>
      </c>
      <c r="K23" s="30" t="s">
        <v>40</v>
      </c>
    </row>
    <row r="24" spans="1:12" ht="21.75" thickBot="1">
      <c r="A24" s="23" t="s">
        <v>421</v>
      </c>
      <c r="C24" s="41"/>
      <c r="D24" s="41"/>
      <c r="E24" s="74">
        <f>E21-E23+E22</f>
        <v>0</v>
      </c>
      <c r="F24" s="41"/>
      <c r="G24" s="41"/>
      <c r="H24" s="42">
        <f>H21-H23+H22</f>
        <v>0</v>
      </c>
      <c r="I24" s="26"/>
      <c r="J24" s="42">
        <f>J21-J23+J22</f>
        <v>0</v>
      </c>
    </row>
    <row r="25" spans="1:12" ht="21.75" thickTop="1">
      <c r="C25" s="43"/>
      <c r="D25" s="43"/>
      <c r="E25" s="365" t="s">
        <v>249</v>
      </c>
      <c r="F25" s="43"/>
      <c r="G25" s="43"/>
      <c r="H25" s="43"/>
      <c r="J25" s="43" t="s">
        <v>40</v>
      </c>
    </row>
    <row r="26" spans="1:12">
      <c r="C26" s="38"/>
      <c r="D26" s="38"/>
      <c r="E26" s="366" t="s">
        <v>250</v>
      </c>
      <c r="F26" s="38"/>
      <c r="G26" s="38"/>
      <c r="H26" s="38"/>
      <c r="J26" s="38"/>
    </row>
    <row r="27" spans="1:12">
      <c r="A27" s="44" t="s">
        <v>35</v>
      </c>
      <c r="I27" s="23" t="s">
        <v>251</v>
      </c>
      <c r="J27" s="31">
        <f>J15+J24</f>
        <v>0</v>
      </c>
    </row>
    <row r="28" spans="1:12">
      <c r="A28" s="43" t="s">
        <v>40</v>
      </c>
      <c r="B28" s="75" t="s">
        <v>41</v>
      </c>
    </row>
    <row r="29" spans="1:12">
      <c r="A29" s="43" t="s">
        <v>152</v>
      </c>
      <c r="B29" s="75" t="s">
        <v>153</v>
      </c>
    </row>
    <row r="30" spans="1:12">
      <c r="A30" s="43" t="s">
        <v>38</v>
      </c>
      <c r="B30" s="54" t="s">
        <v>39</v>
      </c>
    </row>
    <row r="32" spans="1:12">
      <c r="A32" s="13" t="s">
        <v>73</v>
      </c>
    </row>
    <row r="33" spans="1:1">
      <c r="A33" s="10" t="s">
        <v>417</v>
      </c>
    </row>
  </sheetData>
  <protectedRanges>
    <protectedRange sqref="J4" name="Range2_2_1_1_1_1"/>
    <protectedRange sqref="J3" name="Range2_2_1_1_1_1_1"/>
  </protectedRanges>
  <mergeCells count="10">
    <mergeCell ref="A19:B19"/>
    <mergeCell ref="I1:J1"/>
    <mergeCell ref="A6:B8"/>
    <mergeCell ref="C6:E6"/>
    <mergeCell ref="F6:H6"/>
    <mergeCell ref="I6:J6"/>
    <mergeCell ref="C7:C8"/>
    <mergeCell ref="F7:F8"/>
    <mergeCell ref="I7:I8"/>
    <mergeCell ref="J7:J8"/>
  </mergeCells>
  <pageMargins left="0.16" right="0" top="0.24" bottom="0.5" header="0.25" footer="0.25"/>
  <pageSetup paperSize="9" scale="61" orientation="landscape" verticalDpi="300" r:id="rId1"/>
  <headerFooter alignWithMargins="0"/>
  <ignoredErrors>
    <ignoredError sqref="J22" formula="1"/>
  </ignoredErrors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57"/>
  <dimension ref="A1:AP65"/>
  <sheetViews>
    <sheetView workbookViewId="0">
      <selection activeCell="C9" sqref="C9"/>
    </sheetView>
  </sheetViews>
  <sheetFormatPr defaultRowHeight="21"/>
  <cols>
    <col min="1" max="9" width="2.77734375" style="200" customWidth="1"/>
    <col min="10" max="10" width="1.77734375" style="200" customWidth="1"/>
    <col min="11" max="11" width="1.5546875" style="200" bestFit="1" customWidth="1"/>
    <col min="12" max="21" width="2.77734375" style="200" customWidth="1"/>
    <col min="22" max="22" width="5.77734375" style="203" customWidth="1"/>
    <col min="23" max="23" width="10.77734375" style="204" customWidth="1"/>
    <col min="24" max="24" width="2.33203125" style="204" customWidth="1"/>
    <col min="25" max="25" width="10.77734375" style="204" customWidth="1"/>
    <col min="26" max="26" width="6.5546875" style="204" customWidth="1"/>
    <col min="27" max="27" width="10.77734375" style="204" customWidth="1"/>
    <col min="28" max="28" width="2.33203125" style="204" customWidth="1"/>
    <col min="29" max="29" width="10.77734375" style="204" customWidth="1"/>
    <col min="30" max="30" width="5.33203125" style="204" customWidth="1"/>
    <col min="31" max="31" width="12.109375" style="204" customWidth="1"/>
    <col min="32" max="32" width="3.21875" style="204" customWidth="1"/>
    <col min="33" max="33" width="10.77734375" style="204" customWidth="1"/>
    <col min="34" max="34" width="5.6640625" style="204" customWidth="1"/>
    <col min="35" max="35" width="5.109375" style="204" bestFit="1" customWidth="1"/>
    <col min="36" max="36" width="5.33203125" style="204" bestFit="1" customWidth="1"/>
    <col min="37" max="37" width="40.5546875" style="204" customWidth="1"/>
    <col min="38" max="38" width="11.44140625" style="204" bestFit="1" customWidth="1"/>
    <col min="39" max="42" width="8.88671875" style="204"/>
    <col min="43" max="16384" width="8.88671875" style="200"/>
  </cols>
  <sheetData>
    <row r="1" spans="1:42" ht="33" customHeight="1"/>
    <row r="2" spans="1:42">
      <c r="A2" s="202" t="s">
        <v>257</v>
      </c>
      <c r="C2" s="202"/>
      <c r="D2" s="202" t="s">
        <v>241</v>
      </c>
      <c r="AK2" s="9" t="s">
        <v>56</v>
      </c>
    </row>
    <row r="3" spans="1:42">
      <c r="A3" s="202" t="s">
        <v>258</v>
      </c>
      <c r="C3" s="202"/>
      <c r="D3" s="1" t="e">
        <f>'H400 (2)'!B3</f>
        <v>#REF!</v>
      </c>
      <c r="AK3" s="9" t="s">
        <v>57</v>
      </c>
    </row>
    <row r="4" spans="1:42" ht="21.75" thickBot="1">
      <c r="A4" s="202" t="s">
        <v>259</v>
      </c>
      <c r="C4" s="202"/>
      <c r="D4" s="202" t="s">
        <v>260</v>
      </c>
    </row>
    <row r="5" spans="1:42" s="202" customFormat="1" ht="21.75" thickBot="1">
      <c r="A5" s="243"/>
      <c r="B5" s="244"/>
      <c r="C5" s="244"/>
      <c r="D5" s="244"/>
      <c r="E5" s="244"/>
      <c r="F5" s="244"/>
      <c r="G5" s="244"/>
      <c r="H5" s="244"/>
      <c r="I5" s="244"/>
      <c r="J5" s="244"/>
      <c r="K5" s="244"/>
      <c r="L5" s="244"/>
      <c r="M5" s="244"/>
      <c r="N5" s="244"/>
      <c r="O5" s="244"/>
      <c r="P5" s="244"/>
      <c r="Q5" s="244"/>
      <c r="R5" s="244"/>
      <c r="S5" s="244"/>
      <c r="T5" s="244"/>
      <c r="U5" s="245"/>
      <c r="V5" s="246"/>
      <c r="W5" s="465">
        <v>43190</v>
      </c>
      <c r="X5" s="466"/>
      <c r="Y5" s="466"/>
      <c r="Z5" s="467"/>
      <c r="AA5" s="465">
        <v>43100</v>
      </c>
      <c r="AB5" s="466"/>
      <c r="AC5" s="466"/>
      <c r="AD5" s="467"/>
      <c r="AE5" s="465">
        <v>43190</v>
      </c>
      <c r="AF5" s="466"/>
      <c r="AG5" s="466"/>
      <c r="AH5" s="467"/>
      <c r="AI5" s="463" t="s">
        <v>294</v>
      </c>
      <c r="AJ5" s="464"/>
      <c r="AK5" s="250" t="s">
        <v>327</v>
      </c>
      <c r="AL5" s="207"/>
      <c r="AM5" s="207"/>
      <c r="AN5" s="207"/>
      <c r="AO5" s="207"/>
      <c r="AP5" s="207"/>
    </row>
    <row r="6" spans="1:42">
      <c r="A6" s="231" t="s">
        <v>261</v>
      </c>
      <c r="B6" s="232" t="s">
        <v>262</v>
      </c>
      <c r="C6" s="232"/>
      <c r="D6" s="232"/>
      <c r="E6" s="232"/>
      <c r="F6" s="232"/>
      <c r="G6" s="232"/>
      <c r="H6" s="232"/>
      <c r="I6" s="233"/>
      <c r="J6" s="233"/>
      <c r="K6" s="233"/>
      <c r="L6" s="233"/>
      <c r="M6" s="233"/>
      <c r="N6" s="233"/>
      <c r="O6" s="233"/>
      <c r="P6" s="233"/>
      <c r="Q6" s="233"/>
      <c r="R6" s="233"/>
      <c r="S6" s="233"/>
      <c r="T6" s="233"/>
      <c r="U6" s="234"/>
      <c r="V6" s="229"/>
      <c r="W6" s="212"/>
      <c r="X6" s="213"/>
      <c r="Y6" s="213"/>
      <c r="Z6" s="224"/>
      <c r="AA6" s="212"/>
      <c r="AB6" s="213"/>
      <c r="AC6" s="213"/>
      <c r="AD6" s="224"/>
      <c r="AE6" s="212"/>
      <c r="AF6" s="213"/>
      <c r="AG6" s="213"/>
      <c r="AH6" s="224"/>
      <c r="AI6" s="212"/>
      <c r="AJ6" s="224"/>
      <c r="AK6" s="247"/>
    </row>
    <row r="7" spans="1:42">
      <c r="A7" s="235"/>
      <c r="B7" s="236">
        <v>1.1000000000000001</v>
      </c>
      <c r="C7" s="233" t="s">
        <v>266</v>
      </c>
      <c r="D7" s="233"/>
      <c r="E7" s="233"/>
      <c r="F7" s="233"/>
      <c r="G7" s="233"/>
      <c r="H7" s="233"/>
      <c r="I7" s="233"/>
      <c r="J7" s="233"/>
      <c r="K7" s="237" t="s">
        <v>267</v>
      </c>
      <c r="L7" s="456" t="s">
        <v>13</v>
      </c>
      <c r="M7" s="456"/>
      <c r="N7" s="456"/>
      <c r="O7" s="456"/>
      <c r="P7" s="456"/>
      <c r="Q7" s="233"/>
      <c r="R7" s="233"/>
      <c r="S7" s="233"/>
      <c r="T7" s="233"/>
      <c r="U7" s="234"/>
      <c r="V7" s="229" t="s">
        <v>272</v>
      </c>
      <c r="W7" s="452" t="e">
        <f>#REF!</f>
        <v>#REF!</v>
      </c>
      <c r="X7" s="453"/>
      <c r="Y7" s="453"/>
      <c r="Z7" s="224" t="e">
        <f>W7/W8</f>
        <v>#REF!</v>
      </c>
      <c r="AA7" s="452" t="e">
        <f>#REF!</f>
        <v>#REF!</v>
      </c>
      <c r="AB7" s="453"/>
      <c r="AC7" s="453"/>
      <c r="AD7" s="224" t="e">
        <f>AA7/AA8</f>
        <v>#REF!</v>
      </c>
      <c r="AE7" s="452">
        <v>806623134.67999995</v>
      </c>
      <c r="AF7" s="453"/>
      <c r="AG7" s="453"/>
      <c r="AH7" s="224">
        <f>AE7/AE8</f>
        <v>1.8992512160801389</v>
      </c>
      <c r="AI7" s="212" t="e">
        <f>Z7-AD7</f>
        <v>#REF!</v>
      </c>
      <c r="AJ7" s="224" t="e">
        <f>Z7-AH7</f>
        <v>#REF!</v>
      </c>
      <c r="AK7" s="253" t="s">
        <v>355</v>
      </c>
    </row>
    <row r="8" spans="1:42">
      <c r="A8" s="235"/>
      <c r="B8" s="233"/>
      <c r="C8" s="238" t="s">
        <v>270</v>
      </c>
      <c r="D8" s="233"/>
      <c r="E8" s="233"/>
      <c r="F8" s="233"/>
      <c r="G8" s="233"/>
      <c r="H8" s="233"/>
      <c r="I8" s="233"/>
      <c r="J8" s="233"/>
      <c r="K8" s="233"/>
      <c r="L8" s="457" t="s">
        <v>14</v>
      </c>
      <c r="M8" s="457"/>
      <c r="N8" s="457"/>
      <c r="O8" s="457"/>
      <c r="P8" s="457"/>
      <c r="Q8" s="233"/>
      <c r="R8" s="233"/>
      <c r="S8" s="233"/>
      <c r="T8" s="233"/>
      <c r="U8" s="234"/>
      <c r="V8" s="229"/>
      <c r="W8" s="454" t="e">
        <f>#REF!</f>
        <v>#REF!</v>
      </c>
      <c r="X8" s="455"/>
      <c r="Y8" s="455"/>
      <c r="Z8" s="224"/>
      <c r="AA8" s="454" t="e">
        <f>#REF!</f>
        <v>#REF!</v>
      </c>
      <c r="AB8" s="455"/>
      <c r="AC8" s="455"/>
      <c r="AD8" s="224"/>
      <c r="AE8" s="454">
        <v>424705867.16000003</v>
      </c>
      <c r="AF8" s="455"/>
      <c r="AG8" s="455"/>
      <c r="AH8" s="224"/>
      <c r="AI8" s="212"/>
      <c r="AJ8" s="224"/>
      <c r="AK8" s="254" t="s">
        <v>356</v>
      </c>
    </row>
    <row r="9" spans="1:42">
      <c r="A9" s="235"/>
      <c r="B9" s="233"/>
      <c r="C9" s="233"/>
      <c r="D9" s="233"/>
      <c r="E9" s="233"/>
      <c r="F9" s="233"/>
      <c r="G9" s="233"/>
      <c r="H9" s="233"/>
      <c r="I9" s="233"/>
      <c r="J9" s="233"/>
      <c r="K9" s="233"/>
      <c r="L9" s="233"/>
      <c r="M9" s="233"/>
      <c r="N9" s="233"/>
      <c r="O9" s="233"/>
      <c r="P9" s="233"/>
      <c r="Q9" s="233"/>
      <c r="R9" s="233"/>
      <c r="S9" s="233"/>
      <c r="T9" s="233"/>
      <c r="U9" s="234"/>
      <c r="V9" s="229"/>
      <c r="W9" s="212"/>
      <c r="X9" s="213"/>
      <c r="Y9" s="213"/>
      <c r="Z9" s="224"/>
      <c r="AA9" s="212"/>
      <c r="AB9" s="213"/>
      <c r="AC9" s="213"/>
      <c r="AD9" s="224"/>
      <c r="AE9" s="212"/>
      <c r="AF9" s="213"/>
      <c r="AG9" s="213"/>
      <c r="AH9" s="224"/>
      <c r="AI9" s="212"/>
      <c r="AJ9" s="224"/>
      <c r="AK9" s="249"/>
    </row>
    <row r="10" spans="1:42">
      <c r="A10" s="235"/>
      <c r="B10" s="236">
        <v>1.2</v>
      </c>
      <c r="C10" s="233" t="s">
        <v>268</v>
      </c>
      <c r="D10" s="233"/>
      <c r="E10" s="233"/>
      <c r="F10" s="233"/>
      <c r="G10" s="233"/>
      <c r="H10" s="233"/>
      <c r="I10" s="233"/>
      <c r="J10" s="233"/>
      <c r="K10" s="237" t="s">
        <v>267</v>
      </c>
      <c r="L10" s="456" t="s">
        <v>271</v>
      </c>
      <c r="M10" s="456"/>
      <c r="N10" s="456"/>
      <c r="O10" s="456"/>
      <c r="P10" s="456"/>
      <c r="Q10" s="456"/>
      <c r="R10" s="456"/>
      <c r="S10" s="456"/>
      <c r="T10" s="456"/>
      <c r="U10" s="234"/>
      <c r="V10" s="229" t="s">
        <v>272</v>
      </c>
      <c r="W10" s="214" t="e">
        <f>#REF!</f>
        <v>#REF!</v>
      </c>
      <c r="X10" s="206" t="s">
        <v>81</v>
      </c>
      <c r="Y10" s="205" t="e">
        <f>#REF!</f>
        <v>#REF!</v>
      </c>
      <c r="Z10" s="224" t="e">
        <f>(W10-Y10)/W11</f>
        <v>#REF!</v>
      </c>
      <c r="AA10" s="214" t="e">
        <f>#REF!</f>
        <v>#REF!</v>
      </c>
      <c r="AB10" s="206" t="s">
        <v>81</v>
      </c>
      <c r="AC10" s="205" t="e">
        <f>#REF!</f>
        <v>#REF!</v>
      </c>
      <c r="AD10" s="224" t="e">
        <f>(AA10-AC10)/AA11</f>
        <v>#REF!</v>
      </c>
      <c r="AE10" s="220">
        <f>AE7</f>
        <v>806623134.67999995</v>
      </c>
      <c r="AF10" s="211" t="s">
        <v>81</v>
      </c>
      <c r="AG10" s="252">
        <f>AE7-484244237.46</f>
        <v>322378897.21999997</v>
      </c>
      <c r="AH10" s="224">
        <f>(AE10-AG10)/AE11</f>
        <v>1.1401873035052044</v>
      </c>
      <c r="AI10" s="212" t="e">
        <f>Z10-AD10</f>
        <v>#REF!</v>
      </c>
      <c r="AJ10" s="224" t="e">
        <f>Z10-AH10</f>
        <v>#REF!</v>
      </c>
      <c r="AK10" s="253" t="s">
        <v>357</v>
      </c>
    </row>
    <row r="11" spans="1:42">
      <c r="A11" s="235"/>
      <c r="B11" s="233"/>
      <c r="C11" s="238" t="s">
        <v>269</v>
      </c>
      <c r="D11" s="233"/>
      <c r="E11" s="233"/>
      <c r="F11" s="233"/>
      <c r="G11" s="233"/>
      <c r="H11" s="233"/>
      <c r="I11" s="233"/>
      <c r="J11" s="233"/>
      <c r="K11" s="233"/>
      <c r="L11" s="457" t="s">
        <v>14</v>
      </c>
      <c r="M11" s="457"/>
      <c r="N11" s="457"/>
      <c r="O11" s="457"/>
      <c r="P11" s="457"/>
      <c r="Q11" s="457"/>
      <c r="R11" s="457"/>
      <c r="S11" s="457"/>
      <c r="T11" s="457"/>
      <c r="U11" s="234"/>
      <c r="V11" s="229"/>
      <c r="W11" s="454" t="e">
        <f>#REF!</f>
        <v>#REF!</v>
      </c>
      <c r="X11" s="455"/>
      <c r="Y11" s="455"/>
      <c r="Z11" s="224"/>
      <c r="AA11" s="454" t="e">
        <f>#REF!</f>
        <v>#REF!</v>
      </c>
      <c r="AB11" s="455"/>
      <c r="AC11" s="455"/>
      <c r="AD11" s="224"/>
      <c r="AE11" s="454">
        <f>AE8</f>
        <v>424705867.16000003</v>
      </c>
      <c r="AF11" s="455"/>
      <c r="AG11" s="455"/>
      <c r="AH11" s="224"/>
      <c r="AI11" s="212"/>
      <c r="AJ11" s="224"/>
      <c r="AK11" s="247" t="s">
        <v>328</v>
      </c>
    </row>
    <row r="12" spans="1:42">
      <c r="A12" s="235"/>
      <c r="B12" s="233"/>
      <c r="C12" s="233"/>
      <c r="D12" s="233"/>
      <c r="E12" s="233"/>
      <c r="F12" s="233"/>
      <c r="G12" s="233"/>
      <c r="H12" s="233"/>
      <c r="I12" s="233"/>
      <c r="J12" s="233"/>
      <c r="K12" s="233"/>
      <c r="L12" s="233"/>
      <c r="M12" s="233"/>
      <c r="N12" s="233"/>
      <c r="O12" s="233"/>
      <c r="P12" s="233"/>
      <c r="Q12" s="233"/>
      <c r="R12" s="233"/>
      <c r="S12" s="233"/>
      <c r="T12" s="233"/>
      <c r="U12" s="234"/>
      <c r="V12" s="229"/>
      <c r="W12" s="212"/>
      <c r="X12" s="213"/>
      <c r="Y12" s="213"/>
      <c r="Z12" s="224"/>
      <c r="AA12" s="212"/>
      <c r="AB12" s="213"/>
      <c r="AC12" s="213"/>
      <c r="AD12" s="224"/>
      <c r="AE12" s="212"/>
      <c r="AF12" s="213"/>
      <c r="AG12" s="213"/>
      <c r="AH12" s="224"/>
      <c r="AI12" s="212"/>
      <c r="AJ12" s="224"/>
      <c r="AK12" s="255" t="s">
        <v>358</v>
      </c>
    </row>
    <row r="13" spans="1:42">
      <c r="A13" s="235"/>
      <c r="B13" s="236">
        <v>1.3</v>
      </c>
      <c r="C13" s="233" t="s">
        <v>273</v>
      </c>
      <c r="D13" s="233"/>
      <c r="E13" s="233"/>
      <c r="F13" s="233"/>
      <c r="G13" s="233"/>
      <c r="H13" s="233"/>
      <c r="I13" s="233"/>
      <c r="J13" s="233"/>
      <c r="K13" s="237" t="s">
        <v>267</v>
      </c>
      <c r="L13" s="456" t="s">
        <v>275</v>
      </c>
      <c r="M13" s="456"/>
      <c r="N13" s="456"/>
      <c r="O13" s="456"/>
      <c r="P13" s="456"/>
      <c r="Q13" s="456"/>
      <c r="R13" s="456"/>
      <c r="S13" s="456"/>
      <c r="T13" s="233"/>
      <c r="U13" s="234"/>
      <c r="V13" s="229" t="s">
        <v>272</v>
      </c>
      <c r="W13" s="452" t="e">
        <f>#REF!</f>
        <v>#REF!</v>
      </c>
      <c r="X13" s="453"/>
      <c r="Y13" s="453"/>
      <c r="Z13" s="224" t="e">
        <f>W13/W14</f>
        <v>#REF!</v>
      </c>
      <c r="AA13" s="452">
        <v>67695289</v>
      </c>
      <c r="AB13" s="453"/>
      <c r="AC13" s="453"/>
      <c r="AD13" s="224">
        <f>AA13/AA14</f>
        <v>0.15534884340319519</v>
      </c>
      <c r="AE13" s="452">
        <v>63400221.079999998</v>
      </c>
      <c r="AF13" s="453"/>
      <c r="AG13" s="453"/>
      <c r="AH13" s="224">
        <f>AE13/AE14</f>
        <v>0.13421991062550578</v>
      </c>
      <c r="AI13" s="212" t="e">
        <f>Z13-AD13</f>
        <v>#REF!</v>
      </c>
      <c r="AJ13" s="224" t="e">
        <f>Z13-AH13</f>
        <v>#REF!</v>
      </c>
      <c r="AK13" s="251" t="s">
        <v>329</v>
      </c>
    </row>
    <row r="14" spans="1:42">
      <c r="A14" s="235"/>
      <c r="B14" s="233"/>
      <c r="C14" s="238" t="s">
        <v>274</v>
      </c>
      <c r="D14" s="233"/>
      <c r="E14" s="233"/>
      <c r="F14" s="233"/>
      <c r="G14" s="233"/>
      <c r="H14" s="233"/>
      <c r="I14" s="233"/>
      <c r="J14" s="233"/>
      <c r="K14" s="233"/>
      <c r="L14" s="457" t="s">
        <v>276</v>
      </c>
      <c r="M14" s="457"/>
      <c r="N14" s="457"/>
      <c r="O14" s="457"/>
      <c r="P14" s="457"/>
      <c r="Q14" s="457"/>
      <c r="R14" s="457"/>
      <c r="S14" s="457"/>
      <c r="T14" s="233"/>
      <c r="U14" s="234"/>
      <c r="V14" s="229"/>
      <c r="W14" s="454" t="e">
        <f>(#REF!+#REF!)/2</f>
        <v>#REF!</v>
      </c>
      <c r="X14" s="455"/>
      <c r="Y14" s="455"/>
      <c r="Z14" s="224"/>
      <c r="AA14" s="454">
        <f>(351510457+520015684)/2</f>
        <v>435763070.5</v>
      </c>
      <c r="AB14" s="455"/>
      <c r="AC14" s="455"/>
      <c r="AD14" s="224"/>
      <c r="AE14" s="454">
        <v>472360775.56999999</v>
      </c>
      <c r="AF14" s="455"/>
      <c r="AG14" s="455"/>
      <c r="AH14" s="224"/>
      <c r="AI14" s="212"/>
      <c r="AJ14" s="224"/>
      <c r="AK14" s="247" t="s">
        <v>330</v>
      </c>
    </row>
    <row r="15" spans="1:42">
      <c r="A15" s="235"/>
      <c r="B15" s="233"/>
      <c r="C15" s="233"/>
      <c r="D15" s="233"/>
      <c r="E15" s="233"/>
      <c r="F15" s="233"/>
      <c r="G15" s="233"/>
      <c r="H15" s="233"/>
      <c r="I15" s="233"/>
      <c r="J15" s="233"/>
      <c r="K15" s="233"/>
      <c r="L15" s="233"/>
      <c r="M15" s="233"/>
      <c r="N15" s="233"/>
      <c r="O15" s="233"/>
      <c r="P15" s="233"/>
      <c r="Q15" s="233"/>
      <c r="R15" s="233"/>
      <c r="S15" s="233"/>
      <c r="T15" s="233"/>
      <c r="U15" s="234"/>
      <c r="V15" s="229"/>
      <c r="W15" s="212"/>
      <c r="X15" s="213"/>
      <c r="Y15" s="213"/>
      <c r="Z15" s="224"/>
      <c r="AA15" s="212"/>
      <c r="AB15" s="213"/>
      <c r="AC15" s="213"/>
      <c r="AD15" s="224"/>
      <c r="AE15" s="212"/>
      <c r="AF15" s="213"/>
      <c r="AG15" s="213"/>
      <c r="AH15" s="224"/>
      <c r="AI15" s="212"/>
      <c r="AJ15" s="224"/>
      <c r="AK15" s="249"/>
    </row>
    <row r="16" spans="1:42">
      <c r="A16" s="235"/>
      <c r="B16" s="236">
        <v>1.4</v>
      </c>
      <c r="C16" s="233" t="s">
        <v>277</v>
      </c>
      <c r="D16" s="233"/>
      <c r="E16" s="233"/>
      <c r="F16" s="233"/>
      <c r="G16" s="233"/>
      <c r="H16" s="233"/>
      <c r="I16" s="233"/>
      <c r="J16" s="233"/>
      <c r="K16" s="237" t="s">
        <v>267</v>
      </c>
      <c r="L16" s="456" t="s">
        <v>278</v>
      </c>
      <c r="M16" s="456"/>
      <c r="N16" s="456"/>
      <c r="O16" s="456"/>
      <c r="P16" s="456"/>
      <c r="Q16" s="233"/>
      <c r="R16" s="233"/>
      <c r="S16" s="233"/>
      <c r="T16" s="233"/>
      <c r="U16" s="234"/>
      <c r="V16" s="229" t="s">
        <v>291</v>
      </c>
      <c r="W16" s="452" t="e">
        <f>#REF!</f>
        <v>#REF!</v>
      </c>
      <c r="X16" s="453"/>
      <c r="Y16" s="453"/>
      <c r="Z16" s="224" t="e">
        <f>W16/W17</f>
        <v>#REF!</v>
      </c>
      <c r="AA16" s="452">
        <v>3464870625</v>
      </c>
      <c r="AB16" s="453"/>
      <c r="AC16" s="453"/>
      <c r="AD16" s="224">
        <f>AA16/AA17</f>
        <v>9.391002319411605</v>
      </c>
      <c r="AE16" s="452" t="e">
        <f>#REF!+#REF!</f>
        <v>#REF!</v>
      </c>
      <c r="AF16" s="453"/>
      <c r="AG16" s="453"/>
      <c r="AH16" s="224" t="e">
        <f>AE16/AE17</f>
        <v>#REF!</v>
      </c>
      <c r="AI16" s="212" t="e">
        <f>Z16-AD16</f>
        <v>#REF!</v>
      </c>
      <c r="AJ16" s="224" t="e">
        <f>Z16-AH16</f>
        <v>#REF!</v>
      </c>
      <c r="AK16" s="251" t="s">
        <v>331</v>
      </c>
    </row>
    <row r="17" spans="1:37">
      <c r="A17" s="235"/>
      <c r="B17" s="233"/>
      <c r="C17" s="238" t="s">
        <v>279</v>
      </c>
      <c r="D17" s="233"/>
      <c r="E17" s="233"/>
      <c r="F17" s="233"/>
      <c r="G17" s="233"/>
      <c r="H17" s="233"/>
      <c r="I17" s="233"/>
      <c r="J17" s="233"/>
      <c r="K17" s="233"/>
      <c r="L17" s="457" t="s">
        <v>293</v>
      </c>
      <c r="M17" s="457"/>
      <c r="N17" s="457"/>
      <c r="O17" s="457"/>
      <c r="P17" s="457"/>
      <c r="Q17" s="233"/>
      <c r="R17" s="233"/>
      <c r="S17" s="233"/>
      <c r="T17" s="233"/>
      <c r="U17" s="234"/>
      <c r="V17" s="229"/>
      <c r="W17" s="454" t="e">
        <f>SUM(#REF!,#REF!)/2</f>
        <v>#REF!</v>
      </c>
      <c r="X17" s="455"/>
      <c r="Y17" s="455"/>
      <c r="Z17" s="224"/>
      <c r="AA17" s="454">
        <f>(288744854.56+449167991.62)/2</f>
        <v>368956423.09000003</v>
      </c>
      <c r="AB17" s="455"/>
      <c r="AC17" s="455"/>
      <c r="AD17" s="224"/>
      <c r="AE17" s="454">
        <f>(199181623.15+449167991.62)/2</f>
        <v>324174807.38499999</v>
      </c>
      <c r="AF17" s="455"/>
      <c r="AG17" s="455"/>
      <c r="AH17" s="224"/>
      <c r="AI17" s="212"/>
      <c r="AJ17" s="224"/>
      <c r="AK17" s="247" t="s">
        <v>332</v>
      </c>
    </row>
    <row r="18" spans="1:37">
      <c r="A18" s="235"/>
      <c r="B18" s="233"/>
      <c r="C18" s="238"/>
      <c r="D18" s="233"/>
      <c r="E18" s="233"/>
      <c r="F18" s="233"/>
      <c r="G18" s="233"/>
      <c r="H18" s="233"/>
      <c r="I18" s="233"/>
      <c r="J18" s="233"/>
      <c r="K18" s="233"/>
      <c r="L18" s="239"/>
      <c r="M18" s="239"/>
      <c r="N18" s="239"/>
      <c r="O18" s="233"/>
      <c r="P18" s="233"/>
      <c r="Q18" s="233"/>
      <c r="R18" s="233"/>
      <c r="S18" s="233"/>
      <c r="T18" s="233"/>
      <c r="U18" s="234"/>
      <c r="V18" s="229"/>
      <c r="W18" s="215"/>
      <c r="X18" s="208"/>
      <c r="Y18" s="208"/>
      <c r="Z18" s="224"/>
      <c r="AA18" s="215"/>
      <c r="AB18" s="208"/>
      <c r="AC18" s="208"/>
      <c r="AD18" s="224"/>
      <c r="AE18" s="212"/>
      <c r="AF18" s="213"/>
      <c r="AG18" s="213"/>
      <c r="AH18" s="224"/>
      <c r="AI18" s="212"/>
      <c r="AJ18" s="224"/>
      <c r="AK18" s="255" t="s">
        <v>359</v>
      </c>
    </row>
    <row r="19" spans="1:37">
      <c r="A19" s="235"/>
      <c r="B19" s="236">
        <v>1.5</v>
      </c>
      <c r="C19" s="233" t="s">
        <v>280</v>
      </c>
      <c r="D19" s="233"/>
      <c r="E19" s="233"/>
      <c r="F19" s="233"/>
      <c r="G19" s="233"/>
      <c r="H19" s="233"/>
      <c r="I19" s="233"/>
      <c r="J19" s="233"/>
      <c r="K19" s="237" t="s">
        <v>267</v>
      </c>
      <c r="L19" s="456" t="s">
        <v>282</v>
      </c>
      <c r="M19" s="456"/>
      <c r="N19" s="456"/>
      <c r="O19" s="456"/>
      <c r="P19" s="456"/>
      <c r="Q19" s="456"/>
      <c r="R19" s="456"/>
      <c r="S19" s="456"/>
      <c r="T19" s="233"/>
      <c r="U19" s="234"/>
      <c r="V19" s="229" t="s">
        <v>283</v>
      </c>
      <c r="W19" s="458">
        <v>274</v>
      </c>
      <c r="X19" s="459"/>
      <c r="Y19" s="459"/>
      <c r="Z19" s="225" t="e">
        <f>W19/W20</f>
        <v>#REF!</v>
      </c>
      <c r="AA19" s="458">
        <v>365</v>
      </c>
      <c r="AB19" s="459"/>
      <c r="AC19" s="459"/>
      <c r="AD19" s="225">
        <f>AA19/AA20</f>
        <v>38.866990719992614</v>
      </c>
      <c r="AE19" s="458">
        <v>274</v>
      </c>
      <c r="AF19" s="459"/>
      <c r="AG19" s="459"/>
      <c r="AH19" s="225" t="e">
        <f>AE19/AE20</f>
        <v>#REF!</v>
      </c>
      <c r="AI19" s="222" t="e">
        <f>Z19-AD19</f>
        <v>#REF!</v>
      </c>
      <c r="AJ19" s="225" t="e">
        <f>Z19-AH19</f>
        <v>#REF!</v>
      </c>
      <c r="AK19" s="251" t="s">
        <v>353</v>
      </c>
    </row>
    <row r="20" spans="1:37">
      <c r="A20" s="235"/>
      <c r="B20" s="233"/>
      <c r="C20" s="238" t="s">
        <v>281</v>
      </c>
      <c r="D20" s="233"/>
      <c r="E20" s="233"/>
      <c r="F20" s="233"/>
      <c r="G20" s="233"/>
      <c r="H20" s="233"/>
      <c r="I20" s="233"/>
      <c r="J20" s="233"/>
      <c r="K20" s="233"/>
      <c r="L20" s="457" t="s">
        <v>277</v>
      </c>
      <c r="M20" s="457"/>
      <c r="N20" s="457"/>
      <c r="O20" s="457"/>
      <c r="P20" s="457"/>
      <c r="Q20" s="457"/>
      <c r="R20" s="457"/>
      <c r="S20" s="457"/>
      <c r="T20" s="233"/>
      <c r="U20" s="234"/>
      <c r="V20" s="229"/>
      <c r="W20" s="460" t="e">
        <f>Z16</f>
        <v>#REF!</v>
      </c>
      <c r="X20" s="461"/>
      <c r="Y20" s="461"/>
      <c r="Z20" s="224"/>
      <c r="AA20" s="460">
        <f>AD16</f>
        <v>9.391002319411605</v>
      </c>
      <c r="AB20" s="461"/>
      <c r="AC20" s="461"/>
      <c r="AD20" s="224"/>
      <c r="AE20" s="460" t="e">
        <f>AH16</f>
        <v>#REF!</v>
      </c>
      <c r="AF20" s="461"/>
      <c r="AG20" s="461"/>
      <c r="AH20" s="224"/>
      <c r="AI20" s="212"/>
      <c r="AJ20" s="224"/>
      <c r="AK20" s="247" t="s">
        <v>354</v>
      </c>
    </row>
    <row r="21" spans="1:37">
      <c r="A21" s="235"/>
      <c r="B21" s="233"/>
      <c r="C21" s="233"/>
      <c r="D21" s="233"/>
      <c r="E21" s="233"/>
      <c r="F21" s="233"/>
      <c r="G21" s="233"/>
      <c r="H21" s="233"/>
      <c r="I21" s="233"/>
      <c r="J21" s="233"/>
      <c r="K21" s="233"/>
      <c r="L21" s="239"/>
      <c r="M21" s="239"/>
      <c r="N21" s="239"/>
      <c r="O21" s="233"/>
      <c r="P21" s="233"/>
      <c r="Q21" s="233"/>
      <c r="R21" s="233"/>
      <c r="S21" s="233"/>
      <c r="T21" s="233"/>
      <c r="U21" s="234"/>
      <c r="V21" s="229"/>
      <c r="W21" s="215"/>
      <c r="X21" s="208"/>
      <c r="Y21" s="208"/>
      <c r="Z21" s="224"/>
      <c r="AA21" s="215"/>
      <c r="AB21" s="208"/>
      <c r="AC21" s="208"/>
      <c r="AD21" s="224"/>
      <c r="AE21" s="212"/>
      <c r="AF21" s="213"/>
      <c r="AG21" s="213"/>
      <c r="AH21" s="224"/>
      <c r="AI21" s="212"/>
      <c r="AJ21" s="224"/>
      <c r="AK21" s="249"/>
    </row>
    <row r="22" spans="1:37">
      <c r="A22" s="235"/>
      <c r="B22" s="236">
        <v>1.6</v>
      </c>
      <c r="C22" s="233" t="s">
        <v>284</v>
      </c>
      <c r="D22" s="233"/>
      <c r="E22" s="233"/>
      <c r="F22" s="233"/>
      <c r="G22" s="233"/>
      <c r="H22" s="233"/>
      <c r="I22" s="233"/>
      <c r="J22" s="233"/>
      <c r="K22" s="237" t="s">
        <v>267</v>
      </c>
      <c r="L22" s="456" t="s">
        <v>286</v>
      </c>
      <c r="M22" s="456"/>
      <c r="N22" s="456"/>
      <c r="O22" s="456"/>
      <c r="P22" s="456"/>
      <c r="Q22" s="233"/>
      <c r="R22" s="233"/>
      <c r="S22" s="233"/>
      <c r="T22" s="233"/>
      <c r="U22" s="234"/>
      <c r="V22" s="229" t="s">
        <v>291</v>
      </c>
      <c r="W22" s="452" t="e">
        <f>-#REF!-#REF!</f>
        <v>#REF!</v>
      </c>
      <c r="X22" s="453"/>
      <c r="Y22" s="453"/>
      <c r="Z22" s="224" t="e">
        <f>W22/W23</f>
        <v>#REF!</v>
      </c>
      <c r="AA22" s="452">
        <v>3476656791.4499998</v>
      </c>
      <c r="AB22" s="453"/>
      <c r="AC22" s="453"/>
      <c r="AD22" s="224">
        <f>AA22/AA23</f>
        <v>8.6646664243859295</v>
      </c>
      <c r="AE22" s="452" t="e">
        <f>-#REF!-#REF!</f>
        <v>#REF!</v>
      </c>
      <c r="AF22" s="453"/>
      <c r="AG22" s="453"/>
      <c r="AH22" s="224" t="e">
        <f>AE22/AE23</f>
        <v>#REF!</v>
      </c>
      <c r="AI22" s="212" t="e">
        <f>Z22-AD22</f>
        <v>#REF!</v>
      </c>
      <c r="AJ22" s="224" t="e">
        <f>Z22-AH22</f>
        <v>#REF!</v>
      </c>
      <c r="AK22" s="253" t="s">
        <v>360</v>
      </c>
    </row>
    <row r="23" spans="1:37">
      <c r="A23" s="235"/>
      <c r="B23" s="233"/>
      <c r="C23" s="238" t="s">
        <v>285</v>
      </c>
      <c r="D23" s="233"/>
      <c r="E23" s="233"/>
      <c r="F23" s="233"/>
      <c r="G23" s="233"/>
      <c r="H23" s="233"/>
      <c r="I23" s="233"/>
      <c r="J23" s="233"/>
      <c r="K23" s="233"/>
      <c r="L23" s="462" t="s">
        <v>287</v>
      </c>
      <c r="M23" s="462"/>
      <c r="N23" s="462"/>
      <c r="O23" s="462"/>
      <c r="P23" s="462"/>
      <c r="Q23" s="233"/>
      <c r="R23" s="233"/>
      <c r="S23" s="233"/>
      <c r="T23" s="233"/>
      <c r="U23" s="234"/>
      <c r="V23" s="229"/>
      <c r="W23" s="460" t="e">
        <f>(#REF!+#REF!)/2</f>
        <v>#REF!</v>
      </c>
      <c r="X23" s="461"/>
      <c r="Y23" s="461"/>
      <c r="Z23" s="224"/>
      <c r="AA23" s="460">
        <f>(378351992.25+424138633.74)/2</f>
        <v>401245312.995</v>
      </c>
      <c r="AB23" s="461"/>
      <c r="AC23" s="461"/>
      <c r="AD23" s="224"/>
      <c r="AE23" s="460">
        <f>(484244237.46+424168633.74)/2</f>
        <v>454206435.60000002</v>
      </c>
      <c r="AF23" s="461"/>
      <c r="AG23" s="461"/>
      <c r="AH23" s="224"/>
      <c r="AI23" s="212"/>
      <c r="AJ23" s="224"/>
      <c r="AK23" s="254" t="s">
        <v>333</v>
      </c>
    </row>
    <row r="24" spans="1:37">
      <c r="A24" s="235"/>
      <c r="B24" s="233"/>
      <c r="C24" s="238"/>
      <c r="D24" s="233"/>
      <c r="E24" s="233"/>
      <c r="F24" s="233"/>
      <c r="G24" s="233"/>
      <c r="H24" s="233"/>
      <c r="I24" s="233"/>
      <c r="J24" s="233"/>
      <c r="K24" s="233"/>
      <c r="L24" s="239"/>
      <c r="M24" s="239"/>
      <c r="N24" s="239"/>
      <c r="O24" s="233"/>
      <c r="P24" s="233"/>
      <c r="Q24" s="233"/>
      <c r="R24" s="233"/>
      <c r="S24" s="233"/>
      <c r="T24" s="233"/>
      <c r="U24" s="234"/>
      <c r="V24" s="229"/>
      <c r="W24" s="215"/>
      <c r="X24" s="208"/>
      <c r="Y24" s="208"/>
      <c r="Z24" s="224"/>
      <c r="AA24" s="215"/>
      <c r="AB24" s="208"/>
      <c r="AC24" s="208"/>
      <c r="AD24" s="224"/>
      <c r="AE24" s="212"/>
      <c r="AF24" s="213"/>
      <c r="AG24" s="213"/>
      <c r="AH24" s="224"/>
      <c r="AI24" s="212"/>
      <c r="AJ24" s="224"/>
      <c r="AK24" s="249" t="s">
        <v>334</v>
      </c>
    </row>
    <row r="25" spans="1:37">
      <c r="A25" s="235"/>
      <c r="B25" s="236">
        <v>1.7</v>
      </c>
      <c r="C25" s="233" t="s">
        <v>288</v>
      </c>
      <c r="D25" s="233"/>
      <c r="E25" s="233"/>
      <c r="F25" s="233"/>
      <c r="G25" s="233"/>
      <c r="H25" s="233"/>
      <c r="I25" s="233"/>
      <c r="J25" s="233"/>
      <c r="K25" s="237" t="s">
        <v>267</v>
      </c>
      <c r="L25" s="456" t="s">
        <v>282</v>
      </c>
      <c r="M25" s="456"/>
      <c r="N25" s="456"/>
      <c r="O25" s="456"/>
      <c r="P25" s="456"/>
      <c r="Q25" s="456"/>
      <c r="R25" s="456"/>
      <c r="S25" s="456"/>
      <c r="T25" s="233"/>
      <c r="U25" s="234"/>
      <c r="V25" s="229" t="s">
        <v>283</v>
      </c>
      <c r="W25" s="458">
        <f>W19</f>
        <v>274</v>
      </c>
      <c r="X25" s="459"/>
      <c r="Y25" s="459"/>
      <c r="Z25" s="225" t="e">
        <f>W25/W26</f>
        <v>#REF!</v>
      </c>
      <c r="AA25" s="458">
        <v>365</v>
      </c>
      <c r="AB25" s="459"/>
      <c r="AC25" s="459"/>
      <c r="AD25" s="225">
        <f>AA25/AA26</f>
        <v>42.125106971543659</v>
      </c>
      <c r="AE25" s="458">
        <f>AE19</f>
        <v>274</v>
      </c>
      <c r="AF25" s="459"/>
      <c r="AG25" s="459"/>
      <c r="AH25" s="225" t="e">
        <f>AE25/AE26</f>
        <v>#REF!</v>
      </c>
      <c r="AI25" s="222" t="e">
        <f>Z25-AD25</f>
        <v>#REF!</v>
      </c>
      <c r="AJ25" s="225" t="e">
        <f>Z25-AH25</f>
        <v>#REF!</v>
      </c>
      <c r="AK25" s="251" t="s">
        <v>335</v>
      </c>
    </row>
    <row r="26" spans="1:37">
      <c r="A26" s="235"/>
      <c r="B26" s="233"/>
      <c r="C26" s="233"/>
      <c r="D26" s="233"/>
      <c r="E26" s="233"/>
      <c r="F26" s="233"/>
      <c r="G26" s="233"/>
      <c r="H26" s="233"/>
      <c r="I26" s="233"/>
      <c r="J26" s="233"/>
      <c r="K26" s="233"/>
      <c r="L26" s="457" t="s">
        <v>284</v>
      </c>
      <c r="M26" s="457"/>
      <c r="N26" s="457"/>
      <c r="O26" s="457"/>
      <c r="P26" s="457"/>
      <c r="Q26" s="457"/>
      <c r="R26" s="457"/>
      <c r="S26" s="457"/>
      <c r="T26" s="233"/>
      <c r="U26" s="234"/>
      <c r="V26" s="229"/>
      <c r="W26" s="460" t="e">
        <f>Z22</f>
        <v>#REF!</v>
      </c>
      <c r="X26" s="461"/>
      <c r="Y26" s="461"/>
      <c r="Z26" s="224"/>
      <c r="AA26" s="460">
        <f>AD22</f>
        <v>8.6646664243859295</v>
      </c>
      <c r="AB26" s="461"/>
      <c r="AC26" s="461"/>
      <c r="AD26" s="224"/>
      <c r="AE26" s="460" t="e">
        <f>AH22</f>
        <v>#REF!</v>
      </c>
      <c r="AF26" s="461"/>
      <c r="AG26" s="461"/>
      <c r="AH26" s="224"/>
      <c r="AI26" s="212"/>
      <c r="AJ26" s="224"/>
      <c r="AK26" s="247" t="s">
        <v>336</v>
      </c>
    </row>
    <row r="27" spans="1:37">
      <c r="A27" s="235"/>
      <c r="B27" s="233"/>
      <c r="C27" s="233"/>
      <c r="D27" s="233"/>
      <c r="E27" s="233"/>
      <c r="F27" s="233"/>
      <c r="G27" s="233"/>
      <c r="H27" s="233"/>
      <c r="I27" s="233"/>
      <c r="J27" s="233"/>
      <c r="K27" s="233"/>
      <c r="L27" s="239"/>
      <c r="M27" s="239"/>
      <c r="N27" s="239"/>
      <c r="O27" s="233"/>
      <c r="P27" s="233"/>
      <c r="Q27" s="233"/>
      <c r="R27" s="233"/>
      <c r="S27" s="233"/>
      <c r="T27" s="233"/>
      <c r="U27" s="234"/>
      <c r="V27" s="229"/>
      <c r="W27" s="215"/>
      <c r="X27" s="208"/>
      <c r="Y27" s="208"/>
      <c r="Z27" s="224"/>
      <c r="AA27" s="215"/>
      <c r="AB27" s="208"/>
      <c r="AC27" s="208"/>
      <c r="AD27" s="224"/>
      <c r="AE27" s="212"/>
      <c r="AF27" s="213"/>
      <c r="AG27" s="213"/>
      <c r="AH27" s="224"/>
      <c r="AI27" s="212"/>
      <c r="AJ27" s="224"/>
      <c r="AK27" s="249"/>
    </row>
    <row r="28" spans="1:37">
      <c r="A28" s="235"/>
      <c r="B28" s="236">
        <v>1.7</v>
      </c>
      <c r="C28" s="233" t="s">
        <v>289</v>
      </c>
      <c r="D28" s="233"/>
      <c r="E28" s="233"/>
      <c r="F28" s="233"/>
      <c r="G28" s="233"/>
      <c r="H28" s="233"/>
      <c r="I28" s="233"/>
      <c r="J28" s="233"/>
      <c r="K28" s="237" t="s">
        <v>267</v>
      </c>
      <c r="L28" s="456" t="s">
        <v>286</v>
      </c>
      <c r="M28" s="456"/>
      <c r="N28" s="456"/>
      <c r="O28" s="456"/>
      <c r="P28" s="456"/>
      <c r="Q28" s="233"/>
      <c r="R28" s="233"/>
      <c r="S28" s="233"/>
      <c r="T28" s="233"/>
      <c r="U28" s="234"/>
      <c r="V28" s="229" t="s">
        <v>291</v>
      </c>
      <c r="W28" s="452" t="e">
        <f>W22</f>
        <v>#REF!</v>
      </c>
      <c r="X28" s="453"/>
      <c r="Y28" s="453"/>
      <c r="Z28" s="224" t="e">
        <f>W28/W29</f>
        <v>#REF!</v>
      </c>
      <c r="AA28" s="452">
        <f>AA22</f>
        <v>3476656791.4499998</v>
      </c>
      <c r="AB28" s="453"/>
      <c r="AC28" s="453"/>
      <c r="AD28" s="224">
        <f>AA28/AA29</f>
        <v>48.461588615886754</v>
      </c>
      <c r="AE28" s="452" t="e">
        <f>AE22</f>
        <v>#REF!</v>
      </c>
      <c r="AF28" s="453"/>
      <c r="AG28" s="453"/>
      <c r="AH28" s="224" t="e">
        <f>AE28/AE29</f>
        <v>#REF!</v>
      </c>
      <c r="AI28" s="212" t="e">
        <f>Z28-AD28</f>
        <v>#REF!</v>
      </c>
      <c r="AJ28" s="224" t="e">
        <f>Z28-AH28</f>
        <v>#REF!</v>
      </c>
      <c r="AK28" s="251" t="s">
        <v>337</v>
      </c>
    </row>
    <row r="29" spans="1:37">
      <c r="A29" s="235"/>
      <c r="B29" s="236"/>
      <c r="C29" s="233"/>
      <c r="D29" s="233"/>
      <c r="E29" s="233"/>
      <c r="F29" s="233"/>
      <c r="G29" s="233"/>
      <c r="H29" s="233"/>
      <c r="I29" s="233"/>
      <c r="J29" s="233"/>
      <c r="K29" s="233"/>
      <c r="L29" s="462" t="s">
        <v>290</v>
      </c>
      <c r="M29" s="462"/>
      <c r="N29" s="462"/>
      <c r="O29" s="462"/>
      <c r="P29" s="462"/>
      <c r="Q29" s="233"/>
      <c r="R29" s="233"/>
      <c r="S29" s="233"/>
      <c r="T29" s="233"/>
      <c r="U29" s="234"/>
      <c r="V29" s="229"/>
      <c r="W29" s="460" t="e">
        <f>(#REF!+#REF!)/2</f>
        <v>#REF!</v>
      </c>
      <c r="X29" s="461"/>
      <c r="Y29" s="461"/>
      <c r="Z29" s="224"/>
      <c r="AA29" s="460">
        <f>(63298746.77+80182178.67)/2</f>
        <v>71740462.719999999</v>
      </c>
      <c r="AB29" s="461"/>
      <c r="AC29" s="461"/>
      <c r="AD29" s="224"/>
      <c r="AE29" s="460">
        <f>(89444214.92+80182178.67)/2</f>
        <v>84813196.795000002</v>
      </c>
      <c r="AF29" s="461"/>
      <c r="AG29" s="461"/>
      <c r="AH29" s="224"/>
      <c r="AI29" s="212"/>
      <c r="AJ29" s="224"/>
      <c r="AK29" s="254" t="s">
        <v>361</v>
      </c>
    </row>
    <row r="30" spans="1:37">
      <c r="A30" s="235"/>
      <c r="B30" s="236"/>
      <c r="C30" s="233"/>
      <c r="D30" s="233"/>
      <c r="E30" s="233"/>
      <c r="F30" s="233"/>
      <c r="G30" s="233"/>
      <c r="H30" s="233"/>
      <c r="I30" s="233"/>
      <c r="J30" s="233"/>
      <c r="K30" s="233"/>
      <c r="L30" s="239"/>
      <c r="M30" s="239"/>
      <c r="N30" s="239"/>
      <c r="O30" s="233"/>
      <c r="P30" s="233"/>
      <c r="Q30" s="233"/>
      <c r="R30" s="233"/>
      <c r="S30" s="233"/>
      <c r="T30" s="233"/>
      <c r="U30" s="234"/>
      <c r="V30" s="229"/>
      <c r="W30" s="215"/>
      <c r="X30" s="208"/>
      <c r="Y30" s="208"/>
      <c r="Z30" s="224"/>
      <c r="AA30" s="215"/>
      <c r="AB30" s="208"/>
      <c r="AC30" s="208"/>
      <c r="AD30" s="224"/>
      <c r="AE30" s="212"/>
      <c r="AF30" s="213"/>
      <c r="AG30" s="213"/>
      <c r="AH30" s="224"/>
      <c r="AI30" s="212"/>
      <c r="AJ30" s="224"/>
      <c r="AK30" s="249"/>
    </row>
    <row r="31" spans="1:37">
      <c r="A31" s="235"/>
      <c r="B31" s="236">
        <v>1.8</v>
      </c>
      <c r="C31" s="233" t="s">
        <v>292</v>
      </c>
      <c r="D31" s="233"/>
      <c r="E31" s="233"/>
      <c r="F31" s="233"/>
      <c r="G31" s="233"/>
      <c r="H31" s="233"/>
      <c r="I31" s="233"/>
      <c r="J31" s="233"/>
      <c r="K31" s="237" t="s">
        <v>267</v>
      </c>
      <c r="L31" s="456" t="s">
        <v>282</v>
      </c>
      <c r="M31" s="456"/>
      <c r="N31" s="456"/>
      <c r="O31" s="456"/>
      <c r="P31" s="456"/>
      <c r="Q31" s="456"/>
      <c r="R31" s="456"/>
      <c r="S31" s="456"/>
      <c r="T31" s="233"/>
      <c r="U31" s="234"/>
      <c r="V31" s="229" t="s">
        <v>283</v>
      </c>
      <c r="W31" s="458">
        <f>W19</f>
        <v>274</v>
      </c>
      <c r="X31" s="459"/>
      <c r="Y31" s="459"/>
      <c r="Z31" s="225" t="e">
        <f>W31/W32</f>
        <v>#REF!</v>
      </c>
      <c r="AA31" s="458">
        <v>365</v>
      </c>
      <c r="AB31" s="459"/>
      <c r="AC31" s="459"/>
      <c r="AD31" s="225">
        <f>AA31/AA32</f>
        <v>7.5317382369166728</v>
      </c>
      <c r="AE31" s="458">
        <f>AE19</f>
        <v>274</v>
      </c>
      <c r="AF31" s="459"/>
      <c r="AG31" s="459"/>
      <c r="AH31" s="225" t="e">
        <f>AE31/AE32</f>
        <v>#REF!</v>
      </c>
      <c r="AI31" s="222" t="e">
        <f>Z31-AD31-1</f>
        <v>#REF!</v>
      </c>
      <c r="AJ31" s="225" t="e">
        <f>Z31-AH31</f>
        <v>#REF!</v>
      </c>
      <c r="AK31" s="253" t="s">
        <v>362</v>
      </c>
    </row>
    <row r="32" spans="1:37">
      <c r="A32" s="235"/>
      <c r="B32" s="236"/>
      <c r="C32" s="233"/>
      <c r="D32" s="233"/>
      <c r="E32" s="233"/>
      <c r="F32" s="233"/>
      <c r="G32" s="233"/>
      <c r="H32" s="233"/>
      <c r="I32" s="233"/>
      <c r="J32" s="233"/>
      <c r="K32" s="233"/>
      <c r="L32" s="457" t="s">
        <v>289</v>
      </c>
      <c r="M32" s="457"/>
      <c r="N32" s="457"/>
      <c r="O32" s="457"/>
      <c r="P32" s="457"/>
      <c r="Q32" s="457"/>
      <c r="R32" s="457"/>
      <c r="S32" s="457"/>
      <c r="T32" s="233"/>
      <c r="U32" s="234"/>
      <c r="V32" s="229"/>
      <c r="W32" s="460" t="e">
        <f>Z28</f>
        <v>#REF!</v>
      </c>
      <c r="X32" s="461"/>
      <c r="Y32" s="461"/>
      <c r="Z32" s="224"/>
      <c r="AA32" s="460">
        <f>AD28</f>
        <v>48.461588615886754</v>
      </c>
      <c r="AB32" s="461"/>
      <c r="AC32" s="461"/>
      <c r="AD32" s="224"/>
      <c r="AE32" s="460" t="e">
        <f>AH28</f>
        <v>#REF!</v>
      </c>
      <c r="AF32" s="461"/>
      <c r="AG32" s="461"/>
      <c r="AH32" s="224"/>
      <c r="AI32" s="212"/>
      <c r="AJ32" s="224"/>
      <c r="AK32" s="254" t="s">
        <v>363</v>
      </c>
    </row>
    <row r="33" spans="1:37">
      <c r="A33" s="235"/>
      <c r="B33" s="236"/>
      <c r="C33" s="233"/>
      <c r="D33" s="233"/>
      <c r="E33" s="233"/>
      <c r="F33" s="233"/>
      <c r="G33" s="233"/>
      <c r="H33" s="233"/>
      <c r="I33" s="233"/>
      <c r="J33" s="233"/>
      <c r="K33" s="233"/>
      <c r="L33" s="239"/>
      <c r="M33" s="239"/>
      <c r="N33" s="239"/>
      <c r="O33" s="233"/>
      <c r="P33" s="233"/>
      <c r="Q33" s="233"/>
      <c r="R33" s="233"/>
      <c r="S33" s="233"/>
      <c r="T33" s="233"/>
      <c r="U33" s="234"/>
      <c r="V33" s="229"/>
      <c r="W33" s="215"/>
      <c r="X33" s="208"/>
      <c r="Y33" s="208"/>
      <c r="Z33" s="224"/>
      <c r="AA33" s="215"/>
      <c r="AB33" s="208"/>
      <c r="AC33" s="208"/>
      <c r="AD33" s="224"/>
      <c r="AE33" s="212"/>
      <c r="AF33" s="213"/>
      <c r="AG33" s="213"/>
      <c r="AH33" s="224"/>
      <c r="AI33" s="212"/>
      <c r="AJ33" s="224"/>
      <c r="AK33" s="249" t="s">
        <v>364</v>
      </c>
    </row>
    <row r="34" spans="1:37">
      <c r="A34" s="235"/>
      <c r="B34" s="236">
        <v>1.9</v>
      </c>
      <c r="C34" s="233" t="s">
        <v>295</v>
      </c>
      <c r="D34" s="233"/>
      <c r="E34" s="233"/>
      <c r="F34" s="233"/>
      <c r="G34" s="233"/>
      <c r="H34" s="233"/>
      <c r="I34" s="233"/>
      <c r="J34" s="233"/>
      <c r="K34" s="237" t="s">
        <v>267</v>
      </c>
      <c r="L34" s="236" t="s">
        <v>325</v>
      </c>
      <c r="M34" s="239"/>
      <c r="N34" s="239"/>
      <c r="O34" s="233"/>
      <c r="P34" s="233"/>
      <c r="Q34" s="233"/>
      <c r="R34" s="233"/>
      <c r="S34" s="233"/>
      <c r="T34" s="233"/>
      <c r="U34" s="234"/>
      <c r="V34" s="229" t="s">
        <v>283</v>
      </c>
      <c r="W34" s="216" t="e">
        <f>Z19</f>
        <v>#REF!</v>
      </c>
      <c r="X34" s="210" t="e">
        <f>Z25</f>
        <v>#REF!</v>
      </c>
      <c r="Y34" s="210" t="e">
        <f>-Z31</f>
        <v>#REF!</v>
      </c>
      <c r="Z34" s="225" t="e">
        <f>SUM(W34:Y34)+1</f>
        <v>#REF!</v>
      </c>
      <c r="AA34" s="216">
        <f>AD19</f>
        <v>38.866990719992614</v>
      </c>
      <c r="AB34" s="210">
        <f>AD25</f>
        <v>42.125106971543659</v>
      </c>
      <c r="AC34" s="210">
        <f>-AD31</f>
        <v>-7.5317382369166728</v>
      </c>
      <c r="AD34" s="225">
        <f>SUM(AA34:AC34)+1</f>
        <v>74.460359454619606</v>
      </c>
      <c r="AE34" s="216" t="e">
        <f>AH19</f>
        <v>#REF!</v>
      </c>
      <c r="AF34" s="221" t="e">
        <f>AH25</f>
        <v>#REF!</v>
      </c>
      <c r="AG34" s="210" t="e">
        <f>-AH31</f>
        <v>#REF!</v>
      </c>
      <c r="AH34" s="225" t="e">
        <f>SUM(AE34:AG34)-1</f>
        <v>#REF!</v>
      </c>
      <c r="AI34" s="222" t="e">
        <f>Z34-AD34</f>
        <v>#REF!</v>
      </c>
      <c r="AJ34" s="225" t="e">
        <f>Z34-AH34</f>
        <v>#REF!</v>
      </c>
      <c r="AK34" s="251" t="s">
        <v>338</v>
      </c>
    </row>
    <row r="35" spans="1:37">
      <c r="A35" s="235"/>
      <c r="B35" s="236"/>
      <c r="C35" s="238" t="s">
        <v>296</v>
      </c>
      <c r="D35" s="233"/>
      <c r="E35" s="233"/>
      <c r="F35" s="233"/>
      <c r="G35" s="233"/>
      <c r="H35" s="233"/>
      <c r="I35" s="233"/>
      <c r="J35" s="233"/>
      <c r="K35" s="233"/>
      <c r="L35" s="233" t="s">
        <v>326</v>
      </c>
      <c r="M35" s="239"/>
      <c r="N35" s="239"/>
      <c r="O35" s="233"/>
      <c r="P35" s="233"/>
      <c r="Q35" s="233"/>
      <c r="R35" s="233"/>
      <c r="S35" s="233"/>
      <c r="T35" s="233"/>
      <c r="U35" s="234"/>
      <c r="V35" s="229"/>
      <c r="W35" s="215"/>
      <c r="X35" s="208"/>
      <c r="Y35" s="208"/>
      <c r="Z35" s="224"/>
      <c r="AA35" s="215"/>
      <c r="AB35" s="208"/>
      <c r="AC35" s="208"/>
      <c r="AD35" s="224"/>
      <c r="AE35" s="212"/>
      <c r="AF35" s="213"/>
      <c r="AG35" s="213"/>
      <c r="AH35" s="224"/>
      <c r="AI35" s="212"/>
      <c r="AJ35" s="224"/>
      <c r="AK35" s="247" t="s">
        <v>339</v>
      </c>
    </row>
    <row r="36" spans="1:37">
      <c r="A36" s="235"/>
      <c r="B36" s="236"/>
      <c r="C36" s="233"/>
      <c r="D36" s="233"/>
      <c r="E36" s="233"/>
      <c r="F36" s="233"/>
      <c r="G36" s="233"/>
      <c r="H36" s="233"/>
      <c r="I36" s="233"/>
      <c r="J36" s="233"/>
      <c r="K36" s="233"/>
      <c r="L36" s="236" t="s">
        <v>297</v>
      </c>
      <c r="M36" s="239"/>
      <c r="N36" s="239"/>
      <c r="O36" s="233"/>
      <c r="P36" s="233"/>
      <c r="Q36" s="233"/>
      <c r="R36" s="233"/>
      <c r="S36" s="233"/>
      <c r="T36" s="233"/>
      <c r="U36" s="234"/>
      <c r="V36" s="229"/>
      <c r="W36" s="215"/>
      <c r="X36" s="208"/>
      <c r="Y36" s="208"/>
      <c r="Z36" s="224"/>
      <c r="AA36" s="215"/>
      <c r="AB36" s="208"/>
      <c r="AC36" s="208"/>
      <c r="AD36" s="224"/>
      <c r="AE36" s="212"/>
      <c r="AF36" s="213"/>
      <c r="AG36" s="213"/>
      <c r="AH36" s="224"/>
      <c r="AI36" s="212"/>
      <c r="AJ36" s="224"/>
      <c r="AK36" s="247"/>
    </row>
    <row r="37" spans="1:37">
      <c r="A37" s="235"/>
      <c r="B37" s="236"/>
      <c r="C37" s="233"/>
      <c r="D37" s="233"/>
      <c r="E37" s="233"/>
      <c r="F37" s="233"/>
      <c r="G37" s="233"/>
      <c r="H37" s="233"/>
      <c r="I37" s="233"/>
      <c r="J37" s="233"/>
      <c r="K37" s="233"/>
      <c r="L37" s="236"/>
      <c r="M37" s="239"/>
      <c r="N37" s="239"/>
      <c r="O37" s="233"/>
      <c r="P37" s="233"/>
      <c r="Q37" s="233"/>
      <c r="R37" s="233"/>
      <c r="S37" s="233"/>
      <c r="T37" s="233"/>
      <c r="U37" s="234"/>
      <c r="V37" s="229"/>
      <c r="W37" s="215"/>
      <c r="X37" s="208"/>
      <c r="Y37" s="208"/>
      <c r="Z37" s="224"/>
      <c r="AA37" s="215"/>
      <c r="AB37" s="208"/>
      <c r="AC37" s="208"/>
      <c r="AD37" s="224"/>
      <c r="AE37" s="212"/>
      <c r="AF37" s="213"/>
      <c r="AG37" s="213"/>
      <c r="AH37" s="224"/>
      <c r="AI37" s="212"/>
      <c r="AJ37" s="224"/>
      <c r="AK37" s="247"/>
    </row>
    <row r="38" spans="1:37">
      <c r="A38" s="235"/>
      <c r="B38" s="236"/>
      <c r="C38" s="233"/>
      <c r="D38" s="233"/>
      <c r="E38" s="233"/>
      <c r="F38" s="233"/>
      <c r="G38" s="233"/>
      <c r="H38" s="233"/>
      <c r="I38" s="233"/>
      <c r="J38" s="233"/>
      <c r="K38" s="233"/>
      <c r="L38" s="236"/>
      <c r="M38" s="239"/>
      <c r="N38" s="239"/>
      <c r="O38" s="233"/>
      <c r="P38" s="233"/>
      <c r="Q38" s="233"/>
      <c r="R38" s="233"/>
      <c r="S38" s="233"/>
      <c r="T38" s="233"/>
      <c r="U38" s="234"/>
      <c r="V38" s="229"/>
      <c r="W38" s="215"/>
      <c r="X38" s="208"/>
      <c r="Y38" s="208"/>
      <c r="Z38" s="224"/>
      <c r="AA38" s="215"/>
      <c r="AB38" s="208"/>
      <c r="AC38" s="208"/>
      <c r="AD38" s="224"/>
      <c r="AE38" s="212"/>
      <c r="AF38" s="213"/>
      <c r="AG38" s="213"/>
      <c r="AH38" s="224"/>
      <c r="AI38" s="212"/>
      <c r="AJ38" s="224"/>
      <c r="AK38" s="247"/>
    </row>
    <row r="39" spans="1:37">
      <c r="A39" s="231" t="s">
        <v>263</v>
      </c>
      <c r="B39" s="232" t="s">
        <v>298</v>
      </c>
      <c r="C39" s="233"/>
      <c r="D39" s="233"/>
      <c r="E39" s="233"/>
      <c r="F39" s="233"/>
      <c r="G39" s="233"/>
      <c r="H39" s="233"/>
      <c r="I39" s="233"/>
      <c r="J39" s="233"/>
      <c r="K39" s="233"/>
      <c r="L39" s="233"/>
      <c r="M39" s="233"/>
      <c r="N39" s="233"/>
      <c r="O39" s="233"/>
      <c r="P39" s="233"/>
      <c r="Q39" s="233"/>
      <c r="R39" s="233"/>
      <c r="S39" s="233"/>
      <c r="T39" s="233"/>
      <c r="U39" s="234"/>
      <c r="V39" s="229"/>
      <c r="W39" s="212"/>
      <c r="X39" s="213"/>
      <c r="Y39" s="213"/>
      <c r="Z39" s="224"/>
      <c r="AA39" s="212"/>
      <c r="AB39" s="213"/>
      <c r="AC39" s="213"/>
      <c r="AD39" s="224"/>
      <c r="AE39" s="212"/>
      <c r="AF39" s="213"/>
      <c r="AG39" s="213"/>
      <c r="AH39" s="224"/>
      <c r="AI39" s="212"/>
      <c r="AJ39" s="224"/>
      <c r="AK39" s="247"/>
    </row>
    <row r="40" spans="1:37">
      <c r="A40" s="235"/>
      <c r="B40" s="236">
        <v>2.1</v>
      </c>
      <c r="C40" s="233" t="s">
        <v>299</v>
      </c>
      <c r="D40" s="233"/>
      <c r="E40" s="233"/>
      <c r="F40" s="233"/>
      <c r="G40" s="233"/>
      <c r="H40" s="233"/>
      <c r="I40" s="233"/>
      <c r="J40" s="233"/>
      <c r="K40" s="237" t="s">
        <v>267</v>
      </c>
      <c r="L40" s="456" t="s">
        <v>82</v>
      </c>
      <c r="M40" s="456"/>
      <c r="N40" s="456"/>
      <c r="O40" s="456"/>
      <c r="P40" s="233"/>
      <c r="Q40" s="233"/>
      <c r="R40" s="233"/>
      <c r="S40" s="233"/>
      <c r="T40" s="233"/>
      <c r="U40" s="234"/>
      <c r="V40" s="229" t="s">
        <v>34</v>
      </c>
      <c r="W40" s="452" t="e">
        <f>#REF!+#REF!+#REF!+#REF!</f>
        <v>#REF!</v>
      </c>
      <c r="X40" s="453"/>
      <c r="Y40" s="453"/>
      <c r="Z40" s="226" t="e">
        <f>W40/W41</f>
        <v>#REF!</v>
      </c>
      <c r="AA40" s="452">
        <v>-11786167.109999999</v>
      </c>
      <c r="AB40" s="453"/>
      <c r="AC40" s="453"/>
      <c r="AD40" s="226">
        <f>AA40/AA41</f>
        <v>-3.4016182385583492E-3</v>
      </c>
      <c r="AE40" s="452" t="e">
        <f>#REF!+#REF!+#REF!+#REF!</f>
        <v>#REF!</v>
      </c>
      <c r="AF40" s="453"/>
      <c r="AG40" s="453"/>
      <c r="AH40" s="226" t="e">
        <f>AE40/AE41</f>
        <v>#REF!</v>
      </c>
      <c r="AI40" s="223" t="e">
        <f>Z40-AD40</f>
        <v>#REF!</v>
      </c>
      <c r="AJ40" s="226" t="e">
        <f>Z40-AH40</f>
        <v>#REF!</v>
      </c>
      <c r="AK40" s="251" t="s">
        <v>340</v>
      </c>
    </row>
    <row r="41" spans="1:37">
      <c r="A41" s="235"/>
      <c r="B41" s="233"/>
      <c r="C41" s="238" t="s">
        <v>300</v>
      </c>
      <c r="D41" s="233"/>
      <c r="E41" s="233"/>
      <c r="F41" s="233"/>
      <c r="G41" s="233"/>
      <c r="H41" s="233"/>
      <c r="I41" s="233"/>
      <c r="J41" s="233"/>
      <c r="K41" s="233"/>
      <c r="L41" s="457" t="s">
        <v>301</v>
      </c>
      <c r="M41" s="457"/>
      <c r="N41" s="457"/>
      <c r="O41" s="457"/>
      <c r="P41" s="233"/>
      <c r="Q41" s="233"/>
      <c r="R41" s="233"/>
      <c r="S41" s="233"/>
      <c r="T41" s="233"/>
      <c r="U41" s="234"/>
      <c r="V41" s="229"/>
      <c r="W41" s="454" t="e">
        <f>#REF!+#REF!</f>
        <v>#REF!</v>
      </c>
      <c r="X41" s="455"/>
      <c r="Y41" s="455"/>
      <c r="Z41" s="224"/>
      <c r="AA41" s="454">
        <v>3464870624.3400002</v>
      </c>
      <c r="AB41" s="455"/>
      <c r="AC41" s="455"/>
      <c r="AD41" s="224"/>
      <c r="AE41" s="454" t="e">
        <f>#REF!+#REF!</f>
        <v>#REF!</v>
      </c>
      <c r="AF41" s="455"/>
      <c r="AG41" s="455"/>
      <c r="AH41" s="224"/>
      <c r="AI41" s="212"/>
      <c r="AJ41" s="224"/>
      <c r="AK41" s="247" t="s">
        <v>341</v>
      </c>
    </row>
    <row r="42" spans="1:37">
      <c r="A42" s="235"/>
      <c r="B42" s="233"/>
      <c r="C42" s="233"/>
      <c r="D42" s="233"/>
      <c r="E42" s="233"/>
      <c r="F42" s="233"/>
      <c r="G42" s="233"/>
      <c r="H42" s="233"/>
      <c r="I42" s="233"/>
      <c r="J42" s="233"/>
      <c r="K42" s="233"/>
      <c r="L42" s="233"/>
      <c r="M42" s="233"/>
      <c r="N42" s="233"/>
      <c r="O42" s="233"/>
      <c r="P42" s="233"/>
      <c r="Q42" s="233"/>
      <c r="R42" s="233"/>
      <c r="S42" s="233"/>
      <c r="T42" s="233"/>
      <c r="U42" s="234"/>
      <c r="V42" s="229"/>
      <c r="W42" s="217"/>
      <c r="X42" s="209"/>
      <c r="Y42" s="209"/>
      <c r="Z42" s="224"/>
      <c r="AA42" s="212"/>
      <c r="AB42" s="213"/>
      <c r="AC42" s="213"/>
      <c r="AD42" s="224"/>
      <c r="AE42" s="212"/>
      <c r="AF42" s="213"/>
      <c r="AG42" s="213"/>
      <c r="AH42" s="224"/>
      <c r="AI42" s="212"/>
      <c r="AJ42" s="224"/>
      <c r="AK42" s="249"/>
    </row>
    <row r="43" spans="1:37">
      <c r="A43" s="235"/>
      <c r="B43" s="236">
        <v>2.2000000000000002</v>
      </c>
      <c r="C43" s="233" t="s">
        <v>302</v>
      </c>
      <c r="D43" s="233"/>
      <c r="E43" s="233"/>
      <c r="F43" s="233"/>
      <c r="G43" s="233"/>
      <c r="H43" s="233"/>
      <c r="I43" s="233"/>
      <c r="J43" s="233"/>
      <c r="K43" s="237" t="s">
        <v>267</v>
      </c>
      <c r="L43" s="456" t="s">
        <v>76</v>
      </c>
      <c r="M43" s="456"/>
      <c r="N43" s="456"/>
      <c r="O43" s="456"/>
      <c r="P43" s="233"/>
      <c r="Q43" s="233"/>
      <c r="R43" s="233"/>
      <c r="S43" s="233"/>
      <c r="T43" s="233"/>
      <c r="U43" s="234"/>
      <c r="V43" s="229" t="s">
        <v>34</v>
      </c>
      <c r="W43" s="452" t="e">
        <f>#REF!</f>
        <v>#REF!</v>
      </c>
      <c r="X43" s="453"/>
      <c r="Y43" s="453"/>
      <c r="Z43" s="226" t="e">
        <f>W43/W44</f>
        <v>#REF!</v>
      </c>
      <c r="AA43" s="452">
        <v>-89962888.920000002</v>
      </c>
      <c r="AB43" s="453"/>
      <c r="AC43" s="453"/>
      <c r="AD43" s="226">
        <f>AA43/AA44</f>
        <v>-2.5862111461484014E-2</v>
      </c>
      <c r="AE43" s="452" t="e">
        <f>#REF!</f>
        <v>#REF!</v>
      </c>
      <c r="AF43" s="453"/>
      <c r="AG43" s="453"/>
      <c r="AH43" s="226" t="e">
        <f>AE43/AE44</f>
        <v>#REF!</v>
      </c>
      <c r="AI43" s="223" t="e">
        <f>Z43-AD43</f>
        <v>#REF!</v>
      </c>
      <c r="AJ43" s="226" t="e">
        <f>Z43-AH43</f>
        <v>#REF!</v>
      </c>
      <c r="AK43" s="251" t="s">
        <v>342</v>
      </c>
    </row>
    <row r="44" spans="1:37">
      <c r="A44" s="235"/>
      <c r="B44" s="233"/>
      <c r="C44" s="238" t="s">
        <v>303</v>
      </c>
      <c r="D44" s="233"/>
      <c r="E44" s="233"/>
      <c r="F44" s="233"/>
      <c r="G44" s="233"/>
      <c r="H44" s="233"/>
      <c r="I44" s="233"/>
      <c r="J44" s="233"/>
      <c r="K44" s="233"/>
      <c r="L44" s="457" t="s">
        <v>304</v>
      </c>
      <c r="M44" s="457"/>
      <c r="N44" s="457"/>
      <c r="O44" s="457"/>
      <c r="P44" s="233"/>
      <c r="Q44" s="233"/>
      <c r="R44" s="233"/>
      <c r="S44" s="233"/>
      <c r="T44" s="233"/>
      <c r="U44" s="234"/>
      <c r="V44" s="229"/>
      <c r="W44" s="454" t="e">
        <f>#REF!</f>
        <v>#REF!</v>
      </c>
      <c r="X44" s="455"/>
      <c r="Y44" s="455"/>
      <c r="Z44" s="224"/>
      <c r="AA44" s="454">
        <v>3478559322.3499999</v>
      </c>
      <c r="AB44" s="455"/>
      <c r="AC44" s="455"/>
      <c r="AD44" s="224"/>
      <c r="AE44" s="454" t="e">
        <f>#REF!</f>
        <v>#REF!</v>
      </c>
      <c r="AF44" s="455"/>
      <c r="AG44" s="455"/>
      <c r="AH44" s="224"/>
      <c r="AI44" s="212"/>
      <c r="AJ44" s="224"/>
      <c r="AK44" s="247" t="s">
        <v>341</v>
      </c>
    </row>
    <row r="45" spans="1:37">
      <c r="A45" s="235"/>
      <c r="B45" s="233"/>
      <c r="C45" s="233"/>
      <c r="D45" s="233"/>
      <c r="E45" s="233"/>
      <c r="F45" s="233"/>
      <c r="G45" s="233"/>
      <c r="H45" s="233"/>
      <c r="I45" s="233"/>
      <c r="J45" s="233"/>
      <c r="K45" s="233"/>
      <c r="L45" s="233"/>
      <c r="M45" s="233"/>
      <c r="N45" s="233"/>
      <c r="O45" s="233"/>
      <c r="P45" s="233"/>
      <c r="Q45" s="233"/>
      <c r="R45" s="233"/>
      <c r="S45" s="233"/>
      <c r="T45" s="233"/>
      <c r="U45" s="234"/>
      <c r="V45" s="229"/>
      <c r="W45" s="212"/>
      <c r="X45" s="213"/>
      <c r="Y45" s="213"/>
      <c r="Z45" s="224"/>
      <c r="AA45" s="212"/>
      <c r="AB45" s="213"/>
      <c r="AC45" s="213"/>
      <c r="AD45" s="224"/>
      <c r="AE45" s="212"/>
      <c r="AF45" s="213"/>
      <c r="AG45" s="213"/>
      <c r="AH45" s="224"/>
      <c r="AI45" s="212"/>
      <c r="AJ45" s="224"/>
      <c r="AK45" s="249"/>
    </row>
    <row r="46" spans="1:37">
      <c r="A46" s="235"/>
      <c r="B46" s="236">
        <v>2.2999999999999998</v>
      </c>
      <c r="C46" s="233" t="s">
        <v>305</v>
      </c>
      <c r="D46" s="233"/>
      <c r="E46" s="233"/>
      <c r="F46" s="233"/>
      <c r="G46" s="233"/>
      <c r="H46" s="233"/>
      <c r="I46" s="233"/>
      <c r="J46" s="233"/>
      <c r="K46" s="237" t="s">
        <v>267</v>
      </c>
      <c r="L46" s="456" t="s">
        <v>76</v>
      </c>
      <c r="M46" s="456"/>
      <c r="N46" s="456"/>
      <c r="O46" s="456"/>
      <c r="P46" s="456"/>
      <c r="Q46" s="233"/>
      <c r="R46" s="233"/>
      <c r="S46" s="233"/>
      <c r="T46" s="233"/>
      <c r="U46" s="234"/>
      <c r="V46" s="229" t="s">
        <v>34</v>
      </c>
      <c r="W46" s="452" t="e">
        <f>W43</f>
        <v>#REF!</v>
      </c>
      <c r="X46" s="453"/>
      <c r="Y46" s="453"/>
      <c r="Z46" s="226" t="e">
        <f>W46/W47</f>
        <v>#REF!</v>
      </c>
      <c r="AA46" s="452">
        <f>AA43</f>
        <v>-89962888.920000002</v>
      </c>
      <c r="AB46" s="453"/>
      <c r="AC46" s="453"/>
      <c r="AD46" s="226">
        <f>AA46/AA47</f>
        <v>-4.9778157182779184E-2</v>
      </c>
      <c r="AE46" s="452" t="e">
        <f>AE43</f>
        <v>#REF!</v>
      </c>
      <c r="AF46" s="453"/>
      <c r="AG46" s="453"/>
      <c r="AH46" s="226" t="e">
        <f>AE46/AE47</f>
        <v>#REF!</v>
      </c>
      <c r="AI46" s="223" t="e">
        <f>Z46-AD46</f>
        <v>#REF!</v>
      </c>
      <c r="AJ46" s="226" t="e">
        <f>Z46-AH46</f>
        <v>#REF!</v>
      </c>
      <c r="AK46" s="251" t="s">
        <v>343</v>
      </c>
    </row>
    <row r="47" spans="1:37">
      <c r="A47" s="235"/>
      <c r="B47" s="233"/>
      <c r="C47" s="233"/>
      <c r="D47" s="233"/>
      <c r="E47" s="233"/>
      <c r="F47" s="233"/>
      <c r="G47" s="233"/>
      <c r="H47" s="233"/>
      <c r="I47" s="233"/>
      <c r="J47" s="233"/>
      <c r="K47" s="233"/>
      <c r="L47" s="457" t="s">
        <v>306</v>
      </c>
      <c r="M47" s="457"/>
      <c r="N47" s="457"/>
      <c r="O47" s="457"/>
      <c r="P47" s="457"/>
      <c r="Q47" s="233"/>
      <c r="R47" s="233"/>
      <c r="S47" s="233"/>
      <c r="T47" s="233"/>
      <c r="U47" s="234"/>
      <c r="V47" s="229"/>
      <c r="W47" s="454" t="e">
        <f>(#REF!+#REF!)/2</f>
        <v>#REF!</v>
      </c>
      <c r="X47" s="455"/>
      <c r="Y47" s="455"/>
      <c r="Z47" s="224"/>
      <c r="AA47" s="454">
        <f>(1762294959.72+1852257848.64)/2</f>
        <v>1807276404.1800001</v>
      </c>
      <c r="AB47" s="455"/>
      <c r="AC47" s="455"/>
      <c r="AD47" s="224"/>
      <c r="AE47" s="454">
        <f>(1727590346.17+1852257848.64)/2</f>
        <v>1789924097.4050002</v>
      </c>
      <c r="AF47" s="455"/>
      <c r="AG47" s="455"/>
      <c r="AH47" s="224"/>
      <c r="AI47" s="212"/>
      <c r="AJ47" s="224"/>
      <c r="AK47" s="247" t="s">
        <v>344</v>
      </c>
    </row>
    <row r="48" spans="1:37">
      <c r="A48" s="235"/>
      <c r="B48" s="233"/>
      <c r="C48" s="233"/>
      <c r="D48" s="233"/>
      <c r="E48" s="233"/>
      <c r="F48" s="233"/>
      <c r="G48" s="233"/>
      <c r="H48" s="233"/>
      <c r="I48" s="233"/>
      <c r="J48" s="233"/>
      <c r="K48" s="233"/>
      <c r="L48" s="233"/>
      <c r="M48" s="233"/>
      <c r="N48" s="233"/>
      <c r="O48" s="233"/>
      <c r="P48" s="233"/>
      <c r="Q48" s="233"/>
      <c r="R48" s="233"/>
      <c r="S48" s="233"/>
      <c r="T48" s="233"/>
      <c r="U48" s="234"/>
      <c r="V48" s="229"/>
      <c r="W48" s="212"/>
      <c r="X48" s="213"/>
      <c r="Y48" s="213"/>
      <c r="Z48" s="224"/>
      <c r="AA48" s="212"/>
      <c r="AB48" s="213"/>
      <c r="AC48" s="213"/>
      <c r="AD48" s="224"/>
      <c r="AE48" s="212"/>
      <c r="AF48" s="213"/>
      <c r="AG48" s="213"/>
      <c r="AH48" s="224"/>
      <c r="AI48" s="212"/>
      <c r="AJ48" s="224"/>
      <c r="AK48" s="249" t="s">
        <v>341</v>
      </c>
    </row>
    <row r="49" spans="1:37">
      <c r="A49" s="231" t="s">
        <v>264</v>
      </c>
      <c r="B49" s="232" t="s">
        <v>307</v>
      </c>
      <c r="C49" s="233"/>
      <c r="D49" s="233"/>
      <c r="E49" s="233"/>
      <c r="F49" s="233"/>
      <c r="G49" s="233"/>
      <c r="H49" s="233"/>
      <c r="I49" s="233"/>
      <c r="J49" s="233"/>
      <c r="K49" s="233"/>
      <c r="L49" s="233"/>
      <c r="M49" s="233"/>
      <c r="N49" s="233"/>
      <c r="O49" s="233"/>
      <c r="P49" s="233"/>
      <c r="Q49" s="233"/>
      <c r="R49" s="233"/>
      <c r="S49" s="233"/>
      <c r="T49" s="233"/>
      <c r="U49" s="234"/>
      <c r="V49" s="229"/>
      <c r="W49" s="212"/>
      <c r="X49" s="213"/>
      <c r="Y49" s="213"/>
      <c r="Z49" s="224"/>
      <c r="AA49" s="212"/>
      <c r="AB49" s="213"/>
      <c r="AC49" s="213"/>
      <c r="AD49" s="224"/>
      <c r="AE49" s="212"/>
      <c r="AF49" s="213"/>
      <c r="AG49" s="213"/>
      <c r="AH49" s="224"/>
      <c r="AI49" s="212"/>
      <c r="AJ49" s="224"/>
      <c r="AK49" s="247"/>
    </row>
    <row r="50" spans="1:37">
      <c r="A50" s="235"/>
      <c r="B50" s="236">
        <v>3.1</v>
      </c>
      <c r="C50" s="233" t="s">
        <v>308</v>
      </c>
      <c r="D50" s="233"/>
      <c r="E50" s="233"/>
      <c r="F50" s="233"/>
      <c r="G50" s="233"/>
      <c r="H50" s="233"/>
      <c r="I50" s="233"/>
      <c r="J50" s="233"/>
      <c r="K50" s="237" t="s">
        <v>267</v>
      </c>
      <c r="L50" s="456" t="s">
        <v>76</v>
      </c>
      <c r="M50" s="456"/>
      <c r="N50" s="456"/>
      <c r="O50" s="456"/>
      <c r="P50" s="456"/>
      <c r="Q50" s="233"/>
      <c r="R50" s="233"/>
      <c r="S50" s="233"/>
      <c r="T50" s="233"/>
      <c r="U50" s="234"/>
      <c r="V50" s="229" t="s">
        <v>34</v>
      </c>
      <c r="W50" s="452" t="e">
        <f>W43</f>
        <v>#REF!</v>
      </c>
      <c r="X50" s="453"/>
      <c r="Y50" s="453"/>
      <c r="Z50" s="226" t="e">
        <f>W50/W51</f>
        <v>#REF!</v>
      </c>
      <c r="AA50" s="452">
        <f>AA43</f>
        <v>-89962888.920000002</v>
      </c>
      <c r="AB50" s="453"/>
      <c r="AC50" s="453"/>
      <c r="AD50" s="226">
        <f>AA50/AA51</f>
        <v>-3.9923518647087153E-2</v>
      </c>
      <c r="AE50" s="452" t="e">
        <f>AE43</f>
        <v>#REF!</v>
      </c>
      <c r="AF50" s="453"/>
      <c r="AG50" s="453"/>
      <c r="AH50" s="226" t="e">
        <f>AE50/AE51</f>
        <v>#REF!</v>
      </c>
      <c r="AI50" s="223" t="e">
        <f>Z50-AD50</f>
        <v>#REF!</v>
      </c>
      <c r="AJ50" s="226" t="e">
        <f>Z50-AH50</f>
        <v>#REF!</v>
      </c>
      <c r="AK50" s="251" t="s">
        <v>345</v>
      </c>
    </row>
    <row r="51" spans="1:37">
      <c r="A51" s="235"/>
      <c r="B51" s="233"/>
      <c r="C51" s="238" t="s">
        <v>309</v>
      </c>
      <c r="D51" s="233"/>
      <c r="E51" s="233"/>
      <c r="F51" s="233"/>
      <c r="G51" s="233"/>
      <c r="H51" s="233"/>
      <c r="I51" s="233"/>
      <c r="J51" s="233"/>
      <c r="K51" s="233"/>
      <c r="L51" s="457" t="s">
        <v>310</v>
      </c>
      <c r="M51" s="457"/>
      <c r="N51" s="457"/>
      <c r="O51" s="457"/>
      <c r="P51" s="457"/>
      <c r="Q51" s="233"/>
      <c r="R51" s="233"/>
      <c r="S51" s="233"/>
      <c r="T51" s="233"/>
      <c r="U51" s="234"/>
      <c r="V51" s="229"/>
      <c r="W51" s="454" t="e">
        <f>(#REF!+#REF!)/2</f>
        <v>#REF!</v>
      </c>
      <c r="X51" s="455"/>
      <c r="Y51" s="455"/>
      <c r="Z51" s="224"/>
      <c r="AA51" s="454">
        <f>(2125063190.86+2381698335.61)/2</f>
        <v>2253380763.2350001</v>
      </c>
      <c r="AB51" s="455"/>
      <c r="AC51" s="455"/>
      <c r="AD51" s="224"/>
      <c r="AE51" s="454">
        <f>(2163112903.33+2381698335.61)/2</f>
        <v>2272405619.4700003</v>
      </c>
      <c r="AF51" s="455"/>
      <c r="AG51" s="455"/>
      <c r="AH51" s="224"/>
      <c r="AI51" s="212"/>
      <c r="AJ51" s="224"/>
      <c r="AK51" s="247" t="s">
        <v>346</v>
      </c>
    </row>
    <row r="52" spans="1:37">
      <c r="A52" s="235"/>
      <c r="B52" s="233"/>
      <c r="C52" s="233"/>
      <c r="D52" s="233"/>
      <c r="E52" s="233"/>
      <c r="F52" s="233"/>
      <c r="G52" s="233"/>
      <c r="H52" s="233"/>
      <c r="I52" s="233"/>
      <c r="J52" s="233"/>
      <c r="K52" s="233"/>
      <c r="L52" s="233"/>
      <c r="M52" s="233"/>
      <c r="N52" s="233"/>
      <c r="O52" s="233"/>
      <c r="P52" s="233"/>
      <c r="Q52" s="233"/>
      <c r="R52" s="233"/>
      <c r="S52" s="233"/>
      <c r="T52" s="233"/>
      <c r="U52" s="234"/>
      <c r="V52" s="229"/>
      <c r="W52" s="212"/>
      <c r="X52" s="213"/>
      <c r="Y52" s="213"/>
      <c r="Z52" s="224"/>
      <c r="AA52" s="212"/>
      <c r="AB52" s="213"/>
      <c r="AC52" s="213"/>
      <c r="AD52" s="224"/>
      <c r="AE52" s="212"/>
      <c r="AF52" s="213"/>
      <c r="AG52" s="213"/>
      <c r="AH52" s="224"/>
      <c r="AI52" s="212"/>
      <c r="AJ52" s="224"/>
      <c r="AK52" s="249" t="s">
        <v>341</v>
      </c>
    </row>
    <row r="53" spans="1:37">
      <c r="A53" s="235"/>
      <c r="B53" s="236">
        <v>3.2</v>
      </c>
      <c r="C53" s="233" t="s">
        <v>311</v>
      </c>
      <c r="D53" s="233"/>
      <c r="E53" s="233"/>
      <c r="F53" s="233"/>
      <c r="G53" s="233"/>
      <c r="H53" s="233"/>
      <c r="I53" s="233"/>
      <c r="J53" s="233"/>
      <c r="K53" s="237" t="s">
        <v>267</v>
      </c>
      <c r="L53" s="456" t="s">
        <v>313</v>
      </c>
      <c r="M53" s="456"/>
      <c r="N53" s="456"/>
      <c r="O53" s="456"/>
      <c r="P53" s="456"/>
      <c r="Q53" s="456"/>
      <c r="R53" s="456"/>
      <c r="S53" s="456"/>
      <c r="T53" s="456"/>
      <c r="U53" s="234"/>
      <c r="V53" s="229" t="s">
        <v>34</v>
      </c>
      <c r="W53" s="452" t="e">
        <f>W43+#REF!+#REF!</f>
        <v>#REF!</v>
      </c>
      <c r="X53" s="453"/>
      <c r="Y53" s="453"/>
      <c r="Z53" s="226" t="e">
        <f>W53/W54</f>
        <v>#REF!</v>
      </c>
      <c r="AA53" s="452">
        <f>AA43+48807448.95+38730.19</f>
        <v>-41116709.780000001</v>
      </c>
      <c r="AB53" s="453"/>
      <c r="AC53" s="453"/>
      <c r="AD53" s="226">
        <f>AA53/AA54</f>
        <v>-4.7137713856792982E-2</v>
      </c>
      <c r="AE53" s="452" t="e">
        <f>AE43+35385905.52</f>
        <v>#REF!</v>
      </c>
      <c r="AF53" s="453"/>
      <c r="AG53" s="453"/>
      <c r="AH53" s="226" t="e">
        <f>AE53/AE54</f>
        <v>#REF!</v>
      </c>
      <c r="AI53" s="223" t="e">
        <f>Z53-AD53</f>
        <v>#REF!</v>
      </c>
      <c r="AJ53" s="226" t="e">
        <f>Z53-AH53</f>
        <v>#REF!</v>
      </c>
      <c r="AK53" s="251" t="s">
        <v>347</v>
      </c>
    </row>
    <row r="54" spans="1:37">
      <c r="A54" s="235"/>
      <c r="B54" s="233"/>
      <c r="C54" s="238" t="s">
        <v>312</v>
      </c>
      <c r="D54" s="233"/>
      <c r="E54" s="233"/>
      <c r="F54" s="233"/>
      <c r="G54" s="233"/>
      <c r="H54" s="233"/>
      <c r="I54" s="233"/>
      <c r="J54" s="233"/>
      <c r="K54" s="233"/>
      <c r="L54" s="457" t="s">
        <v>314</v>
      </c>
      <c r="M54" s="457"/>
      <c r="N54" s="457"/>
      <c r="O54" s="457"/>
      <c r="P54" s="457"/>
      <c r="Q54" s="457"/>
      <c r="R54" s="457"/>
      <c r="S54" s="457"/>
      <c r="T54" s="457"/>
      <c r="U54" s="234"/>
      <c r="V54" s="229"/>
      <c r="W54" s="454" t="e">
        <f>(#REF!+#REF!+#REF!+#REF!)/2</f>
        <v>#REF!</v>
      </c>
      <c r="X54" s="455"/>
      <c r="Y54" s="455"/>
      <c r="Z54" s="224"/>
      <c r="AA54" s="454">
        <f>(893586913.76+850948678.48)/2</f>
        <v>872267796.12</v>
      </c>
      <c r="AB54" s="455"/>
      <c r="AC54" s="455"/>
      <c r="AD54" s="224"/>
      <c r="AE54" s="454">
        <f>(895451951.35+850948678.48)/2</f>
        <v>873200314.91499996</v>
      </c>
      <c r="AF54" s="455"/>
      <c r="AG54" s="455"/>
      <c r="AH54" s="224"/>
      <c r="AI54" s="212"/>
      <c r="AJ54" s="224"/>
      <c r="AK54" s="247" t="s">
        <v>346</v>
      </c>
    </row>
    <row r="55" spans="1:37">
      <c r="A55" s="235"/>
      <c r="B55" s="233"/>
      <c r="C55" s="233"/>
      <c r="D55" s="233"/>
      <c r="E55" s="233"/>
      <c r="F55" s="233"/>
      <c r="G55" s="233"/>
      <c r="H55" s="233"/>
      <c r="I55" s="233"/>
      <c r="J55" s="233"/>
      <c r="K55" s="233"/>
      <c r="L55" s="233"/>
      <c r="M55" s="233"/>
      <c r="N55" s="233"/>
      <c r="O55" s="233"/>
      <c r="P55" s="233"/>
      <c r="Q55" s="233"/>
      <c r="R55" s="233"/>
      <c r="S55" s="233"/>
      <c r="T55" s="233"/>
      <c r="U55" s="234"/>
      <c r="V55" s="229"/>
      <c r="W55" s="212"/>
      <c r="X55" s="213"/>
      <c r="Y55" s="213"/>
      <c r="Z55" s="224"/>
      <c r="AA55" s="212"/>
      <c r="AB55" s="213"/>
      <c r="AC55" s="213"/>
      <c r="AD55" s="224"/>
      <c r="AE55" s="212"/>
      <c r="AF55" s="213"/>
      <c r="AG55" s="213"/>
      <c r="AH55" s="224"/>
      <c r="AI55" s="212"/>
      <c r="AJ55" s="224"/>
      <c r="AK55" s="249" t="s">
        <v>341</v>
      </c>
    </row>
    <row r="56" spans="1:37">
      <c r="A56" s="235"/>
      <c r="B56" s="236">
        <v>3.3</v>
      </c>
      <c r="C56" s="233" t="s">
        <v>316</v>
      </c>
      <c r="D56" s="233"/>
      <c r="E56" s="233"/>
      <c r="F56" s="233"/>
      <c r="G56" s="233"/>
      <c r="H56" s="233"/>
      <c r="I56" s="233"/>
      <c r="J56" s="233"/>
      <c r="K56" s="237" t="s">
        <v>267</v>
      </c>
      <c r="L56" s="456" t="s">
        <v>301</v>
      </c>
      <c r="M56" s="456"/>
      <c r="N56" s="456"/>
      <c r="O56" s="233"/>
      <c r="P56" s="233"/>
      <c r="Q56" s="233"/>
      <c r="R56" s="233"/>
      <c r="S56" s="233"/>
      <c r="T56" s="233"/>
      <c r="U56" s="234"/>
      <c r="V56" s="229" t="s">
        <v>272</v>
      </c>
      <c r="W56" s="452" t="e">
        <f>W41</f>
        <v>#REF!</v>
      </c>
      <c r="X56" s="453"/>
      <c r="Y56" s="453"/>
      <c r="Z56" s="224" t="e">
        <f>W56/W57</f>
        <v>#REF!</v>
      </c>
      <c r="AA56" s="452">
        <f>AA41</f>
        <v>3464870624.3400002</v>
      </c>
      <c r="AB56" s="453"/>
      <c r="AC56" s="453"/>
      <c r="AD56" s="224" t="e">
        <f>AA56/AA57</f>
        <v>#REF!</v>
      </c>
      <c r="AE56" s="452" t="e">
        <f>AE41</f>
        <v>#REF!</v>
      </c>
      <c r="AF56" s="453"/>
      <c r="AG56" s="453"/>
      <c r="AH56" s="224" t="e">
        <f>AE56/AE57</f>
        <v>#REF!</v>
      </c>
      <c r="AI56" s="212" t="e">
        <f>Z56-AD56</f>
        <v>#REF!</v>
      </c>
      <c r="AJ56" s="224" t="e">
        <f>Z56-AH56</f>
        <v>#REF!</v>
      </c>
      <c r="AK56" s="253" t="s">
        <v>365</v>
      </c>
    </row>
    <row r="57" spans="1:37">
      <c r="A57" s="235"/>
      <c r="B57" s="233"/>
      <c r="C57" s="238" t="s">
        <v>317</v>
      </c>
      <c r="D57" s="233"/>
      <c r="E57" s="233"/>
      <c r="F57" s="233"/>
      <c r="G57" s="233"/>
      <c r="H57" s="233"/>
      <c r="I57" s="233"/>
      <c r="J57" s="233"/>
      <c r="K57" s="233"/>
      <c r="L57" s="457" t="s">
        <v>318</v>
      </c>
      <c r="M57" s="457"/>
      <c r="N57" s="457"/>
      <c r="O57" s="233"/>
      <c r="P57" s="233"/>
      <c r="Q57" s="233"/>
      <c r="R57" s="233"/>
      <c r="S57" s="233"/>
      <c r="T57" s="233"/>
      <c r="U57" s="234"/>
      <c r="V57" s="229"/>
      <c r="W57" s="454" t="e">
        <f>#REF!</f>
        <v>#REF!</v>
      </c>
      <c r="X57" s="455"/>
      <c r="Y57" s="455"/>
      <c r="Z57" s="224"/>
      <c r="AA57" s="454" t="e">
        <f>#REF!</f>
        <v>#REF!</v>
      </c>
      <c r="AB57" s="455"/>
      <c r="AC57" s="455"/>
      <c r="AD57" s="224"/>
      <c r="AE57" s="454">
        <v>2163112903.3299999</v>
      </c>
      <c r="AF57" s="455"/>
      <c r="AG57" s="455"/>
      <c r="AH57" s="224"/>
      <c r="AI57" s="212"/>
      <c r="AJ57" s="224"/>
      <c r="AK57" s="254" t="s">
        <v>366</v>
      </c>
    </row>
    <row r="58" spans="1:37">
      <c r="A58" s="235"/>
      <c r="B58" s="233"/>
      <c r="C58" s="233"/>
      <c r="D58" s="233"/>
      <c r="E58" s="233"/>
      <c r="F58" s="233"/>
      <c r="G58" s="233"/>
      <c r="H58" s="233"/>
      <c r="I58" s="233"/>
      <c r="J58" s="233"/>
      <c r="K58" s="233"/>
      <c r="L58" s="233"/>
      <c r="M58" s="233"/>
      <c r="N58" s="233"/>
      <c r="O58" s="233"/>
      <c r="P58" s="233"/>
      <c r="Q58" s="233"/>
      <c r="R58" s="233"/>
      <c r="S58" s="233"/>
      <c r="T58" s="233"/>
      <c r="U58" s="234"/>
      <c r="V58" s="229"/>
      <c r="W58" s="212"/>
      <c r="X58" s="213"/>
      <c r="Y58" s="213"/>
      <c r="Z58" s="224"/>
      <c r="AA58" s="212"/>
      <c r="AB58" s="213"/>
      <c r="AC58" s="213"/>
      <c r="AD58" s="224"/>
      <c r="AE58" s="212"/>
      <c r="AF58" s="213"/>
      <c r="AG58" s="213"/>
      <c r="AH58" s="224"/>
      <c r="AI58" s="212"/>
      <c r="AJ58" s="224"/>
      <c r="AK58" s="247"/>
    </row>
    <row r="59" spans="1:37">
      <c r="A59" s="231" t="s">
        <v>265</v>
      </c>
      <c r="B59" s="232" t="s">
        <v>315</v>
      </c>
      <c r="C59" s="233"/>
      <c r="D59" s="233"/>
      <c r="E59" s="233"/>
      <c r="F59" s="233"/>
      <c r="G59" s="233"/>
      <c r="H59" s="233"/>
      <c r="I59" s="233"/>
      <c r="J59" s="233"/>
      <c r="K59" s="233"/>
      <c r="L59" s="233"/>
      <c r="M59" s="233"/>
      <c r="N59" s="233"/>
      <c r="O59" s="233"/>
      <c r="P59" s="233"/>
      <c r="Q59" s="233"/>
      <c r="R59" s="233"/>
      <c r="S59" s="233"/>
      <c r="T59" s="233"/>
      <c r="U59" s="234"/>
      <c r="V59" s="229"/>
      <c r="W59" s="212"/>
      <c r="X59" s="213"/>
      <c r="Y59" s="213"/>
      <c r="Z59" s="224"/>
      <c r="AA59" s="212"/>
      <c r="AB59" s="213"/>
      <c r="AC59" s="213"/>
      <c r="AD59" s="224"/>
      <c r="AE59" s="212"/>
      <c r="AF59" s="213"/>
      <c r="AG59" s="213"/>
      <c r="AH59" s="224"/>
      <c r="AI59" s="212"/>
      <c r="AJ59" s="224"/>
      <c r="AK59" s="249" t="s">
        <v>341</v>
      </c>
    </row>
    <row r="60" spans="1:37">
      <c r="A60" s="235"/>
      <c r="B60" s="236">
        <v>4.0999999999999996</v>
      </c>
      <c r="C60" s="233" t="s">
        <v>319</v>
      </c>
      <c r="D60" s="233"/>
      <c r="E60" s="233"/>
      <c r="F60" s="233"/>
      <c r="G60" s="233"/>
      <c r="H60" s="233"/>
      <c r="I60" s="233"/>
      <c r="J60" s="233"/>
      <c r="K60" s="237" t="s">
        <v>267</v>
      </c>
      <c r="L60" s="456" t="s">
        <v>321</v>
      </c>
      <c r="M60" s="456"/>
      <c r="N60" s="456"/>
      <c r="O60" s="456"/>
      <c r="P60" s="233"/>
      <c r="Q60" s="233"/>
      <c r="R60" s="233"/>
      <c r="S60" s="233"/>
      <c r="T60" s="233"/>
      <c r="U60" s="234"/>
      <c r="V60" s="229" t="s">
        <v>272</v>
      </c>
      <c r="W60" s="452" t="e">
        <f>#REF!</f>
        <v>#REF!</v>
      </c>
      <c r="X60" s="453"/>
      <c r="Y60" s="453"/>
      <c r="Z60" s="224" t="e">
        <f>W60/W61</f>
        <v>#REF!</v>
      </c>
      <c r="AA60" s="452" t="e">
        <f>#REF!</f>
        <v>#REF!</v>
      </c>
      <c r="AB60" s="453"/>
      <c r="AC60" s="453"/>
      <c r="AD60" s="224" t="e">
        <f>AA60/AA61</f>
        <v>#REF!</v>
      </c>
      <c r="AE60" s="452">
        <v>435522557.16000003</v>
      </c>
      <c r="AF60" s="453"/>
      <c r="AG60" s="453"/>
      <c r="AH60" s="224">
        <f>AE60/AE61</f>
        <v>0.25209828135792517</v>
      </c>
      <c r="AI60" s="212" t="e">
        <f>Z60-AD60</f>
        <v>#REF!</v>
      </c>
      <c r="AJ60" s="224" t="e">
        <f>Z60-AH60</f>
        <v>#REF!</v>
      </c>
      <c r="AK60" s="251" t="s">
        <v>348</v>
      </c>
    </row>
    <row r="61" spans="1:37">
      <c r="A61" s="235"/>
      <c r="B61" s="233"/>
      <c r="C61" s="238" t="s">
        <v>320</v>
      </c>
      <c r="D61" s="233"/>
      <c r="E61" s="233"/>
      <c r="F61" s="233"/>
      <c r="G61" s="233"/>
      <c r="H61" s="233"/>
      <c r="I61" s="233"/>
      <c r="J61" s="233"/>
      <c r="K61" s="233"/>
      <c r="L61" s="457" t="s">
        <v>15</v>
      </c>
      <c r="M61" s="457"/>
      <c r="N61" s="457"/>
      <c r="O61" s="457"/>
      <c r="P61" s="233"/>
      <c r="Q61" s="233"/>
      <c r="R61" s="233"/>
      <c r="S61" s="233"/>
      <c r="T61" s="233"/>
      <c r="U61" s="234"/>
      <c r="V61" s="229"/>
      <c r="W61" s="454" t="e">
        <f>#REF!</f>
        <v>#REF!</v>
      </c>
      <c r="X61" s="455"/>
      <c r="Y61" s="455"/>
      <c r="Z61" s="224"/>
      <c r="AA61" s="454" t="e">
        <f>#REF!</f>
        <v>#REF!</v>
      </c>
      <c r="AB61" s="455"/>
      <c r="AC61" s="455"/>
      <c r="AD61" s="224"/>
      <c r="AE61" s="454">
        <v>1727590346.1700001</v>
      </c>
      <c r="AF61" s="455"/>
      <c r="AG61" s="455"/>
      <c r="AH61" s="224"/>
      <c r="AI61" s="212"/>
      <c r="AJ61" s="224"/>
      <c r="AK61" s="247" t="s">
        <v>349</v>
      </c>
    </row>
    <row r="62" spans="1:37">
      <c r="A62" s="235"/>
      <c r="B62" s="233"/>
      <c r="C62" s="233"/>
      <c r="D62" s="233"/>
      <c r="E62" s="233"/>
      <c r="F62" s="233"/>
      <c r="G62" s="233"/>
      <c r="H62" s="233"/>
      <c r="I62" s="233"/>
      <c r="J62" s="233"/>
      <c r="K62" s="233"/>
      <c r="L62" s="233"/>
      <c r="M62" s="233"/>
      <c r="N62" s="233"/>
      <c r="O62" s="233"/>
      <c r="P62" s="233"/>
      <c r="Q62" s="233"/>
      <c r="R62" s="233"/>
      <c r="S62" s="233"/>
      <c r="T62" s="233"/>
      <c r="U62" s="234"/>
      <c r="V62" s="229"/>
      <c r="W62" s="212"/>
      <c r="X62" s="213"/>
      <c r="Y62" s="213"/>
      <c r="Z62" s="224"/>
      <c r="AA62" s="212"/>
      <c r="AB62" s="213"/>
      <c r="AC62" s="213"/>
      <c r="AD62" s="224"/>
      <c r="AE62" s="212"/>
      <c r="AF62" s="213"/>
      <c r="AG62" s="213"/>
      <c r="AH62" s="224"/>
      <c r="AI62" s="212"/>
      <c r="AJ62" s="224"/>
      <c r="AK62" s="249" t="s">
        <v>350</v>
      </c>
    </row>
    <row r="63" spans="1:37">
      <c r="A63" s="235"/>
      <c r="B63" s="236">
        <v>4.2</v>
      </c>
      <c r="C63" s="233" t="s">
        <v>322</v>
      </c>
      <c r="D63" s="233"/>
      <c r="E63" s="233"/>
      <c r="F63" s="233"/>
      <c r="G63" s="233"/>
      <c r="H63" s="233"/>
      <c r="I63" s="233"/>
      <c r="J63" s="233"/>
      <c r="K63" s="237" t="s">
        <v>267</v>
      </c>
      <c r="L63" s="456" t="s">
        <v>324</v>
      </c>
      <c r="M63" s="456"/>
      <c r="N63" s="456"/>
      <c r="O63" s="456"/>
      <c r="P63" s="456"/>
      <c r="Q63" s="456"/>
      <c r="R63" s="456"/>
      <c r="S63" s="456"/>
      <c r="T63" s="233"/>
      <c r="U63" s="234"/>
      <c r="V63" s="229" t="s">
        <v>272</v>
      </c>
      <c r="W63" s="452" t="e">
        <f>#REF!</f>
        <v>#REF!</v>
      </c>
      <c r="X63" s="453"/>
      <c r="Y63" s="453"/>
      <c r="Z63" s="224" t="e">
        <f>W63/W64</f>
        <v>#REF!</v>
      </c>
      <c r="AA63" s="452">
        <v>-92516071.620000005</v>
      </c>
      <c r="AB63" s="453"/>
      <c r="AC63" s="453"/>
      <c r="AD63" s="224">
        <f>AA63/AA64</f>
        <v>-13.270114572324294</v>
      </c>
      <c r="AE63" s="452" t="e">
        <f>#REF!</f>
        <v>#REF!</v>
      </c>
      <c r="AF63" s="453"/>
      <c r="AG63" s="453"/>
      <c r="AH63" s="228" t="e">
        <f>AE63/AE64</f>
        <v>#REF!</v>
      </c>
      <c r="AI63" s="212" t="e">
        <f>Z63-AD63</f>
        <v>#REF!</v>
      </c>
      <c r="AJ63" s="224" t="e">
        <f>Z63-AH63</f>
        <v>#REF!</v>
      </c>
      <c r="AK63" s="251" t="s">
        <v>351</v>
      </c>
    </row>
    <row r="64" spans="1:37">
      <c r="A64" s="235"/>
      <c r="B64" s="233"/>
      <c r="C64" s="238" t="s">
        <v>323</v>
      </c>
      <c r="D64" s="233"/>
      <c r="E64" s="233"/>
      <c r="F64" s="233"/>
      <c r="G64" s="233"/>
      <c r="H64" s="233"/>
      <c r="I64" s="233"/>
      <c r="J64" s="233"/>
      <c r="K64" s="233"/>
      <c r="L64" s="457" t="s">
        <v>53</v>
      </c>
      <c r="M64" s="457"/>
      <c r="N64" s="457"/>
      <c r="O64" s="457"/>
      <c r="P64" s="457"/>
      <c r="Q64" s="457"/>
      <c r="R64" s="457"/>
      <c r="S64" s="457"/>
      <c r="T64" s="233"/>
      <c r="U64" s="234"/>
      <c r="V64" s="229"/>
      <c r="W64" s="454" t="e">
        <f>-#REF!</f>
        <v>#REF!</v>
      </c>
      <c r="X64" s="455"/>
      <c r="Y64" s="455"/>
      <c r="Z64" s="224"/>
      <c r="AA64" s="454">
        <v>6971761.3300000001</v>
      </c>
      <c r="AB64" s="455"/>
      <c r="AC64" s="455"/>
      <c r="AD64" s="224"/>
      <c r="AE64" s="454" t="e">
        <f>-#REF!</f>
        <v>#REF!</v>
      </c>
      <c r="AF64" s="455"/>
      <c r="AG64" s="455"/>
      <c r="AH64" s="224"/>
      <c r="AI64" s="212"/>
      <c r="AJ64" s="224"/>
      <c r="AK64" s="247" t="s">
        <v>352</v>
      </c>
    </row>
    <row r="65" spans="1:37" ht="21.75" thickBot="1">
      <c r="A65" s="240"/>
      <c r="B65" s="241"/>
      <c r="C65" s="241"/>
      <c r="D65" s="241"/>
      <c r="E65" s="241"/>
      <c r="F65" s="241"/>
      <c r="G65" s="241"/>
      <c r="H65" s="241"/>
      <c r="I65" s="241"/>
      <c r="J65" s="241"/>
      <c r="K65" s="241"/>
      <c r="L65" s="241"/>
      <c r="M65" s="241"/>
      <c r="N65" s="241"/>
      <c r="O65" s="241"/>
      <c r="P65" s="241"/>
      <c r="Q65" s="241"/>
      <c r="R65" s="241"/>
      <c r="S65" s="241"/>
      <c r="T65" s="241"/>
      <c r="U65" s="242"/>
      <c r="V65" s="230"/>
      <c r="W65" s="218"/>
      <c r="X65" s="219"/>
      <c r="Y65" s="219"/>
      <c r="Z65" s="227"/>
      <c r="AA65" s="218"/>
      <c r="AB65" s="219"/>
      <c r="AC65" s="219"/>
      <c r="AD65" s="227"/>
      <c r="AE65" s="218"/>
      <c r="AF65" s="219"/>
      <c r="AG65" s="219"/>
      <c r="AH65" s="227"/>
      <c r="AI65" s="218"/>
      <c r="AJ65" s="227"/>
      <c r="AK65" s="248"/>
    </row>
  </sheetData>
  <mergeCells count="137">
    <mergeCell ref="W5:Z5"/>
    <mergeCell ref="AA5:AD5"/>
    <mergeCell ref="AE5:AH5"/>
    <mergeCell ref="L63:S63"/>
    <mergeCell ref="L64:S64"/>
    <mergeCell ref="W63:Y63"/>
    <mergeCell ref="W64:Y64"/>
    <mergeCell ref="AA63:AC63"/>
    <mergeCell ref="AA64:AC64"/>
    <mergeCell ref="AE56:AG56"/>
    <mergeCell ref="AE57:AG57"/>
    <mergeCell ref="L60:O60"/>
    <mergeCell ref="L61:O61"/>
    <mergeCell ref="W60:Y60"/>
    <mergeCell ref="W61:Y61"/>
    <mergeCell ref="AA60:AC60"/>
    <mergeCell ref="AA61:AC61"/>
    <mergeCell ref="AE60:AG60"/>
    <mergeCell ref="AE63:AG63"/>
    <mergeCell ref="AE64:AG64"/>
    <mergeCell ref="AE61:AG61"/>
    <mergeCell ref="AA53:AC53"/>
    <mergeCell ref="AA54:AC54"/>
    <mergeCell ref="AE53:AG53"/>
    <mergeCell ref="AE41:AG41"/>
    <mergeCell ref="AE54:AG54"/>
    <mergeCell ref="L56:N56"/>
    <mergeCell ref="L57:N57"/>
    <mergeCell ref="W56:Y56"/>
    <mergeCell ref="W57:Y57"/>
    <mergeCell ref="AA56:AC56"/>
    <mergeCell ref="W47:Y47"/>
    <mergeCell ref="AA46:AC46"/>
    <mergeCell ref="AA57:AC57"/>
    <mergeCell ref="AE46:AG46"/>
    <mergeCell ref="AE47:AG47"/>
    <mergeCell ref="L50:P50"/>
    <mergeCell ref="L51:P51"/>
    <mergeCell ref="W50:Y50"/>
    <mergeCell ref="W51:Y51"/>
    <mergeCell ref="AA50:AC50"/>
    <mergeCell ref="AA51:AC51"/>
    <mergeCell ref="AE50:AG50"/>
    <mergeCell ref="L54:T54"/>
    <mergeCell ref="W53:Y53"/>
    <mergeCell ref="W54:Y54"/>
    <mergeCell ref="L53:T53"/>
    <mergeCell ref="AE51:AG51"/>
    <mergeCell ref="L22:P22"/>
    <mergeCell ref="AE29:AG29"/>
    <mergeCell ref="AI5:AJ5"/>
    <mergeCell ref="L40:O40"/>
    <mergeCell ref="L41:O41"/>
    <mergeCell ref="W40:Y40"/>
    <mergeCell ref="W41:Y41"/>
    <mergeCell ref="AA40:AC40"/>
    <mergeCell ref="AA47:AC47"/>
    <mergeCell ref="L43:O43"/>
    <mergeCell ref="L44:O44"/>
    <mergeCell ref="W43:Y43"/>
    <mergeCell ref="W44:Y44"/>
    <mergeCell ref="AA43:AC43"/>
    <mergeCell ref="AA44:AC44"/>
    <mergeCell ref="AE43:AG43"/>
    <mergeCell ref="AE44:AG44"/>
    <mergeCell ref="L46:P46"/>
    <mergeCell ref="L47:P47"/>
    <mergeCell ref="W46:Y46"/>
    <mergeCell ref="AE31:AG31"/>
    <mergeCell ref="AE32:AG32"/>
    <mergeCell ref="AA41:AC41"/>
    <mergeCell ref="AE40:AG40"/>
    <mergeCell ref="AA26:AC26"/>
    <mergeCell ref="AE25:AG25"/>
    <mergeCell ref="AE26:AG26"/>
    <mergeCell ref="L16:P16"/>
    <mergeCell ref="L17:P17"/>
    <mergeCell ref="AE22:AG22"/>
    <mergeCell ref="AE23:AG23"/>
    <mergeCell ref="L32:S32"/>
    <mergeCell ref="L29:P29"/>
    <mergeCell ref="W28:Y28"/>
    <mergeCell ref="W29:Y29"/>
    <mergeCell ref="AA28:AC28"/>
    <mergeCell ref="AA29:AC29"/>
    <mergeCell ref="L31:S31"/>
    <mergeCell ref="W31:Y31"/>
    <mergeCell ref="W32:Y32"/>
    <mergeCell ref="AA31:AC31"/>
    <mergeCell ref="AA32:AC32"/>
    <mergeCell ref="AE28:AG28"/>
    <mergeCell ref="AA20:AC20"/>
    <mergeCell ref="AE19:AG19"/>
    <mergeCell ref="AE20:AG20"/>
    <mergeCell ref="AE16:AG16"/>
    <mergeCell ref="AE17:AG17"/>
    <mergeCell ref="L28:P28"/>
    <mergeCell ref="L20:S20"/>
    <mergeCell ref="L19:S19"/>
    <mergeCell ref="W19:Y19"/>
    <mergeCell ref="W20:Y20"/>
    <mergeCell ref="AA19:AC19"/>
    <mergeCell ref="AE14:AG14"/>
    <mergeCell ref="W16:Y16"/>
    <mergeCell ref="W17:Y17"/>
    <mergeCell ref="AA16:AC16"/>
    <mergeCell ref="AA17:AC17"/>
    <mergeCell ref="L14:S14"/>
    <mergeCell ref="W14:Y14"/>
    <mergeCell ref="AA14:AC14"/>
    <mergeCell ref="L23:P23"/>
    <mergeCell ref="W22:Y22"/>
    <mergeCell ref="W23:Y23"/>
    <mergeCell ref="AA22:AC22"/>
    <mergeCell ref="AA23:AC23"/>
    <mergeCell ref="L25:S25"/>
    <mergeCell ref="L26:S26"/>
    <mergeCell ref="W25:Y25"/>
    <mergeCell ref="W26:Y26"/>
    <mergeCell ref="AA25:AC25"/>
    <mergeCell ref="W7:Y7"/>
    <mergeCell ref="W8:Y8"/>
    <mergeCell ref="AE7:AG7"/>
    <mergeCell ref="AE8:AG8"/>
    <mergeCell ref="AE11:AG11"/>
    <mergeCell ref="L7:P7"/>
    <mergeCell ref="AA7:AC7"/>
    <mergeCell ref="AA8:AC8"/>
    <mergeCell ref="AE13:AG13"/>
    <mergeCell ref="L8:P8"/>
    <mergeCell ref="L10:T10"/>
    <mergeCell ref="AA11:AC11"/>
    <mergeCell ref="L13:S13"/>
    <mergeCell ref="W13:Y13"/>
    <mergeCell ref="AA13:AC13"/>
    <mergeCell ref="L11:T11"/>
    <mergeCell ref="W11:Y11"/>
  </mergeCells>
  <printOptions horizontalCentered="1"/>
  <pageMargins left="0.11811023622047245" right="0" top="0.55118110236220474" bottom="0.35433070866141736" header="0.31496062992125984" footer="0.31496062992125984"/>
  <pageSetup paperSize="9" scale="60" orientation="landscape" r:id="rId1"/>
  <drawing r:id="rId2"/>
  <legacyDrawing r:id="rId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J18"/>
  <sheetViews>
    <sheetView view="pageBreakPreview" zoomScaleNormal="100" zoomScaleSheetLayoutView="100" workbookViewId="0">
      <selection activeCell="E14" sqref="E14"/>
    </sheetView>
  </sheetViews>
  <sheetFormatPr defaultColWidth="9.77734375" defaultRowHeight="21"/>
  <cols>
    <col min="1" max="1" width="7.77734375" style="2" customWidth="1"/>
    <col min="2" max="2" width="35.77734375" style="2" customWidth="1"/>
    <col min="3" max="3" width="6.77734375" style="2" customWidth="1"/>
    <col min="4" max="9" width="12.77734375" style="2" customWidth="1"/>
    <col min="10" max="10" width="7.77734375" style="2" customWidth="1"/>
    <col min="11" max="16384" width="9.77734375" style="2"/>
  </cols>
  <sheetData>
    <row r="1" spans="1:10">
      <c r="I1" s="468" t="s">
        <v>83</v>
      </c>
    </row>
    <row r="2" spans="1:10">
      <c r="I2" s="468"/>
    </row>
    <row r="3" spans="1:10">
      <c r="A3" s="1" t="s">
        <v>4</v>
      </c>
      <c r="B3" s="1" t="e">
        <f>#REF!</f>
        <v>#REF!</v>
      </c>
      <c r="J3" s="9" t="s">
        <v>56</v>
      </c>
    </row>
    <row r="4" spans="1:10">
      <c r="A4" s="1" t="s">
        <v>5</v>
      </c>
      <c r="B4" s="1" t="e">
        <f>#REF!</f>
        <v>#REF!</v>
      </c>
      <c r="J4" s="9" t="s">
        <v>57</v>
      </c>
    </row>
    <row r="5" spans="1:10">
      <c r="A5" s="1" t="s">
        <v>6</v>
      </c>
      <c r="B5" s="1" t="s">
        <v>75</v>
      </c>
    </row>
    <row r="6" spans="1:10">
      <c r="H6" s="2">
        <v>7</v>
      </c>
    </row>
    <row r="7" spans="1:10">
      <c r="A7" s="180" t="s">
        <v>27</v>
      </c>
      <c r="B7" s="180" t="s">
        <v>28</v>
      </c>
      <c r="C7" s="180" t="s">
        <v>29</v>
      </c>
      <c r="D7" s="180" t="s">
        <v>30</v>
      </c>
      <c r="E7" s="469" t="s">
        <v>31</v>
      </c>
      <c r="F7" s="469"/>
      <c r="G7" s="180" t="s">
        <v>32</v>
      </c>
      <c r="H7" s="180"/>
      <c r="I7" s="470" t="s">
        <v>33</v>
      </c>
      <c r="J7" s="471"/>
    </row>
    <row r="8" spans="1:10" ht="21.75" thickBot="1">
      <c r="A8" s="181"/>
      <c r="B8" s="181"/>
      <c r="C8" s="181"/>
      <c r="D8" s="181" t="e">
        <f>#REF!</f>
        <v>#REF!</v>
      </c>
      <c r="E8" s="181" t="s">
        <v>0</v>
      </c>
      <c r="F8" s="181" t="s">
        <v>1</v>
      </c>
      <c r="G8" s="181" t="e">
        <f>D8</f>
        <v>#REF!</v>
      </c>
      <c r="H8" s="181" t="e">
        <f>#REF!</f>
        <v>#REF!</v>
      </c>
      <c r="I8" s="258" t="e">
        <f>#REF!</f>
        <v>#REF!</v>
      </c>
      <c r="J8" s="181" t="s">
        <v>34</v>
      </c>
    </row>
    <row r="9" spans="1:10">
      <c r="A9" s="6"/>
      <c r="B9" s="7" t="str">
        <f>IF(A9&lt;&gt;"",VLOOKUP($A9,#REF!,2,0),"")</f>
        <v/>
      </c>
      <c r="C9" s="7"/>
      <c r="D9" s="7"/>
      <c r="E9" s="7"/>
      <c r="F9" s="7"/>
      <c r="G9" s="7"/>
      <c r="H9" s="7"/>
      <c r="I9" s="7"/>
      <c r="J9" s="7"/>
    </row>
    <row r="10" spans="1:10">
      <c r="A10" s="2">
        <v>211001</v>
      </c>
      <c r="B10" s="45" t="e">
        <f>IF(A10&lt;&gt;"",VLOOKUP($A10,#REF!,2,0),"")</f>
        <v>#REF!</v>
      </c>
      <c r="C10" s="45"/>
      <c r="D10" s="46" t="e">
        <f>-IF($A10&lt;&gt;"",VLOOKUP($A10,#REF!,3,0),"")</f>
        <v>#REF!</v>
      </c>
      <c r="E10" s="46" t="e">
        <f>IF($A10&lt;&gt;"",VLOOKUP($A10,#REF!,4,0),"")</f>
        <v>#REF!</v>
      </c>
      <c r="F10" s="46" t="e">
        <f>IF($A10&lt;&gt;"",VLOOKUP($A10,#REF!,5,0),"")</f>
        <v>#REF!</v>
      </c>
      <c r="G10" s="46" t="e">
        <f>+D10-E10+F10</f>
        <v>#REF!</v>
      </c>
      <c r="H10" s="46" t="e">
        <f>-IF($A10&lt;&gt;"",VLOOKUP($A10,#REF!,7,0),"")</f>
        <v>#REF!</v>
      </c>
      <c r="I10" s="46" t="e">
        <f>+G10-H10</f>
        <v>#REF!</v>
      </c>
      <c r="J10" s="47" t="e">
        <f>IF(I10=0,0,(IF(H10=0,1,(IF(H10&gt;0,(I10/H10),(I10/-H10))))))</f>
        <v>#REF!</v>
      </c>
    </row>
    <row r="11" spans="1:10" s="349" customFormat="1" ht="21.75" thickBot="1">
      <c r="A11" s="351"/>
      <c r="B11" s="352" t="s">
        <v>79</v>
      </c>
      <c r="C11" s="352"/>
      <c r="D11" s="353"/>
      <c r="E11" s="353" t="e">
        <f>SUM('A4'!E13)</f>
        <v>#REF!</v>
      </c>
      <c r="F11" s="353" t="e">
        <f>SUM('A4'!F13)</f>
        <v>#REF!</v>
      </c>
      <c r="G11" s="353"/>
      <c r="H11" s="353" t="e">
        <f>SUM('A4'!H13)</f>
        <v>#REF!</v>
      </c>
      <c r="I11" s="353"/>
      <c r="J11" s="354" t="e">
        <f>I11/H11</f>
        <v>#REF!</v>
      </c>
    </row>
    <row r="12" spans="1:10" ht="22.5" thickTop="1" thickBot="1">
      <c r="A12" s="345"/>
      <c r="B12" s="346" t="s">
        <v>80</v>
      </c>
      <c r="C12" s="345"/>
      <c r="D12" s="347"/>
      <c r="E12" s="347"/>
      <c r="F12" s="347"/>
      <c r="G12" s="347"/>
      <c r="H12" s="347"/>
      <c r="I12" s="347"/>
      <c r="J12" s="348"/>
    </row>
    <row r="13" spans="1:10" s="4" customFormat="1" ht="21.75" thickTop="1">
      <c r="D13" s="8" t="s">
        <v>43</v>
      </c>
      <c r="E13" s="8" t="s">
        <v>40</v>
      </c>
      <c r="F13" s="8" t="s">
        <v>40</v>
      </c>
      <c r="G13" s="8" t="s">
        <v>40</v>
      </c>
      <c r="H13" s="8" t="s">
        <v>42</v>
      </c>
      <c r="I13" s="8" t="s">
        <v>40</v>
      </c>
      <c r="J13" s="8" t="s">
        <v>40</v>
      </c>
    </row>
    <row r="15" spans="1:10">
      <c r="A15" s="1" t="s">
        <v>35</v>
      </c>
    </row>
    <row r="16" spans="1:10">
      <c r="A16" s="5" t="s">
        <v>36</v>
      </c>
      <c r="B16" s="2" t="s">
        <v>37</v>
      </c>
    </row>
    <row r="17" spans="1:2">
      <c r="A17" s="5" t="s">
        <v>38</v>
      </c>
      <c r="B17" s="2" t="s">
        <v>39</v>
      </c>
    </row>
    <row r="18" spans="1:2">
      <c r="A18" s="5" t="s">
        <v>40</v>
      </c>
      <c r="B18" s="2" t="s">
        <v>41</v>
      </c>
    </row>
  </sheetData>
  <mergeCells count="3">
    <mergeCell ref="I1:I2"/>
    <mergeCell ref="E7:F7"/>
    <mergeCell ref="I7:J7"/>
  </mergeCells>
  <pageMargins left="0.39370078740157483" right="0.39370078740157483" top="0.39370078740157483" bottom="0.39370078740157483" header="0.39370078740157483" footer="0.31496062992125984"/>
  <pageSetup paperSize="9" scale="86" orientation="landscape" r:id="rId1"/>
  <headerFooter scaleWithDoc="0" alignWithMargins="0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K21"/>
  <sheetViews>
    <sheetView view="pageBreakPreview" zoomScaleNormal="100" zoomScaleSheetLayoutView="100" workbookViewId="0">
      <selection activeCell="E12" sqref="E12"/>
    </sheetView>
  </sheetViews>
  <sheetFormatPr defaultColWidth="9.77734375" defaultRowHeight="21"/>
  <cols>
    <col min="1" max="1" width="7.77734375" style="10" customWidth="1"/>
    <col min="2" max="2" width="35.77734375" style="10" customWidth="1"/>
    <col min="3" max="3" width="6.77734375" style="10" customWidth="1"/>
    <col min="4" max="9" width="12.77734375" style="10" customWidth="1"/>
    <col min="10" max="10" width="7.77734375" style="10" customWidth="1"/>
    <col min="11" max="16384" width="9.77734375" style="10"/>
  </cols>
  <sheetData>
    <row r="1" spans="1:11">
      <c r="I1" s="472" t="s">
        <v>44</v>
      </c>
    </row>
    <row r="2" spans="1:11" ht="17.25" customHeight="1">
      <c r="I2" s="472"/>
    </row>
    <row r="3" spans="1:11">
      <c r="A3" s="13" t="s">
        <v>4</v>
      </c>
      <c r="B3" s="13" t="e">
        <f>#REF!</f>
        <v>#REF!</v>
      </c>
      <c r="J3" s="9" t="s">
        <v>56</v>
      </c>
    </row>
    <row r="4" spans="1:11">
      <c r="A4" s="13" t="s">
        <v>5</v>
      </c>
      <c r="B4" s="13" t="e">
        <f>#REF!</f>
        <v>#REF!</v>
      </c>
      <c r="J4" s="9" t="s">
        <v>57</v>
      </c>
    </row>
    <row r="5" spans="1:11">
      <c r="A5" s="13" t="s">
        <v>6</v>
      </c>
      <c r="B5" s="13" t="s">
        <v>78</v>
      </c>
    </row>
    <row r="6" spans="1:11">
      <c r="H6" s="10">
        <v>7</v>
      </c>
    </row>
    <row r="7" spans="1:11">
      <c r="A7" s="180" t="s">
        <v>27</v>
      </c>
      <c r="B7" s="180" t="s">
        <v>28</v>
      </c>
      <c r="C7" s="180" t="s">
        <v>29</v>
      </c>
      <c r="D7" s="180" t="s">
        <v>30</v>
      </c>
      <c r="E7" s="469" t="s">
        <v>31</v>
      </c>
      <c r="F7" s="469"/>
      <c r="G7" s="180" t="s">
        <v>32</v>
      </c>
      <c r="H7" s="180"/>
      <c r="I7" s="470" t="s">
        <v>33</v>
      </c>
      <c r="J7" s="471"/>
    </row>
    <row r="8" spans="1:11" ht="21.75" thickBot="1">
      <c r="A8" s="181"/>
      <c r="B8" s="181"/>
      <c r="C8" s="181"/>
      <c r="D8" s="181" t="e">
        <f>#REF!</f>
        <v>#REF!</v>
      </c>
      <c r="E8" s="181" t="s">
        <v>0</v>
      </c>
      <c r="F8" s="181" t="s">
        <v>1</v>
      </c>
      <c r="G8" s="181" t="e">
        <f>D8</f>
        <v>#REF!</v>
      </c>
      <c r="H8" s="181" t="e">
        <f>#REF!</f>
        <v>#REF!</v>
      </c>
      <c r="I8" s="181" t="e">
        <f>#REF!</f>
        <v>#REF!</v>
      </c>
      <c r="J8" s="181" t="s">
        <v>34</v>
      </c>
    </row>
    <row r="9" spans="1:11">
      <c r="A9" s="189"/>
      <c r="B9" s="189"/>
      <c r="C9" s="189"/>
      <c r="D9" s="189"/>
      <c r="E9" s="189"/>
      <c r="F9" s="189"/>
      <c r="G9" s="189"/>
      <c r="H9" s="189"/>
      <c r="I9" s="189"/>
      <c r="J9" s="189"/>
    </row>
    <row r="10" spans="1:11" ht="23.25">
      <c r="A10" s="48">
        <v>111100</v>
      </c>
      <c r="B10" s="15" t="e">
        <f>IF(A10&lt;&gt;"",VLOOKUP($A10,#REF!,2,0),"")</f>
        <v>#REF!</v>
      </c>
      <c r="C10" s="15"/>
      <c r="D10" s="16" t="e">
        <f>-IF($A10&lt;&gt;"",VLOOKUP($A10,#REF!,3,0),"")</f>
        <v>#REF!</v>
      </c>
      <c r="E10" s="16" t="e">
        <f>IF($A10&lt;&gt;"",VLOOKUP($A10,#REF!,4,0),"")</f>
        <v>#REF!</v>
      </c>
      <c r="F10" s="16" t="e">
        <f>IF($A10&lt;&gt;"",VLOOKUP($A10,#REF!,5,0),"")</f>
        <v>#REF!</v>
      </c>
      <c r="G10" s="16" t="e">
        <f>+D10-E10+F10</f>
        <v>#REF!</v>
      </c>
      <c r="H10" s="16" t="e">
        <f>-IF($A10&lt;&gt;"",VLOOKUP($A10,#REF!,7),"")</f>
        <v>#REF!</v>
      </c>
      <c r="I10" s="16" t="e">
        <f>+G10-H10</f>
        <v>#REF!</v>
      </c>
      <c r="J10" s="17" t="e">
        <f>IF(I10=0,0,(IF(H10=0,1,(IF(H10&gt;0,(I10/H10),(I10/-H10))))))</f>
        <v>#REF!</v>
      </c>
    </row>
    <row r="11" spans="1:11" ht="24" customHeight="1">
      <c r="A11" s="14">
        <v>221003</v>
      </c>
      <c r="B11" s="15" t="e">
        <f>IF(A11&lt;&gt;"",VLOOKUP($A11,#REF!,2,0),"")</f>
        <v>#REF!</v>
      </c>
      <c r="C11" s="15"/>
      <c r="D11" s="16" t="e">
        <f>-IF($A11&lt;&gt;"",VLOOKUP($A11,#REF!,3,0),"")</f>
        <v>#REF!</v>
      </c>
      <c r="E11" s="16" t="e">
        <f>IF($A11&lt;&gt;"",VLOOKUP($A11,#REF!,4,0),"")</f>
        <v>#REF!</v>
      </c>
      <c r="F11" s="16" t="e">
        <f>IF($A11&lt;&gt;"",VLOOKUP($A11,#REF!,5,0),"")</f>
        <v>#REF!</v>
      </c>
      <c r="G11" s="16" t="e">
        <f>+D11-E11+F11</f>
        <v>#REF!</v>
      </c>
      <c r="H11" s="16" t="e">
        <f>-IF($A11&lt;&gt;"",VLOOKUP($A11,#REF!,7),"")</f>
        <v>#REF!</v>
      </c>
      <c r="I11" s="16" t="e">
        <f>+G11-H11</f>
        <v>#REF!</v>
      </c>
      <c r="J11" s="17" t="e">
        <f>IF(I11=0,0,(IF(H11=0,1,(IF(H11&gt;0,(I11/H11),(I11/-H11))))))</f>
        <v>#REF!</v>
      </c>
      <c r="K11" s="256"/>
    </row>
    <row r="12" spans="1:11">
      <c r="A12" s="14">
        <v>211000</v>
      </c>
      <c r="B12" s="15" t="e">
        <f>IF(A12&lt;&gt;"",VLOOKUP($A12,#REF!,2,0),"")</f>
        <v>#REF!</v>
      </c>
      <c r="C12" s="15"/>
      <c r="D12" s="16" t="e">
        <f>-IF($A12&lt;&gt;"",VLOOKUP($A12,#REF!,3,0),"")</f>
        <v>#REF!</v>
      </c>
      <c r="E12" s="16" t="e">
        <f>IF($A12&lt;&gt;"",VLOOKUP($A12,#REF!,4,0),"")</f>
        <v>#REF!</v>
      </c>
      <c r="F12" s="16" t="e">
        <f>IF($A12&lt;&gt;"",VLOOKUP($A12,#REF!,5,0),"")</f>
        <v>#REF!</v>
      </c>
      <c r="G12" s="16" t="e">
        <f>+D12-E12+F12</f>
        <v>#REF!</v>
      </c>
      <c r="H12" s="16" t="e">
        <f>-IF($A12&lt;&gt;"",VLOOKUP($A12,#REF!,7),"")</f>
        <v>#REF!</v>
      </c>
      <c r="I12" s="16" t="e">
        <f>+G12-H12</f>
        <v>#REF!</v>
      </c>
      <c r="J12" s="17" t="e">
        <f>IF(I12=0,0,(IF(H12=0,1,(IF(H12&gt;0,(I12/H12),(I12/-H12))))))</f>
        <v>#REF!</v>
      </c>
    </row>
    <row r="13" spans="1:11" s="2" customFormat="1">
      <c r="A13" s="3">
        <v>224000</v>
      </c>
      <c r="B13" s="45" t="e">
        <f>IF(A13&lt;&gt;"",VLOOKUP($A13,#REF!,2,0),"")</f>
        <v>#REF!</v>
      </c>
      <c r="C13" s="45"/>
      <c r="D13" s="46" t="e">
        <f>-IF($A13&lt;&gt;"",VLOOKUP($A13,#REF!,3,0),"")</f>
        <v>#REF!</v>
      </c>
      <c r="E13" s="46" t="e">
        <f>IF($A13&lt;&gt;"",VLOOKUP($A13,#REF!,4,0),"")</f>
        <v>#REF!</v>
      </c>
      <c r="F13" s="46" t="e">
        <f>IF($A13&lt;&gt;"",VLOOKUP($A13,#REF!,5,0),"")</f>
        <v>#REF!</v>
      </c>
      <c r="G13" s="46" t="e">
        <f>+D13-E13+F13</f>
        <v>#REF!</v>
      </c>
      <c r="H13" s="16" t="e">
        <f>-IF($A13&lt;&gt;"",VLOOKUP($A13,#REF!,7),"")</f>
        <v>#REF!</v>
      </c>
      <c r="I13" s="46" t="e">
        <f>+G13-H13</f>
        <v>#REF!</v>
      </c>
      <c r="J13" s="47" t="e">
        <f>IF(I13=0,0,(IF(H13=0,1,(IF(H13&gt;0,(I13/H13),(I13/-H13))))))</f>
        <v>#REF!</v>
      </c>
    </row>
    <row r="14" spans="1:11" s="359" customFormat="1" ht="21.75" thickBot="1">
      <c r="A14" s="355"/>
      <c r="B14" s="356" t="s">
        <v>58</v>
      </c>
      <c r="C14" s="355"/>
      <c r="D14" s="357" t="e">
        <f>SUM(D10:D13)</f>
        <v>#REF!</v>
      </c>
      <c r="E14" s="357" t="e">
        <f t="shared" ref="E14:J14" si="0">SUM(E10:E13)</f>
        <v>#REF!</v>
      </c>
      <c r="F14" s="357" t="e">
        <f t="shared" si="0"/>
        <v>#REF!</v>
      </c>
      <c r="G14" s="357" t="e">
        <f t="shared" si="0"/>
        <v>#REF!</v>
      </c>
      <c r="H14" s="357" t="e">
        <f>SUM(H10:H13)</f>
        <v>#REF!</v>
      </c>
      <c r="I14" s="357" t="e">
        <f t="shared" si="0"/>
        <v>#REF!</v>
      </c>
      <c r="J14" s="358" t="e">
        <f t="shared" si="0"/>
        <v>#REF!</v>
      </c>
    </row>
    <row r="15" spans="1:11" s="20" customFormat="1">
      <c r="D15" s="21" t="s">
        <v>43</v>
      </c>
      <c r="E15" s="21" t="s">
        <v>40</v>
      </c>
      <c r="F15" s="21" t="s">
        <v>40</v>
      </c>
      <c r="G15" s="8" t="s">
        <v>433</v>
      </c>
      <c r="H15" s="21" t="s">
        <v>42</v>
      </c>
      <c r="I15" s="21" t="s">
        <v>40</v>
      </c>
      <c r="J15" s="21" t="s">
        <v>40</v>
      </c>
    </row>
    <row r="17" spans="1:2">
      <c r="A17" s="13" t="s">
        <v>35</v>
      </c>
    </row>
    <row r="18" spans="1:2">
      <c r="A18" s="22" t="s">
        <v>36</v>
      </c>
      <c r="B18" s="10" t="s">
        <v>37</v>
      </c>
    </row>
    <row r="19" spans="1:2">
      <c r="A19" s="22" t="s">
        <v>38</v>
      </c>
      <c r="B19" s="10" t="s">
        <v>39</v>
      </c>
    </row>
    <row r="20" spans="1:2">
      <c r="A20" s="22" t="s">
        <v>40</v>
      </c>
      <c r="B20" s="10" t="s">
        <v>41</v>
      </c>
    </row>
    <row r="21" spans="1:2">
      <c r="A21" s="13"/>
    </row>
  </sheetData>
  <mergeCells count="3">
    <mergeCell ref="I1:I2"/>
    <mergeCell ref="E7:F7"/>
    <mergeCell ref="I7:J7"/>
  </mergeCells>
  <pageMargins left="0.39370078740157483" right="0.39370078740157483" top="0.39370078740157483" bottom="0.39370078740157483" header="0.39370078740157483" footer="0.31496062992125984"/>
  <pageSetup paperSize="9" scale="86" orientation="landscape" r:id="rId1"/>
  <headerFooter scaleWithDoc="0" alignWithMargins="0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>
    <pageSetUpPr fitToPage="1"/>
  </sheetPr>
  <dimension ref="A1:K19"/>
  <sheetViews>
    <sheetView view="pageBreakPreview" zoomScale="90" zoomScaleNormal="100" zoomScaleSheetLayoutView="90" workbookViewId="0">
      <selection activeCell="I14" sqref="I14"/>
    </sheetView>
  </sheetViews>
  <sheetFormatPr defaultColWidth="9.77734375" defaultRowHeight="21"/>
  <cols>
    <col min="1" max="1" width="7.77734375" style="10" customWidth="1"/>
    <col min="2" max="2" width="35.77734375" style="10" customWidth="1"/>
    <col min="3" max="3" width="6.77734375" style="10" customWidth="1"/>
    <col min="4" max="8" width="12.77734375" style="10" customWidth="1"/>
    <col min="9" max="9" width="15.21875" style="10" customWidth="1"/>
    <col min="10" max="10" width="7.77734375" style="10" customWidth="1"/>
    <col min="11" max="16384" width="9.77734375" style="10"/>
  </cols>
  <sheetData>
    <row r="1" spans="1:11">
      <c r="I1" s="472" t="s">
        <v>45</v>
      </c>
    </row>
    <row r="2" spans="1:11">
      <c r="I2" s="472"/>
    </row>
    <row r="3" spans="1:11">
      <c r="A3" s="13" t="s">
        <v>4</v>
      </c>
      <c r="B3" s="13" t="e">
        <f>#REF!</f>
        <v>#REF!</v>
      </c>
      <c r="J3" s="9" t="s">
        <v>56</v>
      </c>
    </row>
    <row r="4" spans="1:11">
      <c r="A4" s="13" t="s">
        <v>5</v>
      </c>
      <c r="B4" s="13" t="e">
        <f>#REF!</f>
        <v>#REF!</v>
      </c>
      <c r="J4" s="9" t="s">
        <v>57</v>
      </c>
    </row>
    <row r="5" spans="1:11">
      <c r="A5" s="13" t="s">
        <v>6</v>
      </c>
      <c r="B5" s="13" t="s">
        <v>77</v>
      </c>
    </row>
    <row r="6" spans="1:11">
      <c r="H6" s="10">
        <v>7</v>
      </c>
    </row>
    <row r="7" spans="1:11">
      <c r="A7" s="180" t="s">
        <v>27</v>
      </c>
      <c r="B7" s="180" t="s">
        <v>28</v>
      </c>
      <c r="C7" s="180" t="s">
        <v>29</v>
      </c>
      <c r="D7" s="180" t="s">
        <v>30</v>
      </c>
      <c r="E7" s="469" t="s">
        <v>31</v>
      </c>
      <c r="F7" s="469"/>
      <c r="G7" s="180" t="s">
        <v>32</v>
      </c>
      <c r="H7" s="180"/>
      <c r="I7" s="470" t="s">
        <v>33</v>
      </c>
      <c r="J7" s="471"/>
    </row>
    <row r="8" spans="1:11" ht="21.75" thickBot="1">
      <c r="A8" s="181"/>
      <c r="B8" s="181"/>
      <c r="C8" s="181"/>
      <c r="D8" s="181" t="e">
        <f>#REF!</f>
        <v>#REF!</v>
      </c>
      <c r="E8" s="181" t="s">
        <v>0</v>
      </c>
      <c r="F8" s="181" t="s">
        <v>1</v>
      </c>
      <c r="G8" s="181" t="e">
        <f>D8</f>
        <v>#REF!</v>
      </c>
      <c r="H8" s="181" t="e">
        <f>#REF!</f>
        <v>#REF!</v>
      </c>
      <c r="I8" s="181" t="e">
        <f>#REF!</f>
        <v>#REF!</v>
      </c>
      <c r="J8" s="181" t="s">
        <v>34</v>
      </c>
    </row>
    <row r="9" spans="1:11">
      <c r="A9" s="18"/>
      <c r="B9" s="49" t="s">
        <v>46</v>
      </c>
      <c r="C9" s="19"/>
      <c r="D9" s="19"/>
      <c r="E9" s="19"/>
      <c r="F9" s="19"/>
      <c r="G9" s="19"/>
      <c r="H9" s="19"/>
      <c r="I9" s="19"/>
      <c r="J9" s="19"/>
    </row>
    <row r="10" spans="1:11" ht="23.25">
      <c r="A10" s="185">
        <v>159000</v>
      </c>
      <c r="B10" s="15" t="e">
        <f>IF(A10&lt;&gt;"",VLOOKUP($A10,#REF!,2,0),"")</f>
        <v>#REF!</v>
      </c>
      <c r="C10" s="15"/>
      <c r="D10" s="16" t="e">
        <f>IF($A10&lt;&gt;"",VLOOKUP($A10,#REF!,3,0),"")</f>
        <v>#REF!</v>
      </c>
      <c r="E10" s="16" t="e">
        <f>IF($A10&lt;&gt;"",VLOOKUP($A10,#REF!,4,0),"")</f>
        <v>#REF!</v>
      </c>
      <c r="F10" s="16" t="e">
        <f>IF($A10&lt;&gt;"",VLOOKUP($A10,#REF!,5,0),"")</f>
        <v>#REF!</v>
      </c>
      <c r="G10" s="16" t="e">
        <f>+D10+E10-F10</f>
        <v>#REF!</v>
      </c>
      <c r="H10" s="16" t="e">
        <f>IF($A10&lt;&gt;"",VLOOKUP($A10,#REF!,7),"")</f>
        <v>#REF!</v>
      </c>
      <c r="I10" s="16" t="e">
        <f>+G10-H10</f>
        <v>#REF!</v>
      </c>
      <c r="J10" s="17" t="e">
        <f>IF(I10=0,0,(IF(H10=0,1,(IF(H10&gt;0,(I10/H10),(I10/-H10))))))</f>
        <v>#REF!</v>
      </c>
      <c r="K10" s="10" t="s">
        <v>418</v>
      </c>
    </row>
    <row r="11" spans="1:11" ht="23.25">
      <c r="A11" s="186">
        <v>159001</v>
      </c>
      <c r="B11" s="177" t="e">
        <f>IF(A11&lt;&gt;"",VLOOKUP($A11,#REF!,2,0),"")</f>
        <v>#REF!</v>
      </c>
      <c r="C11" s="177"/>
      <c r="D11" s="178" t="e">
        <f>IF($A11&lt;&gt;"",VLOOKUP($A11,#REF!,3,0),"")</f>
        <v>#REF!</v>
      </c>
      <c r="E11" s="178" t="e">
        <f>IF($A11&lt;&gt;"",VLOOKUP($A11,#REF!,4,0),"")</f>
        <v>#REF!</v>
      </c>
      <c r="F11" s="178" t="e">
        <f>IF($A11&lt;&gt;"",VLOOKUP($A11,#REF!,5,0),"")</f>
        <v>#REF!</v>
      </c>
      <c r="G11" s="178" t="e">
        <f>+D11+E11-F11</f>
        <v>#REF!</v>
      </c>
      <c r="H11" s="16" t="e">
        <f>IF($A11&lt;&gt;"",VLOOKUP($A11,#REF!,7),"")</f>
        <v>#REF!</v>
      </c>
      <c r="I11" s="178" t="e">
        <f>+G11-H11</f>
        <v>#REF!</v>
      </c>
      <c r="J11" s="179" t="e">
        <f>IF(I11=0,0,(IF(H11=0,1,(IF(H11&gt;0,(I11/H11),(I11/-H11))))))</f>
        <v>#REF!</v>
      </c>
    </row>
    <row r="12" spans="1:11" s="13" customFormat="1" ht="21.75" thickBot="1">
      <c r="A12" s="187"/>
      <c r="B12" s="182" t="s">
        <v>59</v>
      </c>
      <c r="C12" s="183"/>
      <c r="D12" s="184" t="e">
        <f t="shared" ref="D12:I12" si="0">SUM(D10:D11)</f>
        <v>#REF!</v>
      </c>
      <c r="E12" s="184" t="e">
        <f t="shared" si="0"/>
        <v>#REF!</v>
      </c>
      <c r="F12" s="184" t="e">
        <f t="shared" si="0"/>
        <v>#REF!</v>
      </c>
      <c r="G12" s="184" t="e">
        <f t="shared" si="0"/>
        <v>#REF!</v>
      </c>
      <c r="H12" s="184" t="e">
        <f>SUM(H10:H11)</f>
        <v>#REF!</v>
      </c>
      <c r="I12" s="184" t="e">
        <f t="shared" si="0"/>
        <v>#REF!</v>
      </c>
      <c r="J12" s="188" t="e">
        <f>IF(I12=0,0,(IF(H12=0,1,(IF(H12&gt;0,(I12/H12),(I12/-H12))))))</f>
        <v>#REF!</v>
      </c>
    </row>
    <row r="13" spans="1:11" s="20" customFormat="1">
      <c r="D13" s="21" t="s">
        <v>43</v>
      </c>
      <c r="E13" s="21" t="s">
        <v>40</v>
      </c>
      <c r="F13" s="21" t="s">
        <v>40</v>
      </c>
      <c r="G13" s="21" t="s">
        <v>40</v>
      </c>
      <c r="H13" s="21" t="s">
        <v>42</v>
      </c>
      <c r="I13" s="21" t="s">
        <v>40</v>
      </c>
      <c r="J13" s="21"/>
    </row>
    <row r="15" spans="1:11">
      <c r="A15" s="13" t="s">
        <v>35</v>
      </c>
    </row>
    <row r="16" spans="1:11">
      <c r="A16" s="387" t="s">
        <v>36</v>
      </c>
      <c r="B16" s="10" t="s">
        <v>37</v>
      </c>
    </row>
    <row r="17" spans="1:2">
      <c r="A17" s="387" t="s">
        <v>38</v>
      </c>
      <c r="B17" s="10" t="s">
        <v>39</v>
      </c>
    </row>
    <row r="18" spans="1:2">
      <c r="A18" s="387" t="s">
        <v>40</v>
      </c>
      <c r="B18" s="10" t="s">
        <v>41</v>
      </c>
    </row>
    <row r="19" spans="1:2">
      <c r="A19"/>
      <c r="B19" s="79"/>
    </row>
  </sheetData>
  <mergeCells count="3">
    <mergeCell ref="I1:I2"/>
    <mergeCell ref="E7:F7"/>
    <mergeCell ref="I7:J7"/>
  </mergeCells>
  <pageMargins left="0.39370078740157483" right="0.39370078740157483" top="0.39370078740157483" bottom="0.39370078740157483" header="0.39370078740157483" footer="0.31496062992125984"/>
  <pageSetup paperSize="9" scale="84" orientation="landscape" r:id="rId1"/>
  <headerFooter scaleWithDoc="0"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13</vt:i4>
      </vt:variant>
      <vt:variant>
        <vt:lpstr>Named Ranges</vt:lpstr>
      </vt:variant>
      <vt:variant>
        <vt:i4>13</vt:i4>
      </vt:variant>
    </vt:vector>
  </HeadingPairs>
  <TitlesOfParts>
    <vt:vector size="26" baseType="lpstr">
      <vt:lpstr>FS-E</vt:lpstr>
      <vt:lpstr>PL-E3M</vt:lpstr>
      <vt:lpstr>PL-E</vt:lpstr>
      <vt:lpstr>SE-E1</vt:lpstr>
      <vt:lpstr>SE-E2</vt:lpstr>
      <vt:lpstr>CF-E</vt:lpstr>
      <vt:lpstr>PL-T3M</vt:lpstr>
      <vt:lpstr>Adj&amp;Rje_conso</vt:lpstr>
      <vt:lpstr>H400 (2)</vt:lpstr>
      <vt:lpstr>Ratio </vt:lpstr>
      <vt:lpstr>A4-1</vt:lpstr>
      <vt:lpstr>A4</vt:lpstr>
      <vt:lpstr>B3-1</vt:lpstr>
      <vt:lpstr>'A4'!Print_Area</vt:lpstr>
      <vt:lpstr>'Adj&amp;Rje_conso'!Print_Area</vt:lpstr>
      <vt:lpstr>'B3-1'!Print_Area</vt:lpstr>
      <vt:lpstr>'CF-E'!Print_Area</vt:lpstr>
      <vt:lpstr>'FS-E'!Print_Area</vt:lpstr>
      <vt:lpstr>'H400 (2)'!Print_Area</vt:lpstr>
      <vt:lpstr>'PL-E'!Print_Area</vt:lpstr>
      <vt:lpstr>'PL-E3M'!Print_Area</vt:lpstr>
      <vt:lpstr>'PL-T3M'!Print_Area</vt:lpstr>
      <vt:lpstr>'SE-E1'!Print_Area</vt:lpstr>
      <vt:lpstr>'SE-E2'!Print_Area</vt:lpstr>
      <vt:lpstr>'Adj&amp;Rje_conso'!Print_Titles</vt:lpstr>
      <vt:lpstr>'CF-E'!Print_Titles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Wilasinee Kedsawat</cp:lastModifiedBy>
  <cp:lastPrinted>2020-05-12T04:28:58Z</cp:lastPrinted>
  <dcterms:created xsi:type="dcterms:W3CDTF">2015-05-01T04:38:26Z</dcterms:created>
  <dcterms:modified xsi:type="dcterms:W3CDTF">2020-05-14T04:04:21Z</dcterms:modified>
</cp:coreProperties>
</file>