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0\03_Mar\4 SET\2.Reviewed\1TH\"/>
    </mc:Choice>
  </mc:AlternateContent>
  <bookViews>
    <workbookView xWindow="0" yWindow="0" windowWidth="19200" windowHeight="693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'1'!$B$1:$I$92</definedName>
    <definedName name="_xlnm.Print_Area" localSheetId="1">'2'!$B$1:$I$71</definedName>
    <definedName name="_xlnm.Print_Area" localSheetId="2">'3'!$B$1:$AB$30</definedName>
    <definedName name="_xlnm.Print_Area" localSheetId="4">'5'!$B$1:$H$95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P31" i="14" l="1"/>
  <c r="X29" i="14"/>
  <c r="N31" i="14"/>
  <c r="J31" i="14"/>
  <c r="T25" i="14"/>
  <c r="P25" i="14"/>
  <c r="N25" i="14"/>
  <c r="L25" i="14"/>
  <c r="J25" i="14"/>
  <c r="H25" i="14"/>
  <c r="F25" i="14"/>
  <c r="V22" i="14"/>
  <c r="T22" i="14"/>
  <c r="R22" i="14"/>
  <c r="P22" i="14"/>
  <c r="N22" i="14"/>
  <c r="L22" i="14"/>
  <c r="J22" i="14"/>
  <c r="H22" i="14"/>
  <c r="F22" i="14"/>
  <c r="R22" i="3"/>
  <c r="P22" i="3"/>
  <c r="N22" i="3"/>
  <c r="L22" i="3"/>
  <c r="J22" i="3"/>
  <c r="H22" i="3"/>
  <c r="F22" i="3"/>
  <c r="T19" i="3"/>
  <c r="R19" i="3"/>
  <c r="R24" i="3" s="1"/>
  <c r="P19" i="3"/>
  <c r="N19" i="3"/>
  <c r="J19" i="3"/>
  <c r="F19" i="3"/>
  <c r="B3" i="3"/>
  <c r="B3" i="14" s="1"/>
  <c r="I41" i="8"/>
  <c r="G41" i="8"/>
  <c r="B39" i="8"/>
  <c r="B3" i="5"/>
  <c r="B64" i="5" s="1"/>
  <c r="I40" i="1"/>
  <c r="I71" i="1" s="1"/>
  <c r="G40" i="1"/>
  <c r="G71" i="1" s="1"/>
  <c r="I39" i="1"/>
  <c r="I70" i="1" s="1"/>
  <c r="G39" i="1"/>
  <c r="G70" i="1" s="1"/>
  <c r="B37" i="1"/>
  <c r="B68" i="1"/>
  <c r="H19" i="3"/>
  <c r="L31" i="14"/>
  <c r="AB25" i="14"/>
  <c r="Z19" i="3"/>
  <c r="T22" i="3"/>
  <c r="Z22" i="3"/>
  <c r="AB22" i="14"/>
  <c r="I34" i="8"/>
  <c r="V25" i="14"/>
  <c r="L27" i="14" l="1"/>
  <c r="P28" i="3"/>
  <c r="AB31" i="14"/>
  <c r="G31" i="1"/>
  <c r="T28" i="3"/>
  <c r="L28" i="3"/>
  <c r="H31" i="14"/>
  <c r="I53" i="1"/>
  <c r="I62" i="1"/>
  <c r="I86" i="1"/>
  <c r="I89" i="1" s="1"/>
  <c r="L32" i="14"/>
  <c r="V31" i="14"/>
  <c r="H28" i="3"/>
  <c r="J28" i="3"/>
  <c r="X24" i="14"/>
  <c r="X25" i="14" s="1"/>
  <c r="R25" i="14"/>
  <c r="R27" i="14" s="1"/>
  <c r="R28" i="3"/>
  <c r="R29" i="3" s="1"/>
  <c r="X14" i="14"/>
  <c r="Z14" i="14" s="1"/>
  <c r="AD14" i="14" s="1"/>
  <c r="F27" i="14"/>
  <c r="H79" i="5"/>
  <c r="H83" i="5" s="1"/>
  <c r="H40" i="5"/>
  <c r="F40" i="5"/>
  <c r="F27" i="5"/>
  <c r="H60" i="5"/>
  <c r="F60" i="5"/>
  <c r="F79" i="5"/>
  <c r="F21" i="5"/>
  <c r="H27" i="5"/>
  <c r="H21" i="5"/>
  <c r="AB27" i="14"/>
  <c r="N27" i="14"/>
  <c r="N32" i="14" s="1"/>
  <c r="F31" i="14"/>
  <c r="R31" i="14"/>
  <c r="P27" i="14"/>
  <c r="V27" i="14"/>
  <c r="V32" i="14" s="1"/>
  <c r="Z29" i="14"/>
  <c r="H27" i="14"/>
  <c r="J27" i="14"/>
  <c r="J32" i="14" s="1"/>
  <c r="T27" i="14"/>
  <c r="I64" i="1"/>
  <c r="I91" i="1" s="1"/>
  <c r="G86" i="1"/>
  <c r="G89" i="1" s="1"/>
  <c r="Z28" i="3"/>
  <c r="G62" i="1"/>
  <c r="X20" i="14"/>
  <c r="I17" i="1"/>
  <c r="I31" i="1"/>
  <c r="G53" i="1"/>
  <c r="G17" i="1"/>
  <c r="G33" i="1" s="1"/>
  <c r="F28" i="3"/>
  <c r="V27" i="3"/>
  <c r="X27" i="3" s="1"/>
  <c r="AB27" i="3" s="1"/>
  <c r="J24" i="3"/>
  <c r="T24" i="3"/>
  <c r="T29" i="3" s="1"/>
  <c r="F24" i="3"/>
  <c r="V13" i="3"/>
  <c r="X13" i="3" s="1"/>
  <c r="N24" i="3"/>
  <c r="N28" i="3"/>
  <c r="H24" i="3"/>
  <c r="P24" i="3"/>
  <c r="P29" i="3" s="1"/>
  <c r="Z24" i="3"/>
  <c r="Z29" i="3" s="1"/>
  <c r="V26" i="3"/>
  <c r="L19" i="3"/>
  <c r="L24" i="3" s="1"/>
  <c r="V17" i="3"/>
  <c r="V19" i="3" s="1"/>
  <c r="V21" i="3"/>
  <c r="V22" i="3" s="1"/>
  <c r="I71" i="8"/>
  <c r="I9" i="8"/>
  <c r="I12" i="8" s="1"/>
  <c r="G31" i="8"/>
  <c r="G43" i="8" s="1"/>
  <c r="I62" i="8"/>
  <c r="I53" i="8"/>
  <c r="I17" i="8"/>
  <c r="I31" i="8"/>
  <c r="I43" i="8" s="1"/>
  <c r="G53" i="8"/>
  <c r="G9" i="8"/>
  <c r="G12" i="8" s="1"/>
  <c r="F5" i="5"/>
  <c r="F66" i="5" s="1"/>
  <c r="B32" i="5"/>
  <c r="G17" i="8"/>
  <c r="H5" i="5"/>
  <c r="G34" i="8"/>
  <c r="L29" i="3" l="1"/>
  <c r="I33" i="1"/>
  <c r="Z24" i="14"/>
  <c r="Z25" i="14" s="1"/>
  <c r="J29" i="3"/>
  <c r="H32" i="14"/>
  <c r="G64" i="1"/>
  <c r="G91" i="1" s="1"/>
  <c r="I19" i="8"/>
  <c r="I23" i="8" s="1"/>
  <c r="I26" i="8" s="1"/>
  <c r="I64" i="8"/>
  <c r="I66" i="8" s="1"/>
  <c r="F32" i="14"/>
  <c r="H29" i="3"/>
  <c r="R32" i="14"/>
  <c r="F83" i="5"/>
  <c r="H42" i="5"/>
  <c r="H45" i="5" s="1"/>
  <c r="H85" i="5" s="1"/>
  <c r="H89" i="5" s="1"/>
  <c r="F42" i="5"/>
  <c r="F45" i="5" s="1"/>
  <c r="X22" i="14"/>
  <c r="X27" i="14" s="1"/>
  <c r="Z20" i="14"/>
  <c r="AD29" i="14"/>
  <c r="N29" i="3"/>
  <c r="V28" i="3"/>
  <c r="F29" i="3"/>
  <c r="AD24" i="14"/>
  <c r="AD25" i="14" s="1"/>
  <c r="X26" i="3"/>
  <c r="AB26" i="3" s="1"/>
  <c r="AB28" i="3" s="1"/>
  <c r="X17" i="3"/>
  <c r="X19" i="3" s="1"/>
  <c r="X21" i="3"/>
  <c r="X22" i="3" s="1"/>
  <c r="V24" i="3"/>
  <c r="AB13" i="3"/>
  <c r="F34" i="5"/>
  <c r="G19" i="8"/>
  <c r="G23" i="8" s="1"/>
  <c r="G26" i="8" s="1"/>
  <c r="H66" i="5"/>
  <c r="H34" i="5"/>
  <c r="AB17" i="3" l="1"/>
  <c r="AB19" i="3" s="1"/>
  <c r="V29" i="3"/>
  <c r="F85" i="5"/>
  <c r="F89" i="5" s="1"/>
  <c r="X28" i="3"/>
  <c r="Z22" i="14"/>
  <c r="Z27" i="14" s="1"/>
  <c r="AD20" i="14"/>
  <c r="AD22" i="14" s="1"/>
  <c r="AD27" i="14" s="1"/>
  <c r="AB21" i="3"/>
  <c r="X24" i="3"/>
  <c r="X29" i="3" s="1"/>
  <c r="AB22" i="3" l="1"/>
  <c r="AB24" i="3" s="1"/>
  <c r="AB29" i="3" s="1"/>
  <c r="X15" i="14" l="1"/>
  <c r="Z15" i="14" s="1"/>
  <c r="AD15" i="14" l="1"/>
  <c r="X16" i="14" l="1"/>
  <c r="P32" i="14"/>
  <c r="AB32" i="14"/>
  <c r="Z16" i="14" l="1"/>
  <c r="AD16" i="14" l="1"/>
  <c r="T31" i="14" l="1"/>
  <c r="T32" i="14" s="1"/>
  <c r="X30" i="14"/>
  <c r="G62" i="8"/>
  <c r="G64" i="8" s="1"/>
  <c r="G66" i="8" s="1"/>
  <c r="X31" i="14" l="1"/>
  <c r="X32" i="14" s="1"/>
  <c r="Z30" i="14"/>
  <c r="AD30" i="14" l="1"/>
  <c r="AD31" i="14" s="1"/>
  <c r="AD32" i="14" s="1"/>
  <c r="Z31" i="14"/>
  <c r="Z32" i="14" s="1"/>
  <c r="G71" i="8" l="1"/>
</calcChain>
</file>

<file path=xl/sharedStrings.xml><?xml version="1.0" encoding="utf-8"?>
<sst xmlns="http://schemas.openxmlformats.org/spreadsheetml/2006/main" count="358" uniqueCount="234">
  <si>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</si>
  <si>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</si>
  <si>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</si>
  <si>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</si>
  <si>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</si>
  <si>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</si>
  <si>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</si>
  <si>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</si>
  <si>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</si>
  <si>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</si>
  <si>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</si>
  <si>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</si>
  <si>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</si>
  <si>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</si>
  <si>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</si>
  <si>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</si>
  <si>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</si>
  <si>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</si>
  <si>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</si>
  <si>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</si>
  <si>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</si>
  <si>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</si>
  <si>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</si>
  <si>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</si>
  <si>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</si>
  <si>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</si>
  <si>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</si>
  <si>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</si>
  <si>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</si>
  <si>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</si>
  <si>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</si>
  <si>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</si>
  <si>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</si>
  <si>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</si>
  <si>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</si>
  <si>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</si>
  <si>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</si>
  <si>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</si>
  <si>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</si>
  <si>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</si>
  <si>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</si>
  <si>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</si>
  <si>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</si>
  <si>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</si>
  <si>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</si>
  <si>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</si>
  <si>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</si>
  <si>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</si>
  <si>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</si>
  <si>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</si>
  <si>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</si>
  <si>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</si>
  <si>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</si>
  <si>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</si>
  <si>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</si>
  <si>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</si>
  <si>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</si>
  <si>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</si>
  <si>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</si>
  <si>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</si>
  <si>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</si>
  <si>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</si>
  <si>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</si>
  <si>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</si>
  <si>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</si>
  <si>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</si>
  <si>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</si>
  <si>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</si>
  <si>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</si>
  <si>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</si>
  <si>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</si>
  <si>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</si>
  <si>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</si>
  <si>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</si>
  <si>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</si>
  <si>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</si>
  <si>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</si>
  <si>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</si>
  <si>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</si>
  <si>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</si>
  <si>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</si>
  <si>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</si>
  <si>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</si>
  <si>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</si>
  <si>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</si>
  <si>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</si>
  <si>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</si>
  <si>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</si>
  <si>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</si>
  <si>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</si>
  <si>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</si>
  <si>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</si>
  <si>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</si>
  <si>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</si>
  <si>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</si>
  <si>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</si>
  <si>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</si>
  <si>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</si>
  <si>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</si>
  <si>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</si>
  <si>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</si>
  <si>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</si>
  <si>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</si>
  <si>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</si>
  <si>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</si>
  <si>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</si>
  <si>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</si>
  <si>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</si>
  <si>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</si>
  <si>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</si>
  <si>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</si>
  <si>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</si>
  <si>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</si>
  <si>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</si>
  <si>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</si>
  <si>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</si>
  <si>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</si>
  <si>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</si>
  <si>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</si>
  <si>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</si>
  <si>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</si>
  <si>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</si>
  <si>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</si>
  <si>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</si>
  <si>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</si>
  <si>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</si>
  <si>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</si>
  <si>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</si>
  <si>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</si>
  <si>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</si>
  <si>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</si>
  <si>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</si>
  <si>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</si>
  <si>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</si>
  <si>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</si>
  <si>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</si>
  <si>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</si>
  <si>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</si>
  <si>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</si>
  <si>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</si>
  <si>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</si>
  <si>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</si>
  <si>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</si>
  <si>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</si>
  <si>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</si>
  <si>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</si>
  <si>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</si>
  <si>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</si>
  <si>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</si>
  <si>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</si>
  <si>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ค่าใช้จ่ายผลประโยชน์พนักงาน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</si>
  <si>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</si>
  <si>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</si>
  <si>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</si>
  <si>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</si>
  <si>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</si>
  <si>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</si>
  <si>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</si>
  <si>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</si>
  <si>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5, 6</t>
  </si>
  <si>
    <t>บริษัทปูนซิเมนต์ไทย จำกัด (มหาชน) และบริษัทย่อย</t>
  </si>
  <si>
    <t xml:space="preserve">ขาดทุนจากการปรับมูลค่าสินค้า 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</si>
  <si>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</si>
  <si>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</si>
  <si>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</si>
  <si>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</si>
  <si>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</si>
  <si>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</si>
  <si>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</si>
  <si>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1 มกราคม 2562</t>
  </si>
  <si>
    <t>เงินสดรับจากการขายบริษัทย่อย</t>
  </si>
  <si>
    <t>จ่ายดอกเบี้ยและค่าธรรมเนียมในการจัดหาเงินกู้</t>
  </si>
  <si>
    <t xml:space="preserve">ขาดทุน (กำไร) จากอัตราแลกเปลี่ยนที่ยังไม่เกิดขึ้น </t>
  </si>
  <si>
    <t>เงินกู้ยืมเพิ่มขึ้น (ลดลง) - สุทธิ</t>
  </si>
  <si>
    <t>ผลขาดทุนจากการประมาณการตามหลักคณิตศาสตร์ประกันภัย</t>
  </si>
  <si>
    <t>เงินเบิกเกินบัญชีและเงินกู้ยืมระยะสั้นเพิ่มขึ้น (ลดลง)</t>
  </si>
  <si>
    <t>ยอดคงเหลือ ณ วันที่ 31 ธันวาคม 2562</t>
  </si>
  <si>
    <t>ขาดทุน (กำไร) จากการขายเงินลงทุน และอื่นๆ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</si>
  <si>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</si>
  <si>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</si>
  <si>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</si>
  <si>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</si>
  <si>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</si>
  <si>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</si>
  <si>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r>
      <t xml:space="preserve">    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</si>
  <si>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</si>
  <si>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</si>
  <si>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</si>
  <si>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</si>
  <si>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</si>
  <si>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</si>
  <si>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</si>
  <si>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</si>
  <si>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</si>
  <si>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</si>
  <si>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</si>
  <si>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</si>
  <si>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</si>
  <si>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</si>
  <si>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</si>
  <si>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</si>
  <si>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 xml:space="preserve">ผลกระทบจากการเปลี่ยนแปลงนโยบายการบัญชี </t>
  </si>
  <si>
    <t xml:space="preserve">ตามที่รายงานในงวดก่อน 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</si>
  <si>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</si>
  <si>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</si>
  <si>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31 มีนาคม 2562</t>
  </si>
  <si>
    <t>31 มีนาคม</t>
  </si>
  <si>
    <t>ณ วันที่ 31 มีนาคม 2563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</si>
  <si>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</si>
  <si>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</si>
  <si>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</si>
  <si>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</si>
  <si>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</si>
  <si>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</si>
  <si>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สำหรับงวดสามเดือนสิ้นสุดวันที่ 31 มีนาคม 2563 (ไม่ได้ตรวจสอบ)</t>
  </si>
  <si>
    <t>ทางการเงิน</t>
  </si>
  <si>
    <t>วัดมูลค่ายุติธรรม</t>
  </si>
  <si>
    <t>เงินลงทุนในตราสารหนี้</t>
  </si>
  <si>
    <t>ผลกำไรจากการวัดมูลค่าสินทรัพย์ทางการเงิน</t>
  </si>
  <si>
    <t>สินทรัพย์ดำเนินงานลดลง - สุทธิ</t>
  </si>
  <si>
    <t>หนี้สินดำเนินงานลดลง - สุทธิ</t>
  </si>
  <si>
    <t>เงินสดรับ (จ่าย) จากการถือหุ้นกู้โดยบริษัทย่อย</t>
  </si>
  <si>
    <t>เงินสดและรายการเทียบเท่าเงินสดเพิ่มขึ้น - สุทธิ</t>
  </si>
  <si>
    <t>สินทรัพย์ไม่มีตัวตนอื่น</t>
  </si>
  <si>
    <t>เงินสดรับและเงินรับล่วงหน้าจากการเปลี่ยนแปลงส่วนได้เสียในบริษัทย่อย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</si>
  <si>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</si>
  <si>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</si>
  <si>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</si>
  <si>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เงินลงทุน</t>
  </si>
  <si>
    <t>ในตราสารทุน</t>
  </si>
  <si>
    <r>
      <t xml:space="preserve">    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</si>
  <si>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5, 14</t>
  </si>
  <si>
    <t>เงินสดรับชำระคืนจากเงินให้กู้ยืม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</si>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</sst>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(* #,##0_);_(* \(#,##0\);_(* &quot;-&quot;??_);_(@_)"/>
    <numFmt numFmtId="167" formatCode="#,##0;[Red]\(#,##0\)"/>
    <numFmt numFmtId="168" formatCode="#,##0\ ;\(#,##0\)"/>
    <numFmt numFmtId="169" formatCode="_(* #,##0.00000_);_(* \(#,##0.00000\);_(* &quot;-&quot;??_);_(@_)"/>
    <numFmt numFmtId="170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43" fontId="1" fillId="0" borderId="0" applyFont="0" applyFill="0" applyBorder="0" applyAlignment="0" applyProtection="0"/>
    <xf numFmtId="0" fontId="16" fillId="0" borderId="0"/>
    <xf numFmtId="169" fontId="14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0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7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67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19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9" xfId="2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centerContinuous" vertical="center"/>
    </xf>
    <xf numFmtId="166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66" fontId="0" fillId="0" borderId="9" xfId="0" applyNumberFormat="1" applyFont="1" applyFill="1" applyBorder="1" applyAlignment="1">
      <alignment vertical="center"/>
    </xf>
    <xf numFmtId="166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66" fontId="0" fillId="0" borderId="9" xfId="0" applyNumberFormat="1" applyFont="1" applyFill="1" applyBorder="1" applyAlignment="1">
      <alignment horizontal="right" vertical="center"/>
    </xf>
    <xf numFmtId="41" fontId="13" fillId="0" borderId="8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 readingOrder="2"/>
    </xf>
    <xf numFmtId="166" fontId="0" fillId="0" borderId="8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8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center"/>
    </xf>
    <xf numFmtId="166" fontId="0" fillId="0" borderId="8" xfId="2" applyNumberFormat="1" applyFont="1" applyFill="1" applyBorder="1" applyAlignment="1">
      <alignment vertical="center"/>
    </xf>
    <xf numFmtId="166" fontId="0" fillId="0" borderId="10" xfId="2" applyNumberFormat="1" applyFont="1" applyFill="1" applyBorder="1" applyAlignment="1">
      <alignment vertical="center"/>
    </xf>
    <xf numFmtId="166" fontId="0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abSelected="1" zoomScaleNormal="100" zoomScaleSheetLayoutView="100" workbookViewId="0"/>
  </sheetViews>
  <sheetFormatPr defaultRowHeight="22.7" customHeight="1"/>
  <cols>
    <col min="1" max="1" width="1.7109375" style="28" customWidth="1"/>
    <col min="2" max="2" width="2.7109375" style="56" customWidth="1"/>
    <col min="3" max="3" width="2.7109375" style="77" customWidth="1"/>
    <col min="4" max="4" width="49.7109375" style="77" customWidth="1"/>
    <col min="5" max="5" width="8.7109375" style="44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9.140625" style="28"/>
    <col min="12" max="13" width="10" style="28" bestFit="1" customWidth="1"/>
    <col min="14" max="16384" width="9.140625" style="28"/>
  </cols>
  <sheetData>
    <row r="1" spans="1:9" ht="23.1" customHeight="1">
      <c r="B1" s="58" t="s">
        <v>160</v>
      </c>
      <c r="C1" s="41"/>
      <c r="D1" s="41"/>
    </row>
    <row r="2" spans="1:9" ht="23.1" customHeight="1">
      <c r="B2" s="58" t="s">
        <v>68</v>
      </c>
      <c r="C2" s="41"/>
      <c r="D2" s="41"/>
    </row>
    <row r="3" spans="1:9" ht="23.1" customHeight="1">
      <c r="B3" s="58" t="s">
        <v>207</v>
      </c>
      <c r="C3" s="42"/>
      <c r="D3" s="42"/>
    </row>
    <row r="4" spans="1:9" ht="20.100000000000001" customHeight="1">
      <c r="B4" s="38"/>
      <c r="C4" s="1"/>
      <c r="D4" s="1"/>
    </row>
    <row r="5" spans="1:9" ht="23.1" customHeight="1">
      <c r="B5" s="37" t="s">
        <v>26</v>
      </c>
      <c r="C5" s="10"/>
      <c r="D5" s="10"/>
      <c r="E5" s="67" t="s">
        <v>0</v>
      </c>
      <c r="G5" s="101" t="s">
        <v>206</v>
      </c>
      <c r="H5" s="66"/>
      <c r="I5" s="35" t="s">
        <v>108</v>
      </c>
    </row>
    <row r="6" spans="1:9" ht="21.95" customHeight="1">
      <c r="B6" s="37"/>
      <c r="C6" s="10"/>
      <c r="D6" s="10"/>
      <c r="E6" s="67"/>
      <c r="F6" s="34"/>
      <c r="G6" s="34">
        <v>2563</v>
      </c>
      <c r="I6" s="34">
        <v>2562</v>
      </c>
    </row>
    <row r="7" spans="1:9" ht="21.95" customHeight="1">
      <c r="B7" s="37"/>
      <c r="C7" s="10"/>
      <c r="D7" s="10"/>
      <c r="E7" s="67"/>
      <c r="F7" s="34"/>
      <c r="G7" s="35" t="s">
        <v>101</v>
      </c>
      <c r="H7" s="7"/>
      <c r="I7" s="35"/>
    </row>
    <row r="8" spans="1:9" ht="21.95" customHeight="1">
      <c r="B8" s="37"/>
      <c r="C8" s="10"/>
      <c r="D8" s="10"/>
      <c r="E8" s="67"/>
      <c r="F8" s="34"/>
      <c r="G8" s="68" t="s">
        <v>42</v>
      </c>
      <c r="H8" s="68"/>
      <c r="I8" s="68"/>
    </row>
    <row r="9" spans="1:9" ht="21.95" customHeight="1">
      <c r="B9" s="40" t="s">
        <v>1</v>
      </c>
      <c r="C9" s="13"/>
      <c r="D9" s="13"/>
      <c r="E9" s="67"/>
      <c r="F9" s="102"/>
      <c r="G9" s="80"/>
      <c r="H9" s="80"/>
      <c r="I9" s="80"/>
    </row>
    <row r="10" spans="1:9" ht="21.95" customHeight="1">
      <c r="B10" s="56" t="s">
        <v>25</v>
      </c>
      <c r="E10" s="67">
        <v>14</v>
      </c>
      <c r="F10" s="102"/>
      <c r="G10" s="86">
        <v>52656563</v>
      </c>
      <c r="H10" s="51"/>
      <c r="I10" s="86">
        <v>27626960</v>
      </c>
    </row>
    <row r="11" spans="1:9" ht="21.95" customHeight="1">
      <c r="B11" s="56" t="s">
        <v>180</v>
      </c>
      <c r="E11" s="67">
        <v>14</v>
      </c>
      <c r="F11" s="102"/>
      <c r="G11" s="86">
        <v>30513153</v>
      </c>
      <c r="H11" s="51"/>
      <c r="I11" s="86">
        <v>16594814</v>
      </c>
    </row>
    <row r="12" spans="1:9" ht="21.95" customHeight="1">
      <c r="A12" s="28" t="s">
        <v>162</v>
      </c>
      <c r="B12" s="56" t="s">
        <v>109</v>
      </c>
      <c r="E12" s="67" t="s">
        <v>159</v>
      </c>
      <c r="F12" s="102"/>
      <c r="G12" s="86">
        <v>63482465</v>
      </c>
      <c r="H12" s="51"/>
      <c r="I12" s="86">
        <v>62165760</v>
      </c>
    </row>
    <row r="13" spans="1:9" ht="21.95" customHeight="1">
      <c r="B13" s="56" t="s">
        <v>103</v>
      </c>
      <c r="E13" s="67" t="s">
        <v>231</v>
      </c>
      <c r="F13" s="102"/>
      <c r="G13" s="86">
        <v>149638</v>
      </c>
      <c r="H13" s="51"/>
      <c r="I13" s="86">
        <v>151312</v>
      </c>
    </row>
    <row r="14" spans="1:9" ht="21.95" customHeight="1">
      <c r="B14" s="56" t="s">
        <v>45</v>
      </c>
      <c r="E14" s="67"/>
      <c r="F14" s="102"/>
      <c r="G14" s="86">
        <v>54366981</v>
      </c>
      <c r="H14" s="51"/>
      <c r="I14" s="86">
        <v>56411269</v>
      </c>
    </row>
    <row r="15" spans="1:9" ht="21.95" customHeight="1">
      <c r="B15" s="56" t="s">
        <v>2</v>
      </c>
      <c r="E15" s="67"/>
      <c r="F15" s="102"/>
      <c r="G15" s="86">
        <v>1597251</v>
      </c>
      <c r="H15" s="51"/>
      <c r="I15" s="86">
        <v>1248034</v>
      </c>
    </row>
    <row r="16" spans="1:9" ht="21.95" customHeight="1">
      <c r="B16" s="56" t="s">
        <v>110</v>
      </c>
      <c r="E16" s="67"/>
      <c r="F16" s="102"/>
      <c r="G16" s="86">
        <v>24240</v>
      </c>
      <c r="H16" s="51"/>
      <c r="I16" s="86">
        <v>187771</v>
      </c>
    </row>
    <row r="17" spans="2:12" ht="21.95" customHeight="1">
      <c r="B17" s="37" t="s">
        <v>3</v>
      </c>
      <c r="C17" s="10"/>
      <c r="D17" s="10"/>
      <c r="E17" s="67"/>
      <c r="F17" s="102"/>
      <c r="G17" s="21">
        <f>SUM(G10:G16)</f>
        <v>202790291</v>
      </c>
      <c r="H17" s="11"/>
      <c r="I17" s="21">
        <f>SUM(I10:I16)</f>
        <v>164385920</v>
      </c>
    </row>
    <row r="18" spans="2:12" ht="9.9499999999999993" customHeight="1">
      <c r="B18" s="37"/>
      <c r="C18" s="10"/>
      <c r="D18" s="10"/>
      <c r="E18" s="67"/>
      <c r="F18" s="102"/>
      <c r="G18" s="86"/>
      <c r="H18" s="51"/>
      <c r="I18" s="86"/>
    </row>
    <row r="19" spans="2:12" ht="21.95" customHeight="1">
      <c r="B19" s="40" t="s">
        <v>31</v>
      </c>
      <c r="C19" s="13"/>
      <c r="D19" s="13"/>
      <c r="E19" s="67"/>
      <c r="F19" s="102"/>
      <c r="G19" s="86"/>
      <c r="H19" s="51"/>
      <c r="I19" s="86"/>
    </row>
    <row r="20" spans="2:12" ht="21.95" customHeight="1">
      <c r="B20" s="56" t="s">
        <v>217</v>
      </c>
      <c r="D20" s="13"/>
      <c r="E20" s="67">
        <v>14</v>
      </c>
      <c r="F20" s="102"/>
      <c r="G20" s="86">
        <v>1576295</v>
      </c>
      <c r="H20" s="51"/>
      <c r="I20" s="86">
        <v>2150095</v>
      </c>
    </row>
    <row r="21" spans="2:12" ht="21.95" customHeight="1">
      <c r="B21" s="56" t="s">
        <v>227</v>
      </c>
      <c r="E21" s="67">
        <v>14</v>
      </c>
      <c r="F21" s="102"/>
      <c r="G21" s="86">
        <v>11688385</v>
      </c>
      <c r="H21" s="51"/>
      <c r="I21" s="86">
        <v>3531091</v>
      </c>
    </row>
    <row r="22" spans="2:12" ht="21.95" customHeight="1">
      <c r="B22" s="56" t="s">
        <v>181</v>
      </c>
      <c r="E22" s="67">
        <v>7</v>
      </c>
      <c r="F22" s="102"/>
      <c r="G22" s="86">
        <v>96329762</v>
      </c>
      <c r="H22" s="51"/>
      <c r="I22" s="86">
        <v>94352172</v>
      </c>
    </row>
    <row r="23" spans="2:12" ht="21.95" customHeight="1">
      <c r="B23" s="56" t="s">
        <v>111</v>
      </c>
      <c r="E23" s="67"/>
      <c r="F23" s="102"/>
      <c r="G23" s="86">
        <v>4643297</v>
      </c>
      <c r="H23" s="51"/>
      <c r="I23" s="86">
        <v>8709540</v>
      </c>
    </row>
    <row r="24" spans="2:12" ht="21.95" customHeight="1">
      <c r="B24" s="56" t="s">
        <v>104</v>
      </c>
      <c r="E24" s="67" t="s">
        <v>231</v>
      </c>
      <c r="F24" s="102"/>
      <c r="G24" s="86">
        <v>88893</v>
      </c>
      <c r="H24" s="51"/>
      <c r="I24" s="86">
        <v>93374</v>
      </c>
    </row>
    <row r="25" spans="2:12" ht="21.95" customHeight="1">
      <c r="B25" s="56" t="s">
        <v>69</v>
      </c>
      <c r="E25" s="67"/>
      <c r="F25" s="102"/>
      <c r="G25" s="86">
        <v>1901205</v>
      </c>
      <c r="H25" s="51"/>
      <c r="I25" s="86">
        <v>1622344</v>
      </c>
    </row>
    <row r="26" spans="2:12" ht="21.95" customHeight="1">
      <c r="B26" s="56" t="s">
        <v>84</v>
      </c>
      <c r="E26" s="67"/>
      <c r="F26" s="102"/>
      <c r="G26" s="86">
        <v>335223382</v>
      </c>
      <c r="H26" s="51"/>
      <c r="I26" s="86">
        <v>305985804</v>
      </c>
      <c r="L26" s="86"/>
    </row>
    <row r="27" spans="2:12" ht="21.95" customHeight="1">
      <c r="B27" s="56" t="s">
        <v>70</v>
      </c>
      <c r="E27" s="67"/>
      <c r="F27" s="102"/>
      <c r="G27" s="86">
        <v>33866854</v>
      </c>
      <c r="H27" s="51"/>
      <c r="I27" s="86">
        <v>34301273</v>
      </c>
    </row>
    <row r="28" spans="2:12" ht="21.95" customHeight="1">
      <c r="B28" s="56" t="s">
        <v>223</v>
      </c>
      <c r="E28" s="67"/>
      <c r="F28" s="102"/>
      <c r="G28" s="86">
        <v>11798778</v>
      </c>
      <c r="H28" s="51"/>
      <c r="I28" s="86">
        <v>11754490</v>
      </c>
    </row>
    <row r="29" spans="2:12" ht="21.95" customHeight="1">
      <c r="B29" s="56" t="s">
        <v>49</v>
      </c>
      <c r="E29" s="67"/>
      <c r="F29" s="102"/>
      <c r="G29" s="86">
        <v>5029756</v>
      </c>
      <c r="H29" s="51"/>
      <c r="I29" s="86">
        <v>4617541</v>
      </c>
    </row>
    <row r="30" spans="2:12" ht="21.95" customHeight="1">
      <c r="B30" s="56" t="s">
        <v>36</v>
      </c>
      <c r="E30" s="67"/>
      <c r="F30" s="102"/>
      <c r="G30" s="86">
        <v>3993620</v>
      </c>
      <c r="H30" s="51"/>
      <c r="I30" s="86">
        <v>3229584</v>
      </c>
    </row>
    <row r="31" spans="2:12" ht="21.95" customHeight="1">
      <c r="B31" s="37" t="s">
        <v>34</v>
      </c>
      <c r="C31" s="10"/>
      <c r="D31" s="10"/>
      <c r="E31" s="67"/>
      <c r="F31" s="102"/>
      <c r="G31" s="21">
        <f>SUM(G20:G30)</f>
        <v>506140227</v>
      </c>
      <c r="H31" s="11"/>
      <c r="I31" s="21">
        <f>SUM(I20:I30)</f>
        <v>470347308</v>
      </c>
    </row>
    <row r="32" spans="2:12" ht="5.0999999999999996" customHeight="1">
      <c r="B32" s="37"/>
      <c r="C32" s="10"/>
      <c r="D32" s="10"/>
      <c r="E32" s="67"/>
      <c r="F32" s="102"/>
      <c r="G32" s="3"/>
      <c r="H32" s="11"/>
      <c r="I32" s="3"/>
    </row>
    <row r="33" spans="2:10" ht="21.95" customHeight="1" thickBot="1">
      <c r="B33" s="37" t="s">
        <v>4</v>
      </c>
      <c r="C33" s="10"/>
      <c r="D33" s="10"/>
      <c r="E33" s="67"/>
      <c r="F33" s="102"/>
      <c r="G33" s="53">
        <f>G17+G31</f>
        <v>708930518</v>
      </c>
      <c r="H33" s="11"/>
      <c r="I33" s="53">
        <f>I17+I31</f>
        <v>634733228</v>
      </c>
    </row>
    <row r="34" spans="2:10" ht="9.9499999999999993" customHeight="1" thickTop="1">
      <c r="B34" s="37"/>
      <c r="C34" s="10"/>
      <c r="D34" s="10"/>
      <c r="E34" s="67"/>
      <c r="F34" s="102"/>
      <c r="G34" s="80"/>
      <c r="H34" s="80"/>
      <c r="I34" s="80"/>
    </row>
    <row r="35" spans="2:10" ht="23.1" customHeight="1">
      <c r="B35" s="58" t="s">
        <v>160</v>
      </c>
      <c r="C35" s="41"/>
      <c r="D35" s="41"/>
    </row>
    <row r="36" spans="2:10" ht="23.1" customHeight="1">
      <c r="B36" s="58" t="s">
        <v>68</v>
      </c>
      <c r="C36" s="41"/>
      <c r="D36" s="41"/>
    </row>
    <row r="37" spans="2:10" ht="23.1" customHeight="1">
      <c r="B37" s="58" t="str">
        <f>B3</f>
        <v>ณ วันที่ 31 มีนาคม 2563</v>
      </c>
      <c r="C37" s="42"/>
      <c r="D37" s="42"/>
    </row>
    <row r="38" spans="2:10" ht="20.100000000000001" customHeight="1">
      <c r="B38" s="58"/>
      <c r="C38" s="41"/>
      <c r="D38" s="41"/>
    </row>
    <row r="39" spans="2:10" ht="23.1" customHeight="1">
      <c r="B39" s="38" t="s">
        <v>37</v>
      </c>
      <c r="C39" s="1"/>
      <c r="D39" s="1"/>
      <c r="E39" s="67" t="s">
        <v>0</v>
      </c>
      <c r="F39" s="34"/>
      <c r="G39" s="35" t="str">
        <f>G5</f>
        <v>31 มีนาคม</v>
      </c>
      <c r="H39" s="34"/>
      <c r="I39" s="35" t="str">
        <f>I5</f>
        <v xml:space="preserve"> 31 ธันวาคม</v>
      </c>
    </row>
    <row r="40" spans="2:10" ht="21.95" customHeight="1">
      <c r="B40" s="37"/>
      <c r="C40" s="10"/>
      <c r="D40" s="10"/>
      <c r="E40" s="67"/>
      <c r="F40" s="34"/>
      <c r="G40" s="35">
        <f>G6</f>
        <v>2563</v>
      </c>
      <c r="H40" s="66"/>
      <c r="I40" s="35">
        <f>I6</f>
        <v>2562</v>
      </c>
    </row>
    <row r="41" spans="2:10" ht="21.95" customHeight="1">
      <c r="B41" s="37"/>
      <c r="C41" s="10"/>
      <c r="D41" s="10"/>
      <c r="E41" s="67"/>
      <c r="F41" s="34"/>
      <c r="G41" s="35" t="s">
        <v>101</v>
      </c>
      <c r="H41" s="7"/>
      <c r="I41" s="35"/>
    </row>
    <row r="42" spans="2:10" ht="21.95" customHeight="1">
      <c r="B42" s="37"/>
      <c r="C42" s="10"/>
      <c r="D42" s="10"/>
      <c r="E42" s="67"/>
      <c r="F42" s="34"/>
      <c r="G42" s="68" t="s">
        <v>42</v>
      </c>
      <c r="H42" s="68"/>
      <c r="I42" s="68"/>
    </row>
    <row r="43" spans="2:10" ht="21.95" customHeight="1">
      <c r="B43" s="40" t="s">
        <v>5</v>
      </c>
      <c r="C43" s="13"/>
      <c r="D43" s="13"/>
      <c r="E43" s="67"/>
      <c r="F43" s="91"/>
      <c r="G43" s="80"/>
      <c r="H43" s="80"/>
      <c r="I43" s="80"/>
    </row>
    <row r="44" spans="2:10" ht="21.95" customHeight="1">
      <c r="B44" s="56" t="s">
        <v>6</v>
      </c>
      <c r="E44" s="67">
        <v>14</v>
      </c>
      <c r="F44" s="102"/>
      <c r="G44" s="86">
        <v>41318097</v>
      </c>
      <c r="I44" s="86">
        <v>18796802</v>
      </c>
      <c r="J44" s="51"/>
    </row>
    <row r="45" spans="2:10" ht="21.95" customHeight="1">
      <c r="B45" s="56" t="s">
        <v>112</v>
      </c>
      <c r="E45" s="67">
        <v>5</v>
      </c>
      <c r="F45" s="102"/>
      <c r="G45" s="86">
        <v>62408571</v>
      </c>
      <c r="I45" s="86">
        <v>55830219</v>
      </c>
      <c r="J45" s="51"/>
    </row>
    <row r="46" spans="2:10" ht="21.75">
      <c r="B46" s="56" t="s">
        <v>93</v>
      </c>
      <c r="E46" s="67">
        <v>13</v>
      </c>
      <c r="F46" s="102"/>
      <c r="G46" s="86">
        <v>8975808</v>
      </c>
      <c r="I46" s="86">
        <v>56707</v>
      </c>
      <c r="J46" s="51"/>
    </row>
    <row r="47" spans="2:10" ht="21.95" customHeight="1">
      <c r="B47" s="56" t="s">
        <v>113</v>
      </c>
      <c r="E47" s="67">
        <v>14</v>
      </c>
      <c r="F47" s="102"/>
      <c r="G47" s="86">
        <v>943077</v>
      </c>
      <c r="I47" s="86">
        <v>2705421</v>
      </c>
      <c r="J47" s="51"/>
    </row>
    <row r="48" spans="2:10" ht="21.95" customHeight="1">
      <c r="B48" s="56" t="s">
        <v>182</v>
      </c>
      <c r="E48" s="67">
        <v>14</v>
      </c>
      <c r="F48" s="102"/>
      <c r="G48" s="86">
        <v>2471357</v>
      </c>
      <c r="I48" s="86">
        <v>144154</v>
      </c>
      <c r="J48" s="51"/>
    </row>
    <row r="49" spans="2:10" ht="21.95" customHeight="1">
      <c r="B49" s="56" t="s">
        <v>76</v>
      </c>
      <c r="E49" s="67">
        <v>14</v>
      </c>
      <c r="F49" s="102"/>
      <c r="G49" s="86">
        <v>49942088</v>
      </c>
      <c r="I49" s="86">
        <v>49935088</v>
      </c>
      <c r="J49" s="51"/>
    </row>
    <row r="50" spans="2:10" ht="21.95" customHeight="1">
      <c r="B50" s="56" t="s">
        <v>102</v>
      </c>
      <c r="E50" s="67" t="s">
        <v>231</v>
      </c>
      <c r="F50" s="102"/>
      <c r="G50" s="86">
        <v>480796</v>
      </c>
      <c r="I50" s="86">
        <v>470554</v>
      </c>
      <c r="J50" s="51"/>
    </row>
    <row r="51" spans="2:10" ht="21.95" customHeight="1">
      <c r="B51" s="56" t="s">
        <v>7</v>
      </c>
      <c r="E51" s="67"/>
      <c r="F51" s="102"/>
      <c r="G51" s="86">
        <v>3208974</v>
      </c>
      <c r="I51" s="86">
        <v>2190509</v>
      </c>
      <c r="J51" s="51"/>
    </row>
    <row r="52" spans="2:10" ht="21.95" customHeight="1">
      <c r="B52" s="56" t="s">
        <v>8</v>
      </c>
      <c r="E52" s="67"/>
      <c r="F52" s="102"/>
      <c r="G52" s="86">
        <v>1508936</v>
      </c>
      <c r="I52" s="86">
        <v>1375773</v>
      </c>
      <c r="J52" s="51"/>
    </row>
    <row r="53" spans="2:10" ht="21.95" customHeight="1">
      <c r="B53" s="37" t="s">
        <v>9</v>
      </c>
      <c r="C53" s="10"/>
      <c r="D53" s="10"/>
      <c r="E53" s="67"/>
      <c r="F53" s="102"/>
      <c r="G53" s="49">
        <f>SUM(G44:G52)</f>
        <v>171257704</v>
      </c>
      <c r="I53" s="49">
        <f>SUM(I44:I52)</f>
        <v>131505227</v>
      </c>
      <c r="J53" s="11"/>
    </row>
    <row r="54" spans="2:10" ht="9.9499999999999993" customHeight="1">
      <c r="B54" s="37"/>
      <c r="C54" s="10"/>
      <c r="D54" s="10"/>
      <c r="E54" s="67"/>
      <c r="F54" s="102"/>
      <c r="G54" s="86"/>
      <c r="H54" s="51"/>
      <c r="I54" s="86"/>
    </row>
    <row r="55" spans="2:10" ht="21.95" customHeight="1">
      <c r="B55" s="40" t="s">
        <v>32</v>
      </c>
      <c r="C55" s="13"/>
      <c r="D55" s="13"/>
      <c r="E55" s="67"/>
      <c r="F55" s="102"/>
      <c r="G55" s="86"/>
      <c r="H55" s="51"/>
      <c r="I55" s="86"/>
    </row>
    <row r="56" spans="2:10" ht="21.95" customHeight="1">
      <c r="B56" s="56" t="s">
        <v>114</v>
      </c>
      <c r="E56" s="67">
        <v>14</v>
      </c>
      <c r="F56" s="102"/>
      <c r="G56" s="86">
        <v>44911741</v>
      </c>
      <c r="H56" s="51"/>
      <c r="I56" s="86">
        <v>30440274</v>
      </c>
    </row>
    <row r="57" spans="2:10" ht="21.95" customHeight="1">
      <c r="B57" s="56" t="s">
        <v>183</v>
      </c>
      <c r="E57" s="67">
        <v>14</v>
      </c>
      <c r="F57" s="102"/>
      <c r="G57" s="86">
        <v>9951635</v>
      </c>
      <c r="H57" s="51"/>
      <c r="I57" s="86">
        <v>173469</v>
      </c>
    </row>
    <row r="58" spans="2:10" ht="21.95" customHeight="1">
      <c r="B58" s="56" t="s">
        <v>85</v>
      </c>
      <c r="E58" s="67">
        <v>14</v>
      </c>
      <c r="F58" s="102"/>
      <c r="G58" s="86">
        <v>124720621</v>
      </c>
      <c r="H58" s="51"/>
      <c r="I58" s="86">
        <v>124747621</v>
      </c>
    </row>
    <row r="59" spans="2:10" ht="21.95" customHeight="1">
      <c r="B59" s="56" t="s">
        <v>57</v>
      </c>
      <c r="E59" s="67"/>
      <c r="F59" s="102"/>
      <c r="G59" s="86">
        <v>5515302</v>
      </c>
      <c r="H59" s="51"/>
      <c r="I59" s="86">
        <v>4716704</v>
      </c>
    </row>
    <row r="60" spans="2:10" ht="21.95" customHeight="1">
      <c r="B60" s="56" t="s">
        <v>115</v>
      </c>
      <c r="E60" s="67">
        <v>9</v>
      </c>
      <c r="F60" s="102"/>
      <c r="G60" s="86">
        <v>14349938</v>
      </c>
      <c r="H60" s="51"/>
      <c r="I60" s="86">
        <v>14195446</v>
      </c>
    </row>
    <row r="61" spans="2:10" ht="21.95" customHeight="1">
      <c r="B61" s="56" t="s">
        <v>33</v>
      </c>
      <c r="E61" s="67"/>
      <c r="F61" s="102"/>
      <c r="G61" s="86">
        <v>1194047</v>
      </c>
      <c r="H61" s="51"/>
      <c r="I61" s="86">
        <v>1211358</v>
      </c>
    </row>
    <row r="62" spans="2:10" ht="21.95" customHeight="1">
      <c r="B62" s="37" t="s">
        <v>38</v>
      </c>
      <c r="C62" s="10"/>
      <c r="D62" s="10"/>
      <c r="E62" s="67"/>
      <c r="F62" s="102"/>
      <c r="G62" s="21">
        <f>SUM(G56:G61)</f>
        <v>200643284</v>
      </c>
      <c r="H62" s="11"/>
      <c r="I62" s="21">
        <f>SUM(I56:I61)</f>
        <v>175484872</v>
      </c>
    </row>
    <row r="63" spans="2:10" ht="5.0999999999999996" customHeight="1">
      <c r="E63" s="67"/>
      <c r="F63" s="102"/>
      <c r="G63" s="3"/>
      <c r="H63" s="11"/>
      <c r="I63" s="3"/>
    </row>
    <row r="64" spans="2:10" ht="21.95" customHeight="1">
      <c r="B64" s="37" t="s">
        <v>10</v>
      </c>
      <c r="C64" s="10"/>
      <c r="D64" s="10"/>
      <c r="E64" s="67"/>
      <c r="F64" s="102"/>
      <c r="G64" s="47">
        <f>G53+G62</f>
        <v>371900988</v>
      </c>
      <c r="H64" s="11"/>
      <c r="I64" s="47">
        <f>I53+I62</f>
        <v>306990099</v>
      </c>
    </row>
    <row r="65" spans="2:9" ht="9.9499999999999993" customHeight="1">
      <c r="B65" s="37"/>
      <c r="C65" s="10"/>
      <c r="D65" s="10"/>
      <c r="E65" s="67"/>
      <c r="F65" s="102"/>
      <c r="G65" s="80"/>
      <c r="H65" s="80"/>
      <c r="I65" s="80"/>
    </row>
    <row r="66" spans="2:9" ht="23.1" customHeight="1">
      <c r="B66" s="58" t="s">
        <v>160</v>
      </c>
      <c r="C66" s="41"/>
      <c r="D66" s="41"/>
    </row>
    <row r="67" spans="2:9" ht="23.1" customHeight="1">
      <c r="B67" s="58" t="s">
        <v>68</v>
      </c>
      <c r="C67" s="41"/>
      <c r="D67" s="41"/>
    </row>
    <row r="68" spans="2:9" ht="23.1" customHeight="1">
      <c r="B68" s="58" t="str">
        <f>B3</f>
        <v>ณ วันที่ 31 มีนาคม 2563</v>
      </c>
      <c r="C68" s="42"/>
      <c r="D68" s="42"/>
    </row>
    <row r="69" spans="2:9" ht="20.100000000000001" customHeight="1">
      <c r="B69" s="58"/>
      <c r="C69" s="41"/>
      <c r="D69" s="41"/>
    </row>
    <row r="70" spans="2:9" ht="23.1" customHeight="1">
      <c r="B70" s="38" t="s">
        <v>44</v>
      </c>
      <c r="C70" s="1"/>
      <c r="D70" s="1"/>
      <c r="E70" s="67"/>
      <c r="G70" s="35" t="str">
        <f>G39</f>
        <v>31 มีนาคม</v>
      </c>
      <c r="H70" s="34"/>
      <c r="I70" s="35" t="str">
        <f>I39</f>
        <v xml:space="preserve"> 31 ธันวาคม</v>
      </c>
    </row>
    <row r="71" spans="2:9" ht="21.95" customHeight="1">
      <c r="C71" s="28"/>
      <c r="D71" s="28"/>
      <c r="E71" s="28"/>
      <c r="F71" s="34"/>
      <c r="G71" s="35">
        <f>G40</f>
        <v>2563</v>
      </c>
      <c r="H71" s="66"/>
      <c r="I71" s="35">
        <f>I40</f>
        <v>2562</v>
      </c>
    </row>
    <row r="72" spans="2:9" ht="21.95" customHeight="1">
      <c r="C72" s="28"/>
      <c r="D72" s="28"/>
      <c r="E72" s="28"/>
      <c r="F72" s="34"/>
      <c r="G72" s="35" t="s">
        <v>101</v>
      </c>
      <c r="H72" s="7"/>
      <c r="I72" s="35"/>
    </row>
    <row r="73" spans="2:9" ht="21.95" customHeight="1">
      <c r="C73" s="28"/>
      <c r="D73" s="28"/>
      <c r="E73" s="28"/>
      <c r="F73" s="34"/>
      <c r="G73" s="68" t="s">
        <v>42</v>
      </c>
      <c r="H73" s="68"/>
      <c r="I73" s="68"/>
    </row>
    <row r="74" spans="2:9" ht="21.95" customHeight="1">
      <c r="B74" s="40" t="s">
        <v>11</v>
      </c>
      <c r="C74" s="13"/>
      <c r="D74" s="13"/>
      <c r="E74" s="67"/>
      <c r="F74" s="102"/>
      <c r="G74" s="80"/>
      <c r="H74" s="80"/>
      <c r="I74" s="80"/>
    </row>
    <row r="75" spans="2:9" ht="21.95" customHeight="1">
      <c r="B75" s="56" t="s">
        <v>28</v>
      </c>
      <c r="C75" s="2"/>
      <c r="D75" s="2"/>
      <c r="E75" s="67"/>
      <c r="F75" s="102"/>
      <c r="G75" s="80"/>
      <c r="H75" s="80"/>
      <c r="I75" s="80"/>
    </row>
    <row r="76" spans="2:9" ht="21.95" customHeight="1">
      <c r="B76" s="39"/>
      <c r="C76" s="2" t="s">
        <v>47</v>
      </c>
      <c r="D76" s="2"/>
      <c r="E76" s="67"/>
      <c r="F76" s="102"/>
      <c r="G76" s="80"/>
      <c r="H76" s="80"/>
      <c r="I76" s="80"/>
    </row>
    <row r="77" spans="2:9" ht="21.95" customHeight="1" thickBot="1">
      <c r="C77" s="28"/>
      <c r="D77" s="92" t="s">
        <v>230</v>
      </c>
      <c r="E77" s="67"/>
      <c r="F77" s="102"/>
      <c r="G77" s="53">
        <v>1600000</v>
      </c>
      <c r="H77" s="51"/>
      <c r="I77" s="53">
        <v>1600000</v>
      </c>
    </row>
    <row r="78" spans="2:9" ht="21.95" customHeight="1" thickTop="1">
      <c r="C78" s="2" t="s">
        <v>50</v>
      </c>
      <c r="D78" s="28"/>
      <c r="E78" s="67"/>
      <c r="F78" s="102"/>
      <c r="G78" s="11"/>
      <c r="H78" s="51"/>
      <c r="I78" s="11"/>
    </row>
    <row r="79" spans="2:9" ht="21.95" customHeight="1">
      <c r="D79" s="92" t="s">
        <v>184</v>
      </c>
      <c r="E79" s="67"/>
      <c r="F79" s="102"/>
      <c r="G79" s="86">
        <v>1200000</v>
      </c>
      <c r="H79" s="51"/>
      <c r="I79" s="86">
        <v>1200000</v>
      </c>
    </row>
    <row r="80" spans="2:9" ht="21.95" customHeight="1">
      <c r="B80" s="56" t="s">
        <v>12</v>
      </c>
      <c r="C80" s="2"/>
      <c r="D80" s="2"/>
      <c r="E80" s="67"/>
      <c r="F80" s="102"/>
      <c r="G80" s="86"/>
      <c r="H80" s="51"/>
      <c r="I80" s="86"/>
    </row>
    <row r="81" spans="2:9" ht="21.95" customHeight="1">
      <c r="C81" s="2" t="s">
        <v>29</v>
      </c>
      <c r="E81" s="67"/>
      <c r="F81" s="102"/>
      <c r="G81" s="86"/>
      <c r="H81" s="51"/>
      <c r="I81" s="86"/>
    </row>
    <row r="82" spans="2:9" ht="21.95" customHeight="1">
      <c r="D82" s="77" t="s">
        <v>81</v>
      </c>
      <c r="E82" s="67"/>
      <c r="F82" s="102"/>
      <c r="G82" s="86">
        <v>160000</v>
      </c>
      <c r="H82" s="51"/>
      <c r="I82" s="86">
        <v>160000</v>
      </c>
    </row>
    <row r="83" spans="2:9" ht="21.95" customHeight="1">
      <c r="D83" s="77" t="s">
        <v>80</v>
      </c>
      <c r="E83" s="67"/>
      <c r="F83" s="102"/>
      <c r="G83" s="86">
        <v>10516000</v>
      </c>
      <c r="H83" s="51"/>
      <c r="I83" s="86">
        <v>10516000</v>
      </c>
    </row>
    <row r="84" spans="2:9" ht="21.95" customHeight="1">
      <c r="C84" s="2" t="s">
        <v>48</v>
      </c>
      <c r="E84" s="67"/>
      <c r="F84" s="102"/>
      <c r="G84" s="86">
        <v>300604685</v>
      </c>
      <c r="H84" s="51"/>
      <c r="I84" s="86">
        <v>301995414</v>
      </c>
    </row>
    <row r="85" spans="2:9" ht="21.95" customHeight="1">
      <c r="B85" s="56" t="s">
        <v>71</v>
      </c>
      <c r="E85" s="67"/>
      <c r="F85" s="102"/>
      <c r="G85" s="86">
        <v>-20774771</v>
      </c>
      <c r="H85" s="51"/>
      <c r="I85" s="86">
        <v>-33656000</v>
      </c>
    </row>
    <row r="86" spans="2:9" ht="21.95" customHeight="1">
      <c r="B86" s="37" t="s">
        <v>86</v>
      </c>
      <c r="C86" s="10"/>
      <c r="D86" s="10"/>
      <c r="E86" s="67"/>
      <c r="F86" s="102"/>
      <c r="G86" s="52">
        <f>SUM(G79:G85)</f>
        <v>291705914</v>
      </c>
      <c r="H86" s="11"/>
      <c r="I86" s="52">
        <f>SUM(I79:I85)</f>
        <v>280215414</v>
      </c>
    </row>
    <row r="87" spans="2:9" ht="5.0999999999999996" customHeight="1">
      <c r="B87" s="37"/>
      <c r="C87" s="10"/>
      <c r="D87" s="10"/>
      <c r="E87" s="67"/>
      <c r="F87" s="102"/>
      <c r="G87" s="51"/>
      <c r="H87" s="51"/>
      <c r="I87" s="51"/>
    </row>
    <row r="88" spans="2:9" ht="21.95" customHeight="1">
      <c r="B88" s="56" t="s">
        <v>116</v>
      </c>
      <c r="D88" s="13"/>
      <c r="E88" s="67"/>
      <c r="F88" s="102"/>
      <c r="G88" s="86">
        <v>45323616</v>
      </c>
      <c r="H88" s="51"/>
      <c r="I88" s="86">
        <v>47527715</v>
      </c>
    </row>
    <row r="89" spans="2:9" ht="21.95" customHeight="1">
      <c r="B89" s="37" t="s">
        <v>13</v>
      </c>
      <c r="C89" s="10"/>
      <c r="D89" s="10"/>
      <c r="E89" s="67"/>
      <c r="F89" s="102"/>
      <c r="G89" s="49">
        <f>SUM(G86:G88)</f>
        <v>337029530</v>
      </c>
      <c r="H89" s="11"/>
      <c r="I89" s="49">
        <f>SUM(I86:I88)</f>
        <v>327743129</v>
      </c>
    </row>
    <row r="90" spans="2:9" ht="5.0999999999999996" customHeight="1">
      <c r="B90" s="37"/>
      <c r="C90" s="10"/>
      <c r="D90" s="10"/>
      <c r="E90" s="67"/>
      <c r="F90" s="102"/>
      <c r="G90" s="3"/>
      <c r="H90" s="11"/>
      <c r="I90" s="3"/>
    </row>
    <row r="91" spans="2:9" ht="21.95" customHeight="1" thickBot="1">
      <c r="B91" s="37" t="s">
        <v>14</v>
      </c>
      <c r="C91" s="10"/>
      <c r="D91" s="10"/>
      <c r="E91" s="67"/>
      <c r="F91" s="102"/>
      <c r="G91" s="53">
        <f>G64+G89</f>
        <v>708930518</v>
      </c>
      <c r="H91" s="11"/>
      <c r="I91" s="53">
        <f>I64+I89</f>
        <v>634733228</v>
      </c>
    </row>
    <row r="92" spans="2:9" ht="9.9499999999999993" customHeight="1" thickTop="1">
      <c r="B92" s="37"/>
      <c r="C92" s="10"/>
      <c r="D92" s="10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5" max="16383" man="1"/>
    <brk id="92" min="1" max="8" man="1"/>
    <brk id="126" min="1" max="8" man="1"/>
    <brk id="161" max="16383" man="1"/>
    <brk id="195" max="16383" man="1"/>
  </rowBreaks>
  <ignoredErrors>
    <ignoredError sqref="E50 E24 E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2"/>
  <sheetViews>
    <sheetView showGridLines="0" zoomScaleNormal="100" zoomScaleSheetLayoutView="100" workbookViewId="0"/>
  </sheetViews>
  <sheetFormatPr defaultRowHeight="21.75"/>
  <cols>
    <col min="1" max="1" width="1.7109375" style="117" customWidth="1"/>
    <col min="2" max="3" width="2.7109375" style="117" customWidth="1"/>
    <col min="4" max="4" width="49.7109375" style="117" customWidth="1"/>
    <col min="5" max="5" width="8.7109375" style="117" customWidth="1"/>
    <col min="6" max="6" width="1.7109375" style="117" customWidth="1"/>
    <col min="7" max="7" width="15.7109375" style="117" customWidth="1"/>
    <col min="8" max="8" width="1.7109375" style="117" customWidth="1"/>
    <col min="9" max="9" width="15.7109375" style="117" customWidth="1"/>
    <col min="10" max="10" width="1.7109375" style="117" customWidth="1"/>
    <col min="11" max="16384" width="9.140625" style="117"/>
  </cols>
  <sheetData>
    <row r="1" spans="2:10" s="28" customFormat="1" ht="23.1" customHeight="1">
      <c r="B1" s="58" t="s">
        <v>160</v>
      </c>
      <c r="C1" s="41"/>
      <c r="D1" s="41"/>
      <c r="E1" s="59" t="s">
        <v>15</v>
      </c>
      <c r="I1" s="103"/>
    </row>
    <row r="2" spans="2:10" s="28" customFormat="1" ht="23.1" customHeight="1">
      <c r="B2" s="58" t="s">
        <v>79</v>
      </c>
      <c r="C2" s="41"/>
      <c r="D2" s="41"/>
      <c r="E2" s="59" t="s">
        <v>16</v>
      </c>
      <c r="I2" s="103"/>
    </row>
    <row r="3" spans="2:10" s="28" customFormat="1" ht="23.1" customHeight="1">
      <c r="B3" s="58" t="s">
        <v>214</v>
      </c>
      <c r="C3" s="42"/>
      <c r="D3" s="42"/>
      <c r="E3" s="44"/>
    </row>
    <row r="4" spans="2:10" s="28" customFormat="1" ht="23.1" customHeight="1">
      <c r="B4" s="58"/>
      <c r="C4" s="42"/>
      <c r="D4" s="42"/>
      <c r="E4" s="44"/>
    </row>
    <row r="5" spans="2:10" s="28" customFormat="1" ht="23.1" customHeight="1">
      <c r="B5" s="37"/>
      <c r="C5" s="10"/>
      <c r="D5" s="10"/>
      <c r="E5" s="67" t="s">
        <v>0</v>
      </c>
      <c r="G5" s="112">
        <v>2563</v>
      </c>
      <c r="H5" s="80"/>
      <c r="I5" s="112">
        <v>2562</v>
      </c>
    </row>
    <row r="6" spans="2:10" s="28" customFormat="1" ht="21.95" customHeight="1">
      <c r="B6" s="37"/>
      <c r="C6" s="10"/>
      <c r="D6" s="10"/>
      <c r="E6" s="67"/>
      <c r="F6" s="34"/>
      <c r="G6" s="118" t="s">
        <v>42</v>
      </c>
      <c r="H6" s="118"/>
      <c r="I6" s="118"/>
    </row>
    <row r="7" spans="2:10" s="28" customFormat="1" ht="21.95" customHeight="1">
      <c r="B7" s="56" t="s">
        <v>78</v>
      </c>
      <c r="C7" s="77"/>
      <c r="D7" s="77"/>
      <c r="E7" s="67">
        <v>5</v>
      </c>
      <c r="G7" s="113">
        <v>105740508</v>
      </c>
      <c r="I7" s="113">
        <v>112378794</v>
      </c>
      <c r="J7" s="51"/>
    </row>
    <row r="8" spans="2:10" s="28" customFormat="1" ht="21.95" customHeight="1">
      <c r="B8" s="56" t="s">
        <v>17</v>
      </c>
      <c r="C8" s="77"/>
      <c r="D8" s="77"/>
      <c r="E8" s="67">
        <v>5</v>
      </c>
      <c r="G8" s="114">
        <v>-85782196</v>
      </c>
      <c r="I8" s="114">
        <v>-89479586</v>
      </c>
      <c r="J8" s="51"/>
    </row>
    <row r="9" spans="2:10" s="28" customFormat="1" ht="21.95" customHeight="1">
      <c r="B9" s="37" t="s">
        <v>18</v>
      </c>
      <c r="C9" s="10"/>
      <c r="D9" s="10"/>
      <c r="E9" s="67"/>
      <c r="G9" s="14">
        <f>SUM(G7:G8)</f>
        <v>19958312</v>
      </c>
      <c r="I9" s="14">
        <f>SUM(I7:I8)</f>
        <v>22899208</v>
      </c>
      <c r="J9" s="11"/>
    </row>
    <row r="10" spans="2:10" s="28" customFormat="1" ht="5.0999999999999996" customHeight="1">
      <c r="B10" s="37"/>
      <c r="C10" s="10"/>
      <c r="D10" s="10"/>
      <c r="E10" s="67"/>
      <c r="G10" s="113"/>
      <c r="I10" s="113"/>
      <c r="J10" s="51"/>
    </row>
    <row r="11" spans="2:10" s="28" customFormat="1" ht="21.95" customHeight="1">
      <c r="B11" s="56" t="s">
        <v>117</v>
      </c>
      <c r="C11" s="77"/>
      <c r="D11" s="77"/>
      <c r="E11" s="67">
        <v>5</v>
      </c>
      <c r="G11" s="114">
        <v>2060128</v>
      </c>
      <c r="I11" s="114">
        <v>2289249</v>
      </c>
      <c r="J11" s="51"/>
    </row>
    <row r="12" spans="2:10" s="28" customFormat="1" ht="21.95" customHeight="1">
      <c r="B12" s="37" t="s">
        <v>62</v>
      </c>
      <c r="C12" s="10"/>
      <c r="D12" s="77"/>
      <c r="E12" s="67"/>
      <c r="G12" s="14">
        <f>SUM(G9:G11)</f>
        <v>22018440</v>
      </c>
      <c r="I12" s="14">
        <f>SUM(I9:I11)</f>
        <v>25188457</v>
      </c>
      <c r="J12" s="51"/>
    </row>
    <row r="13" spans="2:10" s="28" customFormat="1" ht="5.0999999999999996" customHeight="1">
      <c r="B13" s="37"/>
      <c r="C13" s="10"/>
      <c r="D13" s="10"/>
      <c r="E13" s="67"/>
      <c r="G13" s="113"/>
      <c r="I13" s="113"/>
      <c r="J13" s="51"/>
    </row>
    <row r="14" spans="2:10" s="28" customFormat="1" ht="21.95" customHeight="1">
      <c r="B14" s="56" t="s">
        <v>118</v>
      </c>
      <c r="C14" s="77"/>
      <c r="D14" s="77"/>
      <c r="E14" s="67"/>
      <c r="G14" s="113">
        <v>-5796893</v>
      </c>
      <c r="I14" s="113">
        <v>-5534168</v>
      </c>
      <c r="J14" s="51"/>
    </row>
    <row r="15" spans="2:10" s="28" customFormat="1" ht="21.95" customHeight="1">
      <c r="B15" s="56" t="s">
        <v>19</v>
      </c>
      <c r="C15" s="77"/>
      <c r="D15" s="77"/>
      <c r="E15" s="67"/>
      <c r="G15" s="113">
        <v>-7353955</v>
      </c>
      <c r="I15" s="113">
        <v>-7091327</v>
      </c>
      <c r="J15" s="51"/>
    </row>
    <row r="16" spans="2:10" s="28" customFormat="1" ht="21.95" customHeight="1">
      <c r="B16" s="56" t="s">
        <v>185</v>
      </c>
      <c r="C16" s="77"/>
      <c r="D16" s="77"/>
      <c r="E16" s="67"/>
      <c r="G16" s="113">
        <v>-387388.00000000006</v>
      </c>
      <c r="I16" s="113">
        <v>-140329</v>
      </c>
      <c r="J16" s="51"/>
    </row>
    <row r="17" spans="2:10" s="28" customFormat="1" ht="21.95" customHeight="1">
      <c r="B17" s="37" t="s">
        <v>63</v>
      </c>
      <c r="C17" s="10"/>
      <c r="D17" s="10"/>
      <c r="E17" s="67"/>
      <c r="G17" s="19">
        <f>SUM(G14:G16)</f>
        <v>-13538236</v>
      </c>
      <c r="I17" s="19">
        <f>SUM(I14:I16)</f>
        <v>-12765824</v>
      </c>
      <c r="J17" s="11"/>
    </row>
    <row r="18" spans="2:10" s="28" customFormat="1" ht="5.0999999999999996" customHeight="1">
      <c r="B18" s="37"/>
      <c r="C18" s="10"/>
      <c r="D18" s="10"/>
      <c r="E18" s="67"/>
      <c r="G18" s="113"/>
      <c r="I18" s="113"/>
      <c r="J18" s="11"/>
    </row>
    <row r="19" spans="2:10" s="28" customFormat="1" ht="21.95" customHeight="1">
      <c r="B19" s="37" t="s">
        <v>64</v>
      </c>
      <c r="C19" s="10"/>
      <c r="D19" s="10"/>
      <c r="E19" s="67"/>
      <c r="G19" s="14">
        <f>G12+G17</f>
        <v>8480204</v>
      </c>
      <c r="I19" s="14">
        <f>I12+I17</f>
        <v>12422633</v>
      </c>
      <c r="J19" s="11"/>
    </row>
    <row r="20" spans="2:10" s="28" customFormat="1" ht="5.0999999999999996" customHeight="1">
      <c r="B20" s="37"/>
      <c r="C20" s="10"/>
      <c r="D20" s="10"/>
      <c r="E20" s="67"/>
      <c r="G20" s="113"/>
      <c r="I20" s="113"/>
      <c r="J20" s="11"/>
    </row>
    <row r="21" spans="2:10" s="28" customFormat="1" ht="21.95" customHeight="1">
      <c r="B21" s="56" t="s">
        <v>67</v>
      </c>
      <c r="C21" s="77"/>
      <c r="D21" s="10"/>
      <c r="E21" s="67"/>
      <c r="G21" s="113">
        <v>-3112656</v>
      </c>
      <c r="I21" s="113">
        <v>-1613931</v>
      </c>
      <c r="J21" s="11"/>
    </row>
    <row r="22" spans="2:10" s="28" customFormat="1" ht="21.95" customHeight="1">
      <c r="B22" s="56" t="s">
        <v>186</v>
      </c>
      <c r="C22" s="77"/>
      <c r="D22" s="77"/>
      <c r="E22" s="67"/>
      <c r="G22" s="114">
        <v>1244952</v>
      </c>
      <c r="I22" s="114">
        <v>3604168</v>
      </c>
      <c r="J22" s="51"/>
    </row>
    <row r="23" spans="2:10" s="28" customFormat="1" ht="21.95" customHeight="1">
      <c r="B23" s="37" t="s">
        <v>119</v>
      </c>
      <c r="C23" s="10"/>
      <c r="D23" s="10"/>
      <c r="E23" s="67"/>
      <c r="G23" s="15">
        <f>SUM(G19,G21:G22)</f>
        <v>6612500</v>
      </c>
      <c r="I23" s="15">
        <f>SUM(I19,I21:I22)</f>
        <v>14412870</v>
      </c>
      <c r="J23" s="11"/>
    </row>
    <row r="24" spans="2:10" s="28" customFormat="1" ht="5.0999999999999996" customHeight="1">
      <c r="B24" s="37"/>
      <c r="C24" s="10"/>
      <c r="D24" s="10"/>
      <c r="E24" s="67"/>
      <c r="G24" s="113"/>
      <c r="I24" s="113"/>
      <c r="J24" s="11"/>
    </row>
    <row r="25" spans="2:10" s="28" customFormat="1" ht="21.95" customHeight="1">
      <c r="B25" s="56" t="s">
        <v>94</v>
      </c>
      <c r="C25" s="77"/>
      <c r="D25" s="77"/>
      <c r="E25" s="67">
        <v>11</v>
      </c>
      <c r="G25" s="114">
        <v>-611389</v>
      </c>
      <c r="I25" s="114">
        <v>-1692958</v>
      </c>
      <c r="J25" s="51"/>
    </row>
    <row r="26" spans="2:10" s="28" customFormat="1" ht="21.95" customHeight="1" thickBot="1">
      <c r="B26" s="37" t="s">
        <v>166</v>
      </c>
      <c r="C26" s="10"/>
      <c r="D26" s="10"/>
      <c r="E26" s="67"/>
      <c r="F26" s="102"/>
      <c r="G26" s="17">
        <f>SUM(G23:G25)</f>
        <v>6001111</v>
      </c>
      <c r="I26" s="17">
        <f>SUM(I23:I25)</f>
        <v>12719912</v>
      </c>
      <c r="J26" s="11"/>
    </row>
    <row r="27" spans="2:10" s="28" customFormat="1" ht="4.5" customHeight="1" thickTop="1">
      <c r="B27" s="37"/>
      <c r="C27" s="10"/>
      <c r="D27" s="10"/>
      <c r="E27" s="67"/>
      <c r="G27" s="113"/>
      <c r="H27" s="80"/>
      <c r="I27" s="113"/>
    </row>
    <row r="28" spans="2:10" s="28" customFormat="1" ht="21.95" customHeight="1">
      <c r="B28" s="106" t="s">
        <v>233</v>
      </c>
      <c r="C28" s="54"/>
      <c r="D28" s="10"/>
      <c r="E28" s="67"/>
      <c r="G28" s="113"/>
      <c r="H28" s="80"/>
      <c r="I28" s="113"/>
    </row>
    <row r="29" spans="2:10" s="28" customFormat="1" ht="21.95" customHeight="1">
      <c r="B29" s="56"/>
      <c r="C29" s="10" t="s">
        <v>87</v>
      </c>
      <c r="D29" s="10"/>
      <c r="E29" s="67"/>
      <c r="G29" s="14">
        <v>6971201</v>
      </c>
      <c r="H29" s="18"/>
      <c r="I29" s="14">
        <v>11662390</v>
      </c>
    </row>
    <row r="30" spans="2:10" s="28" customFormat="1" ht="21.95" customHeight="1">
      <c r="B30" s="56"/>
      <c r="C30" s="77" t="s">
        <v>77</v>
      </c>
      <c r="D30" s="10"/>
      <c r="E30" s="67"/>
      <c r="G30" s="113">
        <v>-970090</v>
      </c>
      <c r="H30" s="80"/>
      <c r="I30" s="113">
        <v>1057522</v>
      </c>
    </row>
    <row r="31" spans="2:10" s="28" customFormat="1" ht="21.95" customHeight="1" thickBot="1">
      <c r="B31" s="37"/>
      <c r="C31" s="10"/>
      <c r="D31" s="10"/>
      <c r="E31" s="67"/>
      <c r="G31" s="115">
        <f>SUM(G29:G30)</f>
        <v>6001111</v>
      </c>
      <c r="H31" s="80"/>
      <c r="I31" s="115">
        <f>SUM(I29:I30)</f>
        <v>12719912</v>
      </c>
    </row>
    <row r="32" spans="2:10" s="28" customFormat="1" ht="4.5" customHeight="1" thickTop="1">
      <c r="B32" s="37"/>
      <c r="C32" s="10"/>
      <c r="D32" s="10"/>
      <c r="E32" s="67"/>
      <c r="G32" s="113"/>
      <c r="H32" s="80"/>
      <c r="I32" s="113"/>
    </row>
    <row r="33" spans="2:9" s="28" customFormat="1" ht="21.95" customHeight="1">
      <c r="B33" s="40" t="s">
        <v>61</v>
      </c>
      <c r="C33" s="13"/>
      <c r="D33" s="10"/>
      <c r="E33" s="44"/>
      <c r="F33" s="102"/>
      <c r="G33" s="113"/>
      <c r="I33" s="113"/>
    </row>
    <row r="34" spans="2:9" s="28" customFormat="1" ht="21.95" customHeight="1" thickBot="1">
      <c r="B34" s="37" t="s">
        <v>87</v>
      </c>
      <c r="C34" s="10"/>
      <c r="D34" s="10"/>
      <c r="E34" s="67">
        <v>12</v>
      </c>
      <c r="F34" s="102"/>
      <c r="G34" s="69">
        <f>G29/1200000</f>
        <v>5.8093341666666669</v>
      </c>
      <c r="H34" s="12"/>
      <c r="I34" s="69">
        <f>I29/1200000</f>
        <v>9.7186583333333338</v>
      </c>
    </row>
    <row r="35" spans="2:9" s="28" customFormat="1" ht="12" customHeight="1" thickTop="1">
      <c r="B35" s="56"/>
      <c r="C35" s="77"/>
      <c r="D35" s="77"/>
      <c r="E35" s="44"/>
    </row>
    <row r="36" spans="2:9" s="28" customFormat="1" ht="4.5" customHeight="1">
      <c r="B36" s="56"/>
      <c r="C36" s="77"/>
      <c r="D36" s="77"/>
      <c r="E36" s="44"/>
    </row>
    <row r="37" spans="2:9" s="28" customFormat="1" ht="23.1" customHeight="1">
      <c r="B37" s="58" t="s">
        <v>160</v>
      </c>
      <c r="C37" s="41"/>
      <c r="D37" s="41"/>
      <c r="E37" s="59" t="s">
        <v>15</v>
      </c>
      <c r="I37" s="103"/>
    </row>
    <row r="38" spans="2:9" s="28" customFormat="1" ht="23.1" customHeight="1">
      <c r="B38" s="58" t="s">
        <v>72</v>
      </c>
      <c r="C38" s="41"/>
      <c r="D38" s="41"/>
      <c r="E38" s="59" t="s">
        <v>16</v>
      </c>
      <c r="I38" s="103"/>
    </row>
    <row r="39" spans="2:9" s="28" customFormat="1" ht="23.1" customHeight="1">
      <c r="B39" s="58" t="str">
        <f>B3</f>
        <v>สำหรับงวดสามเดือนสิ้นสุดวันที่ 31 มีนาคม 2563 (ไม่ได้ตรวจสอบ)</v>
      </c>
      <c r="C39" s="42"/>
      <c r="D39" s="42"/>
      <c r="E39" s="44"/>
    </row>
    <row r="40" spans="2:9" s="28" customFormat="1" ht="20.100000000000001" customHeight="1">
      <c r="B40" s="37"/>
      <c r="C40" s="10"/>
      <c r="D40" s="10"/>
      <c r="E40" s="67"/>
      <c r="G40" s="99"/>
      <c r="H40" s="99"/>
      <c r="I40" s="99"/>
    </row>
    <row r="41" spans="2:9" s="28" customFormat="1" ht="23.1" customHeight="1">
      <c r="B41" s="37"/>
      <c r="C41" s="10"/>
      <c r="D41" s="10"/>
      <c r="E41" s="67"/>
      <c r="G41" s="112">
        <f>G5</f>
        <v>2563</v>
      </c>
      <c r="H41" s="80"/>
      <c r="I41" s="112">
        <f>I5</f>
        <v>2562</v>
      </c>
    </row>
    <row r="42" spans="2:9" s="28" customFormat="1" ht="21.95" customHeight="1">
      <c r="B42" s="37"/>
      <c r="C42" s="10"/>
      <c r="D42" s="10"/>
      <c r="E42" s="67"/>
      <c r="F42" s="34"/>
      <c r="G42" s="118" t="s">
        <v>42</v>
      </c>
      <c r="H42" s="118"/>
      <c r="I42" s="118"/>
    </row>
    <row r="43" spans="2:9" s="28" customFormat="1" ht="21.95" customHeight="1">
      <c r="B43" s="37" t="s">
        <v>166</v>
      </c>
      <c r="C43" s="10"/>
      <c r="D43" s="77"/>
      <c r="E43" s="44"/>
      <c r="G43" s="14">
        <f>G31</f>
        <v>6001111</v>
      </c>
      <c r="H43" s="18"/>
      <c r="I43" s="14">
        <f>I31</f>
        <v>12719912</v>
      </c>
    </row>
    <row r="44" spans="2:9" s="28" customFormat="1" ht="9.9499999999999993" customHeight="1">
      <c r="B44" s="56"/>
      <c r="C44" s="77"/>
      <c r="D44" s="77"/>
      <c r="E44" s="44"/>
    </row>
    <row r="45" spans="2:9" s="28" customFormat="1" ht="21.95" customHeight="1">
      <c r="B45" s="37" t="s">
        <v>73</v>
      </c>
      <c r="C45" s="10"/>
      <c r="D45" s="77"/>
      <c r="E45" s="44"/>
    </row>
    <row r="46" spans="2:9" s="28" customFormat="1" ht="21.95" customHeight="1">
      <c r="B46" s="60" t="s">
        <v>120</v>
      </c>
      <c r="C46" s="10"/>
      <c r="D46" s="77"/>
      <c r="E46" s="44"/>
    </row>
    <row r="47" spans="2:9" s="28" customFormat="1" ht="21.95" customHeight="1">
      <c r="B47" s="56" t="s">
        <v>98</v>
      </c>
      <c r="C47" s="77"/>
      <c r="D47" s="77"/>
      <c r="E47" s="44"/>
      <c r="G47" s="113">
        <v>5521206</v>
      </c>
      <c r="I47" s="113">
        <v>-1519120</v>
      </c>
    </row>
    <row r="48" spans="2:9" s="28" customFormat="1" ht="21.95" customHeight="1">
      <c r="B48" s="56" t="s">
        <v>218</v>
      </c>
      <c r="C48" s="77"/>
      <c r="D48" s="77"/>
      <c r="E48" s="67"/>
      <c r="G48" s="113">
        <v>50223</v>
      </c>
      <c r="I48" s="113">
        <v>14755</v>
      </c>
    </row>
    <row r="49" spans="2:9" s="28" customFormat="1" ht="21.95" customHeight="1">
      <c r="B49" s="56" t="s">
        <v>187</v>
      </c>
      <c r="C49" s="77"/>
      <c r="D49" s="77"/>
      <c r="E49" s="44"/>
      <c r="G49" s="113"/>
      <c r="I49" s="113"/>
    </row>
    <row r="50" spans="2:9" s="28" customFormat="1" ht="21.95" customHeight="1">
      <c r="B50" s="77"/>
      <c r="C50" s="28" t="s">
        <v>188</v>
      </c>
      <c r="D50" s="77"/>
      <c r="E50" s="44"/>
      <c r="G50" s="113">
        <v>1280497</v>
      </c>
      <c r="I50" s="113">
        <v>-352215</v>
      </c>
    </row>
    <row r="51" spans="2:9" s="28" customFormat="1" ht="21.95" customHeight="1">
      <c r="B51" s="77" t="s">
        <v>121</v>
      </c>
      <c r="D51" s="77"/>
      <c r="E51" s="44"/>
      <c r="G51" s="113"/>
      <c r="I51" s="113"/>
    </row>
    <row r="52" spans="2:9" s="28" customFormat="1" ht="21.95" customHeight="1">
      <c r="C52" s="77" t="s">
        <v>122</v>
      </c>
      <c r="D52" s="77"/>
      <c r="E52" s="67"/>
      <c r="G52" s="114">
        <v>-10045</v>
      </c>
      <c r="I52" s="114">
        <v>-2951</v>
      </c>
    </row>
    <row r="53" spans="2:9" s="28" customFormat="1" ht="21.95" customHeight="1">
      <c r="B53" s="46" t="s">
        <v>123</v>
      </c>
      <c r="C53" s="77"/>
      <c r="D53" s="77"/>
      <c r="E53" s="67"/>
      <c r="G53" s="14">
        <f>SUM(G47:G52)</f>
        <v>6841881</v>
      </c>
      <c r="I53" s="14">
        <f>SUM(I47:I52)</f>
        <v>-1859531</v>
      </c>
    </row>
    <row r="54" spans="2:9" s="28" customFormat="1" ht="5.0999999999999996" customHeight="1">
      <c r="B54" s="56"/>
      <c r="C54" s="77"/>
      <c r="D54" s="77"/>
      <c r="E54" s="67"/>
      <c r="G54" s="113"/>
      <c r="I54" s="113"/>
    </row>
    <row r="55" spans="2:9" s="28" customFormat="1" ht="21.95" customHeight="1">
      <c r="B55" s="60" t="s">
        <v>124</v>
      </c>
      <c r="C55" s="77"/>
      <c r="D55" s="77"/>
      <c r="E55" s="67"/>
      <c r="G55" s="113"/>
      <c r="I55" s="113"/>
    </row>
    <row r="56" spans="2:9" s="28" customFormat="1" ht="21.95" customHeight="1">
      <c r="B56" s="56" t="s">
        <v>174</v>
      </c>
      <c r="C56" s="77"/>
      <c r="D56" s="77"/>
      <c r="E56" s="67"/>
      <c r="G56" s="113"/>
      <c r="I56" s="113"/>
    </row>
    <row r="57" spans="2:9" s="28" customFormat="1" ht="21.95" customHeight="1">
      <c r="B57" s="56"/>
      <c r="C57" s="77" t="s">
        <v>125</v>
      </c>
      <c r="D57" s="77"/>
      <c r="E57" s="67"/>
      <c r="G57" s="113">
        <v>-46933</v>
      </c>
      <c r="I57" s="113">
        <v>0</v>
      </c>
    </row>
    <row r="58" spans="2:9" s="28" customFormat="1" ht="21.95" customHeight="1">
      <c r="B58" s="56" t="s">
        <v>187</v>
      </c>
      <c r="C58" s="77"/>
      <c r="D58" s="77"/>
      <c r="E58" s="67"/>
      <c r="G58" s="113"/>
      <c r="I58" s="113"/>
    </row>
    <row r="59" spans="2:9" s="28" customFormat="1" ht="21.95" customHeight="1">
      <c r="B59" s="77"/>
      <c r="C59" s="28" t="s">
        <v>188</v>
      </c>
      <c r="D59" s="77"/>
      <c r="E59" s="44"/>
      <c r="G59" s="113">
        <v>-452009</v>
      </c>
      <c r="I59" s="113">
        <v>0</v>
      </c>
    </row>
    <row r="60" spans="2:9" s="28" customFormat="1" ht="21.95" customHeight="1">
      <c r="B60" s="56" t="s">
        <v>126</v>
      </c>
      <c r="C60" s="77"/>
      <c r="D60" s="77"/>
      <c r="E60" s="67"/>
      <c r="G60" s="113"/>
      <c r="I60" s="113"/>
    </row>
    <row r="61" spans="2:9" s="28" customFormat="1" ht="21.95" customHeight="1">
      <c r="C61" s="56" t="s">
        <v>122</v>
      </c>
      <c r="D61" s="77"/>
      <c r="E61" s="67"/>
      <c r="G61" s="113">
        <v>13115</v>
      </c>
      <c r="I61" s="113">
        <v>0</v>
      </c>
    </row>
    <row r="62" spans="2:9" s="28" customFormat="1" ht="21.95" customHeight="1">
      <c r="B62" s="46" t="s">
        <v>127</v>
      </c>
      <c r="C62" s="77"/>
      <c r="D62" s="77"/>
      <c r="E62" s="67"/>
      <c r="G62" s="15">
        <f>SUM(G57:G61)</f>
        <v>-485827</v>
      </c>
      <c r="I62" s="15">
        <f>SUM(I57:I61)</f>
        <v>0</v>
      </c>
    </row>
    <row r="63" spans="2:9" s="28" customFormat="1" ht="5.0999999999999996" customHeight="1">
      <c r="B63" s="56"/>
      <c r="C63" s="77"/>
      <c r="D63" s="77"/>
      <c r="E63" s="67"/>
      <c r="G63" s="113"/>
      <c r="I63" s="113"/>
    </row>
    <row r="64" spans="2:9" s="28" customFormat="1" ht="21.95" customHeight="1">
      <c r="B64" s="37" t="s">
        <v>167</v>
      </c>
      <c r="C64" s="10"/>
      <c r="D64" s="77"/>
      <c r="E64" s="44"/>
      <c r="G64" s="23">
        <f>SUM(G53,G62)</f>
        <v>6356054</v>
      </c>
      <c r="I64" s="23">
        <f>SUM(I53,I62)</f>
        <v>-1859531</v>
      </c>
    </row>
    <row r="65" spans="2:9" s="28" customFormat="1" ht="5.0999999999999996" customHeight="1">
      <c r="B65" s="37"/>
      <c r="C65" s="10"/>
      <c r="D65" s="77"/>
      <c r="E65" s="44"/>
      <c r="G65" s="3"/>
      <c r="I65" s="3"/>
    </row>
    <row r="66" spans="2:9" s="28" customFormat="1" ht="21.95" customHeight="1" thickBot="1">
      <c r="B66" s="37" t="s">
        <v>168</v>
      </c>
      <c r="C66" s="10"/>
      <c r="D66" s="77"/>
      <c r="E66" s="44"/>
      <c r="G66" s="25">
        <f>SUM(G64,G43)</f>
        <v>12357165</v>
      </c>
      <c r="I66" s="25">
        <f>SUM(I64,I43)</f>
        <v>10860381</v>
      </c>
    </row>
    <row r="67" spans="2:9" s="28" customFormat="1" ht="9.9499999999999993" customHeight="1" thickTop="1">
      <c r="B67" s="56"/>
      <c r="C67" s="77"/>
      <c r="D67" s="77"/>
      <c r="E67" s="44"/>
    </row>
    <row r="68" spans="2:9" s="28" customFormat="1" ht="21.95" customHeight="1">
      <c r="B68" s="106" t="s">
        <v>100</v>
      </c>
      <c r="C68" s="54"/>
      <c r="D68" s="77"/>
      <c r="E68" s="44"/>
    </row>
    <row r="69" spans="2:9" s="28" customFormat="1" ht="21.95" customHeight="1">
      <c r="B69" s="106"/>
      <c r="C69" s="54" t="s">
        <v>87</v>
      </c>
      <c r="D69" s="77"/>
      <c r="E69" s="44"/>
      <c r="G69" s="14">
        <v>13430189</v>
      </c>
      <c r="I69" s="14">
        <v>9901545</v>
      </c>
    </row>
    <row r="70" spans="2:9" s="28" customFormat="1" ht="21.95" customHeight="1">
      <c r="B70" s="106"/>
      <c r="C70" s="100" t="s">
        <v>77</v>
      </c>
      <c r="D70" s="77"/>
      <c r="E70" s="44"/>
      <c r="G70" s="113">
        <v>-1073024</v>
      </c>
      <c r="I70" s="113">
        <v>958836</v>
      </c>
    </row>
    <row r="71" spans="2:9" s="28" customFormat="1" ht="21.95" customHeight="1" thickBot="1">
      <c r="B71" s="87"/>
      <c r="C71" s="54"/>
      <c r="D71" s="77"/>
      <c r="E71" s="44"/>
      <c r="G71" s="116">
        <f>SUM(G69:G70)</f>
        <v>12357165</v>
      </c>
      <c r="I71" s="116">
        <f>SUM(I69:I70)</f>
        <v>10860381</v>
      </c>
    </row>
    <row r="72" spans="2:9" s="28" customFormat="1" ht="9.9499999999999993" customHeight="1" thickTop="1">
      <c r="B72" s="56"/>
      <c r="C72" s="77"/>
      <c r="D72" s="77"/>
      <c r="E72" s="44"/>
    </row>
  </sheetData>
  <mergeCells count="2">
    <mergeCell ref="G6:I6"/>
    <mergeCell ref="G42:I4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6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0"/>
  <sheetViews>
    <sheetView showGridLines="0" zoomScale="85" zoomScaleNormal="85" zoomScaleSheetLayoutView="85" workbookViewId="0"/>
  </sheetViews>
  <sheetFormatPr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1.7109375" style="27" customWidth="1"/>
    <col min="17" max="17" width="0.85546875" style="33" customWidth="1"/>
    <col min="18" max="18" width="11.7109375" style="33" customWidth="1"/>
    <col min="19" max="19" width="0.85546875" style="33" customWidth="1"/>
    <col min="20" max="20" width="12.28515625" style="33" bestFit="1" customWidth="1"/>
    <col min="21" max="21" width="0.85546875" style="33" customWidth="1"/>
    <col min="22" max="22" width="12.7109375" style="27" customWidth="1"/>
    <col min="23" max="23" width="0.85546875" style="33" customWidth="1"/>
    <col min="24" max="24" width="12.5703125" style="27" bestFit="1" customWidth="1"/>
    <col min="25" max="25" width="0.85546875" style="33" customWidth="1"/>
    <col min="26" max="26" width="12.7109375" style="27" customWidth="1"/>
    <col min="27" max="27" width="0.85546875" style="33" customWidth="1"/>
    <col min="28" max="28" width="12.5703125" style="27" bestFit="1" customWidth="1"/>
    <col min="29" max="29" width="2.7109375" style="27" customWidth="1"/>
    <col min="30" max="30" width="11" style="27" bestFit="1" customWidth="1"/>
    <col min="31" max="141" width="9" style="27" customWidth="1"/>
    <col min="142" max="16384" width="9.140625" style="57"/>
  </cols>
  <sheetData>
    <row r="1" spans="1:141" ht="23.1" customHeight="1">
      <c r="B1" s="93" t="s">
        <v>160</v>
      </c>
      <c r="C1" s="93"/>
      <c r="D1" s="93"/>
      <c r="E1" s="93"/>
      <c r="F1" s="93"/>
      <c r="G1" s="93"/>
      <c r="N1" s="93"/>
      <c r="P1" s="93"/>
      <c r="AB1" s="35"/>
      <c r="EB1" s="57"/>
      <c r="EC1" s="57"/>
      <c r="ED1" s="57"/>
      <c r="EE1" s="57"/>
      <c r="EF1" s="57"/>
      <c r="EG1" s="57"/>
      <c r="EH1" s="57"/>
      <c r="EI1" s="57"/>
      <c r="EJ1" s="57"/>
      <c r="EK1" s="57"/>
    </row>
    <row r="2" spans="1:141" ht="23.1" customHeight="1">
      <c r="B2" s="42" t="s">
        <v>39</v>
      </c>
      <c r="C2" s="42"/>
      <c r="D2" s="42"/>
      <c r="E2" s="94"/>
      <c r="F2" s="95"/>
      <c r="G2" s="42"/>
      <c r="N2" s="95"/>
      <c r="P2" s="95"/>
      <c r="AB2" s="103"/>
      <c r="EB2" s="57"/>
      <c r="EC2" s="57"/>
      <c r="ED2" s="57"/>
      <c r="EE2" s="57"/>
      <c r="EF2" s="57"/>
      <c r="EG2" s="57"/>
      <c r="EH2" s="57"/>
      <c r="EI2" s="57"/>
      <c r="EJ2" s="57"/>
      <c r="EK2" s="57"/>
    </row>
    <row r="3" spans="1:141" ht="23.1" customHeight="1">
      <c r="B3" s="58" t="str">
        <f>'2'!$B$3</f>
        <v>สำหรับงวดสามเดือนสิ้นสุดวันที่ 31 มีนาคม 2563 (ไม่ได้ตรวจสอบ)</v>
      </c>
      <c r="C3" s="42"/>
      <c r="D3" s="42"/>
      <c r="E3" s="61"/>
      <c r="F3" s="62"/>
      <c r="G3" s="97"/>
      <c r="N3" s="57"/>
      <c r="O3" s="57"/>
      <c r="P3" s="57"/>
      <c r="Q3" s="57"/>
      <c r="R3" s="57"/>
      <c r="S3" s="57"/>
      <c r="T3" s="57"/>
      <c r="EB3" s="57"/>
      <c r="EC3" s="57"/>
      <c r="ED3" s="57"/>
      <c r="EE3" s="57"/>
      <c r="EF3" s="57"/>
      <c r="EG3" s="57"/>
      <c r="EH3" s="57"/>
      <c r="EI3" s="57"/>
      <c r="EJ3" s="57"/>
      <c r="EK3" s="57"/>
    </row>
    <row r="4" spans="1:141" ht="21.95" customHeight="1">
      <c r="B4" s="58"/>
      <c r="C4" s="42"/>
      <c r="D4" s="42"/>
      <c r="E4" s="61"/>
      <c r="F4" s="62"/>
      <c r="G4" s="97"/>
      <c r="N4" s="90" t="s">
        <v>71</v>
      </c>
      <c r="O4" s="90"/>
      <c r="P4" s="90"/>
      <c r="Q4" s="90"/>
      <c r="R4" s="90"/>
      <c r="S4" s="90"/>
      <c r="T4" s="90"/>
      <c r="U4" s="90"/>
      <c r="V4" s="90"/>
      <c r="EB4" s="57"/>
      <c r="EC4" s="57"/>
      <c r="ED4" s="57"/>
      <c r="EE4" s="57"/>
      <c r="EF4" s="57"/>
      <c r="EG4" s="57"/>
      <c r="EH4" s="57"/>
      <c r="EI4" s="57"/>
      <c r="EJ4" s="57"/>
      <c r="EK4" s="57"/>
    </row>
    <row r="5" spans="1:141" ht="21.95" customHeight="1">
      <c r="B5" s="42"/>
      <c r="C5" s="42"/>
      <c r="D5" s="97"/>
      <c r="E5" s="61"/>
      <c r="F5" s="62"/>
      <c r="G5" s="97"/>
      <c r="H5" s="16" t="s">
        <v>35</v>
      </c>
      <c r="I5" s="29"/>
      <c r="J5" s="16"/>
      <c r="K5" s="29"/>
      <c r="L5" s="29"/>
      <c r="M5" s="28"/>
      <c r="N5" s="20" t="s">
        <v>73</v>
      </c>
      <c r="O5" s="30"/>
      <c r="P5" s="16"/>
      <c r="Q5" s="30"/>
      <c r="R5" s="30"/>
      <c r="S5" s="57"/>
      <c r="T5" s="26"/>
      <c r="EB5" s="57"/>
      <c r="EC5" s="57"/>
      <c r="ED5" s="57"/>
      <c r="EE5" s="57"/>
      <c r="EF5" s="57"/>
      <c r="EG5" s="57"/>
      <c r="EH5" s="57"/>
      <c r="EI5" s="57"/>
      <c r="EJ5" s="57"/>
      <c r="EK5" s="57"/>
    </row>
    <row r="6" spans="1:141" ht="21.95" customHeight="1">
      <c r="B6" s="63"/>
      <c r="C6" s="63"/>
      <c r="D6" s="107"/>
      <c r="F6" s="57"/>
      <c r="G6" s="63"/>
      <c r="H6" s="32" t="s">
        <v>29</v>
      </c>
      <c r="I6" s="32"/>
      <c r="J6" s="32"/>
      <c r="K6" s="31"/>
      <c r="L6" s="32" t="s">
        <v>27</v>
      </c>
      <c r="N6" s="26" t="s">
        <v>189</v>
      </c>
      <c r="O6" s="57"/>
      <c r="P6" s="26" t="s">
        <v>194</v>
      </c>
      <c r="Q6" s="57"/>
      <c r="R6" s="26" t="s">
        <v>89</v>
      </c>
      <c r="S6" s="57"/>
      <c r="T6" s="57"/>
      <c r="U6" s="57"/>
      <c r="V6" s="57"/>
      <c r="X6" s="26"/>
      <c r="Z6" s="26"/>
      <c r="AA6" s="64"/>
      <c r="EB6" s="57"/>
      <c r="EC6" s="57"/>
      <c r="ED6" s="57"/>
      <c r="EE6" s="57"/>
      <c r="EF6" s="57"/>
      <c r="EG6" s="57"/>
      <c r="EH6" s="57"/>
      <c r="EI6" s="57"/>
      <c r="EJ6" s="57"/>
      <c r="EK6" s="57"/>
    </row>
    <row r="7" spans="1:141" ht="21.95" customHeight="1">
      <c r="B7" s="63"/>
      <c r="C7" s="63"/>
      <c r="D7" s="107"/>
      <c r="F7" s="57"/>
      <c r="G7" s="63"/>
      <c r="H7" s="64"/>
      <c r="I7" s="64"/>
      <c r="J7" s="64"/>
      <c r="L7" s="64"/>
      <c r="N7" s="26" t="s">
        <v>190</v>
      </c>
      <c r="O7" s="57"/>
      <c r="P7" s="26" t="s">
        <v>195</v>
      </c>
      <c r="Q7" s="57"/>
      <c r="R7" s="26" t="s">
        <v>95</v>
      </c>
      <c r="T7" s="26" t="s">
        <v>151</v>
      </c>
      <c r="V7" s="26" t="s">
        <v>128</v>
      </c>
      <c r="X7" s="26"/>
      <c r="Z7" s="26"/>
      <c r="AA7" s="64"/>
      <c r="EB7" s="57"/>
      <c r="EC7" s="57"/>
      <c r="ED7" s="57"/>
      <c r="EE7" s="57"/>
      <c r="EF7" s="57"/>
      <c r="EG7" s="57"/>
      <c r="EH7" s="57"/>
      <c r="EI7" s="57"/>
      <c r="EJ7" s="57"/>
      <c r="EK7" s="57"/>
    </row>
    <row r="8" spans="1:141" ht="21.95" customHeight="1">
      <c r="B8" s="63"/>
      <c r="C8" s="63"/>
      <c r="D8" s="63"/>
      <c r="F8" s="57"/>
      <c r="G8" s="63"/>
      <c r="H8" s="57"/>
      <c r="I8" s="57"/>
      <c r="J8" s="57"/>
      <c r="K8" s="57"/>
      <c r="L8" s="57"/>
      <c r="N8" s="26" t="s">
        <v>191</v>
      </c>
      <c r="P8" s="26" t="s">
        <v>192</v>
      </c>
      <c r="R8" s="26" t="s">
        <v>197</v>
      </c>
      <c r="T8" s="26" t="s">
        <v>152</v>
      </c>
      <c r="V8" s="26" t="s">
        <v>129</v>
      </c>
      <c r="X8" s="26"/>
      <c r="Z8" s="34"/>
      <c r="AA8" s="64"/>
      <c r="EB8" s="57"/>
      <c r="EC8" s="57"/>
      <c r="ED8" s="57"/>
      <c r="EE8" s="57"/>
      <c r="EF8" s="57"/>
      <c r="EG8" s="57"/>
      <c r="EH8" s="57"/>
      <c r="EI8" s="57"/>
      <c r="EJ8" s="57"/>
      <c r="EK8" s="57"/>
    </row>
    <row r="9" spans="1:141" ht="21.95" customHeight="1">
      <c r="B9" s="63"/>
      <c r="C9" s="63"/>
      <c r="D9" s="63"/>
      <c r="F9" s="34"/>
      <c r="G9" s="63"/>
      <c r="H9" s="57"/>
      <c r="I9" s="57"/>
      <c r="J9" s="57"/>
      <c r="K9" s="26"/>
      <c r="L9" s="26"/>
      <c r="M9" s="26"/>
      <c r="N9" s="26" t="s">
        <v>192</v>
      </c>
      <c r="P9" s="26" t="s">
        <v>196</v>
      </c>
      <c r="R9" s="26" t="s">
        <v>198</v>
      </c>
      <c r="T9" s="26" t="s">
        <v>153</v>
      </c>
      <c r="V9" s="35" t="s">
        <v>130</v>
      </c>
      <c r="X9" s="35" t="s">
        <v>52</v>
      </c>
      <c r="Z9" s="35" t="s">
        <v>41</v>
      </c>
      <c r="AA9" s="28"/>
      <c r="AB9" s="57"/>
      <c r="EB9" s="57"/>
      <c r="EC9" s="57"/>
      <c r="ED9" s="57"/>
      <c r="EE9" s="57"/>
      <c r="EF9" s="57"/>
      <c r="EG9" s="57"/>
      <c r="EH9" s="57"/>
      <c r="EI9" s="57"/>
      <c r="EJ9" s="57"/>
      <c r="EK9" s="57"/>
    </row>
    <row r="10" spans="1:141" s="35" customFormat="1" ht="21.95" customHeight="1">
      <c r="E10" s="7"/>
      <c r="F10" s="34" t="s">
        <v>92</v>
      </c>
      <c r="H10" s="34" t="s">
        <v>65</v>
      </c>
      <c r="I10" s="34"/>
      <c r="J10" s="34" t="s">
        <v>65</v>
      </c>
      <c r="K10" s="26"/>
      <c r="L10" s="26"/>
      <c r="M10" s="26"/>
      <c r="N10" s="26" t="s">
        <v>193</v>
      </c>
      <c r="O10" s="33"/>
      <c r="P10" s="26" t="s">
        <v>26</v>
      </c>
      <c r="Q10" s="33"/>
      <c r="R10" s="26" t="s">
        <v>199</v>
      </c>
      <c r="S10" s="33"/>
      <c r="T10" s="26" t="s">
        <v>154</v>
      </c>
      <c r="U10" s="33"/>
      <c r="V10" s="35" t="s">
        <v>131</v>
      </c>
      <c r="W10" s="33"/>
      <c r="X10" s="35" t="s">
        <v>53</v>
      </c>
      <c r="Y10" s="33"/>
      <c r="Z10" s="34" t="s">
        <v>74</v>
      </c>
      <c r="AA10" s="26"/>
      <c r="AB10" s="35" t="s">
        <v>52</v>
      </c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</row>
    <row r="11" spans="1:141" s="35" customFormat="1" ht="21.95" customHeight="1">
      <c r="E11" s="7" t="s">
        <v>0</v>
      </c>
      <c r="F11" s="64" t="s">
        <v>51</v>
      </c>
      <c r="H11" s="26" t="s">
        <v>30</v>
      </c>
      <c r="I11" s="26"/>
      <c r="J11" s="26" t="s">
        <v>66</v>
      </c>
      <c r="N11" s="26" t="s">
        <v>91</v>
      </c>
      <c r="P11" s="26" t="s">
        <v>215</v>
      </c>
      <c r="R11" s="26" t="s">
        <v>200</v>
      </c>
      <c r="S11" s="33"/>
      <c r="T11" s="35" t="s">
        <v>155</v>
      </c>
      <c r="U11" s="33"/>
      <c r="V11" s="26" t="s">
        <v>53</v>
      </c>
      <c r="W11" s="33"/>
      <c r="X11" s="26" t="s">
        <v>88</v>
      </c>
      <c r="Y11" s="33"/>
      <c r="Z11" s="35" t="s">
        <v>75</v>
      </c>
      <c r="AA11" s="26"/>
      <c r="AB11" s="34" t="s">
        <v>53</v>
      </c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</row>
    <row r="12" spans="1:141" s="35" customFormat="1" ht="21" customHeight="1">
      <c r="B12" s="65"/>
      <c r="C12" s="65"/>
      <c r="E12" s="7"/>
      <c r="F12" s="6" t="s">
        <v>42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</row>
    <row r="13" spans="1:141" ht="21" customHeight="1">
      <c r="A13" s="57" t="s">
        <v>162</v>
      </c>
      <c r="B13" s="9" t="s">
        <v>169</v>
      </c>
      <c r="C13" s="9"/>
      <c r="F13" s="5">
        <v>1200000</v>
      </c>
      <c r="G13" s="5"/>
      <c r="H13" s="5">
        <v>160000</v>
      </c>
      <c r="I13" s="3"/>
      <c r="J13" s="5">
        <v>10516000</v>
      </c>
      <c r="K13" s="4"/>
      <c r="L13" s="5">
        <v>290938903</v>
      </c>
      <c r="M13" s="8"/>
      <c r="N13" s="5">
        <v>-13801264</v>
      </c>
      <c r="O13" s="3"/>
      <c r="P13" s="5">
        <v>-775</v>
      </c>
      <c r="Q13" s="3"/>
      <c r="R13" s="8">
        <v>-122199</v>
      </c>
      <c r="S13" s="3"/>
      <c r="T13" s="3">
        <v>-11794138</v>
      </c>
      <c r="U13" s="3"/>
      <c r="V13" s="5">
        <f>SUM(N13:T13)</f>
        <v>-25718376</v>
      </c>
      <c r="W13" s="3"/>
      <c r="X13" s="5">
        <f>SUM(F13:L13,V13)</f>
        <v>277096527</v>
      </c>
      <c r="Y13" s="3"/>
      <c r="Z13" s="5">
        <v>40772570</v>
      </c>
      <c r="AA13" s="3"/>
      <c r="AB13" s="3">
        <f>SUM(X13:Z13)</f>
        <v>317869097</v>
      </c>
      <c r="EB13" s="57"/>
      <c r="EC13" s="57"/>
      <c r="ED13" s="57"/>
      <c r="EE13" s="57"/>
      <c r="EF13" s="57"/>
      <c r="EG13" s="57"/>
      <c r="EH13" s="57"/>
      <c r="EI13" s="57"/>
      <c r="EJ13" s="57"/>
      <c r="EK13" s="57"/>
    </row>
    <row r="14" spans="1:141" ht="21" customHeight="1">
      <c r="B14" s="54" t="s">
        <v>83</v>
      </c>
      <c r="C14" s="54"/>
      <c r="F14" s="5"/>
      <c r="G14" s="5"/>
      <c r="H14" s="5"/>
      <c r="I14" s="3"/>
      <c r="J14" s="5"/>
      <c r="K14" s="4"/>
      <c r="L14" s="5"/>
      <c r="M14" s="8"/>
      <c r="N14" s="5"/>
      <c r="O14" s="3"/>
      <c r="P14" s="5"/>
      <c r="Q14" s="3"/>
      <c r="R14" s="8"/>
      <c r="S14" s="3"/>
      <c r="T14" s="3"/>
      <c r="U14" s="3"/>
      <c r="V14" s="5"/>
      <c r="W14" s="3"/>
      <c r="X14" s="5"/>
      <c r="Y14" s="3"/>
      <c r="Z14" s="5"/>
      <c r="AA14" s="3"/>
      <c r="AB14" s="3"/>
      <c r="EB14" s="57"/>
      <c r="EC14" s="57"/>
      <c r="ED14" s="57"/>
      <c r="EE14" s="57"/>
      <c r="EF14" s="57"/>
      <c r="EG14" s="57"/>
      <c r="EH14" s="57"/>
      <c r="EI14" s="57"/>
      <c r="EJ14" s="57"/>
      <c r="EK14" s="57"/>
    </row>
    <row r="15" spans="1:141" ht="21" customHeight="1">
      <c r="B15" s="55"/>
      <c r="C15" s="55" t="s">
        <v>143</v>
      </c>
      <c r="D15" s="36"/>
      <c r="F15" s="5"/>
      <c r="G15" s="5"/>
      <c r="H15" s="5"/>
      <c r="I15" s="3"/>
      <c r="J15" s="5"/>
      <c r="K15" s="4"/>
      <c r="L15" s="5"/>
      <c r="M15" s="8"/>
      <c r="N15" s="5"/>
      <c r="O15" s="3"/>
      <c r="P15" s="5"/>
      <c r="Q15" s="3"/>
      <c r="R15" s="8"/>
      <c r="S15" s="3"/>
      <c r="T15" s="3"/>
      <c r="U15" s="3"/>
      <c r="V15" s="5"/>
      <c r="W15" s="3"/>
      <c r="X15" s="5"/>
      <c r="Y15" s="3"/>
      <c r="Z15" s="5"/>
      <c r="AA15" s="3"/>
      <c r="AB15" s="3"/>
      <c r="EB15" s="57"/>
      <c r="EC15" s="57"/>
      <c r="ED15" s="57"/>
      <c r="EE15" s="57"/>
      <c r="EF15" s="57"/>
      <c r="EG15" s="57"/>
      <c r="EH15" s="57"/>
      <c r="EI15" s="57"/>
      <c r="EJ15" s="57"/>
      <c r="EK15" s="57"/>
    </row>
    <row r="16" spans="1:141" ht="21" customHeight="1">
      <c r="B16" s="55"/>
      <c r="C16" s="55"/>
      <c r="D16" s="36" t="s">
        <v>144</v>
      </c>
      <c r="F16" s="5"/>
      <c r="G16" s="5"/>
      <c r="H16" s="5"/>
      <c r="I16" s="3"/>
      <c r="J16" s="5"/>
      <c r="K16" s="4"/>
      <c r="L16" s="5"/>
      <c r="M16" s="8"/>
      <c r="N16" s="5"/>
      <c r="O16" s="3"/>
      <c r="P16" s="5"/>
      <c r="Q16" s="3"/>
      <c r="R16" s="8"/>
      <c r="S16" s="3"/>
      <c r="T16" s="3"/>
      <c r="U16" s="3"/>
      <c r="V16" s="5"/>
      <c r="W16" s="3"/>
      <c r="X16" s="5"/>
      <c r="Y16" s="3"/>
      <c r="Z16" s="5"/>
      <c r="AA16" s="3"/>
      <c r="AB16" s="3"/>
      <c r="EB16" s="57"/>
      <c r="EC16" s="57"/>
      <c r="ED16" s="57"/>
      <c r="EE16" s="57"/>
      <c r="EF16" s="57"/>
      <c r="EG16" s="57"/>
      <c r="EH16" s="57"/>
      <c r="EI16" s="57"/>
      <c r="EJ16" s="57"/>
      <c r="EK16" s="57"/>
    </row>
    <row r="17" spans="2:141" ht="21" customHeight="1">
      <c r="C17" s="57" t="s">
        <v>54</v>
      </c>
      <c r="E17" s="7">
        <v>13</v>
      </c>
      <c r="F17" s="108">
        <v>0</v>
      </c>
      <c r="G17" s="109"/>
      <c r="H17" s="108">
        <v>0</v>
      </c>
      <c r="I17" s="86"/>
      <c r="J17" s="108">
        <v>0</v>
      </c>
      <c r="K17" s="86"/>
      <c r="L17" s="108">
        <v>-11399820</v>
      </c>
      <c r="M17" s="110"/>
      <c r="N17" s="108">
        <v>0</v>
      </c>
      <c r="O17" s="86"/>
      <c r="P17" s="108">
        <v>0</v>
      </c>
      <c r="Q17" s="86"/>
      <c r="R17" s="108">
        <v>0</v>
      </c>
      <c r="S17" s="86"/>
      <c r="T17" s="111">
        <v>0</v>
      </c>
      <c r="U17" s="86"/>
      <c r="V17" s="111">
        <f>SUM(N17:T17)</f>
        <v>0</v>
      </c>
      <c r="W17" s="86"/>
      <c r="X17" s="111">
        <f>SUM(F17:L17,V17)</f>
        <v>-11399820</v>
      </c>
      <c r="Y17" s="86"/>
      <c r="Z17" s="108">
        <v>-184317</v>
      </c>
      <c r="AA17" s="86"/>
      <c r="AB17" s="111">
        <f>SUM(X17:Z17)</f>
        <v>-11584137</v>
      </c>
      <c r="EB17" s="57"/>
      <c r="EC17" s="57"/>
      <c r="ED17" s="57"/>
      <c r="EE17" s="57"/>
      <c r="EF17" s="57"/>
      <c r="EG17" s="57"/>
      <c r="EH17" s="57"/>
      <c r="EI17" s="57"/>
      <c r="EJ17" s="57"/>
      <c r="EK17" s="57"/>
    </row>
    <row r="18" spans="2:141" ht="21" customHeight="1">
      <c r="C18" s="55" t="s">
        <v>145</v>
      </c>
      <c r="F18" s="110"/>
      <c r="G18" s="86"/>
      <c r="H18" s="110"/>
      <c r="I18" s="86"/>
      <c r="J18" s="110"/>
      <c r="K18" s="86"/>
      <c r="L18" s="110"/>
      <c r="M18" s="110"/>
      <c r="N18" s="110"/>
      <c r="O18" s="86"/>
      <c r="P18" s="110"/>
      <c r="Q18" s="86"/>
      <c r="R18" s="110"/>
      <c r="S18" s="86"/>
      <c r="T18" s="86"/>
      <c r="U18" s="86"/>
      <c r="V18" s="86"/>
      <c r="W18" s="86"/>
      <c r="X18" s="86"/>
      <c r="Y18" s="86"/>
      <c r="Z18" s="110"/>
      <c r="AA18" s="86"/>
      <c r="AB18" s="86"/>
      <c r="EB18" s="57"/>
      <c r="EC18" s="57"/>
      <c r="ED18" s="57"/>
      <c r="EE18" s="57"/>
      <c r="EF18" s="57"/>
      <c r="EG18" s="57"/>
      <c r="EH18" s="57"/>
      <c r="EI18" s="57"/>
      <c r="EJ18" s="57"/>
      <c r="EK18" s="57"/>
    </row>
    <row r="19" spans="2:141" ht="21" customHeight="1">
      <c r="B19" s="55"/>
      <c r="C19" s="55"/>
      <c r="D19" s="55" t="s">
        <v>144</v>
      </c>
      <c r="F19" s="23">
        <f>SUM(F17)</f>
        <v>0</v>
      </c>
      <c r="G19" s="5"/>
      <c r="H19" s="23">
        <f>SUM(H17)</f>
        <v>0</v>
      </c>
      <c r="I19" s="3"/>
      <c r="J19" s="23">
        <f>SUM(J17)</f>
        <v>0</v>
      </c>
      <c r="K19" s="4"/>
      <c r="L19" s="23">
        <f>SUM(L17)</f>
        <v>-11399820</v>
      </c>
      <c r="M19" s="8"/>
      <c r="N19" s="23">
        <f>SUM(N17)</f>
        <v>0</v>
      </c>
      <c r="O19" s="3"/>
      <c r="P19" s="23">
        <f>SUM(P17)</f>
        <v>0</v>
      </c>
      <c r="Q19" s="3"/>
      <c r="R19" s="24">
        <f>SUM(R17)</f>
        <v>0</v>
      </c>
      <c r="S19" s="3"/>
      <c r="T19" s="24">
        <f>SUM(T17)</f>
        <v>0</v>
      </c>
      <c r="U19" s="3"/>
      <c r="V19" s="23">
        <f>SUM(V17)</f>
        <v>0</v>
      </c>
      <c r="W19" s="3"/>
      <c r="X19" s="23">
        <f>SUM(X17)</f>
        <v>-11399820</v>
      </c>
      <c r="Y19" s="3"/>
      <c r="Z19" s="23">
        <f>SUM(Z17)</f>
        <v>-184317</v>
      </c>
      <c r="AA19" s="3"/>
      <c r="AB19" s="23">
        <f>SUM(AB17)</f>
        <v>-11584137</v>
      </c>
      <c r="EB19" s="57"/>
      <c r="EC19" s="57"/>
      <c r="ED19" s="57"/>
      <c r="EE19" s="57"/>
      <c r="EF19" s="57"/>
      <c r="EG19" s="57"/>
      <c r="EH19" s="57"/>
      <c r="EI19" s="57"/>
      <c r="EJ19" s="57"/>
      <c r="EK19" s="57"/>
    </row>
    <row r="20" spans="2:141" ht="21" customHeight="1">
      <c r="B20" s="36"/>
      <c r="C20" s="36" t="s">
        <v>105</v>
      </c>
      <c r="F20" s="5"/>
      <c r="G20" s="5"/>
      <c r="H20" s="5"/>
      <c r="I20" s="3"/>
      <c r="J20" s="5"/>
      <c r="K20" s="4"/>
      <c r="L20" s="5"/>
      <c r="M20" s="8"/>
      <c r="N20" s="5"/>
      <c r="O20" s="3"/>
      <c r="P20" s="5"/>
      <c r="Q20" s="3"/>
      <c r="R20" s="8"/>
      <c r="S20" s="3"/>
      <c r="T20" s="3"/>
      <c r="U20" s="3"/>
      <c r="V20" s="5"/>
      <c r="W20" s="3"/>
      <c r="X20" s="5"/>
      <c r="Y20" s="3"/>
      <c r="Z20" s="5"/>
      <c r="AA20" s="3"/>
      <c r="AB20" s="3"/>
      <c r="EB20" s="57"/>
      <c r="EC20" s="57"/>
      <c r="ED20" s="57"/>
      <c r="EE20" s="57"/>
      <c r="EF20" s="57"/>
      <c r="EG20" s="57"/>
      <c r="EH20" s="57"/>
      <c r="EI20" s="57"/>
      <c r="EJ20" s="57"/>
      <c r="EK20" s="57"/>
    </row>
    <row r="21" spans="2:141" ht="21" customHeight="1">
      <c r="C21" s="57" t="s">
        <v>149</v>
      </c>
      <c r="F21" s="109">
        <v>0</v>
      </c>
      <c r="G21" s="109"/>
      <c r="H21" s="109">
        <v>0</v>
      </c>
      <c r="I21" s="86"/>
      <c r="J21" s="109">
        <v>0</v>
      </c>
      <c r="L21" s="109">
        <v>0</v>
      </c>
      <c r="M21" s="110"/>
      <c r="N21" s="109">
        <v>0</v>
      </c>
      <c r="O21" s="86"/>
      <c r="P21" s="109">
        <v>0</v>
      </c>
      <c r="Q21" s="86"/>
      <c r="R21" s="110">
        <v>0</v>
      </c>
      <c r="S21" s="86"/>
      <c r="T21" s="86">
        <v>834</v>
      </c>
      <c r="U21" s="86"/>
      <c r="V21" s="109">
        <f>SUM(N21:T21)</f>
        <v>834</v>
      </c>
      <c r="W21" s="86"/>
      <c r="X21" s="109">
        <f>SUM(F21:L21,V21)</f>
        <v>834</v>
      </c>
      <c r="Y21" s="86"/>
      <c r="Z21" s="109">
        <v>-458</v>
      </c>
      <c r="AA21" s="86"/>
      <c r="AB21" s="86">
        <f>SUM(X21:Z21)</f>
        <v>376</v>
      </c>
      <c r="EB21" s="57"/>
      <c r="EC21" s="57"/>
      <c r="ED21" s="57"/>
      <c r="EE21" s="57"/>
      <c r="EF21" s="57"/>
      <c r="EG21" s="57"/>
      <c r="EH21" s="57"/>
      <c r="EI21" s="57"/>
      <c r="EJ21" s="57"/>
      <c r="EK21" s="57"/>
    </row>
    <row r="22" spans="2:141" ht="21" customHeight="1">
      <c r="B22" s="55"/>
      <c r="C22" s="55" t="s">
        <v>106</v>
      </c>
      <c r="F22" s="21">
        <f>SUM(F21)</f>
        <v>0</v>
      </c>
      <c r="G22" s="5"/>
      <c r="H22" s="21">
        <f>SUM(H21)</f>
        <v>0</v>
      </c>
      <c r="I22" s="3"/>
      <c r="J22" s="21">
        <f>SUM(J21)</f>
        <v>0</v>
      </c>
      <c r="K22" s="4"/>
      <c r="L22" s="21">
        <f>SUM(L21)</f>
        <v>0</v>
      </c>
      <c r="M22" s="8"/>
      <c r="N22" s="21">
        <f>SUM(N21)</f>
        <v>0</v>
      </c>
      <c r="O22" s="3"/>
      <c r="P22" s="21">
        <f>SUM(P21)</f>
        <v>0</v>
      </c>
      <c r="Q22" s="3"/>
      <c r="R22" s="22">
        <f>SUM(R21)</f>
        <v>0</v>
      </c>
      <c r="S22" s="3"/>
      <c r="T22" s="22">
        <f>SUM(T21)</f>
        <v>834</v>
      </c>
      <c r="U22" s="3"/>
      <c r="V22" s="21">
        <f>SUM(V21)</f>
        <v>834</v>
      </c>
      <c r="W22" s="3"/>
      <c r="X22" s="21">
        <f>SUM(X21)</f>
        <v>834</v>
      </c>
      <c r="Y22" s="3"/>
      <c r="Z22" s="21">
        <f>SUM(Z21)</f>
        <v>-458</v>
      </c>
      <c r="AA22" s="3"/>
      <c r="AB22" s="21">
        <f>SUM(AB21)</f>
        <v>376</v>
      </c>
      <c r="EB22" s="57"/>
      <c r="EC22" s="57"/>
      <c r="ED22" s="57"/>
      <c r="EE22" s="57"/>
      <c r="EF22" s="57"/>
      <c r="EG22" s="57"/>
      <c r="EH22" s="57"/>
      <c r="EI22" s="57"/>
      <c r="EJ22" s="57"/>
      <c r="EK22" s="57"/>
    </row>
    <row r="23" spans="2:141" ht="21" customHeight="1">
      <c r="B23" s="54" t="s">
        <v>146</v>
      </c>
      <c r="C23" s="55"/>
      <c r="F23" s="3"/>
      <c r="G23" s="3"/>
      <c r="H23" s="3"/>
      <c r="I23" s="3"/>
      <c r="J23" s="3"/>
      <c r="K23" s="4"/>
      <c r="L23" s="3"/>
      <c r="M23" s="8"/>
      <c r="N23" s="3"/>
      <c r="O23" s="3"/>
      <c r="P23" s="3"/>
      <c r="Q23" s="3"/>
      <c r="R23" s="8"/>
      <c r="S23" s="3"/>
      <c r="T23" s="8"/>
      <c r="U23" s="3"/>
      <c r="V23" s="3"/>
      <c r="W23" s="3"/>
      <c r="X23" s="3"/>
      <c r="Y23" s="3"/>
      <c r="Z23" s="3"/>
      <c r="AA23" s="3"/>
      <c r="AB23" s="3"/>
      <c r="EB23" s="57"/>
      <c r="EC23" s="57"/>
      <c r="ED23" s="57"/>
      <c r="EE23" s="57"/>
      <c r="EF23" s="57"/>
      <c r="EG23" s="57"/>
      <c r="EH23" s="57"/>
      <c r="EI23" s="57"/>
      <c r="EJ23" s="57"/>
      <c r="EK23" s="57"/>
    </row>
    <row r="24" spans="2:141" ht="21" customHeight="1">
      <c r="B24" s="54"/>
      <c r="C24" s="54" t="s">
        <v>147</v>
      </c>
      <c r="F24" s="23">
        <f>SUM(F19,F22)</f>
        <v>0</v>
      </c>
      <c r="G24" s="5"/>
      <c r="H24" s="23">
        <f>SUM(H19,H22)</f>
        <v>0</v>
      </c>
      <c r="I24" s="3"/>
      <c r="J24" s="23">
        <f>SUM(J19,J22)</f>
        <v>0</v>
      </c>
      <c r="K24" s="4"/>
      <c r="L24" s="23">
        <f>SUM(L19,L22)</f>
        <v>-11399820</v>
      </c>
      <c r="M24" s="8"/>
      <c r="N24" s="23">
        <f>SUM(N19,N22)</f>
        <v>0</v>
      </c>
      <c r="O24" s="3"/>
      <c r="P24" s="23">
        <f>SUM(P19,P22)</f>
        <v>0</v>
      </c>
      <c r="Q24" s="3"/>
      <c r="R24" s="24">
        <f>SUM(R19,R22)</f>
        <v>0</v>
      </c>
      <c r="S24" s="3"/>
      <c r="T24" s="24">
        <f>SUM(T19,T22)</f>
        <v>834</v>
      </c>
      <c r="U24" s="3"/>
      <c r="V24" s="23">
        <f>SUM(V19,V22)</f>
        <v>834</v>
      </c>
      <c r="W24" s="3"/>
      <c r="X24" s="23">
        <f>SUM(X19,X22)</f>
        <v>-11398986</v>
      </c>
      <c r="Y24" s="3"/>
      <c r="Z24" s="23">
        <f>SUM(Z19,Z22)</f>
        <v>-184775</v>
      </c>
      <c r="AA24" s="3"/>
      <c r="AB24" s="23">
        <f>SUM(AB19,AB22)</f>
        <v>-11583761</v>
      </c>
      <c r="EB24" s="57"/>
      <c r="EC24" s="57"/>
      <c r="ED24" s="57"/>
      <c r="EE24" s="57"/>
      <c r="EF24" s="57"/>
      <c r="EG24" s="57"/>
      <c r="EH24" s="57"/>
      <c r="EI24" s="57"/>
      <c r="EJ24" s="57"/>
      <c r="EK24" s="57"/>
    </row>
    <row r="25" spans="2:141" ht="21" customHeight="1">
      <c r="B25" s="54" t="s">
        <v>168</v>
      </c>
      <c r="C25" s="54"/>
      <c r="F25" s="5"/>
      <c r="G25" s="5"/>
      <c r="H25" s="5"/>
      <c r="I25" s="3"/>
      <c r="J25" s="5"/>
      <c r="K25" s="4"/>
      <c r="L25" s="5"/>
      <c r="M25" s="8"/>
      <c r="N25" s="5"/>
      <c r="O25" s="3"/>
      <c r="P25" s="5"/>
      <c r="Q25" s="3"/>
      <c r="R25" s="8"/>
      <c r="S25" s="3"/>
      <c r="T25" s="3"/>
      <c r="U25" s="3"/>
      <c r="V25" s="5"/>
      <c r="W25" s="3"/>
      <c r="X25" s="5"/>
      <c r="Y25" s="3"/>
      <c r="Z25" s="5"/>
      <c r="AA25" s="3"/>
      <c r="AB25" s="3"/>
      <c r="EB25" s="57"/>
      <c r="EC25" s="57"/>
      <c r="ED25" s="57"/>
      <c r="EE25" s="57"/>
      <c r="EF25" s="57"/>
      <c r="EG25" s="57"/>
      <c r="EH25" s="57"/>
      <c r="EI25" s="57"/>
      <c r="EJ25" s="57"/>
      <c r="EK25" s="57"/>
    </row>
    <row r="26" spans="2:141" ht="21" customHeight="1">
      <c r="B26" s="54"/>
      <c r="C26" s="100" t="s">
        <v>90</v>
      </c>
      <c r="F26" s="109">
        <v>0</v>
      </c>
      <c r="G26" s="109"/>
      <c r="H26" s="109">
        <v>0</v>
      </c>
      <c r="I26" s="86"/>
      <c r="J26" s="109">
        <v>0</v>
      </c>
      <c r="L26" s="109">
        <v>11662390</v>
      </c>
      <c r="M26" s="110"/>
      <c r="N26" s="109">
        <v>0</v>
      </c>
      <c r="O26" s="86"/>
      <c r="P26" s="109">
        <v>0</v>
      </c>
      <c r="Q26" s="86"/>
      <c r="R26" s="110">
        <v>0</v>
      </c>
      <c r="S26" s="86"/>
      <c r="T26" s="86">
        <v>0</v>
      </c>
      <c r="U26" s="86"/>
      <c r="V26" s="109">
        <f>SUM(N26:T26)</f>
        <v>0</v>
      </c>
      <c r="W26" s="86"/>
      <c r="X26" s="109">
        <f>SUM(F26:L26,V26)</f>
        <v>11662390</v>
      </c>
      <c r="Y26" s="86"/>
      <c r="Z26" s="109">
        <v>1057522</v>
      </c>
      <c r="AA26" s="86"/>
      <c r="AB26" s="86">
        <f>SUM(X26:Z26)</f>
        <v>12719912</v>
      </c>
      <c r="EB26" s="57"/>
      <c r="EC26" s="57"/>
      <c r="ED26" s="57"/>
      <c r="EE26" s="57"/>
      <c r="EF26" s="57"/>
      <c r="EG26" s="57"/>
      <c r="EH26" s="57"/>
      <c r="EI26" s="57"/>
      <c r="EJ26" s="57"/>
      <c r="EK26" s="57"/>
    </row>
    <row r="27" spans="2:141" ht="21" customHeight="1">
      <c r="B27" s="54"/>
      <c r="C27" s="100" t="s">
        <v>73</v>
      </c>
      <c r="F27" s="109">
        <v>0</v>
      </c>
      <c r="G27" s="109"/>
      <c r="H27" s="109">
        <v>0</v>
      </c>
      <c r="I27" s="86"/>
      <c r="J27" s="109">
        <v>0</v>
      </c>
      <c r="L27" s="109">
        <v>0</v>
      </c>
      <c r="M27" s="110"/>
      <c r="N27" s="109">
        <v>-1420434</v>
      </c>
      <c r="O27" s="86"/>
      <c r="P27" s="109">
        <v>11804</v>
      </c>
      <c r="Q27" s="86"/>
      <c r="R27" s="110">
        <v>-352215</v>
      </c>
      <c r="S27" s="86"/>
      <c r="T27" s="86">
        <v>0</v>
      </c>
      <c r="U27" s="86"/>
      <c r="V27" s="109">
        <f>SUM(N27:T27)</f>
        <v>-1760845</v>
      </c>
      <c r="W27" s="86"/>
      <c r="X27" s="109">
        <f>SUM(F27:L27,V27)</f>
        <v>-1760845</v>
      </c>
      <c r="Y27" s="86"/>
      <c r="Z27" s="109">
        <v>-98686</v>
      </c>
      <c r="AA27" s="86"/>
      <c r="AB27" s="86">
        <f>SUM(X27:Z27)</f>
        <v>-1859531</v>
      </c>
      <c r="EB27" s="57"/>
      <c r="EC27" s="57"/>
      <c r="ED27" s="57"/>
      <c r="EE27" s="57"/>
      <c r="EF27" s="57"/>
      <c r="EG27" s="57"/>
      <c r="EH27" s="57"/>
      <c r="EI27" s="57"/>
      <c r="EJ27" s="57"/>
      <c r="EK27" s="57"/>
    </row>
    <row r="28" spans="2:141" ht="21" customHeight="1">
      <c r="B28" s="54" t="s">
        <v>211</v>
      </c>
      <c r="C28" s="100"/>
      <c r="F28" s="21">
        <f>SUM(F26:F27)</f>
        <v>0</v>
      </c>
      <c r="G28" s="5"/>
      <c r="H28" s="21">
        <f>SUM(H26:H27)</f>
        <v>0</v>
      </c>
      <c r="I28" s="3"/>
      <c r="J28" s="21">
        <f>SUM(J26:J27)</f>
        <v>0</v>
      </c>
      <c r="K28" s="4"/>
      <c r="L28" s="21">
        <f>SUM(L26:L27)</f>
        <v>11662390</v>
      </c>
      <c r="M28" s="8"/>
      <c r="N28" s="21">
        <f>SUM(N26:N27)</f>
        <v>-1420434</v>
      </c>
      <c r="O28" s="3"/>
      <c r="P28" s="21">
        <f>SUM(P26:P27)</f>
        <v>11804</v>
      </c>
      <c r="Q28" s="3"/>
      <c r="R28" s="22">
        <f>SUM(R26:R27)</f>
        <v>-352215</v>
      </c>
      <c r="S28" s="3"/>
      <c r="T28" s="22">
        <f>SUM(T26:T27)</f>
        <v>0</v>
      </c>
      <c r="U28" s="3"/>
      <c r="V28" s="21">
        <f>SUM(V26:V27)</f>
        <v>-1760845</v>
      </c>
      <c r="W28" s="3"/>
      <c r="X28" s="21">
        <f>SUM(X26:X27)</f>
        <v>9901545</v>
      </c>
      <c r="Y28" s="3"/>
      <c r="Z28" s="21">
        <f>SUM(Z26:Z27)</f>
        <v>958836</v>
      </c>
      <c r="AA28" s="3"/>
      <c r="AB28" s="21">
        <f>SUM(AB26:AB27)</f>
        <v>10860381</v>
      </c>
      <c r="EB28" s="57"/>
      <c r="EC28" s="57"/>
      <c r="ED28" s="57"/>
      <c r="EE28" s="57"/>
      <c r="EF28" s="57"/>
      <c r="EG28" s="57"/>
      <c r="EH28" s="57"/>
      <c r="EI28" s="57"/>
      <c r="EJ28" s="57"/>
      <c r="EK28" s="57"/>
    </row>
    <row r="29" spans="2:141" ht="21" customHeight="1" thickBot="1">
      <c r="B29" s="9" t="s">
        <v>205</v>
      </c>
      <c r="C29" s="9"/>
      <c r="F29" s="25">
        <f>SUM(F13,F24,F28)</f>
        <v>1200000</v>
      </c>
      <c r="G29" s="109"/>
      <c r="H29" s="25">
        <f>SUM(H13,H24,H28)</f>
        <v>160000</v>
      </c>
      <c r="I29" s="3"/>
      <c r="J29" s="25">
        <f>SUM(J13,J24,J28)</f>
        <v>10516000</v>
      </c>
      <c r="K29" s="3"/>
      <c r="L29" s="25">
        <f>SUM(L13,L24,L28)</f>
        <v>291201473</v>
      </c>
      <c r="M29" s="3"/>
      <c r="N29" s="25">
        <f>SUM(N13,N24,N28)</f>
        <v>-15221698</v>
      </c>
      <c r="O29" s="3"/>
      <c r="P29" s="25">
        <f>SUM(P13,P24,P28)</f>
        <v>11029</v>
      </c>
      <c r="Q29" s="3"/>
      <c r="R29" s="25">
        <f>SUM(R13,R24,R28)</f>
        <v>-474414</v>
      </c>
      <c r="S29" s="3"/>
      <c r="T29" s="25">
        <f>SUM(T13,T24,T28)</f>
        <v>-11793304</v>
      </c>
      <c r="U29" s="3"/>
      <c r="V29" s="25">
        <f>SUM(V13,V24,V28)</f>
        <v>-27478387</v>
      </c>
      <c r="W29" s="3"/>
      <c r="X29" s="25">
        <f>SUM(X13,X24,X28)</f>
        <v>275599086</v>
      </c>
      <c r="Y29" s="3"/>
      <c r="Z29" s="25">
        <f>SUM(Z13,Z24,Z28)</f>
        <v>41546631</v>
      </c>
      <c r="AA29" s="3"/>
      <c r="AB29" s="25">
        <f>SUM(AB13,AB24,AB28)</f>
        <v>317145717</v>
      </c>
      <c r="EB29" s="57"/>
      <c r="EC29" s="57"/>
      <c r="ED29" s="57"/>
      <c r="EE29" s="57"/>
      <c r="EF29" s="57"/>
      <c r="EG29" s="57"/>
      <c r="EH29" s="57"/>
      <c r="EI29" s="57"/>
      <c r="EJ29" s="57"/>
      <c r="EK29" s="57"/>
    </row>
    <row r="30" spans="2:141" s="35" customFormat="1" ht="9.9499999999999993" customHeight="1" thickTop="1">
      <c r="E30" s="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</row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5" firstPageNumber="8" fitToHeight="2" orientation="landscape" blackAndWhite="1" useFirstPageNumber="1" r:id="rId1"/>
  <headerFooter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in="1" max="27" man="1"/>
  </rowBreaks>
  <ignoredErrors>
    <ignoredError sqref="X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33"/>
  <sheetViews>
    <sheetView showGridLines="0" zoomScale="85" zoomScaleNormal="85" zoomScaleSheetLayoutView="85" workbookViewId="0"/>
  </sheetViews>
  <sheetFormatPr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4.42578125" style="33" customWidth="1"/>
    <col min="17" max="17" width="0.85546875" style="33" customWidth="1"/>
    <col min="18" max="18" width="11.7109375" style="27" customWidth="1"/>
    <col min="19" max="19" width="0.85546875" style="33" customWidth="1"/>
    <col min="20" max="20" width="11.7109375" style="33" customWidth="1"/>
    <col min="21" max="21" width="0.85546875" style="33" customWidth="1"/>
    <col min="22" max="22" width="12.28515625" style="33" bestFit="1" customWidth="1"/>
    <col min="23" max="23" width="0.85546875" style="33" customWidth="1"/>
    <col min="24" max="24" width="12.7109375" style="27" customWidth="1"/>
    <col min="25" max="25" width="0.85546875" style="33" customWidth="1"/>
    <col min="26" max="26" width="12.5703125" style="27" bestFit="1" customWidth="1"/>
    <col min="27" max="27" width="0.85546875" style="33" customWidth="1"/>
    <col min="28" max="28" width="12.7109375" style="27" customWidth="1"/>
    <col min="29" max="29" width="0.85546875" style="33" customWidth="1"/>
    <col min="30" max="30" width="12.5703125" style="27" bestFit="1" customWidth="1"/>
    <col min="31" max="31" width="2.7109375" style="27" customWidth="1"/>
    <col min="32" max="32" width="11" style="27" bestFit="1" customWidth="1"/>
    <col min="33" max="143" width="9" style="27" customWidth="1"/>
    <col min="144" max="16384" width="9.140625" style="57"/>
  </cols>
  <sheetData>
    <row r="1" spans="2:133" s="57" customFormat="1" ht="23.1" customHeight="1">
      <c r="B1" s="93" t="s">
        <v>160</v>
      </c>
      <c r="C1" s="93"/>
      <c r="D1" s="93"/>
      <c r="E1" s="93"/>
      <c r="F1" s="93"/>
      <c r="G1" s="93"/>
      <c r="H1" s="27"/>
      <c r="I1" s="33"/>
      <c r="J1" s="27"/>
      <c r="K1" s="33"/>
      <c r="L1" s="27"/>
      <c r="M1" s="33"/>
      <c r="N1" s="93"/>
      <c r="O1" s="33"/>
      <c r="P1" s="33"/>
      <c r="Q1" s="93"/>
      <c r="R1" s="93"/>
      <c r="S1" s="33"/>
      <c r="T1" s="33"/>
      <c r="U1" s="33"/>
      <c r="V1" s="33"/>
      <c r="W1" s="33"/>
      <c r="X1" s="27"/>
      <c r="Y1" s="33"/>
      <c r="Z1" s="27"/>
      <c r="AA1" s="33"/>
      <c r="AB1" s="27"/>
      <c r="AC1" s="33"/>
      <c r="AD1" s="35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</row>
    <row r="2" spans="2:133" s="57" customFormat="1" ht="23.1" customHeight="1">
      <c r="B2" s="42" t="s">
        <v>39</v>
      </c>
      <c r="C2" s="42"/>
      <c r="D2" s="42"/>
      <c r="E2" s="94"/>
      <c r="F2" s="95"/>
      <c r="G2" s="42"/>
      <c r="H2" s="27"/>
      <c r="I2" s="33"/>
      <c r="J2" s="27"/>
      <c r="K2" s="33"/>
      <c r="L2" s="27"/>
      <c r="M2" s="33"/>
      <c r="N2" s="95"/>
      <c r="O2" s="33"/>
      <c r="P2" s="33"/>
      <c r="Q2" s="96"/>
      <c r="R2" s="95"/>
      <c r="S2" s="33"/>
      <c r="T2" s="33"/>
      <c r="U2" s="33"/>
      <c r="V2" s="33"/>
      <c r="W2" s="33"/>
      <c r="X2" s="27"/>
      <c r="Y2" s="33"/>
      <c r="Z2" s="27"/>
      <c r="AA2" s="33"/>
      <c r="AB2" s="27"/>
      <c r="AC2" s="33"/>
      <c r="AD2" s="103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</row>
    <row r="3" spans="2:133" s="57" customFormat="1" ht="23.1" customHeight="1">
      <c r="B3" s="58" t="str">
        <f>'3'!$B$3</f>
        <v>สำหรับงวดสามเดือนสิ้นสุดวันที่ 31 มีนาคม 2563 (ไม่ได้ตรวจสอบ)</v>
      </c>
      <c r="C3" s="42"/>
      <c r="D3" s="42"/>
      <c r="E3" s="61"/>
      <c r="F3" s="62"/>
      <c r="G3" s="97"/>
      <c r="H3" s="27"/>
      <c r="I3" s="33"/>
      <c r="J3" s="27"/>
      <c r="K3" s="33"/>
      <c r="L3" s="27"/>
      <c r="M3" s="33"/>
      <c r="W3" s="33"/>
      <c r="X3" s="27"/>
      <c r="Y3" s="33"/>
      <c r="Z3" s="27"/>
      <c r="AA3" s="33"/>
      <c r="AB3" s="27"/>
      <c r="AC3" s="33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</row>
    <row r="4" spans="2:133" s="57" customFormat="1" ht="21.95" customHeight="1">
      <c r="B4" s="58"/>
      <c r="C4" s="42"/>
      <c r="D4" s="42"/>
      <c r="E4" s="61"/>
      <c r="F4" s="62"/>
      <c r="G4" s="97"/>
      <c r="H4" s="27"/>
      <c r="I4" s="33"/>
      <c r="J4" s="27"/>
      <c r="K4" s="33"/>
      <c r="L4" s="27"/>
      <c r="M4" s="33"/>
      <c r="N4" s="90" t="s">
        <v>71</v>
      </c>
      <c r="O4" s="90"/>
      <c r="P4" s="90"/>
      <c r="Q4" s="90"/>
      <c r="R4" s="90"/>
      <c r="S4" s="90"/>
      <c r="T4" s="90"/>
      <c r="U4" s="90"/>
      <c r="V4" s="90"/>
      <c r="W4" s="90"/>
      <c r="X4" s="90"/>
      <c r="Y4" s="33"/>
      <c r="Z4" s="27"/>
      <c r="AA4" s="33"/>
      <c r="AB4" s="27"/>
      <c r="AC4" s="33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</row>
    <row r="5" spans="2:133" s="57" customFormat="1" ht="21.95" customHeight="1">
      <c r="B5" s="42"/>
      <c r="C5" s="42"/>
      <c r="D5" s="97"/>
      <c r="E5" s="61"/>
      <c r="F5" s="62"/>
      <c r="G5" s="97"/>
      <c r="H5" s="16" t="s">
        <v>35</v>
      </c>
      <c r="I5" s="29"/>
      <c r="J5" s="16"/>
      <c r="K5" s="29"/>
      <c r="L5" s="29"/>
      <c r="M5" s="28"/>
      <c r="N5" s="20" t="s">
        <v>73</v>
      </c>
      <c r="O5" s="30"/>
      <c r="P5" s="30"/>
      <c r="Q5" s="29"/>
      <c r="R5" s="16"/>
      <c r="S5" s="30"/>
      <c r="T5" s="30"/>
      <c r="V5" s="26"/>
      <c r="W5" s="33"/>
      <c r="X5" s="27"/>
      <c r="Y5" s="33"/>
      <c r="Z5" s="27"/>
      <c r="AA5" s="33"/>
      <c r="AB5" s="27"/>
      <c r="AC5" s="33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</row>
    <row r="6" spans="2:133" s="57" customFormat="1" ht="21.95" customHeight="1">
      <c r="B6" s="63"/>
      <c r="C6" s="63"/>
      <c r="D6" s="107"/>
      <c r="E6" s="7"/>
      <c r="G6" s="63"/>
      <c r="H6" s="32" t="s">
        <v>29</v>
      </c>
      <c r="I6" s="32"/>
      <c r="J6" s="32"/>
      <c r="K6" s="31"/>
      <c r="L6" s="32" t="s">
        <v>27</v>
      </c>
      <c r="M6" s="33"/>
      <c r="N6" s="26" t="s">
        <v>189</v>
      </c>
      <c r="P6" s="26"/>
      <c r="R6" s="26"/>
      <c r="T6" s="26" t="s">
        <v>89</v>
      </c>
      <c r="Y6" s="33"/>
      <c r="Z6" s="26"/>
      <c r="AA6" s="33"/>
      <c r="AB6" s="26"/>
      <c r="AC6" s="64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</row>
    <row r="7" spans="2:133" s="57" customFormat="1" ht="21.95" customHeight="1">
      <c r="B7" s="63"/>
      <c r="C7" s="63"/>
      <c r="D7" s="107"/>
      <c r="E7" s="7"/>
      <c r="G7" s="63"/>
      <c r="H7" s="64"/>
      <c r="I7" s="64"/>
      <c r="J7" s="64"/>
      <c r="K7" s="33"/>
      <c r="L7" s="64"/>
      <c r="M7" s="33"/>
      <c r="N7" s="26" t="s">
        <v>190</v>
      </c>
      <c r="P7" s="26" t="s">
        <v>194</v>
      </c>
      <c r="R7" s="26" t="s">
        <v>194</v>
      </c>
      <c r="T7" s="26" t="s">
        <v>95</v>
      </c>
      <c r="U7" s="33"/>
      <c r="V7" s="26" t="s">
        <v>151</v>
      </c>
      <c r="W7" s="33"/>
      <c r="X7" s="26" t="s">
        <v>128</v>
      </c>
      <c r="Y7" s="33"/>
      <c r="Z7" s="26"/>
      <c r="AA7" s="33"/>
      <c r="AB7" s="26"/>
      <c r="AC7" s="64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</row>
    <row r="8" spans="2:133" s="57" customFormat="1" ht="21.95" customHeight="1">
      <c r="B8" s="63"/>
      <c r="C8" s="63"/>
      <c r="D8" s="63"/>
      <c r="E8" s="7"/>
      <c r="G8" s="63"/>
      <c r="M8" s="33"/>
      <c r="N8" s="26" t="s">
        <v>191</v>
      </c>
      <c r="O8" s="33"/>
      <c r="P8" s="26" t="s">
        <v>192</v>
      </c>
      <c r="Q8" s="33"/>
      <c r="R8" s="26" t="s">
        <v>192</v>
      </c>
      <c r="S8" s="33"/>
      <c r="T8" s="26" t="s">
        <v>197</v>
      </c>
      <c r="U8" s="33"/>
      <c r="V8" s="26" t="s">
        <v>152</v>
      </c>
      <c r="W8" s="33"/>
      <c r="X8" s="26" t="s">
        <v>129</v>
      </c>
      <c r="Y8" s="33"/>
      <c r="Z8" s="26"/>
      <c r="AA8" s="33"/>
      <c r="AB8" s="34"/>
      <c r="AC8" s="64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</row>
    <row r="9" spans="2:133" s="57" customFormat="1" ht="21.95" customHeight="1">
      <c r="B9" s="63"/>
      <c r="C9" s="63"/>
      <c r="D9" s="63"/>
      <c r="E9" s="7"/>
      <c r="F9" s="34"/>
      <c r="G9" s="63"/>
      <c r="K9" s="26"/>
      <c r="L9" s="26"/>
      <c r="M9" s="26"/>
      <c r="N9" s="26" t="s">
        <v>192</v>
      </c>
      <c r="O9" s="33"/>
      <c r="P9" s="26" t="s">
        <v>216</v>
      </c>
      <c r="Q9" s="33"/>
      <c r="R9" s="26" t="s">
        <v>196</v>
      </c>
      <c r="S9" s="33"/>
      <c r="T9" s="26" t="s">
        <v>198</v>
      </c>
      <c r="U9" s="33"/>
      <c r="V9" s="26" t="s">
        <v>153</v>
      </c>
      <c r="W9" s="33"/>
      <c r="X9" s="35" t="s">
        <v>130</v>
      </c>
      <c r="Y9" s="33"/>
      <c r="Z9" s="35" t="s">
        <v>52</v>
      </c>
      <c r="AA9" s="33"/>
      <c r="AB9" s="35" t="s">
        <v>41</v>
      </c>
      <c r="AC9" s="28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</row>
    <row r="10" spans="2:133" s="35" customFormat="1" ht="21.95" customHeight="1">
      <c r="E10" s="7"/>
      <c r="F10" s="34" t="s">
        <v>92</v>
      </c>
      <c r="H10" s="34" t="s">
        <v>65</v>
      </c>
      <c r="I10" s="34"/>
      <c r="J10" s="34" t="s">
        <v>65</v>
      </c>
      <c r="K10" s="26"/>
      <c r="L10" s="26"/>
      <c r="M10" s="26"/>
      <c r="N10" s="26" t="s">
        <v>193</v>
      </c>
      <c r="O10" s="33"/>
      <c r="P10" s="26" t="s">
        <v>228</v>
      </c>
      <c r="Q10" s="33"/>
      <c r="R10" s="26" t="s">
        <v>26</v>
      </c>
      <c r="S10" s="33"/>
      <c r="T10" s="26" t="s">
        <v>199</v>
      </c>
      <c r="U10" s="33"/>
      <c r="V10" s="26" t="s">
        <v>154</v>
      </c>
      <c r="W10" s="33"/>
      <c r="X10" s="35" t="s">
        <v>131</v>
      </c>
      <c r="Y10" s="33"/>
      <c r="Z10" s="35" t="s">
        <v>53</v>
      </c>
      <c r="AA10" s="33"/>
      <c r="AB10" s="34" t="s">
        <v>74</v>
      </c>
      <c r="AC10" s="26"/>
      <c r="AD10" s="35" t="s">
        <v>52</v>
      </c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</row>
    <row r="11" spans="2:133" s="35" customFormat="1" ht="21.95" customHeight="1">
      <c r="E11" s="7" t="s">
        <v>0</v>
      </c>
      <c r="F11" s="64" t="s">
        <v>51</v>
      </c>
      <c r="H11" s="26" t="s">
        <v>30</v>
      </c>
      <c r="I11" s="26"/>
      <c r="J11" s="26" t="s">
        <v>66</v>
      </c>
      <c r="N11" s="26" t="s">
        <v>91</v>
      </c>
      <c r="P11" s="26" t="s">
        <v>229</v>
      </c>
      <c r="R11" s="26" t="s">
        <v>215</v>
      </c>
      <c r="T11" s="26" t="s">
        <v>200</v>
      </c>
      <c r="U11" s="33"/>
      <c r="V11" s="35" t="s">
        <v>155</v>
      </c>
      <c r="W11" s="33"/>
      <c r="X11" s="26" t="s">
        <v>53</v>
      </c>
      <c r="Y11" s="33"/>
      <c r="Z11" s="26" t="s">
        <v>88</v>
      </c>
      <c r="AA11" s="33"/>
      <c r="AB11" s="35" t="s">
        <v>75</v>
      </c>
      <c r="AC11" s="26"/>
      <c r="AD11" s="34" t="s">
        <v>53</v>
      </c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</row>
    <row r="12" spans="2:133" s="35" customFormat="1" ht="21" customHeight="1">
      <c r="B12" s="65"/>
      <c r="C12" s="65"/>
      <c r="E12" s="7"/>
      <c r="F12" s="6" t="s">
        <v>42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</row>
    <row r="13" spans="2:133" s="57" customFormat="1" ht="21" customHeight="1">
      <c r="B13" s="9" t="s">
        <v>176</v>
      </c>
      <c r="C13" s="9"/>
      <c r="E13" s="7"/>
      <c r="F13" s="5"/>
      <c r="G13" s="5"/>
      <c r="H13" s="5"/>
      <c r="I13" s="3"/>
      <c r="J13" s="5"/>
      <c r="K13" s="4"/>
      <c r="L13" s="5"/>
      <c r="M13" s="8"/>
      <c r="N13" s="5"/>
      <c r="O13" s="3"/>
      <c r="P13" s="8"/>
      <c r="Q13" s="3"/>
      <c r="R13" s="5"/>
      <c r="S13" s="3"/>
      <c r="T13" s="8"/>
      <c r="U13" s="3"/>
      <c r="V13" s="3"/>
      <c r="W13" s="3"/>
      <c r="X13" s="5"/>
      <c r="Y13" s="3"/>
      <c r="Z13" s="5"/>
      <c r="AA13" s="3"/>
      <c r="AB13" s="5"/>
      <c r="AC13" s="3"/>
      <c r="AD13" s="3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</row>
    <row r="14" spans="2:133" s="57" customFormat="1" ht="21" customHeight="1">
      <c r="B14" s="9"/>
      <c r="C14" s="9" t="s">
        <v>202</v>
      </c>
      <c r="E14" s="7"/>
      <c r="F14" s="5">
        <v>1200000</v>
      </c>
      <c r="G14" s="5"/>
      <c r="H14" s="5">
        <v>160000</v>
      </c>
      <c r="I14" s="3"/>
      <c r="J14" s="5">
        <v>10516000</v>
      </c>
      <c r="K14" s="4"/>
      <c r="L14" s="5">
        <v>301995414</v>
      </c>
      <c r="M14" s="8"/>
      <c r="N14" s="5">
        <v>-20145120</v>
      </c>
      <c r="O14" s="3"/>
      <c r="P14" s="8">
        <v>0</v>
      </c>
      <c r="Q14" s="3"/>
      <c r="R14" s="5">
        <v>29686</v>
      </c>
      <c r="S14" s="3"/>
      <c r="T14" s="8">
        <v>-1634820</v>
      </c>
      <c r="U14" s="3"/>
      <c r="V14" s="3">
        <v>-11905746</v>
      </c>
      <c r="W14" s="3"/>
      <c r="X14" s="5">
        <f>SUM(N14:V14)</f>
        <v>-33656000</v>
      </c>
      <c r="Y14" s="3"/>
      <c r="Z14" s="5">
        <f>SUM(F14:L14,X14)</f>
        <v>280215414</v>
      </c>
      <c r="AA14" s="3"/>
      <c r="AB14" s="5">
        <v>47527715</v>
      </c>
      <c r="AC14" s="3"/>
      <c r="AD14" s="3">
        <f>SUM(Z14:AB14)</f>
        <v>327743129</v>
      </c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</row>
    <row r="15" spans="2:133" s="35" customFormat="1" ht="21" customHeight="1">
      <c r="B15" s="99" t="s">
        <v>201</v>
      </c>
      <c r="C15" s="65"/>
      <c r="E15" s="7">
        <v>3</v>
      </c>
      <c r="F15" s="108">
        <v>0</v>
      </c>
      <c r="G15" s="109"/>
      <c r="H15" s="108">
        <v>0</v>
      </c>
      <c r="I15" s="86"/>
      <c r="J15" s="108">
        <v>0</v>
      </c>
      <c r="K15" s="86"/>
      <c r="L15" s="108">
        <v>65658</v>
      </c>
      <c r="M15" s="110"/>
      <c r="N15" s="108">
        <v>0</v>
      </c>
      <c r="O15" s="86"/>
      <c r="P15" s="108">
        <v>6427161</v>
      </c>
      <c r="Q15" s="86"/>
      <c r="R15" s="108">
        <v>0</v>
      </c>
      <c r="S15" s="86"/>
      <c r="T15" s="108">
        <v>6971</v>
      </c>
      <c r="U15" s="86"/>
      <c r="V15" s="111">
        <v>0</v>
      </c>
      <c r="W15" s="86"/>
      <c r="X15" s="111">
        <f>SUM(N15:V15)</f>
        <v>6434132</v>
      </c>
      <c r="Y15" s="86"/>
      <c r="Z15" s="111">
        <f>SUM(F15:L15,X15)</f>
        <v>6499790</v>
      </c>
      <c r="AA15" s="86"/>
      <c r="AB15" s="108">
        <v>-18760</v>
      </c>
      <c r="AC15" s="86"/>
      <c r="AD15" s="111">
        <f>SUM(Z15:AB15)</f>
        <v>6481030</v>
      </c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</row>
    <row r="16" spans="2:133" s="57" customFormat="1" ht="21" customHeight="1">
      <c r="B16" s="9" t="s">
        <v>203</v>
      </c>
      <c r="C16" s="9"/>
      <c r="E16" s="7"/>
      <c r="F16" s="23">
        <v>1200000</v>
      </c>
      <c r="G16" s="5"/>
      <c r="H16" s="23">
        <v>160000</v>
      </c>
      <c r="I16" s="3"/>
      <c r="J16" s="23">
        <v>10516000</v>
      </c>
      <c r="K16" s="4"/>
      <c r="L16" s="23">
        <v>302061072</v>
      </c>
      <c r="M16" s="8"/>
      <c r="N16" s="23">
        <v>-20145120</v>
      </c>
      <c r="O16" s="3"/>
      <c r="P16" s="23">
        <v>6427161</v>
      </c>
      <c r="Q16" s="3"/>
      <c r="R16" s="23">
        <v>29686</v>
      </c>
      <c r="S16" s="3"/>
      <c r="T16" s="24">
        <v>-1627849</v>
      </c>
      <c r="U16" s="3"/>
      <c r="V16" s="24">
        <v>-11905746</v>
      </c>
      <c r="W16" s="3"/>
      <c r="X16" s="23">
        <f>SUM(N16:V16)</f>
        <v>-27221868</v>
      </c>
      <c r="Y16" s="3"/>
      <c r="Z16" s="23">
        <f>SUM(F16:L16,X16)</f>
        <v>286715204</v>
      </c>
      <c r="AA16" s="3"/>
      <c r="AB16" s="23">
        <v>47508955</v>
      </c>
      <c r="AC16" s="3"/>
      <c r="AD16" s="23">
        <f>SUM(Z16:AB16)</f>
        <v>334224159</v>
      </c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</row>
    <row r="17" spans="2:143" ht="21" customHeight="1">
      <c r="B17" s="54" t="s">
        <v>83</v>
      </c>
      <c r="C17" s="54"/>
      <c r="F17" s="5"/>
      <c r="G17" s="5"/>
      <c r="H17" s="5"/>
      <c r="I17" s="3"/>
      <c r="J17" s="5"/>
      <c r="K17" s="4"/>
      <c r="L17" s="5"/>
      <c r="M17" s="8"/>
      <c r="N17" s="5"/>
      <c r="O17" s="3"/>
      <c r="P17" s="8"/>
      <c r="Q17" s="3"/>
      <c r="R17" s="5"/>
      <c r="S17" s="3"/>
      <c r="T17" s="8"/>
      <c r="U17" s="3"/>
      <c r="V17" s="3"/>
      <c r="W17" s="3"/>
      <c r="X17" s="5"/>
      <c r="Y17" s="3"/>
      <c r="Z17" s="5"/>
      <c r="AA17" s="3"/>
      <c r="AB17" s="5"/>
      <c r="AC17" s="3"/>
      <c r="AD17" s="3"/>
      <c r="ED17" s="57"/>
      <c r="EE17" s="57"/>
      <c r="EF17" s="57"/>
      <c r="EG17" s="57"/>
      <c r="EH17" s="57"/>
      <c r="EI17" s="57"/>
      <c r="EJ17" s="57"/>
      <c r="EK17" s="57"/>
      <c r="EL17" s="57"/>
      <c r="EM17" s="57"/>
    </row>
    <row r="18" spans="2:143" ht="21" customHeight="1">
      <c r="B18" s="54"/>
      <c r="C18" s="55" t="s">
        <v>143</v>
      </c>
      <c r="D18" s="36"/>
      <c r="F18" s="5"/>
      <c r="G18" s="5"/>
      <c r="H18" s="5"/>
      <c r="I18" s="3"/>
      <c r="J18" s="5"/>
      <c r="K18" s="4"/>
      <c r="L18" s="5"/>
      <c r="M18" s="8"/>
      <c r="N18" s="5"/>
      <c r="O18" s="3"/>
      <c r="P18" s="8"/>
      <c r="Q18" s="3"/>
      <c r="R18" s="5"/>
      <c r="S18" s="3"/>
      <c r="T18" s="8"/>
      <c r="U18" s="3"/>
      <c r="V18" s="3"/>
      <c r="W18" s="3"/>
      <c r="X18" s="5"/>
      <c r="Y18" s="3"/>
      <c r="Z18" s="5"/>
      <c r="AA18" s="3"/>
      <c r="AB18" s="5"/>
      <c r="AC18" s="3"/>
      <c r="AD18" s="3"/>
      <c r="ED18" s="57"/>
      <c r="EE18" s="57"/>
      <c r="EF18" s="57"/>
      <c r="EG18" s="57"/>
      <c r="EH18" s="57"/>
      <c r="EI18" s="57"/>
      <c r="EJ18" s="57"/>
      <c r="EK18" s="57"/>
      <c r="EL18" s="57"/>
      <c r="EM18" s="57"/>
    </row>
    <row r="19" spans="2:143" ht="21" customHeight="1">
      <c r="B19" s="55"/>
      <c r="C19" s="55"/>
      <c r="D19" s="36" t="s">
        <v>144</v>
      </c>
      <c r="F19" s="5"/>
      <c r="G19" s="5"/>
      <c r="H19" s="5"/>
      <c r="I19" s="3"/>
      <c r="J19" s="5"/>
      <c r="K19" s="4"/>
      <c r="L19" s="5"/>
      <c r="M19" s="8"/>
      <c r="N19" s="5"/>
      <c r="O19" s="3"/>
      <c r="P19" s="8"/>
      <c r="Q19" s="3"/>
      <c r="R19" s="5"/>
      <c r="S19" s="3"/>
      <c r="T19" s="8"/>
      <c r="U19" s="3"/>
      <c r="V19" s="3"/>
      <c r="W19" s="3"/>
      <c r="X19" s="5"/>
      <c r="Y19" s="3"/>
      <c r="Z19" s="5"/>
      <c r="AA19" s="3"/>
      <c r="AB19" s="5"/>
      <c r="AC19" s="3"/>
      <c r="AD19" s="3"/>
      <c r="ED19" s="57"/>
      <c r="EE19" s="57"/>
      <c r="EF19" s="57"/>
      <c r="EG19" s="57"/>
      <c r="EH19" s="57"/>
      <c r="EI19" s="57"/>
      <c r="EJ19" s="57"/>
      <c r="EK19" s="57"/>
      <c r="EL19" s="57"/>
      <c r="EM19" s="57"/>
    </row>
    <row r="20" spans="2:143" ht="21" customHeight="1">
      <c r="C20" s="57" t="s">
        <v>54</v>
      </c>
      <c r="E20" s="7">
        <v>13</v>
      </c>
      <c r="F20" s="108">
        <v>0</v>
      </c>
      <c r="G20" s="109"/>
      <c r="H20" s="108">
        <v>0</v>
      </c>
      <c r="I20" s="86"/>
      <c r="J20" s="108">
        <v>0</v>
      </c>
      <c r="K20" s="86"/>
      <c r="L20" s="108">
        <v>-8398339</v>
      </c>
      <c r="M20" s="110"/>
      <c r="N20" s="108">
        <v>0</v>
      </c>
      <c r="O20" s="86"/>
      <c r="P20" s="108">
        <v>0</v>
      </c>
      <c r="Q20" s="86"/>
      <c r="R20" s="108">
        <v>0</v>
      </c>
      <c r="S20" s="86"/>
      <c r="T20" s="108">
        <v>0</v>
      </c>
      <c r="U20" s="86"/>
      <c r="V20" s="111">
        <v>0</v>
      </c>
      <c r="W20" s="86"/>
      <c r="X20" s="111">
        <f>SUM(N20:V20)</f>
        <v>0</v>
      </c>
      <c r="Y20" s="86"/>
      <c r="Z20" s="111">
        <f>SUM(F20:L20,X20)</f>
        <v>-8398339</v>
      </c>
      <c r="AA20" s="86"/>
      <c r="AB20" s="108">
        <v>-583945</v>
      </c>
      <c r="AC20" s="86"/>
      <c r="AD20" s="111">
        <f>SUM(Z20:AB20)</f>
        <v>-8982284</v>
      </c>
      <c r="ED20" s="57"/>
      <c r="EE20" s="57"/>
      <c r="EF20" s="57"/>
      <c r="EG20" s="57"/>
      <c r="EH20" s="57"/>
      <c r="EI20" s="57"/>
      <c r="EJ20" s="57"/>
      <c r="EK20" s="57"/>
      <c r="EL20" s="57"/>
      <c r="EM20" s="57"/>
    </row>
    <row r="21" spans="2:143" ht="21" customHeight="1">
      <c r="C21" s="55" t="s">
        <v>145</v>
      </c>
      <c r="F21" s="110"/>
      <c r="G21" s="86"/>
      <c r="H21" s="110"/>
      <c r="I21" s="86"/>
      <c r="J21" s="110"/>
      <c r="K21" s="86"/>
      <c r="L21" s="110"/>
      <c r="M21" s="110"/>
      <c r="N21" s="110"/>
      <c r="O21" s="86"/>
      <c r="P21" s="110"/>
      <c r="Q21" s="86"/>
      <c r="R21" s="110"/>
      <c r="S21" s="86"/>
      <c r="T21" s="110"/>
      <c r="U21" s="86"/>
      <c r="V21" s="86"/>
      <c r="W21" s="86"/>
      <c r="X21" s="86"/>
      <c r="Y21" s="86"/>
      <c r="Z21" s="86"/>
      <c r="AA21" s="86"/>
      <c r="AB21" s="110"/>
      <c r="AC21" s="86"/>
      <c r="AD21" s="86"/>
      <c r="ED21" s="57"/>
      <c r="EE21" s="57"/>
      <c r="EF21" s="57"/>
      <c r="EG21" s="57"/>
      <c r="EH21" s="57"/>
      <c r="EI21" s="57"/>
      <c r="EJ21" s="57"/>
      <c r="EK21" s="57"/>
      <c r="EL21" s="57"/>
      <c r="EM21" s="57"/>
    </row>
    <row r="22" spans="2:143" ht="21" customHeight="1">
      <c r="B22" s="55"/>
      <c r="C22" s="55"/>
      <c r="D22" s="55" t="s">
        <v>144</v>
      </c>
      <c r="F22" s="23">
        <f>SUM(F20)</f>
        <v>0</v>
      </c>
      <c r="G22" s="5"/>
      <c r="H22" s="23">
        <f>SUM(H20)</f>
        <v>0</v>
      </c>
      <c r="I22" s="3"/>
      <c r="J22" s="23">
        <f>SUM(J20)</f>
        <v>0</v>
      </c>
      <c r="K22" s="4"/>
      <c r="L22" s="23">
        <f>SUM(L20)</f>
        <v>-8398339</v>
      </c>
      <c r="M22" s="8"/>
      <c r="N22" s="23">
        <f>SUM(N20)</f>
        <v>0</v>
      </c>
      <c r="O22" s="3"/>
      <c r="P22" s="23">
        <f>SUM(P20)</f>
        <v>0</v>
      </c>
      <c r="Q22" s="3"/>
      <c r="R22" s="23">
        <f>SUM(R20)</f>
        <v>0</v>
      </c>
      <c r="S22" s="3"/>
      <c r="T22" s="24">
        <f>SUM(T20)</f>
        <v>0</v>
      </c>
      <c r="U22" s="3"/>
      <c r="V22" s="24">
        <f>SUM(V20)</f>
        <v>0</v>
      </c>
      <c r="W22" s="3"/>
      <c r="X22" s="23">
        <f>SUM(X20)</f>
        <v>0</v>
      </c>
      <c r="Y22" s="3"/>
      <c r="Z22" s="23">
        <f>SUM(Z20)</f>
        <v>-8398339</v>
      </c>
      <c r="AA22" s="3"/>
      <c r="AB22" s="23">
        <f>SUM(AB20)</f>
        <v>-583945</v>
      </c>
      <c r="AC22" s="3"/>
      <c r="AD22" s="23">
        <f>SUM(AD20)</f>
        <v>-8982284</v>
      </c>
      <c r="ED22" s="57"/>
      <c r="EE22" s="57"/>
      <c r="EF22" s="57"/>
      <c r="EG22" s="57"/>
      <c r="EH22" s="57"/>
      <c r="EI22" s="57"/>
      <c r="EJ22" s="57"/>
      <c r="EK22" s="57"/>
      <c r="EL22" s="57"/>
      <c r="EM22" s="57"/>
    </row>
    <row r="23" spans="2:143" ht="21" customHeight="1">
      <c r="B23" s="36"/>
      <c r="C23" s="36" t="s">
        <v>105</v>
      </c>
      <c r="F23" s="5"/>
      <c r="G23" s="5"/>
      <c r="H23" s="5"/>
      <c r="I23" s="3"/>
      <c r="J23" s="5"/>
      <c r="K23" s="4"/>
      <c r="L23" s="5"/>
      <c r="M23" s="8"/>
      <c r="N23" s="5"/>
      <c r="O23" s="3"/>
      <c r="P23" s="8"/>
      <c r="Q23" s="3"/>
      <c r="R23" s="5"/>
      <c r="S23" s="3"/>
      <c r="T23" s="8"/>
      <c r="U23" s="3"/>
      <c r="V23" s="3"/>
      <c r="W23" s="3"/>
      <c r="X23" s="5"/>
      <c r="Y23" s="3"/>
      <c r="Z23" s="5"/>
      <c r="AA23" s="3"/>
      <c r="AB23" s="5"/>
      <c r="AC23" s="3"/>
      <c r="AD23" s="3"/>
      <c r="ED23" s="57"/>
      <c r="EE23" s="57"/>
      <c r="EF23" s="57"/>
      <c r="EG23" s="57"/>
      <c r="EH23" s="57"/>
      <c r="EI23" s="57"/>
      <c r="EJ23" s="57"/>
      <c r="EK23" s="57"/>
      <c r="EL23" s="57"/>
      <c r="EM23" s="57"/>
    </row>
    <row r="24" spans="2:143" ht="21" customHeight="1">
      <c r="C24" s="57" t="s">
        <v>149</v>
      </c>
      <c r="F24" s="109">
        <v>0</v>
      </c>
      <c r="G24" s="109"/>
      <c r="H24" s="109">
        <v>0</v>
      </c>
      <c r="I24" s="86"/>
      <c r="J24" s="109">
        <v>0</v>
      </c>
      <c r="L24" s="109">
        <v>0</v>
      </c>
      <c r="M24" s="110"/>
      <c r="N24" s="109">
        <v>0</v>
      </c>
      <c r="O24" s="86"/>
      <c r="P24" s="109">
        <v>0</v>
      </c>
      <c r="Q24" s="86"/>
      <c r="R24" s="109">
        <v>0</v>
      </c>
      <c r="S24" s="86"/>
      <c r="T24" s="110">
        <v>0</v>
      </c>
      <c r="U24" s="86"/>
      <c r="V24" s="86">
        <v>-41140</v>
      </c>
      <c r="W24" s="86"/>
      <c r="X24" s="109">
        <f>SUM(N24:V24)</f>
        <v>-41140</v>
      </c>
      <c r="Y24" s="86"/>
      <c r="Z24" s="109">
        <f>SUM(F24:L24,X24)</f>
        <v>-41140</v>
      </c>
      <c r="AA24" s="86"/>
      <c r="AB24" s="109">
        <v>-528370</v>
      </c>
      <c r="AC24" s="86"/>
      <c r="AD24" s="86">
        <f>SUM(Z24:AB24)</f>
        <v>-569510</v>
      </c>
      <c r="ED24" s="57"/>
      <c r="EE24" s="57"/>
      <c r="EF24" s="57"/>
      <c r="EG24" s="57"/>
      <c r="EH24" s="57"/>
      <c r="EI24" s="57"/>
      <c r="EJ24" s="57"/>
      <c r="EK24" s="57"/>
      <c r="EL24" s="57"/>
      <c r="EM24" s="57"/>
    </row>
    <row r="25" spans="2:143" ht="21" customHeight="1">
      <c r="B25" s="55"/>
      <c r="C25" s="55" t="s">
        <v>106</v>
      </c>
      <c r="F25" s="21">
        <f>SUM(F24)</f>
        <v>0</v>
      </c>
      <c r="G25" s="5"/>
      <c r="H25" s="21">
        <f>SUM(H24)</f>
        <v>0</v>
      </c>
      <c r="I25" s="3"/>
      <c r="J25" s="21">
        <f>SUM(J24)</f>
        <v>0</v>
      </c>
      <c r="K25" s="4"/>
      <c r="L25" s="21">
        <f>SUM(L24)</f>
        <v>0</v>
      </c>
      <c r="M25" s="8"/>
      <c r="N25" s="21">
        <f>SUM(N24)</f>
        <v>0</v>
      </c>
      <c r="O25" s="3"/>
      <c r="P25" s="21">
        <f>SUM(P24)</f>
        <v>0</v>
      </c>
      <c r="Q25" s="3"/>
      <c r="R25" s="21">
        <f>SUM(R24)</f>
        <v>0</v>
      </c>
      <c r="S25" s="3"/>
      <c r="T25" s="22">
        <f>SUM(T24)</f>
        <v>0</v>
      </c>
      <c r="U25" s="3"/>
      <c r="V25" s="22">
        <f>SUM(V24)</f>
        <v>-41140</v>
      </c>
      <c r="W25" s="3"/>
      <c r="X25" s="21">
        <f>SUM(X24)</f>
        <v>-41140</v>
      </c>
      <c r="Y25" s="3"/>
      <c r="Z25" s="21">
        <f>SUM(Z24)</f>
        <v>-41140</v>
      </c>
      <c r="AA25" s="3"/>
      <c r="AB25" s="21">
        <f>SUM(AB24)</f>
        <v>-528370</v>
      </c>
      <c r="AC25" s="3"/>
      <c r="AD25" s="21">
        <f>SUM(AD24)</f>
        <v>-569510</v>
      </c>
      <c r="ED25" s="57"/>
      <c r="EE25" s="57"/>
      <c r="EF25" s="57"/>
      <c r="EG25" s="57"/>
      <c r="EH25" s="57"/>
      <c r="EI25" s="57"/>
      <c r="EJ25" s="57"/>
      <c r="EK25" s="57"/>
      <c r="EL25" s="57"/>
      <c r="EM25" s="57"/>
    </row>
    <row r="26" spans="2:143" ht="21" customHeight="1">
      <c r="B26" s="54" t="s">
        <v>146</v>
      </c>
      <c r="C26" s="55"/>
      <c r="F26" s="3"/>
      <c r="G26" s="3"/>
      <c r="H26" s="3"/>
      <c r="I26" s="3"/>
      <c r="J26" s="3"/>
      <c r="K26" s="4"/>
      <c r="L26" s="3"/>
      <c r="M26" s="8"/>
      <c r="N26" s="3"/>
      <c r="O26" s="3"/>
      <c r="P26" s="8"/>
      <c r="Q26" s="3"/>
      <c r="R26" s="3"/>
      <c r="S26" s="3"/>
      <c r="T26" s="8"/>
      <c r="U26" s="3"/>
      <c r="V26" s="8"/>
      <c r="W26" s="3"/>
      <c r="X26" s="3"/>
      <c r="Y26" s="3"/>
      <c r="Z26" s="3"/>
      <c r="AA26" s="3"/>
      <c r="AB26" s="3"/>
      <c r="AC26" s="3"/>
      <c r="AD26" s="3"/>
      <c r="ED26" s="57"/>
      <c r="EE26" s="57"/>
      <c r="EF26" s="57"/>
      <c r="EG26" s="57"/>
      <c r="EH26" s="57"/>
      <c r="EI26" s="57"/>
      <c r="EJ26" s="57"/>
      <c r="EK26" s="57"/>
      <c r="EL26" s="57"/>
      <c r="EM26" s="57"/>
    </row>
    <row r="27" spans="2:143" ht="21" customHeight="1">
      <c r="B27" s="54"/>
      <c r="C27" s="54" t="s">
        <v>147</v>
      </c>
      <c r="F27" s="23">
        <f>SUM(F22,F25)</f>
        <v>0</v>
      </c>
      <c r="G27" s="5"/>
      <c r="H27" s="23">
        <f>SUM(H22,H25)</f>
        <v>0</v>
      </c>
      <c r="I27" s="3"/>
      <c r="J27" s="23">
        <f>SUM(J22,J25)</f>
        <v>0</v>
      </c>
      <c r="K27" s="4"/>
      <c r="L27" s="23">
        <f>SUM(L22,L25)</f>
        <v>-8398339</v>
      </c>
      <c r="M27" s="8"/>
      <c r="N27" s="23">
        <f>SUM(N22,N25)</f>
        <v>0</v>
      </c>
      <c r="O27" s="3"/>
      <c r="P27" s="23">
        <f>SUM(P22,P25)</f>
        <v>0</v>
      </c>
      <c r="Q27" s="3"/>
      <c r="R27" s="23">
        <f>SUM(R22,R25)</f>
        <v>0</v>
      </c>
      <c r="S27" s="3"/>
      <c r="T27" s="24">
        <f>SUM(T22,T25)</f>
        <v>0</v>
      </c>
      <c r="U27" s="3"/>
      <c r="V27" s="24">
        <f>SUM(V22,V25)</f>
        <v>-41140</v>
      </c>
      <c r="W27" s="3"/>
      <c r="X27" s="23">
        <f>SUM(X22,X25)</f>
        <v>-41140</v>
      </c>
      <c r="Y27" s="3"/>
      <c r="Z27" s="23">
        <f>SUM(Z22,Z25)</f>
        <v>-8439479</v>
      </c>
      <c r="AA27" s="3"/>
      <c r="AB27" s="23">
        <f>SUM(AB22,AB25)</f>
        <v>-1112315</v>
      </c>
      <c r="AC27" s="3"/>
      <c r="AD27" s="23">
        <f>SUM(AD22,AD25)</f>
        <v>-9551794</v>
      </c>
      <c r="ED27" s="57"/>
      <c r="EE27" s="57"/>
      <c r="EF27" s="57"/>
      <c r="EG27" s="57"/>
      <c r="EH27" s="57"/>
      <c r="EI27" s="57"/>
      <c r="EJ27" s="57"/>
      <c r="EK27" s="57"/>
      <c r="EL27" s="57"/>
      <c r="EM27" s="57"/>
    </row>
    <row r="28" spans="2:143" ht="21" customHeight="1">
      <c r="B28" s="54" t="s">
        <v>168</v>
      </c>
      <c r="C28" s="54"/>
      <c r="F28" s="5"/>
      <c r="G28" s="5"/>
      <c r="H28" s="5"/>
      <c r="I28" s="3"/>
      <c r="J28" s="5"/>
      <c r="K28" s="4"/>
      <c r="L28" s="5"/>
      <c r="M28" s="8"/>
      <c r="N28" s="5"/>
      <c r="O28" s="3"/>
      <c r="P28" s="8"/>
      <c r="Q28" s="3"/>
      <c r="R28" s="5"/>
      <c r="S28" s="3"/>
      <c r="T28" s="8"/>
      <c r="U28" s="3"/>
      <c r="V28" s="3"/>
      <c r="W28" s="3"/>
      <c r="X28" s="5"/>
      <c r="Y28" s="3"/>
      <c r="Z28" s="5"/>
      <c r="AA28" s="3"/>
      <c r="AB28" s="5"/>
      <c r="AC28" s="3"/>
      <c r="AD28" s="3"/>
      <c r="ED28" s="57"/>
      <c r="EE28" s="57"/>
      <c r="EF28" s="57"/>
      <c r="EG28" s="57"/>
      <c r="EH28" s="57"/>
      <c r="EI28" s="57"/>
      <c r="EJ28" s="57"/>
      <c r="EK28" s="57"/>
      <c r="EL28" s="57"/>
      <c r="EM28" s="57"/>
    </row>
    <row r="29" spans="2:143" ht="21" customHeight="1">
      <c r="B29" s="54"/>
      <c r="C29" s="100" t="s">
        <v>90</v>
      </c>
      <c r="F29" s="109">
        <v>0</v>
      </c>
      <c r="G29" s="109"/>
      <c r="H29" s="109">
        <v>0</v>
      </c>
      <c r="I29" s="86"/>
      <c r="J29" s="109">
        <v>0</v>
      </c>
      <c r="L29" s="109">
        <v>6971201</v>
      </c>
      <c r="M29" s="110"/>
      <c r="N29" s="109">
        <v>0</v>
      </c>
      <c r="O29" s="86"/>
      <c r="P29" s="109">
        <v>0</v>
      </c>
      <c r="Q29" s="86"/>
      <c r="R29" s="109">
        <v>0</v>
      </c>
      <c r="S29" s="86"/>
      <c r="T29" s="110">
        <v>0</v>
      </c>
      <c r="U29" s="86"/>
      <c r="V29" s="86">
        <v>0</v>
      </c>
      <c r="W29" s="86"/>
      <c r="X29" s="109">
        <f>SUM(N29:V29)</f>
        <v>0</v>
      </c>
      <c r="Y29" s="86"/>
      <c r="Z29" s="109">
        <f>SUM(F29:L29,X29)</f>
        <v>6971201</v>
      </c>
      <c r="AA29" s="86"/>
      <c r="AB29" s="109">
        <v>-970090</v>
      </c>
      <c r="AC29" s="86"/>
      <c r="AD29" s="86">
        <f>SUM(Z29:AB29)</f>
        <v>6001111</v>
      </c>
      <c r="ED29" s="57"/>
      <c r="EE29" s="57"/>
      <c r="EF29" s="57"/>
      <c r="EG29" s="57"/>
      <c r="EH29" s="57"/>
      <c r="EI29" s="57"/>
      <c r="EJ29" s="57"/>
      <c r="EK29" s="57"/>
      <c r="EL29" s="57"/>
      <c r="EM29" s="57"/>
    </row>
    <row r="30" spans="2:143" ht="21" customHeight="1">
      <c r="B30" s="54"/>
      <c r="C30" s="100" t="s">
        <v>73</v>
      </c>
      <c r="F30" s="109">
        <v>0</v>
      </c>
      <c r="G30" s="109"/>
      <c r="H30" s="109">
        <v>0</v>
      </c>
      <c r="I30" s="86"/>
      <c r="J30" s="109">
        <v>0</v>
      </c>
      <c r="L30" s="109">
        <v>-29249</v>
      </c>
      <c r="M30" s="110"/>
      <c r="N30" s="109">
        <v>5619567</v>
      </c>
      <c r="O30" s="86"/>
      <c r="P30" s="109">
        <v>0</v>
      </c>
      <c r="Q30" s="86"/>
      <c r="R30" s="109">
        <v>40182</v>
      </c>
      <c r="S30" s="86"/>
      <c r="T30" s="110">
        <v>828488</v>
      </c>
      <c r="U30" s="86"/>
      <c r="V30" s="111">
        <v>0</v>
      </c>
      <c r="W30" s="86"/>
      <c r="X30" s="109">
        <f>SUM(N30:V30)</f>
        <v>6488237</v>
      </c>
      <c r="Y30" s="86"/>
      <c r="Z30" s="109">
        <f>SUM(F30:L30,X30)</f>
        <v>6458988</v>
      </c>
      <c r="AA30" s="86"/>
      <c r="AB30" s="109">
        <v>-102934</v>
      </c>
      <c r="AC30" s="86"/>
      <c r="AD30" s="86">
        <f>SUM(Z30:AB30)</f>
        <v>6356054</v>
      </c>
      <c r="ED30" s="57"/>
      <c r="EE30" s="57"/>
      <c r="EF30" s="57"/>
      <c r="EG30" s="57"/>
      <c r="EH30" s="57"/>
      <c r="EI30" s="57"/>
      <c r="EJ30" s="57"/>
      <c r="EK30" s="57"/>
      <c r="EL30" s="57"/>
      <c r="EM30" s="57"/>
    </row>
    <row r="31" spans="2:143" ht="21" customHeight="1">
      <c r="B31" s="54" t="s">
        <v>211</v>
      </c>
      <c r="C31" s="100"/>
      <c r="F31" s="21">
        <f>SUM(F29:F30)</f>
        <v>0</v>
      </c>
      <c r="G31" s="5"/>
      <c r="H31" s="21">
        <f>SUM(H29:H30)</f>
        <v>0</v>
      </c>
      <c r="I31" s="3"/>
      <c r="J31" s="21">
        <f>SUM(J29:J30)</f>
        <v>0</v>
      </c>
      <c r="K31" s="4"/>
      <c r="L31" s="21">
        <f>SUM(L29:L30)</f>
        <v>6941952</v>
      </c>
      <c r="M31" s="8"/>
      <c r="N31" s="21">
        <f>SUM(N29:N30)</f>
        <v>5619567</v>
      </c>
      <c r="O31" s="3"/>
      <c r="P31" s="21">
        <f>SUM(P29:P30)</f>
        <v>0</v>
      </c>
      <c r="Q31" s="3"/>
      <c r="R31" s="21">
        <f>SUM(R29:R30)</f>
        <v>40182</v>
      </c>
      <c r="S31" s="3"/>
      <c r="T31" s="22">
        <f>SUM(T29:T30)</f>
        <v>828488</v>
      </c>
      <c r="U31" s="3"/>
      <c r="V31" s="22">
        <f>SUM(V29:V30)</f>
        <v>0</v>
      </c>
      <c r="W31" s="3"/>
      <c r="X31" s="21">
        <f>SUM(X29:X30)</f>
        <v>6488237</v>
      </c>
      <c r="Y31" s="3"/>
      <c r="Z31" s="21">
        <f>SUM(Z29:Z30)</f>
        <v>13430189</v>
      </c>
      <c r="AA31" s="3"/>
      <c r="AB31" s="21">
        <f>SUM(AB29:AB30)</f>
        <v>-1073024</v>
      </c>
      <c r="AC31" s="3"/>
      <c r="AD31" s="21">
        <f>SUM(AD29:AD30)</f>
        <v>12357165</v>
      </c>
      <c r="ED31" s="57"/>
      <c r="EE31" s="57"/>
      <c r="EF31" s="57"/>
      <c r="EG31" s="57"/>
      <c r="EH31" s="57"/>
      <c r="EI31" s="57"/>
      <c r="EJ31" s="57"/>
      <c r="EK31" s="57"/>
      <c r="EL31" s="57"/>
      <c r="EM31" s="57"/>
    </row>
    <row r="32" spans="2:143" ht="21" customHeight="1" thickBot="1">
      <c r="B32" s="9" t="s">
        <v>204</v>
      </c>
      <c r="C32" s="9"/>
      <c r="F32" s="25">
        <f>SUM(F16,F27,F31)</f>
        <v>1200000</v>
      </c>
      <c r="G32" s="109"/>
      <c r="H32" s="25">
        <f>SUM(H16,H27,H31)</f>
        <v>160000</v>
      </c>
      <c r="I32" s="3"/>
      <c r="J32" s="25">
        <f>SUM(J16,J27,J31)</f>
        <v>10516000</v>
      </c>
      <c r="K32" s="3"/>
      <c r="L32" s="25">
        <f>SUM(L16,L27,L31)</f>
        <v>300604685</v>
      </c>
      <c r="M32" s="3"/>
      <c r="N32" s="25">
        <f>SUM(N16,N27,N31)</f>
        <v>-14525553</v>
      </c>
      <c r="O32" s="3"/>
      <c r="P32" s="25">
        <f>SUM(P16,P27,P31)</f>
        <v>6427161</v>
      </c>
      <c r="Q32" s="3"/>
      <c r="R32" s="25">
        <f>SUM(R16,R27,R31)</f>
        <v>69868</v>
      </c>
      <c r="S32" s="3"/>
      <c r="T32" s="25">
        <f>SUM(T16,T27,T31)</f>
        <v>-799361</v>
      </c>
      <c r="U32" s="3"/>
      <c r="V32" s="25">
        <f>SUM(V16,V27,V31)</f>
        <v>-11946886</v>
      </c>
      <c r="W32" s="3"/>
      <c r="X32" s="25">
        <f>SUM(X16,X27,X31)</f>
        <v>-20774771</v>
      </c>
      <c r="Y32" s="3"/>
      <c r="Z32" s="25">
        <f>SUM(Z16,Z27,Z31)</f>
        <v>291705914</v>
      </c>
      <c r="AA32" s="3"/>
      <c r="AB32" s="25">
        <f>SUM(AB16,AB27,AB31)</f>
        <v>45323616</v>
      </c>
      <c r="AC32" s="3"/>
      <c r="AD32" s="25">
        <f>SUM(AD16,AD27,AD31)</f>
        <v>337029530</v>
      </c>
      <c r="ED32" s="57"/>
      <c r="EE32" s="57"/>
      <c r="EF32" s="57"/>
      <c r="EG32" s="57"/>
      <c r="EH32" s="57"/>
      <c r="EI32" s="57"/>
      <c r="EJ32" s="57"/>
      <c r="EK32" s="57"/>
      <c r="EL32" s="57"/>
      <c r="EM32" s="57"/>
    </row>
    <row r="33" ht="5.0999999999999996" customHeight="1" thickTop="1"/>
  </sheetData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9" fitToHeight="2" orientation="landscape" blackAndWhite="1" useFirstPageNumber="1" r:id="rId1"/>
  <headerFooter>
    <oddFooter>&amp;L        หมายเหตุประกอบงบการเงินระหว่างกาลเป็นส่วนหนึ่งของงบการเงินระหว่างกาลนี้
&amp;C&amp;P</oddFooter>
  </headerFooter>
  <ignoredErrors>
    <ignoredError sqref="Z20 Z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showGridLines="0" zoomScaleNormal="100" zoomScaleSheetLayoutView="100" workbookViewId="0"/>
  </sheetViews>
  <sheetFormatPr defaultRowHeight="23.25" customHeight="1"/>
  <cols>
    <col min="1" max="1" width="1.7109375" style="28" customWidth="1"/>
    <col min="2" max="2" width="2.7109375" style="77" customWidth="1"/>
    <col min="3" max="3" width="51.7109375" style="77" customWidth="1"/>
    <col min="4" max="4" width="8.7109375" style="77" customWidth="1"/>
    <col min="5" max="5" width="1.7109375" style="77" customWidth="1"/>
    <col min="6" max="6" width="15.7109375" style="28" customWidth="1"/>
    <col min="7" max="7" width="1.7109375" style="28" customWidth="1"/>
    <col min="8" max="8" width="15.7109375" style="28" customWidth="1"/>
    <col min="9" max="9" width="2.7109375" style="28" customWidth="1"/>
    <col min="10" max="16384" width="9.140625" style="28"/>
  </cols>
  <sheetData>
    <row r="1" spans="1:9" ht="23.1" customHeight="1">
      <c r="B1" s="41" t="s">
        <v>160</v>
      </c>
      <c r="C1" s="41"/>
      <c r="D1" s="41"/>
      <c r="E1" s="41"/>
    </row>
    <row r="2" spans="1:9" ht="23.1" customHeight="1">
      <c r="B2" s="41" t="s">
        <v>20</v>
      </c>
      <c r="C2" s="41"/>
      <c r="D2" s="41"/>
      <c r="E2" s="41"/>
    </row>
    <row r="3" spans="1:9" ht="23.1" customHeight="1">
      <c r="B3" s="58" t="str">
        <f>'2'!B3</f>
        <v>สำหรับงวดสามเดือนสิ้นสุดวันที่ 31 มีนาคม 2563 (ไม่ได้ตรวจสอบ)</v>
      </c>
      <c r="C3" s="42"/>
      <c r="D3" s="42"/>
      <c r="E3" s="42"/>
    </row>
    <row r="4" spans="1:9" ht="21" customHeight="1">
      <c r="B4" s="42"/>
      <c r="C4" s="42"/>
      <c r="D4" s="42"/>
      <c r="E4" s="42"/>
      <c r="F4" s="99"/>
      <c r="G4" s="99"/>
      <c r="H4" s="99"/>
    </row>
    <row r="5" spans="1:9" ht="23.1" customHeight="1">
      <c r="B5" s="10"/>
      <c r="C5" s="10"/>
      <c r="D5" s="67"/>
      <c r="E5" s="10"/>
      <c r="F5" s="34">
        <f>'2'!$G$5</f>
        <v>2563</v>
      </c>
      <c r="G5" s="34"/>
      <c r="H5" s="34">
        <f>'2'!$I$5</f>
        <v>2562</v>
      </c>
    </row>
    <row r="6" spans="1:9" ht="23.1" customHeight="1">
      <c r="B6" s="10"/>
      <c r="C6" s="10"/>
      <c r="D6" s="10"/>
      <c r="E6" s="10"/>
      <c r="F6" s="88" t="s">
        <v>42</v>
      </c>
      <c r="G6" s="88"/>
      <c r="H6" s="88"/>
    </row>
    <row r="7" spans="1:9" s="44" customFormat="1" ht="21.95" customHeight="1">
      <c r="B7" s="36" t="s">
        <v>21</v>
      </c>
      <c r="C7" s="36"/>
      <c r="D7" s="36"/>
      <c r="E7" s="36"/>
      <c r="F7" s="70"/>
      <c r="G7" s="70"/>
      <c r="H7" s="70"/>
      <c r="I7" s="43"/>
    </row>
    <row r="8" spans="1:9" ht="21.95" customHeight="1">
      <c r="B8" s="57" t="s">
        <v>166</v>
      </c>
      <c r="C8" s="57"/>
      <c r="D8" s="57"/>
      <c r="E8" s="57"/>
      <c r="F8" s="45">
        <v>6001111</v>
      </c>
      <c r="H8" s="45">
        <v>12719912</v>
      </c>
      <c r="I8" s="45"/>
    </row>
    <row r="9" spans="1:9" ht="21.95" customHeight="1">
      <c r="B9" s="36" t="s">
        <v>43</v>
      </c>
      <c r="C9" s="36"/>
      <c r="D9" s="36"/>
      <c r="E9" s="36"/>
      <c r="F9" s="45"/>
      <c r="H9" s="45"/>
      <c r="I9" s="45"/>
    </row>
    <row r="10" spans="1:9" ht="21.95" customHeight="1">
      <c r="B10" s="57" t="s">
        <v>94</v>
      </c>
      <c r="C10" s="57"/>
      <c r="D10" s="57"/>
      <c r="E10" s="57"/>
      <c r="F10" s="45">
        <v>611389</v>
      </c>
      <c r="H10" s="45">
        <v>1692958</v>
      </c>
      <c r="I10" s="45"/>
    </row>
    <row r="11" spans="1:9" ht="21.95" customHeight="1">
      <c r="B11" s="57" t="s">
        <v>55</v>
      </c>
      <c r="C11" s="57"/>
      <c r="D11" s="57"/>
      <c r="E11" s="57"/>
      <c r="F11" s="45">
        <v>6770813</v>
      </c>
      <c r="H11" s="45">
        <v>5805913</v>
      </c>
      <c r="I11" s="45"/>
    </row>
    <row r="12" spans="1:9" ht="21.95" customHeight="1">
      <c r="A12" s="28" t="s">
        <v>162</v>
      </c>
      <c r="B12" s="57" t="s">
        <v>161</v>
      </c>
      <c r="C12" s="57"/>
      <c r="D12" s="57"/>
      <c r="E12" s="57"/>
      <c r="F12" s="45">
        <v>6907</v>
      </c>
      <c r="H12" s="45">
        <v>30833</v>
      </c>
      <c r="I12" s="45"/>
    </row>
    <row r="13" spans="1:9" ht="21.95" customHeight="1">
      <c r="B13" s="57" t="s">
        <v>150</v>
      </c>
      <c r="C13" s="57"/>
      <c r="D13" s="57"/>
      <c r="E13" s="57"/>
      <c r="F13" s="45">
        <v>493045</v>
      </c>
      <c r="H13" s="45">
        <v>328464</v>
      </c>
      <c r="I13" s="45"/>
    </row>
    <row r="14" spans="1:9" ht="21.95" customHeight="1">
      <c r="B14" s="57" t="s">
        <v>172</v>
      </c>
      <c r="C14" s="57"/>
      <c r="D14" s="57"/>
      <c r="E14" s="57"/>
      <c r="F14" s="45">
        <v>1408296</v>
      </c>
      <c r="H14" s="45">
        <v>-61681</v>
      </c>
      <c r="I14" s="45"/>
    </row>
    <row r="15" spans="1:9" ht="21.95" customHeight="1">
      <c r="B15" s="57" t="s">
        <v>186</v>
      </c>
      <c r="C15" s="57"/>
      <c r="D15" s="57"/>
      <c r="E15" s="57"/>
      <c r="F15" s="45">
        <v>-1244952</v>
      </c>
      <c r="H15" s="45">
        <v>-3604168</v>
      </c>
      <c r="I15" s="45"/>
    </row>
    <row r="16" spans="1:9" ht="21.95" customHeight="1">
      <c r="B16" s="57" t="s">
        <v>132</v>
      </c>
      <c r="C16" s="57"/>
      <c r="D16" s="57"/>
      <c r="E16" s="57"/>
      <c r="F16" s="45">
        <v>-111017</v>
      </c>
      <c r="H16" s="45">
        <v>-111025</v>
      </c>
      <c r="I16" s="45"/>
    </row>
    <row r="17" spans="2:9" ht="21.95" customHeight="1">
      <c r="B17" s="57" t="s">
        <v>58</v>
      </c>
      <c r="C17" s="57"/>
      <c r="D17" s="57"/>
      <c r="E17" s="57"/>
      <c r="F17" s="45">
        <v>-248968</v>
      </c>
      <c r="H17" s="45">
        <v>-252346</v>
      </c>
      <c r="I17" s="102"/>
    </row>
    <row r="18" spans="2:9" ht="21.95" customHeight="1">
      <c r="B18" s="100" t="s">
        <v>99</v>
      </c>
      <c r="C18" s="100"/>
      <c r="D18" s="100"/>
      <c r="E18" s="100"/>
      <c r="F18" s="45">
        <v>1816669</v>
      </c>
      <c r="H18" s="45">
        <v>1588524</v>
      </c>
      <c r="I18" s="102"/>
    </row>
    <row r="19" spans="2:9" ht="21.95" customHeight="1">
      <c r="B19" s="57" t="s">
        <v>177</v>
      </c>
      <c r="C19" s="57"/>
      <c r="D19" s="7"/>
      <c r="E19" s="57"/>
      <c r="F19" s="45">
        <v>19386</v>
      </c>
      <c r="H19" s="45">
        <v>-43263</v>
      </c>
      <c r="I19" s="45"/>
    </row>
    <row r="20" spans="2:9" ht="21.95" customHeight="1">
      <c r="B20" s="9" t="s">
        <v>156</v>
      </c>
      <c r="C20" s="9"/>
      <c r="D20" s="57"/>
      <c r="E20" s="57"/>
      <c r="F20" s="89"/>
      <c r="G20" s="45"/>
      <c r="H20" s="89"/>
      <c r="I20" s="103"/>
    </row>
    <row r="21" spans="2:9" ht="21.95" customHeight="1">
      <c r="B21" s="28"/>
      <c r="C21" s="46" t="s">
        <v>148</v>
      </c>
      <c r="D21" s="9"/>
      <c r="E21" s="9"/>
      <c r="F21" s="47">
        <f>SUM(F8:F19)</f>
        <v>15522679</v>
      </c>
      <c r="G21" s="71"/>
      <c r="H21" s="47">
        <f>SUM(H8:H19)</f>
        <v>18094121</v>
      </c>
      <c r="I21" s="103"/>
    </row>
    <row r="22" spans="2:9" ht="9.9499999999999993" customHeight="1">
      <c r="B22" s="72"/>
      <c r="C22" s="72"/>
      <c r="D22" s="72"/>
      <c r="E22" s="72"/>
      <c r="F22" s="73"/>
      <c r="G22" s="73"/>
      <c r="H22" s="73"/>
      <c r="I22" s="103"/>
    </row>
    <row r="23" spans="2:9" ht="21.95" customHeight="1">
      <c r="B23" s="36" t="s">
        <v>40</v>
      </c>
      <c r="C23" s="36"/>
      <c r="D23" s="36"/>
      <c r="E23" s="36"/>
      <c r="F23" s="74"/>
      <c r="G23" s="74"/>
      <c r="H23" s="74"/>
      <c r="I23" s="103"/>
    </row>
    <row r="24" spans="2:9" ht="21.95" customHeight="1">
      <c r="B24" s="57" t="s">
        <v>109</v>
      </c>
      <c r="C24" s="57"/>
      <c r="D24" s="57"/>
      <c r="E24" s="57"/>
      <c r="F24" s="45">
        <v>-1447567</v>
      </c>
      <c r="G24" s="45"/>
      <c r="H24" s="45">
        <v>-765808</v>
      </c>
      <c r="I24" s="48"/>
    </row>
    <row r="25" spans="2:9" ht="21.95" customHeight="1">
      <c r="B25" s="57" t="s">
        <v>45</v>
      </c>
      <c r="C25" s="57"/>
      <c r="D25" s="57"/>
      <c r="E25" s="57"/>
      <c r="F25" s="45">
        <v>2479787</v>
      </c>
      <c r="G25" s="45"/>
      <c r="H25" s="45">
        <v>1503009</v>
      </c>
      <c r="I25" s="103"/>
    </row>
    <row r="26" spans="2:9" ht="21.95" customHeight="1">
      <c r="B26" s="57" t="s">
        <v>163</v>
      </c>
      <c r="C26" s="57"/>
      <c r="D26" s="57"/>
      <c r="E26" s="57"/>
      <c r="F26" s="45">
        <v>364702</v>
      </c>
      <c r="G26" s="45"/>
      <c r="H26" s="45">
        <v>-44430</v>
      </c>
      <c r="I26" s="103"/>
    </row>
    <row r="27" spans="2:9" ht="21.95" customHeight="1">
      <c r="B27" s="9" t="s">
        <v>219</v>
      </c>
      <c r="C27" s="9"/>
      <c r="D27" s="9"/>
      <c r="E27" s="9"/>
      <c r="F27" s="49">
        <f>SUM(F24:F26)</f>
        <v>1396922</v>
      </c>
      <c r="G27" s="71"/>
      <c r="H27" s="49">
        <f>SUM(H24:H26)</f>
        <v>692771</v>
      </c>
      <c r="I27" s="103"/>
    </row>
    <row r="28" spans="2:9" ht="9.9499999999999993" customHeight="1">
      <c r="B28" s="72"/>
      <c r="C28" s="72"/>
      <c r="D28" s="72"/>
      <c r="E28" s="72"/>
      <c r="F28" s="75"/>
      <c r="G28" s="75"/>
      <c r="H28" s="75"/>
      <c r="I28" s="48"/>
    </row>
    <row r="29" spans="2:9" ht="23.1" customHeight="1">
      <c r="B29" s="41"/>
      <c r="C29" s="41"/>
      <c r="D29" s="41"/>
      <c r="E29" s="41"/>
    </row>
    <row r="30" spans="2:9" ht="23.1" customHeight="1">
      <c r="B30" s="41" t="s">
        <v>160</v>
      </c>
      <c r="C30" s="41"/>
      <c r="D30" s="41"/>
      <c r="E30" s="41"/>
    </row>
    <row r="31" spans="2:9" ht="23.1" customHeight="1">
      <c r="B31" s="41" t="s">
        <v>46</v>
      </c>
      <c r="C31" s="41"/>
      <c r="D31" s="41"/>
      <c r="E31" s="41"/>
    </row>
    <row r="32" spans="2:9" ht="23.1" customHeight="1">
      <c r="B32" s="58" t="str">
        <f>B3</f>
        <v>สำหรับงวดสามเดือนสิ้นสุดวันที่ 31 มีนาคม 2563 (ไม่ได้ตรวจสอบ)</v>
      </c>
      <c r="C32" s="42"/>
      <c r="D32" s="42"/>
      <c r="E32" s="42"/>
    </row>
    <row r="33" spans="2:9" ht="21" customHeight="1">
      <c r="B33" s="42"/>
      <c r="C33" s="42"/>
      <c r="D33" s="42"/>
      <c r="E33" s="42"/>
      <c r="F33" s="99"/>
      <c r="G33" s="99"/>
      <c r="H33" s="99"/>
    </row>
    <row r="34" spans="2:9" ht="23.1" customHeight="1">
      <c r="B34" s="76"/>
      <c r="C34" s="76"/>
      <c r="D34" s="67"/>
      <c r="E34" s="76"/>
      <c r="F34" s="34">
        <f>F5</f>
        <v>2563</v>
      </c>
      <c r="G34" s="34"/>
      <c r="H34" s="34">
        <f>H5</f>
        <v>2562</v>
      </c>
    </row>
    <row r="35" spans="2:9" ht="23.1" customHeight="1">
      <c r="B35" s="10"/>
      <c r="C35" s="10"/>
      <c r="D35" s="10"/>
      <c r="E35" s="10"/>
      <c r="F35" s="88" t="s">
        <v>42</v>
      </c>
      <c r="G35" s="88"/>
      <c r="H35" s="88"/>
    </row>
    <row r="36" spans="2:9" ht="21.95" customHeight="1">
      <c r="B36" s="36" t="s">
        <v>22</v>
      </c>
      <c r="C36" s="36"/>
      <c r="D36" s="36"/>
      <c r="E36" s="36"/>
      <c r="F36" s="74"/>
      <c r="G36" s="74"/>
      <c r="H36" s="74"/>
      <c r="I36" s="103"/>
    </row>
    <row r="37" spans="2:9" ht="21.95" customHeight="1">
      <c r="B37" s="57" t="s">
        <v>112</v>
      </c>
      <c r="C37" s="57"/>
      <c r="D37" s="57"/>
      <c r="E37" s="57"/>
      <c r="F37" s="45">
        <v>-799162</v>
      </c>
      <c r="G37" s="45"/>
      <c r="H37" s="45">
        <v>-766584</v>
      </c>
      <c r="I37" s="103"/>
    </row>
    <row r="38" spans="2:9" ht="21.95" customHeight="1">
      <c r="B38" s="77" t="s">
        <v>133</v>
      </c>
      <c r="D38" s="104"/>
      <c r="E38" s="104"/>
      <c r="F38" s="45">
        <v>-664811</v>
      </c>
      <c r="G38" s="51"/>
      <c r="H38" s="45">
        <v>-329121</v>
      </c>
      <c r="I38" s="103"/>
    </row>
    <row r="39" spans="2:9" ht="21.95" customHeight="1">
      <c r="B39" s="77" t="s">
        <v>164</v>
      </c>
      <c r="F39" s="45">
        <v>-355261</v>
      </c>
      <c r="G39" s="51"/>
      <c r="H39" s="45">
        <v>-341893</v>
      </c>
    </row>
    <row r="40" spans="2:9" ht="21.95" customHeight="1">
      <c r="B40" s="78" t="s">
        <v>220</v>
      </c>
      <c r="C40" s="78"/>
      <c r="D40" s="78"/>
      <c r="E40" s="78"/>
      <c r="F40" s="49">
        <f>SUM(F37:F39)</f>
        <v>-1819234</v>
      </c>
      <c r="G40" s="11"/>
      <c r="H40" s="49">
        <f>SUM(H37:H39)</f>
        <v>-1437598</v>
      </c>
      <c r="I40" s="103"/>
    </row>
    <row r="41" spans="2:9" ht="5.0999999999999996" customHeight="1">
      <c r="B41" s="78"/>
      <c r="C41" s="78"/>
      <c r="D41" s="78"/>
      <c r="E41" s="78"/>
      <c r="F41" s="11"/>
      <c r="G41" s="11"/>
      <c r="H41" s="11"/>
      <c r="I41" s="103"/>
    </row>
    <row r="42" spans="2:9" ht="21.95" customHeight="1">
      <c r="B42" s="78" t="s">
        <v>134</v>
      </c>
      <c r="C42" s="78"/>
      <c r="D42" s="78"/>
      <c r="E42" s="78"/>
      <c r="F42" s="11">
        <f>SUM(F40,F27,F21)</f>
        <v>15100367</v>
      </c>
      <c r="G42" s="11"/>
      <c r="H42" s="11">
        <f>SUM(H40,H27,H21)</f>
        <v>17349294</v>
      </c>
      <c r="I42" s="103"/>
    </row>
    <row r="43" spans="2:9" ht="21.95" customHeight="1">
      <c r="B43" s="77" t="s">
        <v>59</v>
      </c>
      <c r="F43" s="82">
        <v>-1278254</v>
      </c>
      <c r="G43" s="51"/>
      <c r="H43" s="82">
        <v>-1009374</v>
      </c>
      <c r="I43" s="105"/>
    </row>
    <row r="44" spans="2:9" ht="5.0999999999999996" customHeight="1">
      <c r="F44" s="51"/>
      <c r="G44" s="51"/>
      <c r="H44" s="51"/>
      <c r="I44" s="105"/>
    </row>
    <row r="45" spans="2:9" ht="21.95" customHeight="1">
      <c r="B45" s="9" t="s">
        <v>135</v>
      </c>
      <c r="C45" s="9"/>
      <c r="D45" s="9"/>
      <c r="E45" s="9"/>
      <c r="F45" s="47">
        <f>SUM(F42:F43)</f>
        <v>13822113</v>
      </c>
      <c r="G45" s="71"/>
      <c r="H45" s="47">
        <f>SUM(H42:H43)</f>
        <v>16339920</v>
      </c>
      <c r="I45" s="103"/>
    </row>
    <row r="46" spans="2:9" ht="5.0999999999999996" customHeight="1">
      <c r="B46" s="9"/>
      <c r="C46" s="9"/>
      <c r="D46" s="9"/>
      <c r="E46" s="9"/>
      <c r="F46" s="11"/>
      <c r="G46" s="71"/>
      <c r="H46" s="11"/>
      <c r="I46" s="103"/>
    </row>
    <row r="47" spans="2:9" ht="21.95" customHeight="1">
      <c r="B47" s="13" t="s">
        <v>23</v>
      </c>
      <c r="C47" s="13"/>
      <c r="D47" s="13"/>
      <c r="E47" s="13"/>
      <c r="F47" s="79"/>
      <c r="G47" s="80"/>
      <c r="H47" s="79"/>
    </row>
    <row r="48" spans="2:9" ht="21.95" customHeight="1">
      <c r="B48" s="77" t="s">
        <v>170</v>
      </c>
      <c r="C48" s="13"/>
      <c r="D48" s="13"/>
      <c r="E48" s="13"/>
      <c r="F48" s="51">
        <v>766437</v>
      </c>
      <c r="G48" s="51"/>
      <c r="H48" s="51">
        <v>163421</v>
      </c>
    </row>
    <row r="49" spans="2:8" ht="21.95" customHeight="1">
      <c r="B49" s="77" t="s">
        <v>136</v>
      </c>
      <c r="D49" s="50"/>
      <c r="F49" s="51">
        <v>0</v>
      </c>
      <c r="G49" s="51"/>
      <c r="H49" s="51">
        <v>-154755</v>
      </c>
    </row>
    <row r="50" spans="2:8" ht="21.95" customHeight="1">
      <c r="B50" s="77" t="s">
        <v>226</v>
      </c>
      <c r="D50" s="50"/>
      <c r="F50" s="51">
        <v>245791</v>
      </c>
      <c r="G50" s="51"/>
      <c r="H50" s="51">
        <v>826716</v>
      </c>
    </row>
    <row r="51" spans="2:8" ht="21.95" customHeight="1">
      <c r="B51" s="77" t="s">
        <v>225</v>
      </c>
      <c r="D51" s="50"/>
      <c r="F51" s="51">
        <v>-36176</v>
      </c>
      <c r="G51" s="51"/>
      <c r="H51" s="51">
        <v>0</v>
      </c>
    </row>
    <row r="52" spans="2:8" ht="21.95" customHeight="1">
      <c r="B52" s="77" t="s">
        <v>208</v>
      </c>
      <c r="D52" s="13"/>
      <c r="E52" s="13"/>
      <c r="F52" s="51">
        <v>24629570</v>
      </c>
      <c r="G52" s="51"/>
      <c r="H52" s="51">
        <v>10693524</v>
      </c>
    </row>
    <row r="53" spans="2:8" ht="21.95" customHeight="1">
      <c r="B53" s="77" t="s">
        <v>209</v>
      </c>
      <c r="D53" s="67"/>
      <c r="F53" s="51">
        <v>-37633323</v>
      </c>
      <c r="G53" s="51"/>
      <c r="H53" s="51">
        <v>-10526330</v>
      </c>
    </row>
    <row r="54" spans="2:8" ht="21.95" customHeight="1">
      <c r="B54" s="77" t="s">
        <v>137</v>
      </c>
      <c r="D54" s="50"/>
      <c r="F54" s="51">
        <v>52135</v>
      </c>
      <c r="G54" s="51"/>
      <c r="H54" s="51">
        <v>78008</v>
      </c>
    </row>
    <row r="55" spans="2:8" ht="21.95" customHeight="1">
      <c r="B55" s="77" t="s">
        <v>178</v>
      </c>
      <c r="D55" s="50"/>
      <c r="F55" s="51">
        <v>-11515061</v>
      </c>
      <c r="G55" s="51"/>
      <c r="H55" s="51">
        <v>-8451704</v>
      </c>
    </row>
    <row r="56" spans="2:8" ht="21.95" customHeight="1">
      <c r="B56" s="77" t="s">
        <v>232</v>
      </c>
      <c r="F56" s="51">
        <v>13543</v>
      </c>
      <c r="G56" s="51"/>
      <c r="H56" s="51">
        <v>4197</v>
      </c>
    </row>
    <row r="57" spans="2:8" ht="21.95" customHeight="1">
      <c r="B57" s="77" t="s">
        <v>56</v>
      </c>
      <c r="F57" s="51">
        <v>206600</v>
      </c>
      <c r="G57" s="51"/>
      <c r="H57" s="51">
        <v>255120</v>
      </c>
    </row>
    <row r="58" spans="2:8" ht="21.95" customHeight="1">
      <c r="B58" s="57" t="s">
        <v>60</v>
      </c>
      <c r="C58" s="57"/>
      <c r="D58" s="57"/>
      <c r="E58" s="57"/>
      <c r="F58" s="51">
        <v>127730</v>
      </c>
      <c r="G58" s="51"/>
      <c r="H58" s="51">
        <v>186088</v>
      </c>
    </row>
    <row r="59" spans="2:8" ht="5.0999999999999996" customHeight="1">
      <c r="D59" s="10"/>
      <c r="E59" s="10"/>
      <c r="F59" s="81"/>
      <c r="G59" s="51"/>
      <c r="H59" s="81"/>
    </row>
    <row r="60" spans="2:8" ht="21.95" customHeight="1">
      <c r="B60" s="10" t="s">
        <v>165</v>
      </c>
      <c r="C60" s="10"/>
      <c r="D60" s="10"/>
      <c r="E60" s="10"/>
      <c r="F60" s="47">
        <f>SUM(F48:F58)</f>
        <v>-23142754</v>
      </c>
      <c r="G60" s="11"/>
      <c r="H60" s="47">
        <f>SUM(H48:H58)</f>
        <v>-6925715</v>
      </c>
    </row>
    <row r="61" spans="2:8" ht="21.2" customHeight="1">
      <c r="B61" s="10"/>
      <c r="C61" s="10"/>
      <c r="D61" s="41"/>
      <c r="E61" s="41"/>
      <c r="F61" s="80"/>
      <c r="G61" s="80"/>
      <c r="H61" s="80"/>
    </row>
    <row r="62" spans="2:8" ht="23.1" customHeight="1">
      <c r="B62" s="41" t="s">
        <v>160</v>
      </c>
      <c r="C62" s="41"/>
      <c r="D62" s="41"/>
      <c r="E62" s="41"/>
    </row>
    <row r="63" spans="2:8" ht="23.1" customHeight="1">
      <c r="B63" s="41" t="s">
        <v>46</v>
      </c>
      <c r="C63" s="41"/>
      <c r="D63" s="42"/>
      <c r="E63" s="42"/>
    </row>
    <row r="64" spans="2:8" ht="23.25" customHeight="1">
      <c r="B64" s="58" t="str">
        <f>B3</f>
        <v>สำหรับงวดสามเดือนสิ้นสุดวันที่ 31 มีนาคม 2563 (ไม่ได้ตรวจสอบ)</v>
      </c>
      <c r="C64" s="42"/>
      <c r="D64" s="42"/>
      <c r="E64" s="42"/>
    </row>
    <row r="65" spans="2:8" ht="21" customHeight="1">
      <c r="B65" s="42"/>
      <c r="C65" s="42"/>
      <c r="D65" s="76"/>
      <c r="E65" s="76"/>
      <c r="F65" s="99"/>
      <c r="G65" s="99"/>
      <c r="H65" s="99"/>
    </row>
    <row r="66" spans="2:8" ht="23.1" customHeight="1">
      <c r="B66" s="76"/>
      <c r="C66" s="76"/>
      <c r="D66" s="67"/>
      <c r="E66" s="10"/>
      <c r="F66" s="34">
        <f>F5</f>
        <v>2563</v>
      </c>
      <c r="G66" s="34"/>
      <c r="H66" s="34">
        <f>H5</f>
        <v>2562</v>
      </c>
    </row>
    <row r="67" spans="2:8" ht="23.1" customHeight="1">
      <c r="B67" s="10"/>
      <c r="C67" s="10"/>
      <c r="D67" s="13"/>
      <c r="E67" s="13"/>
      <c r="F67" s="88" t="s">
        <v>42</v>
      </c>
      <c r="G67" s="88"/>
      <c r="H67" s="88"/>
    </row>
    <row r="68" spans="2:8" ht="21.95" customHeight="1">
      <c r="B68" s="13" t="s">
        <v>24</v>
      </c>
      <c r="C68" s="13"/>
      <c r="D68" s="13"/>
      <c r="E68" s="13"/>
      <c r="F68" s="79"/>
      <c r="G68" s="80"/>
      <c r="H68" s="79"/>
    </row>
    <row r="69" spans="2:8" ht="21.95" customHeight="1">
      <c r="B69" s="77" t="s">
        <v>224</v>
      </c>
      <c r="F69" s="51"/>
      <c r="G69" s="51"/>
      <c r="H69" s="51"/>
    </row>
    <row r="70" spans="2:8" ht="21.95" customHeight="1">
      <c r="C70" s="77" t="s">
        <v>142</v>
      </c>
      <c r="F70" s="51">
        <v>2646449</v>
      </c>
      <c r="G70" s="51"/>
      <c r="H70" s="51">
        <v>0</v>
      </c>
    </row>
    <row r="71" spans="2:8" ht="21.95" customHeight="1">
      <c r="B71" s="77" t="s">
        <v>141</v>
      </c>
      <c r="D71" s="10"/>
      <c r="E71" s="10"/>
      <c r="F71" s="51"/>
      <c r="G71" s="51"/>
      <c r="H71" s="51"/>
    </row>
    <row r="72" spans="2:8" ht="21.95" customHeight="1">
      <c r="C72" s="77" t="s">
        <v>142</v>
      </c>
      <c r="D72" s="50"/>
      <c r="F72" s="51">
        <v>-574860</v>
      </c>
      <c r="G72" s="51"/>
      <c r="H72" s="51">
        <v>0</v>
      </c>
    </row>
    <row r="73" spans="2:8" ht="21.95" customHeight="1">
      <c r="B73" s="13" t="s">
        <v>138</v>
      </c>
      <c r="C73" s="13"/>
      <c r="D73" s="57"/>
      <c r="E73" s="57"/>
      <c r="F73" s="79"/>
      <c r="G73" s="80"/>
      <c r="H73" s="79"/>
    </row>
    <row r="74" spans="2:8" ht="21.95" customHeight="1">
      <c r="B74" s="77" t="s">
        <v>175</v>
      </c>
      <c r="F74" s="51">
        <v>22086793</v>
      </c>
      <c r="G74" s="80"/>
      <c r="H74" s="51">
        <v>-5538293</v>
      </c>
    </row>
    <row r="75" spans="2:8" ht="21.95" customHeight="1">
      <c r="B75" s="77" t="s">
        <v>139</v>
      </c>
      <c r="D75" s="10"/>
      <c r="E75" s="10"/>
      <c r="F75" s="51">
        <v>17613034</v>
      </c>
      <c r="G75" s="80"/>
      <c r="H75" s="51">
        <v>3674649</v>
      </c>
    </row>
    <row r="76" spans="2:8" ht="21.95" customHeight="1">
      <c r="B76" s="77" t="s">
        <v>140</v>
      </c>
      <c r="F76" s="51">
        <v>-5644020</v>
      </c>
      <c r="G76" s="80"/>
      <c r="H76" s="51">
        <v>-281793</v>
      </c>
    </row>
    <row r="77" spans="2:8" ht="21.95" customHeight="1">
      <c r="B77" s="77" t="s">
        <v>210</v>
      </c>
      <c r="F77" s="51">
        <v>-400691</v>
      </c>
      <c r="G77" s="80"/>
      <c r="H77" s="51">
        <v>-20677</v>
      </c>
    </row>
    <row r="78" spans="2:8" ht="21.95" customHeight="1">
      <c r="B78" s="77" t="s">
        <v>221</v>
      </c>
      <c r="F78" s="51">
        <v>-20000</v>
      </c>
      <c r="G78" s="80"/>
      <c r="H78" s="51">
        <v>55000</v>
      </c>
    </row>
    <row r="79" spans="2:8" ht="21.95" customHeight="1">
      <c r="B79" s="10" t="s">
        <v>173</v>
      </c>
      <c r="C79" s="10"/>
      <c r="D79" s="10"/>
      <c r="E79" s="10"/>
      <c r="F79" s="49">
        <f>SUM(F74:F78)</f>
        <v>33635116</v>
      </c>
      <c r="G79" s="11"/>
      <c r="H79" s="49">
        <f>SUM(H74:H78)</f>
        <v>-2111114</v>
      </c>
    </row>
    <row r="80" spans="2:8" ht="21.95" customHeight="1">
      <c r="B80" s="77" t="s">
        <v>82</v>
      </c>
      <c r="C80" s="28"/>
      <c r="D80" s="10"/>
      <c r="E80" s="10"/>
      <c r="F80" s="51">
        <v>0</v>
      </c>
      <c r="G80" s="51"/>
      <c r="H80" s="51">
        <v>-23488</v>
      </c>
    </row>
    <row r="81" spans="2:8" ht="21.95" customHeight="1">
      <c r="B81" s="57" t="s">
        <v>171</v>
      </c>
      <c r="C81" s="57"/>
      <c r="F81" s="51">
        <v>-1939552</v>
      </c>
      <c r="G81" s="80"/>
      <c r="H81" s="51">
        <v>-2167550</v>
      </c>
    </row>
    <row r="82" spans="2:8" ht="5.0999999999999996" customHeight="1">
      <c r="D82" s="10"/>
      <c r="E82" s="10"/>
      <c r="F82" s="89"/>
      <c r="G82" s="51"/>
      <c r="H82" s="89"/>
    </row>
    <row r="83" spans="2:8" ht="21.95" customHeight="1">
      <c r="B83" s="10" t="s">
        <v>179</v>
      </c>
      <c r="C83" s="10"/>
      <c r="D83" s="83"/>
      <c r="E83" s="83"/>
      <c r="F83" s="47">
        <f>SUM(F70:F72,F79,F80,F81)</f>
        <v>33767153</v>
      </c>
      <c r="G83" s="11"/>
      <c r="H83" s="47">
        <f>SUM(H70:H72,H79,H80,H81)</f>
        <v>-4302152</v>
      </c>
    </row>
    <row r="84" spans="2:8" s="46" customFormat="1" ht="9.9499999999999993" customHeight="1">
      <c r="B84" s="83"/>
      <c r="C84" s="83"/>
      <c r="D84" s="10"/>
      <c r="E84" s="10"/>
      <c r="F84" s="84"/>
      <c r="G84" s="84"/>
      <c r="H84" s="84"/>
    </row>
    <row r="85" spans="2:8" ht="21.95" customHeight="1">
      <c r="B85" s="10" t="s">
        <v>222</v>
      </c>
      <c r="C85" s="10"/>
      <c r="D85" s="10"/>
      <c r="E85" s="10"/>
      <c r="F85" s="11">
        <f>SUM(F45,F60,F83)</f>
        <v>24446512</v>
      </c>
      <c r="G85" s="11"/>
      <c r="H85" s="11">
        <f>SUM(H45,H60,H83)</f>
        <v>5112053</v>
      </c>
    </row>
    <row r="86" spans="2:8" ht="21.95" customHeight="1">
      <c r="B86" s="77" t="s">
        <v>158</v>
      </c>
      <c r="F86" s="51">
        <v>583091</v>
      </c>
      <c r="G86" s="51"/>
      <c r="H86" s="51">
        <v>-165042</v>
      </c>
    </row>
    <row r="87" spans="2:8" ht="21.95" customHeight="1">
      <c r="B87" s="77" t="s">
        <v>212</v>
      </c>
      <c r="F87" s="82">
        <v>27626960</v>
      </c>
      <c r="G87" s="51"/>
      <c r="H87" s="82">
        <v>28788510</v>
      </c>
    </row>
    <row r="88" spans="2:8" ht="5.0999999999999996" customHeight="1">
      <c r="D88" s="10"/>
      <c r="E88" s="10"/>
      <c r="F88" s="51"/>
      <c r="G88" s="51"/>
      <c r="H88" s="51"/>
    </row>
    <row r="89" spans="2:8" ht="21.95" customHeight="1" thickBot="1">
      <c r="B89" s="10" t="s">
        <v>213</v>
      </c>
      <c r="C89" s="10"/>
      <c r="F89" s="53">
        <f>SUM(F85:F87)</f>
        <v>52656563</v>
      </c>
      <c r="G89" s="11"/>
      <c r="H89" s="53">
        <f>SUM(H85:H87)</f>
        <v>33735521</v>
      </c>
    </row>
    <row r="90" spans="2:8" ht="5.0999999999999996" customHeight="1" thickTop="1">
      <c r="D90" s="85"/>
      <c r="E90" s="85"/>
      <c r="F90" s="86"/>
      <c r="G90" s="51"/>
      <c r="H90" s="86"/>
    </row>
    <row r="91" spans="2:8" ht="21.95" customHeight="1">
      <c r="B91" s="85" t="s">
        <v>96</v>
      </c>
      <c r="C91" s="85"/>
      <c r="D91" s="87"/>
      <c r="E91" s="87"/>
      <c r="F91" s="86"/>
      <c r="G91" s="86"/>
      <c r="H91" s="86"/>
    </row>
    <row r="92" spans="2:8" ht="21.95" customHeight="1">
      <c r="B92" s="87" t="s">
        <v>97</v>
      </c>
      <c r="C92" s="87"/>
      <c r="D92" s="106"/>
      <c r="E92" s="106"/>
      <c r="F92" s="86"/>
      <c r="G92" s="86"/>
      <c r="H92" s="86"/>
    </row>
    <row r="93" spans="2:8" ht="21.95" customHeight="1">
      <c r="B93" s="106" t="s">
        <v>107</v>
      </c>
      <c r="C93" s="87"/>
      <c r="D93" s="106"/>
      <c r="E93" s="106"/>
      <c r="F93" s="86">
        <v>17574970</v>
      </c>
      <c r="G93" s="86"/>
      <c r="H93" s="86">
        <v>3223890</v>
      </c>
    </row>
    <row r="94" spans="2:8" ht="21.75" customHeight="1">
      <c r="B94" s="106" t="s">
        <v>93</v>
      </c>
      <c r="C94" s="87"/>
      <c r="D94" s="106"/>
      <c r="E94" s="106"/>
      <c r="F94" s="86">
        <v>8975808</v>
      </c>
      <c r="G94" s="86"/>
      <c r="H94" s="86">
        <v>11556348</v>
      </c>
    </row>
    <row r="95" spans="2:8" ht="21.95" customHeight="1">
      <c r="B95" s="106" t="s">
        <v>157</v>
      </c>
      <c r="C95" s="106"/>
      <c r="F95" s="86">
        <v>948512</v>
      </c>
      <c r="G95" s="86"/>
      <c r="H95" s="86">
        <v>815214</v>
      </c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0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pornphat</cp:lastModifiedBy>
  <cp:lastPrinted>2020-05-05T05:53:36Z</cp:lastPrinted>
  <dcterms:created xsi:type="dcterms:W3CDTF">2005-01-07T06:39:24Z</dcterms:created>
  <dcterms:modified xsi:type="dcterms:W3CDTF">2020-05-13T07:56:43Z</dcterms:modified>
</cp:coreProperties>
</file>