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Year 2020\03_Mar\4 SET\2.Reviewed\2EN\"/>
    </mc:Choice>
  </mc:AlternateContent>
  <bookViews>
    <workbookView xWindow="0" yWindow="0" windowWidth="19200" windowHeight="6930" tabRatio="731"/>
  </bookViews>
  <sheets>
    <sheet name="1" sheetId="1" r:id="rId1"/>
    <sheet name="2" sheetId="2" r:id="rId2"/>
    <sheet name="3" sheetId="3" r:id="rId3"/>
    <sheet name="4" sheetId="4" r:id="rId4"/>
    <sheet name="5" sheetId="5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'1'!$B$1:$I$93</definedName>
    <definedName name="_xlnm.Print_Area" localSheetId="1">'2'!$B$1:$I$76</definedName>
    <definedName name="_xlnm.Print_Area" localSheetId="2">'3'!$B$1:$AB$34</definedName>
    <definedName name="_xlnm.Print_Area" localSheetId="3">'4'!$B$1:$AD$36</definedName>
    <definedName name="_xlnm.Print_Area" localSheetId="4">'5'!$B$1:$I$96</definedName>
    <definedName name="Print_Titles_MI">[1]SHARE!$A$1:$IV$9,[1]SHARE!$A$1:$B$65536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3" i="1" l="1"/>
  <c r="G41" i="1"/>
  <c r="B3" i="3" l="1"/>
  <c r="B3" i="4" s="1"/>
  <c r="B3" i="5" s="1"/>
  <c r="B33" i="5" s="1"/>
  <c r="I5" i="5"/>
  <c r="I35" i="5" s="1"/>
  <c r="I66" i="5" s="1"/>
  <c r="G5" i="5"/>
  <c r="G35" i="5" s="1"/>
  <c r="G66" i="5" s="1"/>
  <c r="I41" i="2"/>
  <c r="G41" i="2"/>
  <c r="B39" i="2"/>
  <c r="I72" i="1"/>
  <c r="G72" i="1"/>
  <c r="I71" i="1"/>
  <c r="G71" i="1"/>
  <c r="B69" i="1"/>
  <c r="I40" i="1"/>
  <c r="G40" i="1"/>
  <c r="I39" i="1"/>
  <c r="G39" i="1"/>
  <c r="B37" i="1"/>
  <c r="B64" i="5" l="1"/>
  <c r="V34" i="4" l="1"/>
  <c r="J34" i="4"/>
  <c r="H34" i="4"/>
  <c r="P28" i="4"/>
  <c r="L28" i="4"/>
  <c r="J28" i="4"/>
  <c r="H28" i="4"/>
  <c r="V24" i="4"/>
  <c r="P24" i="4"/>
  <c r="P30" i="4" s="1"/>
  <c r="L24" i="4"/>
  <c r="L30" i="4" s="1"/>
  <c r="J24" i="4"/>
  <c r="H24" i="4"/>
  <c r="V17" i="4"/>
  <c r="L17" i="4"/>
  <c r="J17" i="4"/>
  <c r="F17" i="4"/>
  <c r="H30" i="4" l="1"/>
  <c r="F28" i="4"/>
  <c r="H17" i="4"/>
  <c r="H35" i="4" s="1"/>
  <c r="J30" i="4"/>
  <c r="J35" i="4" s="1"/>
  <c r="F34" i="4"/>
  <c r="N24" i="4"/>
  <c r="N17" i="4"/>
  <c r="N28" i="4"/>
  <c r="N34" i="4"/>
  <c r="T17" i="4"/>
  <c r="T24" i="4"/>
  <c r="R24" i="4"/>
  <c r="R30" i="4" s="1"/>
  <c r="R17" i="4"/>
  <c r="F24" i="4"/>
  <c r="T28" i="4"/>
  <c r="R28" i="4"/>
  <c r="X17" i="4"/>
  <c r="F30" i="4" l="1"/>
  <c r="F35" i="4" s="1"/>
  <c r="X32" i="4"/>
  <c r="T30" i="4"/>
  <c r="N30" i="4"/>
  <c r="N35" i="4" s="1"/>
  <c r="X22" i="4"/>
  <c r="X24" i="4" l="1"/>
  <c r="Z22" i="4"/>
  <c r="Z24" i="4" l="1"/>
  <c r="T32" i="3" l="1"/>
  <c r="H32" i="3"/>
  <c r="R26" i="3"/>
  <c r="P26" i="3"/>
  <c r="L26" i="3"/>
  <c r="J26" i="3"/>
  <c r="H26" i="3"/>
  <c r="T22" i="3"/>
  <c r="R22" i="3"/>
  <c r="P22" i="3"/>
  <c r="J22" i="3"/>
  <c r="H22" i="3"/>
  <c r="P28" i="3" l="1"/>
  <c r="R28" i="3"/>
  <c r="I54" i="1"/>
  <c r="I63" i="1"/>
  <c r="J28" i="3"/>
  <c r="J32" i="3"/>
  <c r="H28" i="3"/>
  <c r="N26" i="3"/>
  <c r="F32" i="3"/>
  <c r="N22" i="3"/>
  <c r="V20" i="3"/>
  <c r="V22" i="3" s="1"/>
  <c r="F26" i="3"/>
  <c r="F22" i="3"/>
  <c r="V30" i="3"/>
  <c r="I17" i="1"/>
  <c r="I87" i="1"/>
  <c r="I90" i="1" s="1"/>
  <c r="I65" i="1" l="1"/>
  <c r="I92" i="1" s="1"/>
  <c r="F28" i="3"/>
  <c r="N28" i="3"/>
  <c r="I31" i="1" l="1"/>
  <c r="I33" i="1" s="1"/>
  <c r="H33" i="3" l="1"/>
  <c r="J33" i="3"/>
  <c r="F33" i="3" l="1"/>
  <c r="G63" i="1" l="1"/>
  <c r="G17" i="2"/>
  <c r="G17" i="1" l="1"/>
  <c r="G54" i="1"/>
  <c r="G65" i="1" s="1"/>
  <c r="G9" i="2"/>
  <c r="G12" i="2" s="1"/>
  <c r="G19" i="2" s="1"/>
  <c r="G24" i="2" s="1"/>
  <c r="G27" i="2" s="1"/>
  <c r="G43" i="2" s="1"/>
  <c r="G56" i="2" l="1"/>
  <c r="G32" i="2" l="1"/>
  <c r="G35" i="2"/>
  <c r="L34" i="4" l="1"/>
  <c r="L35" i="4" s="1"/>
  <c r="Z32" i="4"/>
  <c r="G87" i="1" l="1"/>
  <c r="G90" i="1" s="1"/>
  <c r="G92" i="1" s="1"/>
  <c r="P17" i="4" l="1"/>
  <c r="Z17" i="4" l="1"/>
  <c r="AB28" i="4"/>
  <c r="AB17" i="4" l="1"/>
  <c r="Z22" i="3" l="1"/>
  <c r="R32" i="3"/>
  <c r="Z26" i="3"/>
  <c r="Z32" i="3"/>
  <c r="P32" i="3"/>
  <c r="I80" i="5" l="1"/>
  <c r="I83" i="5" s="1"/>
  <c r="I41" i="5"/>
  <c r="L22" i="3"/>
  <c r="L28" i="3" s="1"/>
  <c r="X20" i="3"/>
  <c r="T26" i="3"/>
  <c r="T28" i="3" s="1"/>
  <c r="V24" i="3"/>
  <c r="V31" i="3"/>
  <c r="V32" i="3" s="1"/>
  <c r="N32" i="3"/>
  <c r="N33" i="3" s="1"/>
  <c r="Z28" i="3"/>
  <c r="I60" i="5"/>
  <c r="L32" i="3"/>
  <c r="X30" i="3"/>
  <c r="I28" i="5"/>
  <c r="X31" i="3" l="1"/>
  <c r="AB31" i="3" s="1"/>
  <c r="V26" i="3"/>
  <c r="V28" i="3" s="1"/>
  <c r="X24" i="3"/>
  <c r="AB30" i="3"/>
  <c r="X22" i="3"/>
  <c r="AB20" i="3"/>
  <c r="AB22" i="3" s="1"/>
  <c r="L33" i="3"/>
  <c r="X32" i="3" l="1"/>
  <c r="AB32" i="3"/>
  <c r="X26" i="3"/>
  <c r="X28" i="3" s="1"/>
  <c r="AB24" i="3"/>
  <c r="AB26" i="3" s="1"/>
  <c r="AB28" i="3" s="1"/>
  <c r="AB24" i="4" l="1"/>
  <c r="AB30" i="4" s="1"/>
  <c r="AD22" i="4"/>
  <c r="AD24" i="4" s="1"/>
  <c r="T33" i="3" l="1"/>
  <c r="R33" i="3" l="1"/>
  <c r="Z33" i="3"/>
  <c r="P33" i="3" l="1"/>
  <c r="V15" i="3"/>
  <c r="V33" i="3" l="1"/>
  <c r="X15" i="3"/>
  <c r="X33" i="3" l="1"/>
  <c r="AB15" i="3"/>
  <c r="AB33" i="3" s="1"/>
  <c r="I9" i="2" l="1"/>
  <c r="I66" i="2"/>
  <c r="I12" i="2" l="1"/>
  <c r="I17" i="2" l="1"/>
  <c r="I19" i="2" s="1"/>
  <c r="I24" i="2" s="1"/>
  <c r="I27" i="2" s="1"/>
  <c r="I43" i="2" s="1"/>
  <c r="I75" i="2" l="1"/>
  <c r="I35" i="2" l="1"/>
  <c r="I32" i="2"/>
  <c r="I56" i="2" l="1"/>
  <c r="I68" i="2" s="1"/>
  <c r="I70" i="2" s="1"/>
  <c r="I22" i="5" l="1"/>
  <c r="I43" i="5" s="1"/>
  <c r="I45" i="5" s="1"/>
  <c r="I85" i="5" s="1"/>
  <c r="I90" i="5" s="1"/>
  <c r="G80" i="5" l="1"/>
  <c r="G83" i="5" l="1"/>
  <c r="G28" i="5" l="1"/>
  <c r="G22" i="5" l="1"/>
  <c r="G60" i="5" l="1"/>
  <c r="G41" i="5"/>
  <c r="G43" i="5" l="1"/>
  <c r="V28" i="4"/>
  <c r="V30" i="4" s="1"/>
  <c r="V35" i="4" s="1"/>
  <c r="X26" i="4"/>
  <c r="G45" i="5" l="1"/>
  <c r="G85" i="5"/>
  <c r="P34" i="4"/>
  <c r="P35" i="4" s="1"/>
  <c r="X28" i="4"/>
  <c r="X30" i="4" s="1"/>
  <c r="Z26" i="4"/>
  <c r="G90" i="5" l="1"/>
  <c r="AB34" i="4"/>
  <c r="AB35" i="4" s="1"/>
  <c r="AD32" i="4"/>
  <c r="Z28" i="4"/>
  <c r="Z30" i="4" s="1"/>
  <c r="AD26" i="4"/>
  <c r="AD28" i="4" s="1"/>
  <c r="AD30" i="4" s="1"/>
  <c r="T34" i="4"/>
  <c r="T35" i="4" s="1"/>
  <c r="G66" i="2"/>
  <c r="G68" i="2" s="1"/>
  <c r="G70" i="2" s="1"/>
  <c r="R34" i="4" l="1"/>
  <c r="R35" i="4" s="1"/>
  <c r="X34" i="4" l="1"/>
  <c r="X35" i="4" s="1"/>
  <c r="AD34" i="4" l="1"/>
  <c r="Z34" i="4"/>
  <c r="Z35" i="4" s="1"/>
  <c r="G75" i="2"/>
  <c r="AD17" i="4" l="1"/>
  <c r="AD35" i="4" s="1"/>
  <c r="G31" i="1" l="1"/>
  <c r="G33" i="1" s="1"/>
</calcChain>
</file>

<file path=xl/sharedStrings.xml><?xml version="1.0" encoding="utf-8"?>
<sst xmlns="http://schemas.openxmlformats.org/spreadsheetml/2006/main" count="377" uniqueCount="247">
  <si>
    <t>The Siam Cement Public Company Limited and its Subsidiaries</t>
  </si>
  <si>
    <t>Consolidated statement of financial position</t>
  </si>
  <si>
    <t>As at 31 March 2020</t>
  </si>
  <si>
    <t>31 March</t>
  </si>
  <si>
    <t>31 December</t>
  </si>
  <si>
    <t>Assets</t>
  </si>
  <si>
    <t>(in thousand Baht)</t>
  </si>
  <si>
    <t>Current assets</t>
  </si>
  <si>
    <t>Cash and cash equivalents</t>
  </si>
  <si>
    <t>Investments in short-term debt instruments</t>
  </si>
  <si>
    <t>Trade and other current receivables</t>
  </si>
  <si>
    <t>Short-term loans</t>
  </si>
  <si>
    <t>Inventories</t>
  </si>
  <si>
    <t xml:space="preserve">Other current assets </t>
  </si>
  <si>
    <t>Non-current assets classified as held for sale</t>
  </si>
  <si>
    <t>Total current assets</t>
  </si>
  <si>
    <t>Non-current assets</t>
  </si>
  <si>
    <t>Investments in debt instruments</t>
  </si>
  <si>
    <t>Investments in equity instruments</t>
  </si>
  <si>
    <t xml:space="preserve">Investments in joint ventures and associates </t>
  </si>
  <si>
    <t>Other non-current receivables</t>
  </si>
  <si>
    <t>Long-term loans</t>
  </si>
  <si>
    <t>Investment property</t>
  </si>
  <si>
    <t>Property, plant and equipment</t>
  </si>
  <si>
    <t>Goodwill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</si>
  <si>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</si>
  <si>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</si>
  <si>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</si>
  <si>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</si>
  <si>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</si>
  <si>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</si>
  <si>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</si>
  <si>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Bank overdrafts and short-term borrowings</t>
  </si>
  <si>
    <t>from financial institutions</t>
  </si>
  <si>
    <t>Trade and other current payables</t>
  </si>
  <si>
    <t>Dividend payables</t>
  </si>
  <si>
    <t>Current portion of long-term borrowings</t>
  </si>
  <si>
    <t>Current portion of lease liabilities</t>
  </si>
  <si>
    <t>Current portion of debentures</t>
  </si>
  <si>
    <t>Short-term borrowings</t>
  </si>
  <si>
    <t xml:space="preserve">Current income tax payable </t>
  </si>
  <si>
    <t>Other current liabilities</t>
  </si>
  <si>
    <t>Total current liabilities</t>
  </si>
  <si>
    <t>Non-current liabilities</t>
  </si>
  <si>
    <t>Long-term borrowings</t>
  </si>
  <si>
    <t>Lease liabilities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</si>
  <si>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</si>
  <si>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</si>
  <si>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</si>
  <si>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</si>
  <si>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</si>
  <si>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</si>
  <si>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Shareholders’ equity</t>
  </si>
  <si>
    <t xml:space="preserve">Share capital </t>
  </si>
  <si>
    <t>Authorized share capital</t>
  </si>
  <si>
    <t>(1,600 million ordinary shares, par value at Baht 1 per share)</t>
  </si>
  <si>
    <t xml:space="preserve">Issued and paid share capital </t>
  </si>
  <si>
    <t>(1,200 million ordinary shares, par value at Baht 1 per share)</t>
  </si>
  <si>
    <t xml:space="preserve">Retained earnings </t>
  </si>
  <si>
    <t>Appropriated</t>
  </si>
  <si>
    <t xml:space="preserve">Legal reserve </t>
  </si>
  <si>
    <t xml:space="preserve">General reserve </t>
  </si>
  <si>
    <t xml:space="preserve">Unappropriated </t>
  </si>
  <si>
    <t>Other components of shareholders’ equity</t>
  </si>
  <si>
    <t>Total equity attributable to owners of the parent</t>
  </si>
  <si>
    <t>Non-controlling interests</t>
  </si>
  <si>
    <t xml:space="preserve">Total shareholders’ equity  </t>
  </si>
  <si>
    <t>Total liabilities and shareholders’ equity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</si>
  <si>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</si>
  <si>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Revenue from sales</t>
  </si>
  <si>
    <t>Cost of sales</t>
  </si>
  <si>
    <t>Gross profit</t>
  </si>
  <si>
    <t xml:space="preserve">Other income </t>
  </si>
  <si>
    <t>Profit before expenses</t>
  </si>
  <si>
    <t>Distribution costs</t>
  </si>
  <si>
    <t xml:space="preserve">Administrative expenses </t>
  </si>
  <si>
    <t>Other expenses</t>
  </si>
  <si>
    <t>Total expenses</t>
  </si>
  <si>
    <t>Profit from operations</t>
  </si>
  <si>
    <t>Finance costs</t>
  </si>
  <si>
    <t>Share of profit of joint ventures and associates</t>
  </si>
  <si>
    <t>accounted for using equity method</t>
  </si>
  <si>
    <t>Profit before income tax</t>
  </si>
  <si>
    <t>Tax expense</t>
  </si>
  <si>
    <t>Profit for the period</t>
  </si>
  <si>
    <t>Owners of the parent</t>
  </si>
  <si>
    <t>Basic earnings per share (in Baht)</t>
  </si>
  <si>
    <t>Attributable to owners of the parent</t>
  </si>
  <si>
    <t>Consolidated statement of comprehensive income</t>
  </si>
  <si>
    <t xml:space="preserve">Other comprehensive income </t>
  </si>
  <si>
    <t>Components of other comprehensive income</t>
  </si>
  <si>
    <t>that will be reclassified to profit or loss</t>
  </si>
  <si>
    <t>Exchange differences on translating financial statement</t>
  </si>
  <si>
    <t>Gain on measurement of financial assets</t>
  </si>
  <si>
    <t>Reversal of remeasuring of financial assets</t>
  </si>
  <si>
    <t>Share of other comprehensive income of joint ventures</t>
  </si>
  <si>
    <t>and associates accounted for using equity method</t>
  </si>
  <si>
    <t>Income tax relating to components of other comprehensive income</t>
  </si>
  <si>
    <t xml:space="preserve">Total components of other comprehensive income </t>
  </si>
  <si>
    <t>that will not be reclassified to profit or loss</t>
  </si>
  <si>
    <t>Defined benefit plan actuarial losses</t>
  </si>
  <si>
    <t>Other comprehensive income for the period, net of tax</t>
  </si>
  <si>
    <t>Total comprehensive income for the period</t>
  </si>
  <si>
    <t>Total comprehensive income attributable to</t>
  </si>
  <si>
    <t>Consolidated statement of changes in shareholders’ equity</t>
  </si>
  <si>
    <t>Retained earnings</t>
  </si>
  <si>
    <t>Other comprehensive income</t>
  </si>
  <si>
    <t>Unappropriated</t>
  </si>
  <si>
    <t>Share of other</t>
  </si>
  <si>
    <t>comprehensive</t>
  </si>
  <si>
    <t>Gain on</t>
  </si>
  <si>
    <t>income of</t>
  </si>
  <si>
    <t>Exchange</t>
  </si>
  <si>
    <t>Gain (loss)</t>
  </si>
  <si>
    <t>joint ventures</t>
  </si>
  <si>
    <t xml:space="preserve">Changes in </t>
  </si>
  <si>
    <t>Total other</t>
  </si>
  <si>
    <t>differences</t>
  </si>
  <si>
    <t xml:space="preserve">equity </t>
  </si>
  <si>
    <t>on</t>
  </si>
  <si>
    <t>and associates</t>
  </si>
  <si>
    <t>other</t>
  </si>
  <si>
    <t>components</t>
  </si>
  <si>
    <t>Total equity</t>
  </si>
  <si>
    <t xml:space="preserve">Issued and </t>
  </si>
  <si>
    <t>on translating</t>
  </si>
  <si>
    <t>instruments</t>
  </si>
  <si>
    <t>measuring</t>
  </si>
  <si>
    <t xml:space="preserve">accounted for </t>
  </si>
  <si>
    <t xml:space="preserve"> components</t>
  </si>
  <si>
    <t>of</t>
  </si>
  <si>
    <t>attributable to</t>
  </si>
  <si>
    <t>Non-</t>
  </si>
  <si>
    <t>Total</t>
  </si>
  <si>
    <t>paid</t>
  </si>
  <si>
    <t>Legal</t>
  </si>
  <si>
    <t>General</t>
  </si>
  <si>
    <t>financial</t>
  </si>
  <si>
    <t>measured at</t>
  </si>
  <si>
    <t xml:space="preserve">using equity </t>
  </si>
  <si>
    <t>from</t>
  </si>
  <si>
    <t>shareholders’</t>
  </si>
  <si>
    <t>owners of</t>
  </si>
  <si>
    <t xml:space="preserve">controlling </t>
  </si>
  <si>
    <t>share capital</t>
  </si>
  <si>
    <t>reserve</t>
  </si>
  <si>
    <t>statements</t>
  </si>
  <si>
    <t>fair value</t>
  </si>
  <si>
    <t>assets</t>
  </si>
  <si>
    <t>method</t>
  </si>
  <si>
    <t xml:space="preserve"> shareholders</t>
  </si>
  <si>
    <t>equity</t>
  </si>
  <si>
    <t>the parent</t>
  </si>
  <si>
    <t>interests</t>
  </si>
  <si>
    <t>Balance at 1 January 2019</t>
  </si>
  <si>
    <t xml:space="preserve">Transactions with owners, recorded directly </t>
  </si>
  <si>
    <t>in shareholders’ equity</t>
  </si>
  <si>
    <t xml:space="preserve">Contributions by and distributions to </t>
  </si>
  <si>
    <t>owners of the parent</t>
  </si>
  <si>
    <t>Dividends</t>
  </si>
  <si>
    <t xml:space="preserve">Total contributions by and distributions to </t>
  </si>
  <si>
    <t>Changes in ownership interests in subsidiaries</t>
  </si>
  <si>
    <t xml:space="preserve">Changes that do not result in a loss of control </t>
  </si>
  <si>
    <t>Total changes in ownership interests</t>
  </si>
  <si>
    <t>in subsidiaries</t>
  </si>
  <si>
    <t xml:space="preserve">Total transactions with owners, recorded directly </t>
  </si>
  <si>
    <t xml:space="preserve"> </t>
  </si>
  <si>
    <t>Comprehensive income for the period</t>
  </si>
  <si>
    <t>Profit or loss</t>
  </si>
  <si>
    <t>Balance at 31 March 2019</t>
  </si>
  <si>
    <t>Balance at 31 December 2019 - as reported</t>
  </si>
  <si>
    <t>Impact of changes in accounting policies</t>
  </si>
  <si>
    <t>Balance at 1 January 2020</t>
  </si>
  <si>
    <t xml:space="preserve">Dividends </t>
  </si>
  <si>
    <t>Total transactions with owners, recorded directly</t>
  </si>
  <si>
    <t>Balance at 31 March 2020</t>
  </si>
  <si>
    <t>Consolidated statement of cash flows</t>
  </si>
  <si>
    <t xml:space="preserve">   </t>
  </si>
  <si>
    <t>Cash flows from operating activities</t>
  </si>
  <si>
    <t xml:space="preserve">Adjustments for </t>
  </si>
  <si>
    <t>Depreciation and amortization</t>
  </si>
  <si>
    <t>Loss on inventories devaluation</t>
  </si>
  <si>
    <t>Employee benefit expense</t>
  </si>
  <si>
    <t xml:space="preserve">Unrealized loss (gain) on foreign currency exchange </t>
  </si>
  <si>
    <t xml:space="preserve">Share of profit of joint ventures and associates accounted </t>
  </si>
  <si>
    <t>for using equity method</t>
  </si>
  <si>
    <t>Dividend income</t>
  </si>
  <si>
    <t>Interest income</t>
  </si>
  <si>
    <t xml:space="preserve">Interest expense </t>
  </si>
  <si>
    <t>Cash flows generated from operations</t>
  </si>
  <si>
    <t>before changes in operating assets and liabilities</t>
  </si>
  <si>
    <t xml:space="preserve">Decrease (increase) in operating assets  </t>
  </si>
  <si>
    <t>Other assets</t>
  </si>
  <si>
    <t xml:space="preserve">Increase (decrease) in operating liabilities </t>
  </si>
  <si>
    <t>Provisions for employee benefits</t>
  </si>
  <si>
    <t>Other liabilities</t>
  </si>
  <si>
    <t>Net decrease in operating liabilities</t>
  </si>
  <si>
    <t>Net cash flows generated from operations</t>
  </si>
  <si>
    <t>Income tax paid</t>
  </si>
  <si>
    <t>Net cash flows provided by operating activities</t>
  </si>
  <si>
    <t>Cash flows from investing activities</t>
  </si>
  <si>
    <t>Acquisition of subsidiaries, net of cash acquired</t>
  </si>
  <si>
    <t>Acquisition of interests in joint ventures and associates</t>
  </si>
  <si>
    <t xml:space="preserve">Acquisition of property, plant and equipment, </t>
  </si>
  <si>
    <t>and intangible assets</t>
  </si>
  <si>
    <t>Dividends received</t>
  </si>
  <si>
    <t>Interest received</t>
  </si>
  <si>
    <t>Net cash flows used in investing activities</t>
  </si>
  <si>
    <t>Cash flows from financing activities</t>
  </si>
  <si>
    <t>that do not result in a loss of control</t>
  </si>
  <si>
    <t>Payments of changes in ownership interests in subsidiaries</t>
  </si>
  <si>
    <t>Proceeds from (payments of) borrowings</t>
  </si>
  <si>
    <t xml:space="preserve">Proceeds from (payments of) bank overdrafts and </t>
  </si>
  <si>
    <t>short-term borrowings</t>
  </si>
  <si>
    <t>Proceeds from long-term borrowings</t>
  </si>
  <si>
    <t>Payments of long-term borrowings</t>
  </si>
  <si>
    <t>Payments of lease liabilities</t>
  </si>
  <si>
    <t xml:space="preserve">Net increase (decrease) in borrowings </t>
  </si>
  <si>
    <t>Dividends paid to non-controlling interests</t>
  </si>
  <si>
    <t>Interest paid and front-end fee</t>
  </si>
  <si>
    <t>Effect of exchange rate changes on cash and cash equivalents</t>
  </si>
  <si>
    <t>Cash and cash equivalents at beginning of the period</t>
  </si>
  <si>
    <t>Cash and cash equivalents at end of the period</t>
  </si>
  <si>
    <t>Supplementary information for cash flows</t>
  </si>
  <si>
    <t>Non-cash transactions</t>
  </si>
  <si>
    <t>Account payables from purchase of assets</t>
  </si>
  <si>
    <t>Accrued investments</t>
  </si>
  <si>
    <t>Profit (loss) attributable to</t>
  </si>
  <si>
    <t>investments in</t>
  </si>
  <si>
    <t xml:space="preserve">Proceeds from repayment of loans </t>
  </si>
  <si>
    <t>Net cash flows provided by (used in) financing activities</t>
  </si>
  <si>
    <t>Gain (loss) on sale of investments and others</t>
  </si>
  <si>
    <t>Proceeds from sale of subsidiaries</t>
  </si>
  <si>
    <t>Proceeds from (payments of) debentures held by subsidiary</t>
  </si>
  <si>
    <t>Proceeds and advance received from changes in ownership interests</t>
  </si>
  <si>
    <t>Note</t>
  </si>
  <si>
    <t>(Unaudited)</t>
  </si>
  <si>
    <t>For the three-month period ended 31 March 2020 (Unaudited)</t>
  </si>
  <si>
    <t>5, 6</t>
  </si>
  <si>
    <t>5, 14</t>
  </si>
  <si>
    <t>Net decrease in operating assets</t>
  </si>
  <si>
    <t>in subsidiaries that do not result in a loss of control</t>
  </si>
  <si>
    <t>Net increase in cash and cash equivalents</t>
  </si>
  <si>
    <t>Proceeds from sale of others’ equity and debt instruments</t>
  </si>
  <si>
    <t>Acquisition of others’ equity and debt instruments</t>
  </si>
  <si>
    <t>Proceeds from sale of property, plant and equipment</t>
  </si>
  <si>
    <t>Proceeds from sale of interests in joint ventures and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</si>
</sst>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</numFmts>
  <fonts count="19">
    <font>
      <sz val="11"/>
      <name val="Times New Roman"/>
      <family val="1"/>
    </font>
    <font>
      <b/>
      <sz val="11"/>
      <color theme="0"/>
      <name val="Calibri"/>
      <family val="2"/>
      <charset val="22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5"/>
      <name val="Angsana New"/>
      <family val="1"/>
    </font>
    <font>
      <b/>
      <i/>
      <sz val="11"/>
      <color theme="0"/>
      <name val="Times New Roman"/>
      <family val="1"/>
    </font>
    <font>
      <b/>
      <sz val="11"/>
      <name val="Calibri"/>
      <family val="2"/>
      <charset val="222"/>
      <scheme val="minor"/>
    </font>
    <font>
      <i/>
      <sz val="15"/>
      <name val="Angsana New"/>
      <family val="1"/>
    </font>
    <font>
      <sz val="9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1" fillId="0" borderId="0" applyFont="0" applyFill="0" applyBorder="0" applyAlignment="0" applyProtection="0"/>
    <xf numFmtId="0" fontId="1" fillId="2" borderId="1" applyNumberFormat="0" applyAlignment="0" applyProtection="0"/>
    <xf numFmtId="0" fontId="13" fillId="0" borderId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</cellStyleXfs>
  <cellXfs count="150">
    <xf numFmtId="0" fontId="0" fillId="0" borderId="0" xfId="0"/>
    <xf numFmtId="49" fontId="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49" fontId="10" fillId="0" borderId="0" xfId="0" applyNumberFormat="1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1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10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166" fontId="10" fillId="0" borderId="2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5" fillId="0" borderId="0" xfId="2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6" fontId="10" fillId="0" borderId="3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166" fontId="10" fillId="0" borderId="4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166" fontId="10" fillId="0" borderId="0" xfId="0" applyNumberFormat="1" applyFont="1" applyFill="1" applyBorder="1" applyAlignment="1">
      <alignment horizontal="right" vertical="center"/>
    </xf>
    <xf numFmtId="166" fontId="10" fillId="0" borderId="5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166" fontId="10" fillId="0" borderId="4" xfId="1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vertical="center"/>
    </xf>
    <xf numFmtId="166" fontId="10" fillId="0" borderId="0" xfId="1" applyNumberFormat="1" applyFont="1" applyFill="1" applyAlignment="1">
      <alignment horizontal="right" vertical="center"/>
    </xf>
    <xf numFmtId="166" fontId="10" fillId="0" borderId="2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vertical="center"/>
    </xf>
    <xf numFmtId="167" fontId="10" fillId="0" borderId="3" xfId="1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1" fontId="2" fillId="0" borderId="0" xfId="3" applyNumberFormat="1" applyFont="1" applyFill="1" applyBorder="1" applyAlignment="1">
      <alignment vertical="center"/>
    </xf>
    <xf numFmtId="0" fontId="2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left" vertical="center"/>
    </xf>
    <xf numFmtId="0" fontId="12" fillId="0" borderId="0" xfId="3" applyFont="1" applyFill="1" applyAlignment="1">
      <alignment horizontal="center" vertical="center"/>
    </xf>
    <xf numFmtId="41" fontId="10" fillId="0" borderId="0" xfId="3" applyNumberFormat="1" applyFont="1" applyFill="1" applyAlignment="1">
      <alignment horizontal="left" vertical="center"/>
    </xf>
    <xf numFmtId="41" fontId="2" fillId="0" borderId="0" xfId="3" applyNumberFormat="1" applyFont="1" applyFill="1" applyAlignment="1">
      <alignment vertical="center"/>
    </xf>
    <xf numFmtId="0" fontId="9" fillId="0" borderId="4" xfId="3" applyFont="1" applyFill="1" applyBorder="1" applyAlignment="1">
      <alignment horizontal="centerContinuous" vertical="center"/>
    </xf>
    <xf numFmtId="41" fontId="2" fillId="0" borderId="4" xfId="3" applyNumberFormat="1" applyFont="1" applyFill="1" applyBorder="1" applyAlignment="1">
      <alignment horizontal="centerContinuous" vertical="center"/>
    </xf>
    <xf numFmtId="41" fontId="9" fillId="0" borderId="4" xfId="3" applyNumberFormat="1" applyFont="1" applyFill="1" applyBorder="1" applyAlignment="1">
      <alignment horizontal="centerContinuous" vertical="center"/>
    </xf>
    <xf numFmtId="0" fontId="2" fillId="0" borderId="4" xfId="3" applyFont="1" applyFill="1" applyBorder="1" applyAlignment="1">
      <alignment horizontal="centerContinuous" vertical="center"/>
    </xf>
    <xf numFmtId="0" fontId="2" fillId="0" borderId="0" xfId="3" applyFont="1" applyFill="1" applyBorder="1" applyAlignment="1">
      <alignment vertical="center"/>
    </xf>
    <xf numFmtId="41" fontId="2" fillId="0" borderId="0" xfId="3" applyNumberFormat="1" applyFont="1" applyFill="1" applyBorder="1" applyAlignment="1">
      <alignment horizontal="center" vertical="center"/>
    </xf>
    <xf numFmtId="41" fontId="2" fillId="0" borderId="5" xfId="3" applyNumberFormat="1" applyFont="1" applyFill="1" applyBorder="1" applyAlignment="1">
      <alignment horizontal="centerContinuous" vertical="center"/>
    </xf>
    <xf numFmtId="41" fontId="2" fillId="0" borderId="5" xfId="3" applyNumberFormat="1" applyFont="1" applyFill="1" applyBorder="1" applyAlignment="1">
      <alignment vertical="center"/>
    </xf>
    <xf numFmtId="41" fontId="2" fillId="0" borderId="0" xfId="3" applyNumberFormat="1" applyFont="1" applyFill="1" applyAlignment="1">
      <alignment horizontal="center" vertical="center"/>
    </xf>
    <xf numFmtId="41" fontId="2" fillId="0" borderId="0" xfId="3" applyNumberFormat="1" applyFont="1" applyFill="1" applyBorder="1" applyAlignment="1">
      <alignment horizontal="centerContinuous" vertical="center"/>
    </xf>
    <xf numFmtId="0" fontId="2" fillId="0" borderId="0" xfId="3" applyFont="1" applyFill="1" applyBorder="1" applyAlignment="1">
      <alignment horizontal="center" vertical="center"/>
    </xf>
    <xf numFmtId="41" fontId="9" fillId="0" borderId="0" xfId="3" applyNumberFormat="1" applyFont="1" applyFill="1" applyBorder="1" applyAlignment="1">
      <alignment horizontal="centerContinuous" vertical="center"/>
    </xf>
    <xf numFmtId="0" fontId="10" fillId="0" borderId="0" xfId="3" applyFont="1" applyFill="1" applyAlignment="1">
      <alignment vertical="center"/>
    </xf>
    <xf numFmtId="0" fontId="2" fillId="0" borderId="0" xfId="3" applyFont="1" applyFill="1" applyAlignment="1">
      <alignment vertical="center"/>
    </xf>
    <xf numFmtId="166" fontId="10" fillId="0" borderId="0" xfId="3" applyNumberFormat="1" applyFont="1" applyFill="1" applyAlignment="1">
      <alignment vertical="center"/>
    </xf>
    <xf numFmtId="166" fontId="10" fillId="0" borderId="0" xfId="3" applyNumberFormat="1" applyFont="1" applyFill="1" applyBorder="1" applyAlignment="1">
      <alignment vertical="center"/>
    </xf>
    <xf numFmtId="41" fontId="10" fillId="0" borderId="0" xfId="3" applyNumberFormat="1" applyFont="1" applyFill="1" applyBorder="1" applyAlignment="1">
      <alignment vertical="center"/>
    </xf>
    <xf numFmtId="166" fontId="10" fillId="0" borderId="0" xfId="3" applyNumberFormat="1" applyFont="1" applyFill="1" applyBorder="1" applyAlignment="1">
      <alignment horizontal="center" vertical="center"/>
    </xf>
    <xf numFmtId="0" fontId="12" fillId="0" borderId="0" xfId="3" applyFont="1" applyFill="1" applyAlignment="1">
      <alignment horizontal="left" vertical="center"/>
    </xf>
    <xf numFmtId="0" fontId="12" fillId="0" borderId="0" xfId="3" applyFont="1" applyFill="1" applyAlignment="1">
      <alignment vertical="center"/>
    </xf>
    <xf numFmtId="166" fontId="2" fillId="0" borderId="4" xfId="3" applyNumberFormat="1" applyFont="1" applyFill="1" applyBorder="1" applyAlignment="1">
      <alignment horizontal="center" vertical="center"/>
    </xf>
    <xf numFmtId="166" fontId="2" fillId="0" borderId="0" xfId="3" applyNumberFormat="1" applyFont="1" applyFill="1" applyAlignment="1">
      <alignment vertical="center"/>
    </xf>
    <xf numFmtId="166" fontId="2" fillId="0" borderId="0" xfId="3" applyNumberFormat="1" applyFont="1" applyFill="1" applyBorder="1" applyAlignment="1">
      <alignment vertical="center"/>
    </xf>
    <xf numFmtId="166" fontId="2" fillId="0" borderId="0" xfId="3" applyNumberFormat="1" applyFont="1" applyFill="1" applyBorder="1" applyAlignment="1">
      <alignment horizontal="center" vertical="center"/>
    </xf>
    <xf numFmtId="166" fontId="2" fillId="0" borderId="4" xfId="3" applyNumberFormat="1" applyFont="1" applyFill="1" applyBorder="1" applyAlignment="1">
      <alignment vertical="center"/>
    </xf>
    <xf numFmtId="0" fontId="9" fillId="0" borderId="0" xfId="3" applyFont="1" applyFill="1" applyAlignment="1">
      <alignment horizontal="center" vertical="center"/>
    </xf>
    <xf numFmtId="166" fontId="2" fillId="0" borderId="5" xfId="3" applyNumberFormat="1" applyFont="1" applyFill="1" applyBorder="1" applyAlignment="1">
      <alignment horizontal="center" vertical="center"/>
    </xf>
    <xf numFmtId="166" fontId="2" fillId="0" borderId="5" xfId="3" applyNumberFormat="1" applyFont="1" applyFill="1" applyBorder="1" applyAlignment="1">
      <alignment vertical="center"/>
    </xf>
    <xf numFmtId="166" fontId="10" fillId="0" borderId="4" xfId="3" applyNumberFormat="1" applyFont="1" applyFill="1" applyBorder="1" applyAlignment="1">
      <alignment vertical="center"/>
    </xf>
    <xf numFmtId="166" fontId="10" fillId="0" borderId="4" xfId="3" applyNumberFormat="1" applyFont="1" applyFill="1" applyBorder="1" applyAlignment="1">
      <alignment horizontal="center" vertical="center"/>
    </xf>
    <xf numFmtId="166" fontId="10" fillId="0" borderId="2" xfId="3" applyNumberFormat="1" applyFont="1" applyFill="1" applyBorder="1" applyAlignment="1">
      <alignment vertical="center"/>
    </xf>
    <xf numFmtId="166" fontId="10" fillId="0" borderId="2" xfId="3" applyNumberFormat="1" applyFont="1" applyFill="1" applyBorder="1" applyAlignment="1">
      <alignment horizontal="center" vertical="center"/>
    </xf>
    <xf numFmtId="166" fontId="10" fillId="0" borderId="3" xfId="3" applyNumberFormat="1" applyFont="1" applyFill="1" applyBorder="1" applyAlignment="1">
      <alignment vertical="center"/>
    </xf>
    <xf numFmtId="0" fontId="2" fillId="0" borderId="0" xfId="3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166" fontId="0" fillId="0" borderId="0" xfId="0" applyNumberFormat="1" applyFont="1" applyFill="1" applyAlignment="1">
      <alignment horizontal="right" vertical="center"/>
    </xf>
    <xf numFmtId="166" fontId="0" fillId="0" borderId="5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0" fillId="0" borderId="0" xfId="1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165" fontId="0" fillId="0" borderId="0" xfId="0" applyNumberFormat="1" applyFont="1" applyFill="1" applyAlignment="1">
      <alignment horizontal="right" vertical="center"/>
    </xf>
    <xf numFmtId="166" fontId="0" fillId="0" borderId="4" xfId="0" applyNumberFormat="1" applyFont="1" applyFill="1" applyBorder="1" applyAlignment="1">
      <alignment horizontal="right" vertical="center"/>
    </xf>
    <xf numFmtId="166" fontId="0" fillId="0" borderId="0" xfId="0" applyNumberFormat="1" applyFont="1" applyFill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166" fontId="0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49" fontId="13" fillId="0" borderId="0" xfId="0" applyNumberFormat="1" applyFont="1" applyFill="1" applyBorder="1" applyAlignment="1">
      <alignment vertical="center"/>
    </xf>
    <xf numFmtId="166" fontId="0" fillId="0" borderId="4" xfId="1" applyNumberFormat="1" applyFont="1" applyFill="1" applyBorder="1" applyAlignment="1">
      <alignment vertical="center"/>
    </xf>
    <xf numFmtId="166" fontId="0" fillId="0" borderId="0" xfId="1" applyNumberFormat="1" applyFont="1" applyFill="1" applyAlignment="1">
      <alignment vertical="center"/>
    </xf>
    <xf numFmtId="166" fontId="0" fillId="0" borderId="4" xfId="1" applyNumberFormat="1" applyFont="1" applyFill="1" applyBorder="1" applyAlignment="1">
      <alignment horizontal="right" vertical="center"/>
    </xf>
    <xf numFmtId="166" fontId="0" fillId="0" borderId="3" xfId="0" applyNumberFormat="1" applyFont="1" applyFill="1" applyBorder="1" applyAlignment="1">
      <alignment horizontal="right" vertical="center"/>
    </xf>
    <xf numFmtId="166" fontId="0" fillId="0" borderId="0" xfId="1" applyNumberFormat="1" applyFont="1" applyFill="1" applyBorder="1" applyAlignment="1">
      <alignment vertical="center"/>
    </xf>
    <xf numFmtId="166" fontId="0" fillId="0" borderId="5" xfId="1" applyNumberFormat="1" applyFont="1" applyFill="1" applyBorder="1" applyAlignment="1">
      <alignment vertical="center"/>
    </xf>
    <xf numFmtId="166" fontId="0" fillId="0" borderId="0" xfId="1" applyNumberFormat="1" applyFont="1" applyFill="1" applyAlignment="1">
      <alignment horizontal="right" vertical="center"/>
    </xf>
    <xf numFmtId="0" fontId="0" fillId="0" borderId="0" xfId="0" applyFont="1" applyFill="1"/>
    <xf numFmtId="0" fontId="13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0" fillId="0" borderId="0" xfId="0" applyFont="1" applyFill="1" applyBorder="1"/>
    <xf numFmtId="41" fontId="10" fillId="0" borderId="0" xfId="3" applyNumberFormat="1" applyFont="1" applyFill="1" applyBorder="1" applyAlignment="1">
      <alignment horizontal="left" vertical="center"/>
    </xf>
    <xf numFmtId="0" fontId="2" fillId="0" borderId="0" xfId="3" applyFont="1" applyFill="1" applyAlignment="1">
      <alignment horizontal="right" vertical="center"/>
    </xf>
    <xf numFmtId="0" fontId="2" fillId="0" borderId="0" xfId="3" applyFont="1" applyFill="1" applyAlignment="1">
      <alignment horizontal="centerContinuous" vertical="center"/>
    </xf>
    <xf numFmtId="0" fontId="0" fillId="0" borderId="0" xfId="3" applyFont="1" applyFill="1" applyAlignment="1">
      <alignment vertical="center"/>
    </xf>
    <xf numFmtId="0" fontId="0" fillId="0" borderId="0" xfId="3" applyFont="1" applyFill="1" applyAlignment="1">
      <alignment horizontal="centerContinuous" vertical="center"/>
    </xf>
    <xf numFmtId="0" fontId="0" fillId="0" borderId="0" xfId="3" applyFont="1" applyFill="1" applyAlignment="1">
      <alignment horizontal="left" vertical="center" readingOrder="2"/>
    </xf>
    <xf numFmtId="0" fontId="0" fillId="0" borderId="0" xfId="3" applyFont="1" applyFill="1" applyAlignment="1">
      <alignment horizontal="center" vertical="center"/>
    </xf>
    <xf numFmtId="41" fontId="0" fillId="0" borderId="0" xfId="3" applyNumberFormat="1" applyFont="1" applyFill="1" applyBorder="1" applyAlignment="1">
      <alignment vertical="center"/>
    </xf>
    <xf numFmtId="0" fontId="2" fillId="0" borderId="0" xfId="3" applyFont="1" applyFill="1" applyAlignment="1">
      <alignment horizontal="left" vertical="center" readingOrder="2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7">
    <cellStyle name="Check Cell" xfId="2" builtinId="23"/>
    <cellStyle name="Comma" xfId="1" builtinId="3"/>
    <cellStyle name="Comma 2" xfId="4"/>
    <cellStyle name="Normal" xfId="0" builtinId="0"/>
    <cellStyle name="Normal 2" xfId="6"/>
    <cellStyle name="Normal_Q1-11_FS_KPMG_TH_link" xfId="3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n/CONSOSEP/2005/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4"/>
  <sheetViews>
    <sheetView showGridLines="0" tabSelected="1" zoomScaleNormal="100" zoomScaleSheetLayoutView="100" workbookViewId="0"/>
  </sheetViews>
  <sheetFormatPr defaultRowHeight="20.25" customHeight="1"/>
  <cols>
    <col min="1" max="1" width="1.7109375" style="11" customWidth="1"/>
    <col min="2" max="3" width="2.7109375" style="9" customWidth="1"/>
    <col min="4" max="4" width="48.7109375" style="9" customWidth="1"/>
    <col min="5" max="5" width="5.7109375" style="10" customWidth="1"/>
    <col min="6" max="6" width="1.7109375" style="11" customWidth="1"/>
    <col min="7" max="7" width="13.7109375" style="11" customWidth="1"/>
    <col min="8" max="8" width="1.7109375" style="11" customWidth="1"/>
    <col min="9" max="9" width="13.7109375" style="11" customWidth="1"/>
    <col min="10" max="10" width="1.7109375" style="12" customWidth="1"/>
    <col min="11" max="11" width="9.140625" style="12"/>
    <col min="12" max="12" width="9.140625" style="11"/>
    <col min="13" max="13" width="12.7109375" style="11" customWidth="1"/>
    <col min="14" max="14" width="9.140625" style="11"/>
    <col min="15" max="15" width="15.7109375" style="11" customWidth="1"/>
    <col min="16" max="16" width="12.140625" style="11" customWidth="1"/>
    <col min="17" max="16384" width="9.140625" style="11"/>
  </cols>
  <sheetData>
    <row r="1" spans="2:16" s="3" customFormat="1" ht="23.1" customHeight="1">
      <c r="B1" s="1" t="s">
        <v>0</v>
      </c>
      <c r="C1" s="1"/>
      <c r="D1" s="1"/>
      <c r="E1" s="2"/>
      <c r="J1" s="4"/>
      <c r="K1" s="4"/>
    </row>
    <row r="2" spans="2:16" s="7" customFormat="1" ht="23.1" customHeight="1">
      <c r="B2" s="5" t="s">
        <v>1</v>
      </c>
      <c r="C2" s="5"/>
      <c r="D2" s="5"/>
      <c r="E2" s="6"/>
      <c r="J2" s="8"/>
      <c r="K2" s="8"/>
    </row>
    <row r="3" spans="2:16" s="7" customFormat="1" ht="23.1" customHeight="1">
      <c r="B3" s="40" t="s">
        <v>2</v>
      </c>
      <c r="C3" s="40"/>
      <c r="D3" s="40"/>
      <c r="E3" s="6"/>
      <c r="J3" s="8"/>
      <c r="K3" s="8"/>
    </row>
    <row r="4" spans="2:16" ht="23.1" customHeight="1"/>
    <row r="5" spans="2:16" ht="23.1" customHeight="1">
      <c r="B5" s="13" t="s">
        <v>5</v>
      </c>
      <c r="C5" s="5"/>
      <c r="D5" s="5"/>
      <c r="E5" s="148" t="s">
        <v>235</v>
      </c>
      <c r="F5" s="12"/>
      <c r="G5" s="15" t="s">
        <v>3</v>
      </c>
      <c r="H5" s="16"/>
      <c r="I5" s="17" t="s">
        <v>4</v>
      </c>
    </row>
    <row r="6" spans="2:16" ht="23.1" customHeight="1">
      <c r="B6" s="13"/>
      <c r="C6" s="5"/>
      <c r="D6" s="5"/>
      <c r="E6" s="14"/>
      <c r="F6" s="12"/>
      <c r="G6" s="18">
        <v>2020</v>
      </c>
      <c r="H6" s="18"/>
      <c r="I6" s="18">
        <v>2019</v>
      </c>
    </row>
    <row r="7" spans="2:16" ht="23.1" customHeight="1">
      <c r="B7" s="13"/>
      <c r="C7" s="5"/>
      <c r="D7" s="5"/>
      <c r="E7" s="144"/>
      <c r="F7" s="12"/>
      <c r="G7" s="18" t="s">
        <v>236</v>
      </c>
      <c r="H7" s="18"/>
      <c r="I7" s="18"/>
    </row>
    <row r="8" spans="2:16" ht="23.1" customHeight="1">
      <c r="B8" s="5"/>
      <c r="C8" s="5"/>
      <c r="D8" s="5"/>
      <c r="E8" s="14"/>
      <c r="F8" s="12"/>
      <c r="G8" s="149" t="s">
        <v>6</v>
      </c>
      <c r="H8" s="149"/>
      <c r="I8" s="149"/>
    </row>
    <row r="9" spans="2:16" ht="23.1" customHeight="1">
      <c r="B9" s="19" t="s">
        <v>7</v>
      </c>
      <c r="C9" s="19"/>
      <c r="D9" s="19"/>
      <c r="E9" s="20"/>
      <c r="F9" s="21"/>
      <c r="G9" s="22"/>
      <c r="H9" s="22"/>
      <c r="I9" s="22"/>
    </row>
    <row r="10" spans="2:16" ht="23.1" customHeight="1">
      <c r="B10" s="9" t="s">
        <v>8</v>
      </c>
      <c r="E10" s="10">
        <v>14</v>
      </c>
      <c r="F10" s="21"/>
      <c r="G10" s="23">
        <v>52656563</v>
      </c>
      <c r="H10" s="24"/>
      <c r="I10" s="23">
        <v>27626960</v>
      </c>
      <c r="L10" s="25"/>
      <c r="P10" s="25"/>
    </row>
    <row r="11" spans="2:16" ht="23.1" customHeight="1">
      <c r="B11" s="9" t="s">
        <v>9</v>
      </c>
      <c r="E11" s="10">
        <v>14</v>
      </c>
      <c r="F11" s="21"/>
      <c r="G11" s="23">
        <v>30513153</v>
      </c>
      <c r="H11" s="24"/>
      <c r="I11" s="23">
        <v>16594814</v>
      </c>
      <c r="L11" s="129"/>
      <c r="P11" s="25"/>
    </row>
    <row r="12" spans="2:16" ht="23.1" customHeight="1">
      <c r="B12" s="26" t="s">
        <v>10</v>
      </c>
      <c r="E12" s="10" t="s">
        <v>238</v>
      </c>
      <c r="F12" s="21"/>
      <c r="G12" s="23">
        <v>63482465</v>
      </c>
      <c r="H12" s="24"/>
      <c r="I12" s="23">
        <v>62165760</v>
      </c>
      <c r="K12" s="27"/>
      <c r="L12" s="25"/>
      <c r="P12" s="25"/>
    </row>
    <row r="13" spans="2:16" ht="23.1" customHeight="1">
      <c r="B13" s="26" t="s">
        <v>11</v>
      </c>
      <c r="E13" s="10" t="s">
        <v>239</v>
      </c>
      <c r="F13" s="21"/>
      <c r="G13" s="23">
        <v>149638</v>
      </c>
      <c r="H13" s="24"/>
      <c r="I13" s="23">
        <v>151312</v>
      </c>
      <c r="L13" s="25"/>
      <c r="P13" s="25"/>
    </row>
    <row r="14" spans="2:16" ht="23.1" customHeight="1">
      <c r="B14" s="9" t="s">
        <v>12</v>
      </c>
      <c r="F14" s="21"/>
      <c r="G14" s="23">
        <v>54366981</v>
      </c>
      <c r="H14" s="24"/>
      <c r="I14" s="23">
        <v>56411269</v>
      </c>
      <c r="L14" s="25"/>
      <c r="P14" s="25"/>
    </row>
    <row r="15" spans="2:16" ht="23.1" customHeight="1">
      <c r="B15" s="9" t="s">
        <v>13</v>
      </c>
      <c r="F15" s="21"/>
      <c r="G15" s="23">
        <v>1597251</v>
      </c>
      <c r="H15" s="24"/>
      <c r="I15" s="23">
        <v>1248034</v>
      </c>
      <c r="L15" s="25"/>
      <c r="P15" s="25"/>
    </row>
    <row r="16" spans="2:16" ht="23.1" customHeight="1">
      <c r="B16" s="9" t="s">
        <v>14</v>
      </c>
      <c r="F16" s="21"/>
      <c r="G16" s="23">
        <v>24240</v>
      </c>
      <c r="H16" s="24"/>
      <c r="I16" s="23">
        <v>187771</v>
      </c>
      <c r="L16" s="25"/>
      <c r="P16" s="25"/>
    </row>
    <row r="17" spans="2:16" s="34" customFormat="1" ht="23.1" customHeight="1">
      <c r="B17" s="28" t="s">
        <v>15</v>
      </c>
      <c r="C17" s="28"/>
      <c r="D17" s="28"/>
      <c r="E17" s="29"/>
      <c r="F17" s="30"/>
      <c r="G17" s="31">
        <f>SUM(G10:G16)</f>
        <v>202790291</v>
      </c>
      <c r="H17" s="32"/>
      <c r="I17" s="31">
        <f>SUM(I10:I16)</f>
        <v>164385920</v>
      </c>
      <c r="J17" s="33"/>
      <c r="K17" s="33"/>
      <c r="L17" s="25"/>
      <c r="P17" s="25"/>
    </row>
    <row r="18" spans="2:16" ht="9.9499999999999993" customHeight="1">
      <c r="B18" s="28"/>
      <c r="C18" s="28"/>
      <c r="D18" s="28"/>
      <c r="E18" s="29"/>
      <c r="F18" s="21"/>
      <c r="G18" s="25"/>
      <c r="H18" s="24"/>
      <c r="I18" s="25"/>
      <c r="P18" s="25"/>
    </row>
    <row r="19" spans="2:16" ht="23.1" customHeight="1">
      <c r="B19" s="19" t="s">
        <v>16</v>
      </c>
      <c r="C19" s="19"/>
      <c r="D19" s="19"/>
      <c r="E19" s="29"/>
      <c r="F19" s="21"/>
      <c r="G19" s="25"/>
      <c r="H19" s="24"/>
      <c r="I19" s="25"/>
      <c r="P19" s="25"/>
    </row>
    <row r="20" spans="2:16" ht="23.1" customHeight="1">
      <c r="B20" s="9" t="s">
        <v>17</v>
      </c>
      <c r="E20" s="10">
        <v>14</v>
      </c>
      <c r="F20" s="21"/>
      <c r="G20" s="23">
        <v>1576295</v>
      </c>
      <c r="H20" s="24"/>
      <c r="I20" s="23">
        <v>2150095</v>
      </c>
      <c r="L20" s="129"/>
      <c r="P20" s="25"/>
    </row>
    <row r="21" spans="2:16" ht="23.1" customHeight="1">
      <c r="B21" s="9" t="s">
        <v>18</v>
      </c>
      <c r="E21" s="10">
        <v>14</v>
      </c>
      <c r="F21" s="21"/>
      <c r="G21" s="23">
        <v>11688385</v>
      </c>
      <c r="H21" s="24"/>
      <c r="I21" s="23">
        <v>3531091</v>
      </c>
      <c r="L21" s="129"/>
      <c r="P21" s="25"/>
    </row>
    <row r="22" spans="2:16" ht="23.1" customHeight="1">
      <c r="B22" s="9" t="s">
        <v>19</v>
      </c>
      <c r="E22" s="10">
        <v>7</v>
      </c>
      <c r="F22" s="21"/>
      <c r="G22" s="23">
        <v>96329762</v>
      </c>
      <c r="H22" s="24"/>
      <c r="I22" s="23">
        <v>94352172</v>
      </c>
      <c r="L22" s="129"/>
      <c r="O22" s="35"/>
      <c r="P22" s="25"/>
    </row>
    <row r="23" spans="2:16" ht="23.1" customHeight="1">
      <c r="B23" s="9" t="s">
        <v>20</v>
      </c>
      <c r="F23" s="21"/>
      <c r="G23" s="23">
        <v>4643297</v>
      </c>
      <c r="H23" s="24"/>
      <c r="I23" s="23">
        <v>8709540</v>
      </c>
      <c r="L23" s="25"/>
      <c r="P23" s="25"/>
    </row>
    <row r="24" spans="2:16" ht="23.1" customHeight="1">
      <c r="B24" s="9" t="s">
        <v>21</v>
      </c>
      <c r="E24" s="10" t="s">
        <v>239</v>
      </c>
      <c r="F24" s="21"/>
      <c r="G24" s="23">
        <v>88893</v>
      </c>
      <c r="H24" s="24"/>
      <c r="I24" s="23">
        <v>93374</v>
      </c>
      <c r="L24" s="25"/>
      <c r="P24" s="25"/>
    </row>
    <row r="25" spans="2:16" ht="23.1" customHeight="1">
      <c r="B25" s="9" t="s">
        <v>22</v>
      </c>
      <c r="F25" s="21"/>
      <c r="G25" s="23">
        <v>1901205</v>
      </c>
      <c r="H25" s="24"/>
      <c r="I25" s="23">
        <v>1622344</v>
      </c>
      <c r="L25" s="25"/>
      <c r="P25" s="25"/>
    </row>
    <row r="26" spans="2:16" ht="23.1" customHeight="1">
      <c r="B26" s="9" t="s">
        <v>23</v>
      </c>
      <c r="F26" s="21"/>
      <c r="G26" s="23">
        <v>335223382</v>
      </c>
      <c r="H26" s="24"/>
      <c r="I26" s="23">
        <v>305985804</v>
      </c>
      <c r="L26" s="25"/>
      <c r="P26" s="25"/>
    </row>
    <row r="27" spans="2:16" ht="23.1" customHeight="1">
      <c r="B27" s="9" t="s">
        <v>24</v>
      </c>
      <c r="F27" s="21"/>
      <c r="G27" s="23">
        <v>33866854</v>
      </c>
      <c r="H27" s="24"/>
      <c r="I27" s="23">
        <v>34301273</v>
      </c>
      <c r="L27" s="25"/>
      <c r="P27" s="25"/>
    </row>
    <row r="28" spans="2:16" ht="23.1" customHeight="1">
      <c r="B28" s="9" t="s">
        <v>25</v>
      </c>
      <c r="F28" s="21"/>
      <c r="G28" s="23">
        <v>11798778</v>
      </c>
      <c r="H28" s="24"/>
      <c r="I28" s="23">
        <v>11754490</v>
      </c>
      <c r="L28" s="130"/>
      <c r="P28" s="25"/>
    </row>
    <row r="29" spans="2:16" ht="23.1" customHeight="1">
      <c r="B29" s="9" t="s">
        <v>26</v>
      </c>
      <c r="F29" s="21"/>
      <c r="G29" s="23">
        <v>5029756</v>
      </c>
      <c r="H29" s="24"/>
      <c r="I29" s="23">
        <v>4617541</v>
      </c>
      <c r="L29" s="25"/>
      <c r="P29" s="25"/>
    </row>
    <row r="30" spans="2:16" ht="23.1" customHeight="1">
      <c r="B30" s="9" t="s">
        <v>27</v>
      </c>
      <c r="F30" s="21"/>
      <c r="G30" s="23">
        <v>3993620</v>
      </c>
      <c r="H30" s="24"/>
      <c r="I30" s="23">
        <v>3229584</v>
      </c>
      <c r="L30" s="25"/>
      <c r="P30" s="25"/>
    </row>
    <row r="31" spans="2:16" s="34" customFormat="1" ht="23.1" customHeight="1">
      <c r="B31" s="28" t="s">
        <v>28</v>
      </c>
      <c r="C31" s="28"/>
      <c r="D31" s="28"/>
      <c r="E31" s="20"/>
      <c r="F31" s="30"/>
      <c r="G31" s="31">
        <f>SUM(G20:G30)</f>
        <v>506140227</v>
      </c>
      <c r="H31" s="32"/>
      <c r="I31" s="31">
        <f>SUM(I20:I30)</f>
        <v>470347308</v>
      </c>
      <c r="J31" s="33"/>
      <c r="K31" s="33"/>
      <c r="L31" s="25"/>
      <c r="P31" s="25"/>
    </row>
    <row r="32" spans="2:16" ht="5.0999999999999996" customHeight="1">
      <c r="B32" s="28"/>
      <c r="C32" s="28"/>
      <c r="D32" s="28"/>
      <c r="F32" s="21"/>
      <c r="G32" s="36"/>
      <c r="H32" s="24"/>
      <c r="I32" s="36"/>
      <c r="L32" s="25"/>
      <c r="P32" s="25"/>
    </row>
    <row r="33" spans="2:16" ht="23.1" customHeight="1" thickBot="1">
      <c r="B33" s="28" t="s">
        <v>29</v>
      </c>
      <c r="C33" s="28"/>
      <c r="D33" s="28"/>
      <c r="F33" s="21"/>
      <c r="G33" s="37">
        <f>SUM(G17,G31)</f>
        <v>708930518</v>
      </c>
      <c r="H33" s="32"/>
      <c r="I33" s="37">
        <f>SUM(I17,I31)</f>
        <v>634733228</v>
      </c>
      <c r="L33" s="25"/>
      <c r="P33" s="25"/>
    </row>
    <row r="34" spans="2:16" ht="9.9499999999999993" customHeight="1" thickTop="1">
      <c r="B34" s="28"/>
      <c r="C34" s="28"/>
      <c r="D34" s="28"/>
      <c r="F34" s="21"/>
      <c r="G34" s="38"/>
      <c r="H34" s="39"/>
      <c r="I34" s="38"/>
    </row>
    <row r="35" spans="2:16" s="3" customFormat="1" ht="23.1" customHeight="1">
      <c r="B35" s="1" t="s">
        <v>0</v>
      </c>
      <c r="C35" s="1"/>
      <c r="D35" s="1"/>
      <c r="E35" s="2"/>
      <c r="J35" s="4"/>
      <c r="K35" s="4"/>
    </row>
    <row r="36" spans="2:16" s="7" customFormat="1" ht="23.1" customHeight="1">
      <c r="B36" s="5" t="s">
        <v>1</v>
      </c>
      <c r="C36" s="5"/>
      <c r="D36" s="5"/>
      <c r="E36" s="6"/>
      <c r="J36" s="8"/>
      <c r="K36" s="8"/>
    </row>
    <row r="37" spans="2:16" s="7" customFormat="1" ht="23.1" customHeight="1">
      <c r="B37" s="40" t="str">
        <f>$B$3</f>
        <v>As at 31 March 2020</v>
      </c>
      <c r="C37" s="40"/>
      <c r="D37" s="40"/>
      <c r="E37" s="6"/>
      <c r="J37" s="8"/>
      <c r="K37" s="8"/>
    </row>
    <row r="38" spans="2:16" ht="23.1" customHeight="1"/>
    <row r="39" spans="2:16" ht="23.1" customHeight="1">
      <c r="B39" s="13" t="s">
        <v>30</v>
      </c>
      <c r="C39" s="5"/>
      <c r="D39" s="5"/>
      <c r="E39" s="148" t="s">
        <v>235</v>
      </c>
      <c r="F39" s="12"/>
      <c r="G39" s="15" t="str">
        <f>G5</f>
        <v>31 March</v>
      </c>
      <c r="H39" s="16"/>
      <c r="I39" s="15" t="str">
        <f>I5</f>
        <v>31 December</v>
      </c>
    </row>
    <row r="40" spans="2:16" ht="23.1" customHeight="1">
      <c r="B40" s="13"/>
      <c r="C40" s="5"/>
      <c r="D40" s="5"/>
      <c r="E40" s="144"/>
      <c r="F40" s="12"/>
      <c r="G40" s="15">
        <f>G6</f>
        <v>2020</v>
      </c>
      <c r="I40" s="15">
        <f>I6</f>
        <v>2019</v>
      </c>
    </row>
    <row r="41" spans="2:16" ht="23.1" customHeight="1">
      <c r="B41" s="13"/>
      <c r="C41" s="5"/>
      <c r="D41" s="5"/>
      <c r="E41" s="144"/>
      <c r="F41" s="12"/>
      <c r="G41" s="15" t="str">
        <f>G7</f>
        <v>(Unaudited)</v>
      </c>
      <c r="I41" s="15"/>
    </row>
    <row r="42" spans="2:16" ht="23.1" customHeight="1">
      <c r="B42" s="5"/>
      <c r="C42" s="5"/>
      <c r="D42" s="5"/>
      <c r="E42" s="14"/>
      <c r="F42" s="12"/>
      <c r="G42" s="149" t="s">
        <v>6</v>
      </c>
      <c r="H42" s="149"/>
      <c r="I42" s="149"/>
    </row>
    <row r="43" spans="2:16" ht="23.1" customHeight="1">
      <c r="B43" s="19" t="s">
        <v>31</v>
      </c>
      <c r="C43" s="19"/>
      <c r="D43" s="19"/>
      <c r="E43" s="20"/>
      <c r="F43" s="34"/>
      <c r="G43" s="22"/>
      <c r="H43" s="22"/>
      <c r="I43" s="22"/>
    </row>
    <row r="44" spans="2:16" ht="23.1" customHeight="1">
      <c r="B44" s="9" t="s">
        <v>32</v>
      </c>
      <c r="G44" s="22"/>
      <c r="H44" s="22"/>
      <c r="I44" s="22"/>
    </row>
    <row r="45" spans="2:16" ht="23.1" customHeight="1">
      <c r="C45" s="9" t="s">
        <v>33</v>
      </c>
      <c r="E45" s="10">
        <v>14</v>
      </c>
      <c r="G45" s="23">
        <v>41318097</v>
      </c>
      <c r="H45" s="24"/>
      <c r="I45" s="23">
        <v>18796802</v>
      </c>
      <c r="L45" s="25"/>
    </row>
    <row r="46" spans="2:16" ht="23.1" customHeight="1">
      <c r="B46" s="26" t="s">
        <v>34</v>
      </c>
      <c r="C46" s="26"/>
      <c r="D46" s="26"/>
      <c r="E46" s="10">
        <v>5</v>
      </c>
      <c r="G46" s="23">
        <v>62408571</v>
      </c>
      <c r="H46" s="24"/>
      <c r="I46" s="23">
        <v>55830219</v>
      </c>
      <c r="K46" s="27"/>
      <c r="L46" s="25"/>
    </row>
    <row r="47" spans="2:16" ht="23.1" customHeight="1">
      <c r="B47" s="26" t="s">
        <v>35</v>
      </c>
      <c r="C47" s="26"/>
      <c r="D47" s="26"/>
      <c r="E47" s="10">
        <v>13</v>
      </c>
      <c r="G47" s="23">
        <v>8975808</v>
      </c>
      <c r="H47" s="24"/>
      <c r="I47" s="23">
        <v>56707</v>
      </c>
      <c r="L47" s="25"/>
    </row>
    <row r="48" spans="2:16" ht="23.1" customHeight="1">
      <c r="B48" s="26" t="s">
        <v>36</v>
      </c>
      <c r="C48" s="26"/>
      <c r="D48" s="26"/>
      <c r="E48" s="10">
        <v>14</v>
      </c>
      <c r="G48" s="23">
        <v>943077</v>
      </c>
      <c r="H48" s="24"/>
      <c r="I48" s="23">
        <v>2705421</v>
      </c>
      <c r="L48" s="25"/>
    </row>
    <row r="49" spans="2:15" ht="23.1" customHeight="1">
      <c r="B49" s="26" t="s">
        <v>37</v>
      </c>
      <c r="C49" s="26"/>
      <c r="D49" s="26"/>
      <c r="E49" s="10">
        <v>14</v>
      </c>
      <c r="G49" s="23">
        <v>2471357</v>
      </c>
      <c r="H49" s="24"/>
      <c r="I49" s="23">
        <v>144154</v>
      </c>
      <c r="L49" s="56"/>
    </row>
    <row r="50" spans="2:15" ht="23.1" customHeight="1">
      <c r="B50" s="26" t="s">
        <v>38</v>
      </c>
      <c r="C50" s="26"/>
      <c r="D50" s="26"/>
      <c r="E50" s="10">
        <v>14</v>
      </c>
      <c r="G50" s="23">
        <v>49942088</v>
      </c>
      <c r="H50" s="24"/>
      <c r="I50" s="23">
        <v>49935088</v>
      </c>
      <c r="L50" s="25"/>
    </row>
    <row r="51" spans="2:15" ht="23.1" customHeight="1">
      <c r="B51" s="26" t="s">
        <v>39</v>
      </c>
      <c r="C51" s="26"/>
      <c r="D51" s="26"/>
      <c r="E51" s="10" t="s">
        <v>239</v>
      </c>
      <c r="G51" s="23">
        <v>480796</v>
      </c>
      <c r="H51" s="24"/>
      <c r="I51" s="23">
        <v>470554</v>
      </c>
      <c r="L51" s="25"/>
    </row>
    <row r="52" spans="2:15" ht="23.1" customHeight="1">
      <c r="B52" s="9" t="s">
        <v>40</v>
      </c>
      <c r="G52" s="23">
        <v>3208974</v>
      </c>
      <c r="H52" s="24"/>
      <c r="I52" s="23">
        <v>2190509</v>
      </c>
      <c r="L52" s="25"/>
    </row>
    <row r="53" spans="2:15" ht="23.1" customHeight="1">
      <c r="B53" s="9" t="s">
        <v>41</v>
      </c>
      <c r="G53" s="23">
        <v>1508936</v>
      </c>
      <c r="H53" s="24"/>
      <c r="I53" s="23">
        <v>1375773</v>
      </c>
      <c r="L53" s="25"/>
    </row>
    <row r="54" spans="2:15" s="34" customFormat="1" ht="23.1" customHeight="1">
      <c r="B54" s="28" t="s">
        <v>42</v>
      </c>
      <c r="C54" s="28"/>
      <c r="D54" s="28"/>
      <c r="E54" s="20"/>
      <c r="G54" s="31">
        <f>SUM(G45:G53)</f>
        <v>171257704</v>
      </c>
      <c r="H54" s="32"/>
      <c r="I54" s="31">
        <f>SUM(I45:I53)</f>
        <v>131505227</v>
      </c>
      <c r="J54" s="33"/>
      <c r="K54" s="33"/>
      <c r="L54" s="25"/>
      <c r="O54" s="11"/>
    </row>
    <row r="55" spans="2:15" ht="9.9499999999999993" customHeight="1">
      <c r="B55" s="28"/>
      <c r="C55" s="28"/>
      <c r="D55" s="28"/>
      <c r="G55" s="25"/>
      <c r="H55" s="24"/>
      <c r="I55" s="25"/>
      <c r="L55" s="25"/>
    </row>
    <row r="56" spans="2:15" ht="23.1" customHeight="1">
      <c r="B56" s="19" t="s">
        <v>43</v>
      </c>
      <c r="C56" s="19"/>
      <c r="D56" s="19"/>
      <c r="G56" s="25"/>
      <c r="H56" s="24"/>
      <c r="I56" s="25"/>
      <c r="L56" s="25"/>
    </row>
    <row r="57" spans="2:15" ht="23.1" customHeight="1">
      <c r="B57" s="9" t="s">
        <v>44</v>
      </c>
      <c r="E57" s="10">
        <v>14</v>
      </c>
      <c r="G57" s="23">
        <v>44911741</v>
      </c>
      <c r="H57" s="24"/>
      <c r="I57" s="23">
        <v>30440274</v>
      </c>
      <c r="L57" s="25"/>
    </row>
    <row r="58" spans="2:15" ht="23.1" customHeight="1">
      <c r="B58" s="9" t="s">
        <v>45</v>
      </c>
      <c r="E58" s="10">
        <v>14</v>
      </c>
      <c r="G58" s="23">
        <v>9951635</v>
      </c>
      <c r="H58" s="24"/>
      <c r="I58" s="23">
        <v>173469</v>
      </c>
      <c r="L58" s="129"/>
    </row>
    <row r="59" spans="2:15" ht="23.1" customHeight="1">
      <c r="B59" s="9" t="s">
        <v>46</v>
      </c>
      <c r="E59" s="10">
        <v>14</v>
      </c>
      <c r="G59" s="23">
        <v>124720621</v>
      </c>
      <c r="H59" s="24"/>
      <c r="I59" s="23">
        <v>124747621</v>
      </c>
      <c r="L59" s="25"/>
    </row>
    <row r="60" spans="2:15" ht="23.1" customHeight="1">
      <c r="B60" s="9" t="s">
        <v>47</v>
      </c>
      <c r="G60" s="23">
        <v>5515302</v>
      </c>
      <c r="H60" s="24"/>
      <c r="I60" s="23">
        <v>4716704</v>
      </c>
      <c r="L60" s="25"/>
    </row>
    <row r="61" spans="2:15" ht="23.1" customHeight="1">
      <c r="B61" s="26" t="s">
        <v>48</v>
      </c>
      <c r="E61" s="10">
        <v>9</v>
      </c>
      <c r="G61" s="23">
        <v>14349938</v>
      </c>
      <c r="H61" s="24"/>
      <c r="I61" s="23">
        <v>14195446</v>
      </c>
      <c r="L61" s="25"/>
    </row>
    <row r="62" spans="2:15" ht="23.1" customHeight="1">
      <c r="B62" s="9" t="s">
        <v>49</v>
      </c>
      <c r="G62" s="23">
        <v>1194047</v>
      </c>
      <c r="H62" s="24"/>
      <c r="I62" s="23">
        <v>1211358</v>
      </c>
      <c r="L62" s="25"/>
    </row>
    <row r="63" spans="2:15" ht="23.1" customHeight="1">
      <c r="B63" s="28" t="s">
        <v>50</v>
      </c>
      <c r="C63" s="28"/>
      <c r="D63" s="28"/>
      <c r="G63" s="31">
        <f>SUM(G57:G62)</f>
        <v>200643284</v>
      </c>
      <c r="H63" s="32"/>
      <c r="I63" s="31">
        <f>SUM(I57:I62)</f>
        <v>175484872</v>
      </c>
      <c r="L63" s="25"/>
    </row>
    <row r="64" spans="2:15" ht="5.0999999999999996" customHeight="1">
      <c r="B64" s="28"/>
      <c r="C64" s="28"/>
      <c r="D64" s="28"/>
      <c r="G64" s="25"/>
      <c r="H64" s="24"/>
      <c r="I64" s="25"/>
      <c r="L64" s="25"/>
    </row>
    <row r="65" spans="2:13" ht="23.1" customHeight="1">
      <c r="B65" s="28" t="s">
        <v>51</v>
      </c>
      <c r="C65" s="28"/>
      <c r="D65" s="28"/>
      <c r="G65" s="41">
        <f>SUM(G54,G63)</f>
        <v>371900988</v>
      </c>
      <c r="H65" s="32"/>
      <c r="I65" s="41">
        <f>SUM(I54,I63)</f>
        <v>306990099</v>
      </c>
      <c r="L65" s="25"/>
    </row>
    <row r="66" spans="2:13" ht="9.9499999999999993" customHeight="1">
      <c r="B66" s="28"/>
      <c r="C66" s="28"/>
      <c r="D66" s="28"/>
      <c r="G66" s="38"/>
      <c r="H66" s="39"/>
      <c r="I66" s="38"/>
      <c r="L66" s="25"/>
    </row>
    <row r="67" spans="2:13" s="3" customFormat="1" ht="23.1" customHeight="1">
      <c r="B67" s="1" t="s">
        <v>0</v>
      </c>
      <c r="C67" s="1"/>
      <c r="D67" s="1"/>
      <c r="E67" s="2"/>
      <c r="J67" s="4"/>
      <c r="K67" s="4"/>
      <c r="L67" s="25"/>
    </row>
    <row r="68" spans="2:13" s="7" customFormat="1" ht="23.1" customHeight="1">
      <c r="B68" s="5" t="s">
        <v>1</v>
      </c>
      <c r="C68" s="5"/>
      <c r="D68" s="5"/>
      <c r="E68" s="6"/>
      <c r="J68" s="8"/>
      <c r="K68" s="8"/>
      <c r="L68" s="25"/>
    </row>
    <row r="69" spans="2:13" s="7" customFormat="1" ht="23.1" customHeight="1">
      <c r="B69" s="40" t="str">
        <f>$B$3</f>
        <v>As at 31 March 2020</v>
      </c>
      <c r="C69" s="40"/>
      <c r="D69" s="40"/>
      <c r="E69" s="6"/>
      <c r="J69" s="8"/>
      <c r="K69" s="8"/>
      <c r="L69" s="25"/>
    </row>
    <row r="70" spans="2:13" ht="23.1" customHeight="1">
      <c r="L70" s="25"/>
    </row>
    <row r="71" spans="2:13" ht="23.1" customHeight="1">
      <c r="B71" s="13" t="s">
        <v>30</v>
      </c>
      <c r="C71" s="5"/>
      <c r="D71" s="5"/>
      <c r="E71" s="14"/>
      <c r="F71" s="12"/>
      <c r="G71" s="15" t="str">
        <f>G5</f>
        <v>31 March</v>
      </c>
      <c r="H71" s="16"/>
      <c r="I71" s="15" t="str">
        <f>I5</f>
        <v>31 December</v>
      </c>
      <c r="L71" s="25"/>
    </row>
    <row r="72" spans="2:13" ht="23.1" customHeight="1">
      <c r="B72" s="5"/>
      <c r="C72" s="5"/>
      <c r="D72" s="5"/>
      <c r="E72" s="14"/>
      <c r="F72" s="12"/>
      <c r="G72" s="15">
        <f>G6</f>
        <v>2020</v>
      </c>
      <c r="I72" s="15">
        <f>I6</f>
        <v>2019</v>
      </c>
      <c r="L72" s="25"/>
    </row>
    <row r="73" spans="2:13" ht="23.1" customHeight="1">
      <c r="B73" s="5"/>
      <c r="C73" s="5"/>
      <c r="D73" s="5"/>
      <c r="E73" s="144"/>
      <c r="F73" s="12"/>
      <c r="G73" s="15" t="str">
        <f>G7</f>
        <v>(Unaudited)</v>
      </c>
      <c r="H73" s="146"/>
      <c r="I73" s="147"/>
      <c r="L73" s="25"/>
    </row>
    <row r="74" spans="2:13" ht="23.1" customHeight="1">
      <c r="B74" s="5"/>
      <c r="C74" s="5"/>
      <c r="D74" s="5"/>
      <c r="E74" s="14"/>
      <c r="F74" s="12"/>
      <c r="G74" s="149" t="s">
        <v>6</v>
      </c>
      <c r="H74" s="149"/>
      <c r="I74" s="149"/>
      <c r="L74" s="25"/>
    </row>
    <row r="75" spans="2:13" ht="23.1" customHeight="1">
      <c r="B75" s="19" t="s">
        <v>52</v>
      </c>
      <c r="C75" s="19"/>
      <c r="D75" s="19"/>
      <c r="G75" s="22"/>
      <c r="H75" s="22"/>
      <c r="I75" s="22"/>
      <c r="L75" s="25"/>
    </row>
    <row r="76" spans="2:13" ht="23.1" customHeight="1">
      <c r="B76" s="26" t="s">
        <v>53</v>
      </c>
      <c r="C76" s="42"/>
      <c r="D76" s="42"/>
      <c r="G76" s="22"/>
      <c r="H76" s="22"/>
      <c r="I76" s="22"/>
      <c r="L76" s="25"/>
    </row>
    <row r="77" spans="2:13" ht="23.1" customHeight="1">
      <c r="B77" s="42"/>
      <c r="C77" s="42" t="s">
        <v>54</v>
      </c>
      <c r="D77" s="42"/>
      <c r="G77" s="22"/>
      <c r="H77" s="22"/>
      <c r="I77" s="22"/>
      <c r="L77" s="25"/>
    </row>
    <row r="78" spans="2:13" ht="23.1" customHeight="1" thickBot="1">
      <c r="D78" s="104" t="s">
        <v>55</v>
      </c>
      <c r="G78" s="37">
        <v>1600000</v>
      </c>
      <c r="H78" s="32"/>
      <c r="I78" s="37">
        <v>1600000</v>
      </c>
      <c r="L78" s="25"/>
      <c r="M78" s="131"/>
    </row>
    <row r="79" spans="2:13" ht="23.1" customHeight="1" thickTop="1">
      <c r="C79" s="42" t="s">
        <v>56</v>
      </c>
      <c r="D79" s="11"/>
      <c r="G79" s="43"/>
      <c r="H79" s="32"/>
      <c r="I79" s="43"/>
      <c r="L79" s="25"/>
      <c r="M79" s="132"/>
    </row>
    <row r="80" spans="2:13" ht="23.1" customHeight="1">
      <c r="D80" s="104" t="s">
        <v>57</v>
      </c>
      <c r="G80" s="23">
        <v>1200000</v>
      </c>
      <c r="H80" s="24"/>
      <c r="I80" s="23">
        <v>1200000</v>
      </c>
      <c r="L80" s="25"/>
    </row>
    <row r="81" spans="2:12" ht="23.1" customHeight="1">
      <c r="B81" s="26" t="s">
        <v>58</v>
      </c>
      <c r="C81" s="42"/>
      <c r="D81" s="42"/>
      <c r="E81" s="20"/>
      <c r="F81" s="34"/>
      <c r="G81" s="23"/>
      <c r="H81" s="24"/>
      <c r="I81" s="23"/>
      <c r="L81" s="25"/>
    </row>
    <row r="82" spans="2:12" ht="23.1" customHeight="1">
      <c r="B82" s="11"/>
      <c r="C82" s="42" t="s">
        <v>59</v>
      </c>
      <c r="G82" s="23"/>
      <c r="H82" s="24"/>
      <c r="I82" s="23"/>
      <c r="L82" s="25"/>
    </row>
    <row r="83" spans="2:12" ht="23.1" customHeight="1">
      <c r="B83" s="11"/>
      <c r="C83" s="11"/>
      <c r="D83" s="9" t="s">
        <v>60</v>
      </c>
      <c r="G83" s="23">
        <v>160000</v>
      </c>
      <c r="H83" s="24"/>
      <c r="I83" s="23">
        <v>160000</v>
      </c>
      <c r="L83" s="25"/>
    </row>
    <row r="84" spans="2:12" ht="23.1" customHeight="1">
      <c r="B84" s="11"/>
      <c r="C84" s="11"/>
      <c r="D84" s="9" t="s">
        <v>61</v>
      </c>
      <c r="G84" s="23">
        <v>10516000</v>
      </c>
      <c r="H84" s="24"/>
      <c r="I84" s="23">
        <v>10516000</v>
      </c>
      <c r="L84" s="25"/>
    </row>
    <row r="85" spans="2:12" ht="23.1" customHeight="1">
      <c r="B85" s="11"/>
      <c r="C85" s="42" t="s">
        <v>62</v>
      </c>
      <c r="G85" s="23">
        <v>300604685</v>
      </c>
      <c r="H85" s="24"/>
      <c r="I85" s="23">
        <v>301995414</v>
      </c>
      <c r="L85" s="25"/>
    </row>
    <row r="86" spans="2:12" ht="23.1" customHeight="1">
      <c r="B86" s="9" t="s">
        <v>63</v>
      </c>
      <c r="G86" s="23">
        <v>-20774771</v>
      </c>
      <c r="H86" s="24"/>
      <c r="I86" s="23">
        <v>-33656000</v>
      </c>
      <c r="L86" s="25"/>
    </row>
    <row r="87" spans="2:12" ht="23.1" customHeight="1">
      <c r="B87" s="28" t="s">
        <v>64</v>
      </c>
      <c r="C87" s="28"/>
      <c r="D87" s="28"/>
      <c r="G87" s="44">
        <f>SUM(G80:G86)</f>
        <v>291705914</v>
      </c>
      <c r="H87" s="43"/>
      <c r="I87" s="44">
        <f>SUM(I80:I86)</f>
        <v>280215414</v>
      </c>
      <c r="K87" s="45"/>
      <c r="L87" s="25"/>
    </row>
    <row r="88" spans="2:12" ht="5.0999999999999996" customHeight="1">
      <c r="G88" s="25"/>
      <c r="H88" s="25"/>
      <c r="I88" s="25"/>
      <c r="L88" s="25"/>
    </row>
    <row r="89" spans="2:12" ht="23.1" customHeight="1">
      <c r="B89" s="9" t="s">
        <v>65</v>
      </c>
      <c r="C89" s="42"/>
      <c r="D89" s="42"/>
      <c r="G89" s="46">
        <v>45323616</v>
      </c>
      <c r="H89" s="24"/>
      <c r="I89" s="46">
        <v>47527715</v>
      </c>
      <c r="L89" s="25"/>
    </row>
    <row r="90" spans="2:12" ht="23.1" customHeight="1">
      <c r="B90" s="28" t="s">
        <v>66</v>
      </c>
      <c r="C90" s="28"/>
      <c r="D90" s="28"/>
      <c r="G90" s="47">
        <f>SUM(G87:G89)</f>
        <v>337029530</v>
      </c>
      <c r="H90" s="32"/>
      <c r="I90" s="47">
        <f>SUM(I87:I89)</f>
        <v>327743129</v>
      </c>
      <c r="L90" s="25"/>
    </row>
    <row r="91" spans="2:12" ht="5.0999999999999996" customHeight="1">
      <c r="G91" s="48"/>
      <c r="H91" s="32"/>
      <c r="I91" s="48"/>
      <c r="L91" s="25"/>
    </row>
    <row r="92" spans="2:12" ht="23.1" customHeight="1" thickBot="1">
      <c r="B92" s="28" t="s">
        <v>67</v>
      </c>
      <c r="C92" s="28"/>
      <c r="D92" s="28"/>
      <c r="G92" s="37">
        <f>SUM(G65,G90)</f>
        <v>708930518</v>
      </c>
      <c r="H92" s="32"/>
      <c r="I92" s="37">
        <f>SUM(I65,I90)</f>
        <v>634733228</v>
      </c>
      <c r="L92" s="25"/>
    </row>
    <row r="93" spans="2:12" ht="9.9499999999999993" customHeight="1" thickTop="1">
      <c r="B93" s="28"/>
      <c r="C93" s="28"/>
      <c r="D93" s="28"/>
      <c r="G93" s="38"/>
      <c r="H93" s="39"/>
      <c r="I93" s="38"/>
      <c r="L93" s="25"/>
    </row>
    <row r="94" spans="2:12" ht="20.25" customHeight="1">
      <c r="L94" s="25"/>
    </row>
  </sheetData>
  <mergeCells count="3">
    <mergeCell ref="G8:I8"/>
    <mergeCell ref="G42:I42"/>
    <mergeCell ref="G74:I74"/>
  </mergeCells>
  <pageMargins left="0.82677165354330717" right="0.59055118110236227" top="0.59055118110236227" bottom="0.19685039370078741" header="0.59055118110236227" footer="0.19685039370078741"/>
  <pageSetup paperSize="9" scale="98" firstPageNumber="2" fitToHeight="4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6" manualBreakCount="6">
    <brk id="34" max="16383" man="1"/>
    <brk id="66" max="16383" man="1"/>
    <brk id="93" max="16383" man="1"/>
    <brk id="127" max="16383" man="1"/>
    <brk id="167" max="16383" man="1"/>
    <brk id="201" max="16383" man="1"/>
  </rowBreaks>
  <ignoredErrors>
    <ignoredError sqref="E51 E13 E2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6"/>
  <sheetViews>
    <sheetView showGridLines="0" zoomScaleNormal="100" zoomScaleSheetLayoutView="115" workbookViewId="0"/>
  </sheetViews>
  <sheetFormatPr defaultRowHeight="15"/>
  <cols>
    <col min="1" max="1" width="1.7109375" style="128" customWidth="1"/>
    <col min="2" max="3" width="2.7109375" style="128" customWidth="1"/>
    <col min="4" max="4" width="45.7109375" style="128" customWidth="1"/>
    <col min="5" max="5" width="6.7109375" style="128" customWidth="1"/>
    <col min="6" max="6" width="1.7109375" style="128" customWidth="1"/>
    <col min="7" max="7" width="13.7109375" style="128" customWidth="1"/>
    <col min="8" max="8" width="1.7109375" style="128" customWidth="1"/>
    <col min="9" max="9" width="13.7109375" style="128" customWidth="1"/>
    <col min="10" max="10" width="1.7109375" style="128" customWidth="1"/>
    <col min="11" max="11" width="9.140625" style="133"/>
    <col min="12" max="16384" width="9.140625" style="128"/>
  </cols>
  <sheetData>
    <row r="1" spans="2:11" s="105" customFormat="1" ht="23.1" customHeight="1">
      <c r="B1" s="1" t="s">
        <v>0</v>
      </c>
      <c r="C1" s="1"/>
      <c r="D1" s="1"/>
      <c r="E1" s="10"/>
      <c r="I1" s="116"/>
      <c r="J1" s="58"/>
      <c r="K1" s="58"/>
    </row>
    <row r="2" spans="2:11" s="105" customFormat="1" ht="23.1" customHeight="1">
      <c r="B2" s="40" t="s">
        <v>68</v>
      </c>
      <c r="C2" s="40"/>
      <c r="D2" s="40"/>
      <c r="E2" s="10"/>
      <c r="I2" s="116"/>
      <c r="J2" s="58"/>
      <c r="K2" s="58"/>
    </row>
    <row r="3" spans="2:11" s="105" customFormat="1" ht="23.1" customHeight="1">
      <c r="B3" s="40" t="s">
        <v>237</v>
      </c>
      <c r="C3" s="40"/>
      <c r="D3" s="40"/>
      <c r="E3" s="10"/>
      <c r="J3" s="58"/>
      <c r="K3" s="58"/>
    </row>
    <row r="4" spans="2:11" s="105" customFormat="1" ht="23.1" customHeight="1">
      <c r="B4" s="28"/>
      <c r="C4" s="28"/>
      <c r="D4" s="28"/>
      <c r="E4" s="10"/>
      <c r="J4" s="58"/>
      <c r="K4" s="58"/>
    </row>
    <row r="5" spans="2:11" s="105" customFormat="1" ht="23.1" customHeight="1">
      <c r="B5" s="28"/>
      <c r="C5" s="28"/>
      <c r="D5" s="28"/>
      <c r="E5" s="144" t="s">
        <v>235</v>
      </c>
      <c r="F5" s="33"/>
      <c r="G5" s="16">
        <v>2020</v>
      </c>
      <c r="H5" s="16"/>
      <c r="I5" s="16">
        <v>2019</v>
      </c>
      <c r="J5" s="58"/>
      <c r="K5" s="58"/>
    </row>
    <row r="6" spans="2:11" s="105" customFormat="1" ht="23.1" customHeight="1">
      <c r="B6" s="28"/>
      <c r="C6" s="28"/>
      <c r="D6" s="28"/>
      <c r="E6" s="14"/>
      <c r="F6" s="33"/>
      <c r="G6" s="149" t="s">
        <v>6</v>
      </c>
      <c r="H6" s="149"/>
      <c r="I6" s="149"/>
      <c r="J6" s="58"/>
      <c r="K6" s="58"/>
    </row>
    <row r="7" spans="2:11" s="105" customFormat="1" ht="20.100000000000001" customHeight="1">
      <c r="B7" s="26" t="s">
        <v>69</v>
      </c>
      <c r="C7" s="26"/>
      <c r="D7" s="26"/>
      <c r="E7" s="10">
        <v>5</v>
      </c>
      <c r="G7" s="106">
        <v>105740508</v>
      </c>
      <c r="H7" s="106"/>
      <c r="I7" s="106">
        <v>112378794</v>
      </c>
      <c r="J7" s="58"/>
      <c r="K7" s="58"/>
    </row>
    <row r="8" spans="2:11" s="105" customFormat="1" ht="20.100000000000001" customHeight="1">
      <c r="B8" s="26" t="s">
        <v>70</v>
      </c>
      <c r="C8" s="26"/>
      <c r="D8" s="26"/>
      <c r="E8" s="10">
        <v>5</v>
      </c>
      <c r="G8" s="121">
        <v>-85782196</v>
      </c>
      <c r="H8" s="117"/>
      <c r="I8" s="121">
        <v>-89479586</v>
      </c>
      <c r="J8" s="58"/>
      <c r="K8" s="58"/>
    </row>
    <row r="9" spans="2:11" s="105" customFormat="1" ht="20.100000000000001" customHeight="1">
      <c r="B9" s="28" t="s">
        <v>71</v>
      </c>
      <c r="C9" s="28"/>
      <c r="D9" s="28"/>
      <c r="E9" s="10"/>
      <c r="G9" s="49">
        <f>SUM(G7:G8)</f>
        <v>19958312</v>
      </c>
      <c r="H9" s="32"/>
      <c r="I9" s="49">
        <f>SUM(I7:I8)</f>
        <v>22899208</v>
      </c>
      <c r="J9" s="58"/>
      <c r="K9" s="58"/>
    </row>
    <row r="10" spans="2:11" s="105" customFormat="1" ht="5.0999999999999996" customHeight="1">
      <c r="B10" s="26"/>
      <c r="C10" s="26"/>
      <c r="D10" s="26"/>
      <c r="E10" s="10"/>
      <c r="G10" s="117"/>
      <c r="H10" s="106"/>
      <c r="I10" s="117"/>
      <c r="J10" s="58"/>
      <c r="K10" s="58"/>
    </row>
    <row r="11" spans="2:11" s="105" customFormat="1" ht="20.100000000000001" customHeight="1">
      <c r="B11" s="26" t="s">
        <v>72</v>
      </c>
      <c r="C11" s="26"/>
      <c r="D11" s="26"/>
      <c r="E11" s="10">
        <v>5</v>
      </c>
      <c r="G11" s="121">
        <v>2060128</v>
      </c>
      <c r="H11" s="117"/>
      <c r="I11" s="121">
        <v>2289249</v>
      </c>
      <c r="J11" s="58"/>
      <c r="K11" s="58"/>
    </row>
    <row r="12" spans="2:11" s="105" customFormat="1" ht="20.100000000000001" customHeight="1">
      <c r="B12" s="28" t="s">
        <v>73</v>
      </c>
      <c r="C12" s="28"/>
      <c r="D12" s="28"/>
      <c r="E12" s="10"/>
      <c r="G12" s="49">
        <f>SUM(G9:G11)</f>
        <v>22018440</v>
      </c>
      <c r="H12" s="32"/>
      <c r="I12" s="49">
        <f>SUM(I9:I11)</f>
        <v>25188457</v>
      </c>
      <c r="J12" s="58"/>
      <c r="K12" s="58"/>
    </row>
    <row r="13" spans="2:11" s="105" customFormat="1" ht="5.0999999999999996" customHeight="1">
      <c r="B13" s="26"/>
      <c r="C13" s="26"/>
      <c r="D13" s="26"/>
      <c r="E13" s="10"/>
      <c r="G13" s="117"/>
      <c r="H13" s="106"/>
      <c r="I13" s="117"/>
      <c r="J13" s="58"/>
      <c r="K13" s="58"/>
    </row>
    <row r="14" spans="2:11" s="105" customFormat="1" ht="20.100000000000001" customHeight="1">
      <c r="B14" s="26" t="s">
        <v>74</v>
      </c>
      <c r="C14" s="26"/>
      <c r="D14" s="26"/>
      <c r="E14" s="10"/>
      <c r="G14" s="106">
        <v>-5796893</v>
      </c>
      <c r="H14" s="106"/>
      <c r="I14" s="106">
        <v>-5534168</v>
      </c>
      <c r="J14" s="58"/>
      <c r="K14" s="58"/>
    </row>
    <row r="15" spans="2:11" s="105" customFormat="1" ht="20.100000000000001" customHeight="1">
      <c r="B15" s="26" t="s">
        <v>75</v>
      </c>
      <c r="C15" s="26"/>
      <c r="D15" s="26"/>
      <c r="E15" s="10"/>
      <c r="G15" s="106">
        <v>-7353955</v>
      </c>
      <c r="H15" s="106"/>
      <c r="I15" s="106">
        <v>-7091327</v>
      </c>
      <c r="J15" s="58"/>
      <c r="K15" s="58"/>
    </row>
    <row r="16" spans="2:11" s="105" customFormat="1" ht="20.100000000000001" customHeight="1">
      <c r="B16" s="26" t="s">
        <v>76</v>
      </c>
      <c r="C16" s="26"/>
      <c r="D16" s="26"/>
      <c r="E16" s="10"/>
      <c r="G16" s="106">
        <v>-387388.00000000006</v>
      </c>
      <c r="H16" s="106">
        <v>0</v>
      </c>
      <c r="I16" s="106">
        <v>-140329</v>
      </c>
      <c r="J16" s="58"/>
      <c r="K16" s="58"/>
    </row>
    <row r="17" spans="2:11" s="105" customFormat="1" ht="20.100000000000001" customHeight="1">
      <c r="B17" s="28" t="s">
        <v>77</v>
      </c>
      <c r="C17" s="28"/>
      <c r="D17" s="28"/>
      <c r="E17" s="10"/>
      <c r="G17" s="50">
        <f>SUM(G14:G16)</f>
        <v>-13538236</v>
      </c>
      <c r="H17" s="32"/>
      <c r="I17" s="50">
        <f>SUM(I14:I16)</f>
        <v>-12765824</v>
      </c>
      <c r="J17" s="58"/>
      <c r="K17" s="58"/>
    </row>
    <row r="18" spans="2:11" s="105" customFormat="1" ht="5.0999999999999996" customHeight="1">
      <c r="B18" s="26"/>
      <c r="C18" s="26"/>
      <c r="D18" s="26"/>
      <c r="E18" s="10"/>
      <c r="G18" s="122"/>
      <c r="H18" s="106"/>
      <c r="I18" s="122"/>
      <c r="J18" s="58"/>
      <c r="K18" s="58"/>
    </row>
    <row r="19" spans="2:11" s="105" customFormat="1" ht="20.100000000000001" customHeight="1">
      <c r="B19" s="28" t="s">
        <v>78</v>
      </c>
      <c r="C19" s="28"/>
      <c r="D19" s="28"/>
      <c r="E19" s="10"/>
      <c r="G19" s="49">
        <f>SUM(G12,G17)</f>
        <v>8480204</v>
      </c>
      <c r="H19" s="32"/>
      <c r="I19" s="49">
        <f>SUM(I12,I17)</f>
        <v>12422633</v>
      </c>
      <c r="J19" s="58"/>
      <c r="K19" s="58"/>
    </row>
    <row r="20" spans="2:11" s="105" customFormat="1" ht="5.0999999999999996" customHeight="1">
      <c r="B20" s="26"/>
      <c r="C20" s="26"/>
      <c r="D20" s="26"/>
      <c r="E20" s="10"/>
      <c r="G20" s="122"/>
      <c r="H20" s="106"/>
      <c r="I20" s="122"/>
      <c r="J20" s="58"/>
      <c r="K20" s="58"/>
    </row>
    <row r="21" spans="2:11" s="105" customFormat="1" ht="20.100000000000001" customHeight="1">
      <c r="B21" s="26" t="s">
        <v>79</v>
      </c>
      <c r="C21" s="26"/>
      <c r="D21" s="26"/>
      <c r="E21" s="10"/>
      <c r="G21" s="122">
        <v>-3112656</v>
      </c>
      <c r="H21" s="106"/>
      <c r="I21" s="122">
        <v>-1613931</v>
      </c>
      <c r="J21" s="58"/>
      <c r="K21" s="58"/>
    </row>
    <row r="22" spans="2:11" s="105" customFormat="1" ht="20.100000000000001" customHeight="1">
      <c r="B22" s="26" t="s">
        <v>80</v>
      </c>
      <c r="C22" s="26"/>
      <c r="D22" s="26"/>
      <c r="E22" s="10"/>
      <c r="G22" s="122"/>
      <c r="H22" s="106"/>
      <c r="I22" s="122"/>
      <c r="J22" s="58"/>
      <c r="K22" s="58"/>
    </row>
    <row r="23" spans="2:11" s="105" customFormat="1" ht="20.100000000000001" customHeight="1">
      <c r="B23" s="26"/>
      <c r="C23" s="26" t="s">
        <v>81</v>
      </c>
      <c r="D23" s="26"/>
      <c r="E23" s="10"/>
      <c r="G23" s="123">
        <v>1244952</v>
      </c>
      <c r="H23" s="106"/>
      <c r="I23" s="123">
        <v>3604168</v>
      </c>
      <c r="J23" s="58"/>
      <c r="K23" s="58"/>
    </row>
    <row r="24" spans="2:11" s="105" customFormat="1" ht="20.100000000000001" customHeight="1">
      <c r="B24" s="33" t="s">
        <v>82</v>
      </c>
      <c r="C24" s="33"/>
      <c r="D24" s="33"/>
      <c r="E24" s="10"/>
      <c r="G24" s="44">
        <f>SUM(G19,G21:G23)</f>
        <v>6612500</v>
      </c>
      <c r="H24" s="32"/>
      <c r="I24" s="44">
        <f>SUM(I19,I21:I23)</f>
        <v>14412870</v>
      </c>
      <c r="J24" s="58"/>
      <c r="K24" s="58"/>
    </row>
    <row r="25" spans="2:11" s="105" customFormat="1" ht="5.0999999999999996" customHeight="1">
      <c r="B25" s="28"/>
      <c r="C25" s="28"/>
      <c r="D25" s="28"/>
      <c r="E25" s="10"/>
      <c r="G25" s="32"/>
      <c r="H25" s="32"/>
      <c r="I25" s="32"/>
      <c r="J25" s="58"/>
      <c r="K25" s="58"/>
    </row>
    <row r="26" spans="2:11" s="105" customFormat="1" ht="20.100000000000001" customHeight="1">
      <c r="B26" s="26" t="s">
        <v>83</v>
      </c>
      <c r="C26" s="26"/>
      <c r="D26" s="26"/>
      <c r="E26" s="10">
        <v>11</v>
      </c>
      <c r="G26" s="121">
        <v>-611389</v>
      </c>
      <c r="H26" s="106"/>
      <c r="I26" s="121">
        <v>-1692958</v>
      </c>
      <c r="J26" s="58"/>
      <c r="K26" s="57"/>
    </row>
    <row r="27" spans="2:11" s="105" customFormat="1" ht="20.100000000000001" customHeight="1" thickBot="1">
      <c r="B27" s="28" t="s">
        <v>84</v>
      </c>
      <c r="C27" s="28"/>
      <c r="D27" s="28"/>
      <c r="E27" s="10"/>
      <c r="G27" s="37">
        <f>SUM(G24:G26)</f>
        <v>6001111</v>
      </c>
      <c r="H27" s="32"/>
      <c r="I27" s="37">
        <f>SUM(I24:I26)</f>
        <v>12719912</v>
      </c>
      <c r="J27" s="58"/>
      <c r="K27" s="58"/>
    </row>
    <row r="28" spans="2:11" s="105" customFormat="1" ht="5.0999999999999996" customHeight="1" thickTop="1">
      <c r="B28" s="28"/>
      <c r="C28" s="28"/>
      <c r="D28" s="28"/>
      <c r="E28" s="10"/>
      <c r="G28" s="32"/>
      <c r="H28" s="32"/>
      <c r="I28" s="32"/>
      <c r="J28" s="58"/>
      <c r="K28" s="58"/>
    </row>
    <row r="29" spans="2:11" s="105" customFormat="1" ht="20.100000000000001" customHeight="1">
      <c r="B29" s="26" t="s">
        <v>227</v>
      </c>
      <c r="C29" s="26"/>
      <c r="D29" s="26"/>
      <c r="E29" s="10"/>
      <c r="G29" s="32"/>
      <c r="H29" s="32"/>
      <c r="I29" s="32"/>
      <c r="J29" s="58"/>
      <c r="K29" s="58"/>
    </row>
    <row r="30" spans="2:11" s="105" customFormat="1" ht="20.100000000000001" customHeight="1">
      <c r="B30" s="28"/>
      <c r="C30" s="28" t="s">
        <v>85</v>
      </c>
      <c r="D30" s="28"/>
      <c r="E30" s="20"/>
      <c r="F30" s="34"/>
      <c r="G30" s="32">
        <v>6971201</v>
      </c>
      <c r="H30" s="32"/>
      <c r="I30" s="51">
        <v>11662390</v>
      </c>
      <c r="J30" s="58"/>
      <c r="K30" s="58"/>
    </row>
    <row r="31" spans="2:11" s="105" customFormat="1" ht="20.100000000000001" customHeight="1">
      <c r="B31" s="26"/>
      <c r="C31" s="26" t="s">
        <v>65</v>
      </c>
      <c r="D31" s="26"/>
      <c r="E31" s="10"/>
      <c r="G31" s="121">
        <v>-970090</v>
      </c>
      <c r="H31" s="106"/>
      <c r="I31" s="121">
        <v>1057522</v>
      </c>
      <c r="J31" s="58"/>
      <c r="K31" s="58"/>
    </row>
    <row r="32" spans="2:11" s="105" customFormat="1" ht="20.100000000000001" customHeight="1" thickBot="1">
      <c r="B32" s="28"/>
      <c r="C32" s="28"/>
      <c r="D32" s="28"/>
      <c r="E32" s="10"/>
      <c r="G32" s="124">
        <f>SUM(G30:G31)</f>
        <v>6001111</v>
      </c>
      <c r="H32" s="106"/>
      <c r="I32" s="124">
        <f>SUM(I30:I31)</f>
        <v>12719912</v>
      </c>
      <c r="J32" s="58"/>
      <c r="K32" s="58"/>
    </row>
    <row r="33" spans="2:11" s="105" customFormat="1" ht="9.9499999999999993" customHeight="1" thickTop="1">
      <c r="B33" s="28"/>
      <c r="C33" s="28"/>
      <c r="D33" s="28"/>
      <c r="E33" s="10"/>
      <c r="G33" s="122"/>
      <c r="H33" s="112"/>
      <c r="I33" s="122"/>
      <c r="J33" s="58"/>
      <c r="K33" s="58"/>
    </row>
    <row r="34" spans="2:11" s="105" customFormat="1" ht="20.100000000000001" customHeight="1">
      <c r="B34" s="19" t="s">
        <v>86</v>
      </c>
      <c r="C34" s="19"/>
      <c r="D34" s="19"/>
      <c r="E34" s="10"/>
      <c r="G34" s="122"/>
      <c r="H34" s="112"/>
      <c r="I34" s="122"/>
      <c r="J34" s="58"/>
      <c r="K34" s="58"/>
    </row>
    <row r="35" spans="2:11" s="105" customFormat="1" ht="20.100000000000001" customHeight="1" thickBot="1">
      <c r="B35" s="28" t="s">
        <v>87</v>
      </c>
      <c r="D35" s="28"/>
      <c r="E35" s="10">
        <v>12</v>
      </c>
      <c r="G35" s="52">
        <f>G30/1200000</f>
        <v>5.8093341666666669</v>
      </c>
      <c r="H35" s="53"/>
      <c r="I35" s="52">
        <f>I30/1200000</f>
        <v>9.7186583333333338</v>
      </c>
      <c r="J35" s="58"/>
      <c r="K35" s="58"/>
    </row>
    <row r="36" spans="2:11" s="105" customFormat="1" ht="9.9499999999999993" customHeight="1" thickTop="1">
      <c r="B36" s="28"/>
      <c r="C36" s="28"/>
      <c r="D36" s="28"/>
      <c r="E36" s="10"/>
      <c r="G36" s="38"/>
      <c r="H36" s="39"/>
      <c r="I36" s="38"/>
      <c r="J36" s="58"/>
      <c r="K36" s="58"/>
    </row>
    <row r="37" spans="2:11" s="105" customFormat="1" ht="23.1" customHeight="1">
      <c r="B37" s="1" t="s">
        <v>0</v>
      </c>
      <c r="C37" s="1"/>
      <c r="D37" s="1"/>
      <c r="E37" s="10"/>
      <c r="I37" s="116"/>
      <c r="J37" s="58"/>
      <c r="K37" s="58"/>
    </row>
    <row r="38" spans="2:11" s="105" customFormat="1" ht="23.1" customHeight="1">
      <c r="B38" s="40" t="s">
        <v>88</v>
      </c>
      <c r="C38" s="40"/>
      <c r="D38" s="40"/>
      <c r="E38" s="10"/>
      <c r="I38" s="116"/>
      <c r="J38" s="58"/>
      <c r="K38" s="58"/>
    </row>
    <row r="39" spans="2:11" s="105" customFormat="1" ht="23.1" customHeight="1">
      <c r="B39" s="40" t="str">
        <f>B3</f>
        <v>For the three-month period ended 31 March 2020 (Unaudited)</v>
      </c>
      <c r="C39" s="40"/>
      <c r="D39" s="40"/>
      <c r="E39" s="10"/>
      <c r="J39" s="58"/>
      <c r="K39" s="58"/>
    </row>
    <row r="40" spans="2:11" s="105" customFormat="1" ht="23.1" customHeight="1">
      <c r="B40" s="28"/>
      <c r="C40" s="28"/>
      <c r="D40" s="28"/>
      <c r="E40" s="10"/>
      <c r="J40" s="58"/>
      <c r="K40" s="58"/>
    </row>
    <row r="41" spans="2:11" s="105" customFormat="1" ht="23.1" customHeight="1">
      <c r="B41" s="28"/>
      <c r="C41" s="28"/>
      <c r="D41" s="28"/>
      <c r="E41" s="14"/>
      <c r="F41" s="33"/>
      <c r="G41" s="16">
        <f>G5</f>
        <v>2020</v>
      </c>
      <c r="H41" s="16"/>
      <c r="I41" s="16">
        <f>I5</f>
        <v>2019</v>
      </c>
      <c r="J41" s="58"/>
      <c r="K41" s="58"/>
    </row>
    <row r="42" spans="2:11" s="105" customFormat="1" ht="23.1" customHeight="1">
      <c r="B42" s="28"/>
      <c r="C42" s="28"/>
      <c r="D42" s="28"/>
      <c r="E42" s="14"/>
      <c r="F42" s="33"/>
      <c r="G42" s="149" t="s">
        <v>6</v>
      </c>
      <c r="H42" s="149"/>
      <c r="I42" s="149"/>
      <c r="J42" s="58"/>
      <c r="K42" s="58"/>
    </row>
    <row r="43" spans="2:11" s="105" customFormat="1" ht="20.100000000000001" customHeight="1">
      <c r="B43" s="28" t="s">
        <v>84</v>
      </c>
      <c r="C43" s="28"/>
      <c r="D43" s="28"/>
      <c r="E43" s="14"/>
      <c r="F43" s="34"/>
      <c r="G43" s="32">
        <f>G27</f>
        <v>6001111</v>
      </c>
      <c r="H43" s="32"/>
      <c r="I43" s="32">
        <f>I27</f>
        <v>12719912</v>
      </c>
      <c r="J43" s="58"/>
      <c r="K43" s="58"/>
    </row>
    <row r="44" spans="2:11" s="105" customFormat="1" ht="9.9499999999999993" customHeight="1">
      <c r="B44" s="28"/>
      <c r="C44" s="28"/>
      <c r="D44" s="28"/>
      <c r="E44" s="20"/>
      <c r="F44" s="34"/>
      <c r="G44" s="32"/>
      <c r="H44" s="32"/>
      <c r="I44" s="32"/>
      <c r="J44" s="58"/>
      <c r="K44" s="58"/>
    </row>
    <row r="45" spans="2:11" s="105" customFormat="1" ht="20.100000000000001" customHeight="1">
      <c r="B45" s="28" t="s">
        <v>89</v>
      </c>
      <c r="C45" s="26"/>
      <c r="D45" s="26"/>
      <c r="E45" s="10"/>
      <c r="G45" s="117"/>
      <c r="H45" s="106"/>
      <c r="I45" s="117"/>
      <c r="J45" s="58"/>
      <c r="K45" s="58"/>
    </row>
    <row r="46" spans="2:11" s="105" customFormat="1" ht="20.100000000000001" customHeight="1">
      <c r="B46" s="54" t="s">
        <v>90</v>
      </c>
      <c r="C46" s="54"/>
      <c r="D46" s="54"/>
      <c r="E46" s="10"/>
      <c r="G46" s="125"/>
      <c r="H46" s="106"/>
      <c r="I46" s="125"/>
      <c r="J46" s="58"/>
      <c r="K46" s="58"/>
    </row>
    <row r="47" spans="2:11" s="105" customFormat="1" ht="20.100000000000001" customHeight="1">
      <c r="B47" s="54"/>
      <c r="C47" s="54" t="s">
        <v>91</v>
      </c>
      <c r="D47" s="54"/>
      <c r="E47" s="10"/>
      <c r="G47" s="125"/>
      <c r="H47" s="106"/>
      <c r="I47" s="125"/>
      <c r="J47" s="58"/>
      <c r="K47" s="58"/>
    </row>
    <row r="48" spans="2:11" s="105" customFormat="1" ht="20.100000000000001" customHeight="1">
      <c r="B48" s="26" t="s">
        <v>92</v>
      </c>
      <c r="C48" s="26"/>
      <c r="D48" s="26"/>
      <c r="E48" s="10"/>
      <c r="G48" s="125">
        <v>5521206</v>
      </c>
      <c r="H48" s="117"/>
      <c r="I48" s="125">
        <v>-1519120</v>
      </c>
      <c r="J48" s="58"/>
      <c r="K48" s="58"/>
    </row>
    <row r="49" spans="2:11" s="105" customFormat="1" ht="20.100000000000001" customHeight="1">
      <c r="B49" s="26" t="s">
        <v>93</v>
      </c>
      <c r="C49" s="26"/>
      <c r="D49" s="26"/>
      <c r="E49" s="10"/>
      <c r="G49" s="125">
        <v>50223</v>
      </c>
      <c r="H49" s="117"/>
      <c r="I49" s="125">
        <v>14755</v>
      </c>
      <c r="J49" s="58"/>
      <c r="K49" s="26"/>
    </row>
    <row r="50" spans="2:11" s="105" customFormat="1" ht="20.100000000000001" hidden="1" customHeight="1">
      <c r="B50" s="26" t="s">
        <v>94</v>
      </c>
      <c r="C50" s="26"/>
      <c r="D50" s="26"/>
      <c r="E50" s="10"/>
      <c r="G50" s="125">
        <v>0</v>
      </c>
      <c r="H50" s="117"/>
      <c r="I50" s="125">
        <v>0</v>
      </c>
      <c r="J50" s="58"/>
      <c r="K50" s="58"/>
    </row>
    <row r="51" spans="2:11" s="105" customFormat="1" ht="20.100000000000001" customHeight="1">
      <c r="B51" s="26" t="s">
        <v>95</v>
      </c>
      <c r="C51" s="26"/>
      <c r="D51" s="26"/>
      <c r="E51" s="10"/>
      <c r="G51" s="125"/>
      <c r="H51" s="117"/>
      <c r="I51" s="125"/>
      <c r="J51" s="58"/>
      <c r="K51" s="58"/>
    </row>
    <row r="52" spans="2:11" s="105" customFormat="1" ht="20.100000000000001" customHeight="1">
      <c r="C52" s="26" t="s">
        <v>96</v>
      </c>
      <c r="D52" s="26"/>
      <c r="E52" s="10"/>
      <c r="G52" s="125">
        <v>1280497</v>
      </c>
      <c r="H52" s="117"/>
      <c r="I52" s="125">
        <v>-352215</v>
      </c>
      <c r="J52" s="58"/>
      <c r="K52" s="58"/>
    </row>
    <row r="53" spans="2:11" s="105" customFormat="1" ht="20.100000000000001" customHeight="1">
      <c r="B53" s="26" t="s">
        <v>97</v>
      </c>
      <c r="C53" s="26"/>
      <c r="D53" s="26"/>
      <c r="E53" s="10"/>
      <c r="G53" s="125"/>
      <c r="H53" s="106"/>
      <c r="I53" s="125"/>
      <c r="J53" s="58"/>
      <c r="K53" s="58"/>
    </row>
    <row r="54" spans="2:11" s="105" customFormat="1" ht="20.100000000000001" customHeight="1">
      <c r="C54" s="26" t="s">
        <v>91</v>
      </c>
      <c r="D54" s="26"/>
      <c r="E54" s="10"/>
      <c r="G54" s="121">
        <v>-10045</v>
      </c>
      <c r="H54" s="106"/>
      <c r="I54" s="125">
        <v>-2951</v>
      </c>
      <c r="J54" s="58"/>
      <c r="K54" s="58"/>
    </row>
    <row r="55" spans="2:11" s="105" customFormat="1" ht="20.100000000000001" customHeight="1">
      <c r="B55" s="34" t="s">
        <v>98</v>
      </c>
      <c r="C55" s="28"/>
      <c r="D55" s="26"/>
      <c r="E55" s="10"/>
      <c r="G55" s="125"/>
      <c r="H55" s="106"/>
      <c r="I55" s="126"/>
      <c r="J55" s="58"/>
      <c r="K55" s="58"/>
    </row>
    <row r="56" spans="2:11" s="105" customFormat="1" ht="20.100000000000001" customHeight="1">
      <c r="B56" s="34"/>
      <c r="C56" s="28" t="s">
        <v>91</v>
      </c>
      <c r="D56" s="26"/>
      <c r="E56" s="10"/>
      <c r="G56" s="51">
        <f>SUM(G48:G54)</f>
        <v>6841881</v>
      </c>
      <c r="H56" s="106"/>
      <c r="I56" s="51">
        <f>SUM(I48:I54)</f>
        <v>-1859531</v>
      </c>
      <c r="J56" s="58"/>
      <c r="K56" s="58"/>
    </row>
    <row r="57" spans="2:11" s="105" customFormat="1" ht="5.0999999999999996" customHeight="1">
      <c r="B57" s="26"/>
      <c r="C57" s="26"/>
      <c r="D57" s="26"/>
      <c r="E57" s="10"/>
      <c r="G57" s="125"/>
      <c r="H57" s="106"/>
      <c r="I57" s="125"/>
      <c r="J57" s="58"/>
      <c r="K57" s="58"/>
    </row>
    <row r="58" spans="2:11" s="105" customFormat="1" ht="20.100000000000001" customHeight="1">
      <c r="B58" s="54" t="s">
        <v>90</v>
      </c>
      <c r="C58" s="26"/>
      <c r="D58" s="26"/>
      <c r="E58" s="10"/>
      <c r="G58" s="117"/>
      <c r="H58" s="106"/>
      <c r="I58" s="117"/>
      <c r="J58" s="58"/>
      <c r="K58" s="58"/>
    </row>
    <row r="59" spans="2:11" s="105" customFormat="1" ht="20.100000000000001" customHeight="1">
      <c r="B59" s="54"/>
      <c r="C59" s="54" t="s">
        <v>99</v>
      </c>
      <c r="D59" s="26"/>
      <c r="E59" s="10"/>
      <c r="G59" s="117"/>
      <c r="H59" s="106"/>
      <c r="I59" s="117"/>
      <c r="J59" s="58"/>
      <c r="K59" s="58"/>
    </row>
    <row r="60" spans="2:11" s="105" customFormat="1" ht="20.100000000000001" customHeight="1">
      <c r="B60" s="26" t="s">
        <v>100</v>
      </c>
      <c r="C60" s="26"/>
      <c r="D60" s="26"/>
      <c r="E60" s="10"/>
      <c r="G60" s="125">
        <v>-46933</v>
      </c>
      <c r="H60" s="117"/>
      <c r="I60" s="125">
        <v>0</v>
      </c>
      <c r="J60" s="58"/>
      <c r="K60" s="58"/>
    </row>
    <row r="61" spans="2:11" s="105" customFormat="1" ht="20.100000000000001" customHeight="1">
      <c r="B61" s="26" t="s">
        <v>95</v>
      </c>
      <c r="C61" s="26"/>
      <c r="D61" s="26"/>
      <c r="E61" s="10"/>
      <c r="G61" s="125"/>
      <c r="H61" s="106"/>
      <c r="I61" s="125"/>
      <c r="J61" s="58"/>
      <c r="K61" s="58"/>
    </row>
    <row r="62" spans="2:11" s="105" customFormat="1" ht="20.100000000000001" customHeight="1">
      <c r="C62" s="26" t="s">
        <v>96</v>
      </c>
      <c r="D62" s="26"/>
      <c r="E62" s="10"/>
      <c r="G62" s="125">
        <v>-452009</v>
      </c>
      <c r="H62" s="106"/>
      <c r="I62" s="125">
        <v>0</v>
      </c>
      <c r="J62" s="58"/>
      <c r="K62" s="58"/>
    </row>
    <row r="63" spans="2:11" s="105" customFormat="1" ht="20.100000000000001" customHeight="1">
      <c r="B63" s="26" t="s">
        <v>97</v>
      </c>
      <c r="C63" s="26"/>
      <c r="D63" s="26"/>
      <c r="E63" s="10"/>
      <c r="G63" s="125"/>
      <c r="H63" s="106"/>
      <c r="I63" s="125"/>
      <c r="J63" s="58"/>
      <c r="K63" s="58"/>
    </row>
    <row r="64" spans="2:11" s="105" customFormat="1" ht="20.100000000000001" customHeight="1">
      <c r="C64" s="26" t="s">
        <v>99</v>
      </c>
      <c r="D64" s="26"/>
      <c r="E64" s="10"/>
      <c r="G64" s="125">
        <v>13115</v>
      </c>
      <c r="H64" s="106"/>
      <c r="I64" s="125">
        <v>0</v>
      </c>
      <c r="J64" s="58"/>
      <c r="K64" s="58"/>
    </row>
    <row r="65" spans="2:11" s="105" customFormat="1" ht="20.100000000000001" customHeight="1">
      <c r="B65" s="55" t="s">
        <v>98</v>
      </c>
      <c r="C65" s="55"/>
      <c r="D65" s="26"/>
      <c r="E65" s="10"/>
      <c r="G65" s="126"/>
      <c r="H65" s="106"/>
      <c r="I65" s="126"/>
      <c r="J65" s="58"/>
      <c r="K65" s="58"/>
    </row>
    <row r="66" spans="2:11" s="105" customFormat="1" ht="20.100000000000001" customHeight="1">
      <c r="B66" s="55"/>
      <c r="C66" s="55" t="s">
        <v>99</v>
      </c>
      <c r="D66" s="26"/>
      <c r="E66" s="10"/>
      <c r="G66" s="51">
        <f>SUM(G60:G64)</f>
        <v>-485827</v>
      </c>
      <c r="H66" s="106"/>
      <c r="I66" s="51">
        <f>SUM(I60:I64)</f>
        <v>0</v>
      </c>
      <c r="J66" s="58"/>
      <c r="K66" s="58"/>
    </row>
    <row r="67" spans="2:11" s="105" customFormat="1" ht="5.0999999999999996" customHeight="1">
      <c r="B67" s="34"/>
      <c r="C67" s="26"/>
      <c r="D67" s="26"/>
      <c r="E67" s="10"/>
      <c r="G67" s="125"/>
      <c r="H67" s="106"/>
      <c r="I67" s="125"/>
      <c r="J67" s="58"/>
      <c r="K67" s="58"/>
    </row>
    <row r="68" spans="2:11" s="105" customFormat="1" ht="20.100000000000001" customHeight="1">
      <c r="B68" s="28" t="s">
        <v>101</v>
      </c>
      <c r="C68" s="28"/>
      <c r="D68" s="28"/>
      <c r="E68" s="10"/>
      <c r="G68" s="41">
        <f>SUM(G56,G66)</f>
        <v>6356054</v>
      </c>
      <c r="H68" s="32"/>
      <c r="I68" s="41">
        <f>SUM(I56,I66)</f>
        <v>-1859531</v>
      </c>
      <c r="J68" s="58"/>
      <c r="K68" s="58"/>
    </row>
    <row r="69" spans="2:11" s="105" customFormat="1" ht="5.0999999999999996" customHeight="1">
      <c r="B69" s="28"/>
      <c r="C69" s="28"/>
      <c r="D69" s="28"/>
      <c r="E69" s="10"/>
      <c r="G69" s="32"/>
      <c r="H69" s="32"/>
      <c r="I69" s="32"/>
      <c r="J69" s="58"/>
      <c r="K69" s="58"/>
    </row>
    <row r="70" spans="2:11" s="105" customFormat="1" ht="20.100000000000001" customHeight="1" thickBot="1">
      <c r="B70" s="28" t="s">
        <v>102</v>
      </c>
      <c r="C70" s="28"/>
      <c r="D70" s="28"/>
      <c r="E70" s="10"/>
      <c r="G70" s="37">
        <f>SUM(G43,G68)</f>
        <v>12357165</v>
      </c>
      <c r="H70" s="32"/>
      <c r="I70" s="37">
        <f>SUM(I43,I68)</f>
        <v>10860381</v>
      </c>
      <c r="J70" s="58"/>
      <c r="K70" s="58"/>
    </row>
    <row r="71" spans="2:11" s="105" customFormat="1" ht="5.0999999999999996" customHeight="1" thickTop="1">
      <c r="B71" s="28"/>
      <c r="C71" s="28"/>
      <c r="D71" s="28"/>
      <c r="E71" s="10"/>
      <c r="G71" s="32"/>
      <c r="H71" s="32"/>
      <c r="I71" s="32"/>
      <c r="J71" s="58"/>
      <c r="K71" s="58"/>
    </row>
    <row r="72" spans="2:11" s="105" customFormat="1" ht="20.100000000000001" customHeight="1">
      <c r="B72" s="26" t="s">
        <v>103</v>
      </c>
      <c r="C72" s="26"/>
      <c r="D72" s="26"/>
      <c r="E72" s="10"/>
      <c r="G72" s="32"/>
      <c r="H72" s="32"/>
      <c r="I72" s="32"/>
      <c r="J72" s="58"/>
      <c r="K72" s="58"/>
    </row>
    <row r="73" spans="2:11" s="105" customFormat="1" ht="20.100000000000001" customHeight="1">
      <c r="B73" s="28"/>
      <c r="C73" s="28" t="s">
        <v>85</v>
      </c>
      <c r="D73" s="28"/>
      <c r="E73" s="20"/>
      <c r="F73" s="34"/>
      <c r="G73" s="32">
        <v>13430189</v>
      </c>
      <c r="H73" s="32"/>
      <c r="I73" s="51">
        <v>9901545</v>
      </c>
      <c r="J73" s="58"/>
      <c r="K73" s="58"/>
    </row>
    <row r="74" spans="2:11" s="105" customFormat="1" ht="20.100000000000001" customHeight="1">
      <c r="B74" s="26"/>
      <c r="C74" s="26" t="s">
        <v>65</v>
      </c>
      <c r="D74" s="26"/>
      <c r="E74" s="10"/>
      <c r="G74" s="113">
        <v>-1073024</v>
      </c>
      <c r="H74" s="127"/>
      <c r="I74" s="121">
        <v>958836</v>
      </c>
      <c r="J74" s="58"/>
      <c r="K74" s="58"/>
    </row>
    <row r="75" spans="2:11" s="105" customFormat="1" ht="20.100000000000001" customHeight="1" thickBot="1">
      <c r="B75" s="28"/>
      <c r="C75" s="28"/>
      <c r="D75" s="28"/>
      <c r="E75" s="10"/>
      <c r="G75" s="124">
        <f>SUM(G73:G74)</f>
        <v>12357165</v>
      </c>
      <c r="H75" s="106"/>
      <c r="I75" s="124">
        <f>SUM(I73:I74)</f>
        <v>10860381</v>
      </c>
      <c r="J75" s="58"/>
      <c r="K75" s="58"/>
    </row>
    <row r="76" spans="2:11" s="105" customFormat="1" ht="9.9499999999999993" customHeight="1" thickTop="1">
      <c r="B76" s="26"/>
      <c r="C76" s="26"/>
      <c r="D76" s="26"/>
      <c r="E76" s="10"/>
      <c r="J76" s="58"/>
      <c r="K76" s="58"/>
    </row>
  </sheetData>
  <mergeCells count="2">
    <mergeCell ref="G6:I6"/>
    <mergeCell ref="G42:I42"/>
  </mergeCells>
  <pageMargins left="0.82677165354330717" right="0.59055118110236227" top="0.59055118110236227" bottom="0.19685039370078741" header="0.59055118110236227" footer="0.19685039370078741"/>
  <pageSetup paperSize="9" firstPageNumber="5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1" manualBreakCount="1">
    <brk id="36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K69"/>
  <sheetViews>
    <sheetView showGridLines="0" zoomScale="85" zoomScaleNormal="85" zoomScaleSheetLayoutView="85" workbookViewId="0"/>
  </sheetViews>
  <sheetFormatPr defaultRowHeight="22.7" customHeight="1"/>
  <cols>
    <col min="1" max="1" width="1.7109375" style="78" customWidth="1"/>
    <col min="2" max="3" width="3" style="137" customWidth="1"/>
    <col min="4" max="4" width="37.7109375" style="137" customWidth="1"/>
    <col min="5" max="5" width="5.7109375" style="90" customWidth="1"/>
    <col min="6" max="6" width="11.7109375" style="64" customWidth="1"/>
    <col min="7" max="7" width="0.85546875" style="78" customWidth="1"/>
    <col min="8" max="8" width="11.7109375" style="64" customWidth="1"/>
    <col min="9" max="9" width="0.85546875" style="59" customWidth="1"/>
    <col min="10" max="10" width="11.7109375" style="64" customWidth="1"/>
    <col min="11" max="11" width="0.85546875" style="59" customWidth="1"/>
    <col min="12" max="12" width="12.7109375" style="64" customWidth="1"/>
    <col min="13" max="13" width="0.85546875" style="59" customWidth="1"/>
    <col min="14" max="14" width="12.28515625" style="64" customWidth="1"/>
    <col min="15" max="15" width="0.85546875" style="59" customWidth="1"/>
    <col min="16" max="16" width="11.7109375" style="64" customWidth="1"/>
    <col min="17" max="17" width="1" style="59" customWidth="1"/>
    <col min="18" max="18" width="12.7109375" style="59" customWidth="1"/>
    <col min="19" max="19" width="0.85546875" style="59" customWidth="1"/>
    <col min="20" max="20" width="12.7109375" style="59" customWidth="1"/>
    <col min="21" max="21" width="0.85546875" style="59" customWidth="1"/>
    <col min="22" max="22" width="12.7109375" style="64" customWidth="1"/>
    <col min="23" max="23" width="0.85546875" style="59" customWidth="1"/>
    <col min="24" max="24" width="12.7109375" style="64" customWidth="1"/>
    <col min="25" max="25" width="0.85546875" style="59" customWidth="1"/>
    <col min="26" max="26" width="12.7109375" style="64" customWidth="1"/>
    <col min="27" max="27" width="0.85546875" style="59" customWidth="1"/>
    <col min="28" max="28" width="12.7109375" style="64" customWidth="1"/>
    <col min="29" max="29" width="1.7109375" style="64" customWidth="1"/>
    <col min="30" max="30" width="11" style="64" bestFit="1" customWidth="1"/>
    <col min="31" max="141" width="9" style="64" customWidth="1"/>
    <col min="142" max="16384" width="9.140625" style="78"/>
  </cols>
  <sheetData>
    <row r="1" spans="2:141" ht="23.1" customHeight="1">
      <c r="B1" s="13" t="s">
        <v>0</v>
      </c>
      <c r="C1" s="77"/>
      <c r="D1" s="77"/>
      <c r="E1" s="77"/>
      <c r="F1" s="77"/>
      <c r="G1" s="77"/>
      <c r="N1" s="77"/>
      <c r="O1" s="77"/>
      <c r="P1" s="77"/>
      <c r="AB1" s="60"/>
      <c r="EB1" s="78"/>
      <c r="EC1" s="78"/>
      <c r="ED1" s="78"/>
      <c r="EE1" s="78"/>
      <c r="EF1" s="78"/>
      <c r="EG1" s="78"/>
      <c r="EH1" s="78"/>
      <c r="EI1" s="78"/>
      <c r="EJ1" s="78"/>
      <c r="EK1" s="78"/>
    </row>
    <row r="2" spans="2:141" ht="23.1" customHeight="1">
      <c r="B2" s="13" t="s">
        <v>104</v>
      </c>
      <c r="C2" s="61"/>
      <c r="D2" s="61"/>
      <c r="E2" s="62"/>
      <c r="F2" s="63"/>
      <c r="G2" s="61"/>
      <c r="N2" s="63"/>
      <c r="O2" s="134"/>
      <c r="P2" s="63"/>
      <c r="AB2" s="135"/>
      <c r="EB2" s="78"/>
      <c r="EC2" s="78"/>
      <c r="ED2" s="78"/>
      <c r="EE2" s="78"/>
      <c r="EF2" s="78"/>
      <c r="EG2" s="78"/>
      <c r="EH2" s="78"/>
      <c r="EI2" s="78"/>
      <c r="EJ2" s="78"/>
      <c r="EK2" s="78"/>
    </row>
    <row r="3" spans="2:141" ht="23.1" customHeight="1">
      <c r="B3" s="28" t="str">
        <f>+'2'!B3</f>
        <v>For the three-month period ended 31 March 2020 (Unaudited)</v>
      </c>
      <c r="C3" s="61"/>
      <c r="EB3" s="78"/>
      <c r="EC3" s="78"/>
      <c r="ED3" s="78"/>
      <c r="EE3" s="78"/>
      <c r="EF3" s="78"/>
      <c r="EG3" s="78"/>
      <c r="EH3" s="78"/>
      <c r="EI3" s="78"/>
      <c r="EJ3" s="78"/>
      <c r="EK3" s="78"/>
    </row>
    <row r="4" spans="2:141" ht="20.100000000000001" customHeight="1">
      <c r="B4" s="28"/>
      <c r="C4" s="61"/>
      <c r="N4" s="65" t="s">
        <v>63</v>
      </c>
      <c r="O4" s="66"/>
      <c r="P4" s="67"/>
      <c r="Q4" s="68"/>
      <c r="R4" s="68"/>
      <c r="S4" s="68"/>
      <c r="T4" s="68"/>
      <c r="U4" s="66"/>
      <c r="V4" s="66"/>
      <c r="EB4" s="78"/>
      <c r="EC4" s="78"/>
      <c r="ED4" s="78"/>
      <c r="EE4" s="78"/>
      <c r="EF4" s="78"/>
      <c r="EG4" s="78"/>
      <c r="EH4" s="78"/>
      <c r="EI4" s="78"/>
      <c r="EJ4" s="78"/>
      <c r="EK4" s="78"/>
    </row>
    <row r="5" spans="2:141" ht="20.100000000000001" customHeight="1">
      <c r="B5" s="138"/>
      <c r="C5" s="138"/>
      <c r="D5" s="139"/>
      <c r="F5" s="78"/>
      <c r="G5" s="136"/>
      <c r="H5" s="67" t="s">
        <v>105</v>
      </c>
      <c r="I5" s="66"/>
      <c r="J5" s="67"/>
      <c r="K5" s="66"/>
      <c r="L5" s="66"/>
      <c r="M5" s="69"/>
      <c r="N5" s="65" t="s">
        <v>106</v>
      </c>
      <c r="O5" s="68"/>
      <c r="P5" s="68"/>
      <c r="Q5" s="68"/>
      <c r="R5" s="66"/>
      <c r="T5" s="70"/>
      <c r="V5" s="70"/>
      <c r="X5" s="70"/>
      <c r="Z5" s="70"/>
      <c r="AA5" s="74"/>
      <c r="EB5" s="78"/>
      <c r="EC5" s="78"/>
      <c r="ED5" s="78"/>
      <c r="EE5" s="78"/>
      <c r="EF5" s="78"/>
      <c r="EG5" s="78"/>
      <c r="EH5" s="78"/>
      <c r="EI5" s="78"/>
      <c r="EJ5" s="78"/>
      <c r="EK5" s="78"/>
    </row>
    <row r="6" spans="2:141" ht="20.100000000000001" customHeight="1">
      <c r="B6" s="138"/>
      <c r="C6" s="138"/>
      <c r="D6" s="138"/>
      <c r="F6" s="75"/>
      <c r="G6" s="136"/>
      <c r="H6" s="71" t="s">
        <v>59</v>
      </c>
      <c r="I6" s="71"/>
      <c r="J6" s="71"/>
      <c r="K6" s="72"/>
      <c r="L6" s="71" t="s">
        <v>107</v>
      </c>
      <c r="N6" s="73"/>
      <c r="P6" s="75"/>
      <c r="R6" s="60" t="s">
        <v>108</v>
      </c>
      <c r="S6" s="60"/>
      <c r="T6" s="60"/>
      <c r="V6" s="73"/>
      <c r="EB6" s="78"/>
      <c r="EC6" s="78"/>
      <c r="ED6" s="78"/>
      <c r="EE6" s="78"/>
      <c r="EF6" s="78"/>
      <c r="EG6" s="78"/>
      <c r="EH6" s="78"/>
      <c r="EI6" s="78"/>
      <c r="EJ6" s="78"/>
      <c r="EK6" s="78"/>
    </row>
    <row r="7" spans="2:141" ht="20.100000000000001" customHeight="1">
      <c r="B7" s="138"/>
      <c r="C7" s="138"/>
      <c r="D7" s="138"/>
      <c r="F7" s="75"/>
      <c r="G7" s="136"/>
      <c r="H7" s="74"/>
      <c r="I7" s="74"/>
      <c r="J7" s="74"/>
      <c r="L7" s="74"/>
      <c r="N7" s="73"/>
      <c r="P7" s="75"/>
      <c r="R7" s="60" t="s">
        <v>109</v>
      </c>
      <c r="S7" s="60"/>
      <c r="T7" s="60"/>
      <c r="V7" s="73"/>
      <c r="EB7" s="78"/>
      <c r="EC7" s="78"/>
      <c r="ED7" s="78"/>
      <c r="EE7" s="78"/>
      <c r="EF7" s="78"/>
      <c r="EG7" s="78"/>
      <c r="EH7" s="78"/>
      <c r="EI7" s="78"/>
      <c r="EJ7" s="78"/>
      <c r="EK7" s="78"/>
    </row>
    <row r="8" spans="2:141" ht="20.100000000000001" customHeight="1">
      <c r="B8" s="138"/>
      <c r="C8" s="138"/>
      <c r="D8" s="138"/>
      <c r="F8" s="75"/>
      <c r="G8" s="136"/>
      <c r="H8" s="74"/>
      <c r="I8" s="74"/>
      <c r="J8" s="74"/>
      <c r="L8" s="74"/>
      <c r="N8" s="73"/>
      <c r="P8" s="75"/>
      <c r="R8" s="60" t="s">
        <v>111</v>
      </c>
      <c r="S8" s="60"/>
      <c r="T8" s="60"/>
      <c r="V8" s="73"/>
      <c r="EB8" s="78"/>
      <c r="EC8" s="78"/>
      <c r="ED8" s="78"/>
      <c r="EE8" s="78"/>
      <c r="EF8" s="78"/>
      <c r="EG8" s="78"/>
      <c r="EH8" s="78"/>
      <c r="EI8" s="78"/>
      <c r="EJ8" s="78"/>
      <c r="EK8" s="78"/>
    </row>
    <row r="9" spans="2:141" ht="20.100000000000001" customHeight="1">
      <c r="B9" s="138"/>
      <c r="C9" s="138"/>
      <c r="D9" s="138"/>
      <c r="F9" s="75"/>
      <c r="G9" s="136"/>
      <c r="H9" s="74"/>
      <c r="I9" s="74"/>
      <c r="J9" s="74"/>
      <c r="L9" s="74"/>
      <c r="N9" s="73" t="s">
        <v>112</v>
      </c>
      <c r="P9" s="75" t="s">
        <v>113</v>
      </c>
      <c r="R9" s="60" t="s">
        <v>114</v>
      </c>
      <c r="S9" s="60"/>
      <c r="T9" s="60" t="s">
        <v>115</v>
      </c>
      <c r="V9" s="73" t="s">
        <v>116</v>
      </c>
      <c r="EB9" s="78"/>
      <c r="EC9" s="78"/>
      <c r="ED9" s="78"/>
      <c r="EE9" s="78"/>
      <c r="EF9" s="78"/>
      <c r="EG9" s="78"/>
      <c r="EH9" s="78"/>
      <c r="EI9" s="78"/>
      <c r="EJ9" s="78"/>
      <c r="EK9" s="78"/>
    </row>
    <row r="10" spans="2:141" ht="20.100000000000001" customHeight="1">
      <c r="B10" s="138"/>
      <c r="C10" s="138"/>
      <c r="D10" s="138"/>
      <c r="G10" s="136"/>
      <c r="H10" s="74"/>
      <c r="I10" s="74"/>
      <c r="J10" s="74"/>
      <c r="L10" s="74"/>
      <c r="N10" s="73" t="s">
        <v>117</v>
      </c>
      <c r="P10" s="75" t="s">
        <v>119</v>
      </c>
      <c r="R10" s="70" t="s">
        <v>120</v>
      </c>
      <c r="S10" s="70"/>
      <c r="T10" s="70" t="s">
        <v>121</v>
      </c>
      <c r="V10" s="70" t="s">
        <v>122</v>
      </c>
      <c r="X10" s="70" t="s">
        <v>123</v>
      </c>
      <c r="EB10" s="78"/>
      <c r="EC10" s="78"/>
      <c r="ED10" s="78"/>
      <c r="EE10" s="78"/>
      <c r="EF10" s="78"/>
      <c r="EG10" s="78"/>
      <c r="EH10" s="78"/>
      <c r="EI10" s="78"/>
      <c r="EJ10" s="78"/>
      <c r="EK10" s="78"/>
    </row>
    <row r="11" spans="2:141" ht="20.100000000000001" customHeight="1">
      <c r="B11" s="138"/>
      <c r="C11" s="138"/>
      <c r="D11" s="138"/>
      <c r="F11" s="75" t="s">
        <v>124</v>
      </c>
      <c r="G11" s="136"/>
      <c r="H11" s="74"/>
      <c r="I11" s="74"/>
      <c r="J11" s="74"/>
      <c r="L11" s="74"/>
      <c r="N11" s="75" t="s">
        <v>125</v>
      </c>
      <c r="P11" s="75" t="s">
        <v>127</v>
      </c>
      <c r="R11" s="70" t="s">
        <v>128</v>
      </c>
      <c r="S11" s="70"/>
      <c r="T11" s="70" t="s">
        <v>129</v>
      </c>
      <c r="V11" s="75" t="s">
        <v>130</v>
      </c>
      <c r="X11" s="75" t="s">
        <v>131</v>
      </c>
      <c r="Z11" s="60" t="s">
        <v>132</v>
      </c>
      <c r="AA11" s="69"/>
      <c r="AB11" s="60" t="s">
        <v>133</v>
      </c>
      <c r="EB11" s="78"/>
      <c r="EC11" s="78"/>
      <c r="ED11" s="78"/>
      <c r="EE11" s="78"/>
      <c r="EF11" s="78"/>
      <c r="EG11" s="78"/>
      <c r="EH11" s="78"/>
      <c r="EI11" s="78"/>
      <c r="EJ11" s="78"/>
      <c r="EK11" s="78"/>
    </row>
    <row r="12" spans="2:141" s="60" customFormat="1" ht="20.100000000000001" customHeight="1">
      <c r="B12" s="140"/>
      <c r="C12" s="140"/>
      <c r="D12" s="140"/>
      <c r="E12" s="90"/>
      <c r="F12" s="75" t="s">
        <v>134</v>
      </c>
      <c r="H12" s="75" t="s">
        <v>135</v>
      </c>
      <c r="I12" s="75"/>
      <c r="J12" s="75" t="s">
        <v>136</v>
      </c>
      <c r="K12" s="70"/>
      <c r="L12" s="70"/>
      <c r="M12" s="70"/>
      <c r="N12" s="70" t="s">
        <v>137</v>
      </c>
      <c r="O12" s="59"/>
      <c r="P12" s="70" t="s">
        <v>137</v>
      </c>
      <c r="Q12" s="59"/>
      <c r="R12" s="75" t="s">
        <v>139</v>
      </c>
      <c r="S12" s="70"/>
      <c r="T12" s="70" t="s">
        <v>140</v>
      </c>
      <c r="U12" s="59"/>
      <c r="V12" s="60" t="s">
        <v>141</v>
      </c>
      <c r="W12" s="59"/>
      <c r="X12" s="60" t="s">
        <v>142</v>
      </c>
      <c r="Y12" s="59"/>
      <c r="Z12" s="75" t="s">
        <v>143</v>
      </c>
      <c r="AA12" s="70"/>
      <c r="AB12" s="60" t="s">
        <v>141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</row>
    <row r="13" spans="2:141" s="60" customFormat="1" ht="20.100000000000001" customHeight="1">
      <c r="B13" s="140"/>
      <c r="C13" s="140"/>
      <c r="D13" s="140"/>
      <c r="E13" s="90" t="s">
        <v>235</v>
      </c>
      <c r="F13" s="74" t="s">
        <v>144</v>
      </c>
      <c r="H13" s="70" t="s">
        <v>145</v>
      </c>
      <c r="I13" s="70"/>
      <c r="J13" s="70" t="s">
        <v>145</v>
      </c>
      <c r="K13" s="70"/>
      <c r="L13" s="70"/>
      <c r="M13" s="70"/>
      <c r="N13" s="70" t="s">
        <v>146</v>
      </c>
      <c r="O13" s="59"/>
      <c r="P13" s="70" t="s">
        <v>148</v>
      </c>
      <c r="Q13" s="59"/>
      <c r="R13" s="75" t="s">
        <v>149</v>
      </c>
      <c r="S13" s="75"/>
      <c r="T13" s="75" t="s">
        <v>150</v>
      </c>
      <c r="U13" s="59"/>
      <c r="V13" s="70" t="s">
        <v>151</v>
      </c>
      <c r="W13" s="59"/>
      <c r="X13" s="70" t="s">
        <v>152</v>
      </c>
      <c r="Y13" s="59"/>
      <c r="Z13" s="60" t="s">
        <v>153</v>
      </c>
      <c r="AA13" s="70"/>
      <c r="AB13" s="75" t="s">
        <v>151</v>
      </c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</row>
    <row r="14" spans="2:141" s="60" customFormat="1" ht="20.100000000000001" customHeight="1">
      <c r="B14" s="140"/>
      <c r="C14" s="140"/>
      <c r="D14" s="140"/>
      <c r="E14" s="90"/>
      <c r="F14" s="76" t="s">
        <v>6</v>
      </c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</row>
    <row r="15" spans="2:141" ht="21.95" customHeight="1">
      <c r="B15" s="77" t="s">
        <v>154</v>
      </c>
      <c r="C15" s="77"/>
      <c r="F15" s="79">
        <v>1200000</v>
      </c>
      <c r="G15" s="79"/>
      <c r="H15" s="79">
        <v>160000</v>
      </c>
      <c r="I15" s="80"/>
      <c r="J15" s="79">
        <v>10516000</v>
      </c>
      <c r="K15" s="81"/>
      <c r="L15" s="79">
        <v>290938903</v>
      </c>
      <c r="M15" s="82"/>
      <c r="N15" s="79">
        <v>-13801264</v>
      </c>
      <c r="O15" s="80"/>
      <c r="P15" s="79">
        <v>-775</v>
      </c>
      <c r="Q15" s="80"/>
      <c r="R15" s="79">
        <v>-122199</v>
      </c>
      <c r="S15" s="82"/>
      <c r="T15" s="79">
        <v>-11794138</v>
      </c>
      <c r="U15" s="80"/>
      <c r="V15" s="79">
        <f>SUM(N15:T15)</f>
        <v>-25718376</v>
      </c>
      <c r="W15" s="80"/>
      <c r="X15" s="79">
        <f>SUM(F15:L15,V15)</f>
        <v>277096527</v>
      </c>
      <c r="Y15" s="80"/>
      <c r="Z15" s="79">
        <v>40772570</v>
      </c>
      <c r="AA15" s="80"/>
      <c r="AB15" s="80">
        <f>SUM(X15:Z15)</f>
        <v>317869097</v>
      </c>
      <c r="EB15" s="78"/>
      <c r="EC15" s="78"/>
      <c r="ED15" s="78"/>
      <c r="EE15" s="78"/>
      <c r="EF15" s="78"/>
      <c r="EG15" s="78"/>
      <c r="EH15" s="78"/>
      <c r="EI15" s="78"/>
      <c r="EJ15" s="78"/>
      <c r="EK15" s="78"/>
    </row>
    <row r="16" spans="2:141" ht="21.95" customHeight="1">
      <c r="B16" s="61" t="s">
        <v>155</v>
      </c>
      <c r="C16" s="61"/>
      <c r="F16" s="79"/>
      <c r="G16" s="79"/>
      <c r="H16" s="79"/>
      <c r="I16" s="80"/>
      <c r="J16" s="79"/>
      <c r="K16" s="81"/>
      <c r="L16" s="79"/>
      <c r="M16" s="82"/>
      <c r="N16" s="79"/>
      <c r="O16" s="80"/>
      <c r="P16" s="79"/>
      <c r="Q16" s="80"/>
      <c r="R16" s="82"/>
      <c r="S16" s="82"/>
      <c r="T16" s="82"/>
      <c r="U16" s="80"/>
      <c r="V16" s="79"/>
      <c r="W16" s="80"/>
      <c r="X16" s="79"/>
      <c r="Y16" s="80"/>
      <c r="Z16" s="79"/>
      <c r="AA16" s="80"/>
      <c r="AB16" s="80"/>
      <c r="EB16" s="78"/>
      <c r="EC16" s="78"/>
      <c r="ED16" s="78"/>
      <c r="EE16" s="78"/>
      <c r="EF16" s="78"/>
      <c r="EG16" s="78"/>
      <c r="EH16" s="78"/>
      <c r="EI16" s="78"/>
      <c r="EJ16" s="78"/>
      <c r="EK16" s="78"/>
    </row>
    <row r="17" spans="2:141" ht="21.95" customHeight="1">
      <c r="B17" s="61"/>
      <c r="C17" s="61" t="s">
        <v>156</v>
      </c>
      <c r="F17" s="79"/>
      <c r="G17" s="79"/>
      <c r="H17" s="79"/>
      <c r="I17" s="80"/>
      <c r="J17" s="79"/>
      <c r="K17" s="81"/>
      <c r="L17" s="79"/>
      <c r="M17" s="82"/>
      <c r="N17" s="79"/>
      <c r="O17" s="80"/>
      <c r="P17" s="79"/>
      <c r="Q17" s="80"/>
      <c r="R17" s="82"/>
      <c r="S17" s="82"/>
      <c r="T17" s="82"/>
      <c r="U17" s="80"/>
      <c r="V17" s="79"/>
      <c r="W17" s="80"/>
      <c r="X17" s="79"/>
      <c r="Y17" s="80"/>
      <c r="Z17" s="79"/>
      <c r="AA17" s="80"/>
      <c r="AB17" s="80"/>
      <c r="EB17" s="78"/>
      <c r="EC17" s="78"/>
      <c r="ED17" s="78"/>
      <c r="EE17" s="78"/>
      <c r="EF17" s="78"/>
      <c r="EG17" s="78"/>
      <c r="EH17" s="78"/>
      <c r="EI17" s="78"/>
      <c r="EJ17" s="78"/>
      <c r="EK17" s="78"/>
    </row>
    <row r="18" spans="2:141" ht="21.95" customHeight="1">
      <c r="B18" s="83"/>
      <c r="C18" s="83" t="s">
        <v>157</v>
      </c>
      <c r="F18" s="79"/>
      <c r="G18" s="79"/>
      <c r="H18" s="79"/>
      <c r="I18" s="80"/>
      <c r="J18" s="79"/>
      <c r="K18" s="81"/>
      <c r="L18" s="79"/>
      <c r="M18" s="82"/>
      <c r="N18" s="79"/>
      <c r="O18" s="80"/>
      <c r="P18" s="79"/>
      <c r="Q18" s="80"/>
      <c r="R18" s="82"/>
      <c r="S18" s="82"/>
      <c r="T18" s="82"/>
      <c r="U18" s="80"/>
      <c r="V18" s="79"/>
      <c r="W18" s="80"/>
      <c r="X18" s="79"/>
      <c r="Y18" s="80"/>
      <c r="Z18" s="79"/>
      <c r="AA18" s="80"/>
      <c r="AB18" s="80"/>
      <c r="EB18" s="78"/>
      <c r="EC18" s="78"/>
      <c r="ED18" s="78"/>
      <c r="EE18" s="78"/>
      <c r="EF18" s="78"/>
      <c r="EG18" s="78"/>
      <c r="EH18" s="78"/>
      <c r="EI18" s="78"/>
      <c r="EJ18" s="78"/>
      <c r="EK18" s="78"/>
    </row>
    <row r="19" spans="2:141" ht="21.95" customHeight="1">
      <c r="B19" s="83"/>
      <c r="C19" s="83"/>
      <c r="D19" s="84" t="s">
        <v>158</v>
      </c>
      <c r="F19" s="79"/>
      <c r="G19" s="79"/>
      <c r="H19" s="79"/>
      <c r="I19" s="80"/>
      <c r="J19" s="79"/>
      <c r="K19" s="81"/>
      <c r="L19" s="79"/>
      <c r="M19" s="82"/>
      <c r="N19" s="79"/>
      <c r="O19" s="80"/>
      <c r="P19" s="79"/>
      <c r="Q19" s="80"/>
      <c r="R19" s="82"/>
      <c r="S19" s="82"/>
      <c r="T19" s="82"/>
      <c r="U19" s="80"/>
      <c r="V19" s="79"/>
      <c r="W19" s="80"/>
      <c r="X19" s="79"/>
      <c r="Y19" s="80"/>
      <c r="Z19" s="79"/>
      <c r="AA19" s="80"/>
      <c r="AB19" s="80"/>
      <c r="EB19" s="78"/>
      <c r="EC19" s="78"/>
      <c r="ED19" s="78"/>
      <c r="EE19" s="78"/>
      <c r="EF19" s="78"/>
      <c r="EG19" s="78"/>
      <c r="EH19" s="78"/>
      <c r="EI19" s="78"/>
      <c r="EJ19" s="78"/>
      <c r="EK19" s="78"/>
    </row>
    <row r="20" spans="2:141" ht="21.95" customHeight="1">
      <c r="C20" s="137" t="s">
        <v>159</v>
      </c>
      <c r="E20" s="90">
        <v>13</v>
      </c>
      <c r="F20" s="85">
        <v>0</v>
      </c>
      <c r="G20" s="86"/>
      <c r="H20" s="85">
        <v>0</v>
      </c>
      <c r="I20" s="87"/>
      <c r="J20" s="85">
        <v>0</v>
      </c>
      <c r="K20" s="87"/>
      <c r="L20" s="85">
        <v>-11399820</v>
      </c>
      <c r="M20" s="88"/>
      <c r="N20" s="85">
        <v>0</v>
      </c>
      <c r="O20" s="87"/>
      <c r="P20" s="85">
        <v>0</v>
      </c>
      <c r="Q20" s="87"/>
      <c r="R20" s="85">
        <v>0</v>
      </c>
      <c r="S20" s="88"/>
      <c r="T20" s="85">
        <v>0</v>
      </c>
      <c r="U20" s="87"/>
      <c r="V20" s="89">
        <f>SUM(N20:T20)</f>
        <v>0</v>
      </c>
      <c r="W20" s="87"/>
      <c r="X20" s="89">
        <f>SUM(F20:L20,V20)</f>
        <v>-11399820</v>
      </c>
      <c r="Y20" s="87"/>
      <c r="Z20" s="85">
        <v>-184317</v>
      </c>
      <c r="AA20" s="87"/>
      <c r="AB20" s="89">
        <f>SUM(X20:Z20)</f>
        <v>-11584137</v>
      </c>
      <c r="EB20" s="78"/>
      <c r="EC20" s="78"/>
      <c r="ED20" s="78"/>
      <c r="EE20" s="78"/>
      <c r="EF20" s="78"/>
      <c r="EG20" s="78"/>
      <c r="EH20" s="78"/>
      <c r="EI20" s="78"/>
      <c r="EJ20" s="78"/>
      <c r="EK20" s="78"/>
    </row>
    <row r="21" spans="2:141" ht="21.95" customHeight="1">
      <c r="C21" s="83" t="s">
        <v>160</v>
      </c>
      <c r="F21" s="91"/>
      <c r="G21" s="86"/>
      <c r="H21" s="91"/>
      <c r="I21" s="87"/>
      <c r="J21" s="91"/>
      <c r="K21" s="87"/>
      <c r="L21" s="91"/>
      <c r="M21" s="88"/>
      <c r="N21" s="91"/>
      <c r="O21" s="87"/>
      <c r="P21" s="91"/>
      <c r="Q21" s="87"/>
      <c r="R21" s="91"/>
      <c r="S21" s="88"/>
      <c r="T21" s="91"/>
      <c r="U21" s="87"/>
      <c r="V21" s="92"/>
      <c r="W21" s="87"/>
      <c r="X21" s="92"/>
      <c r="Y21" s="87"/>
      <c r="Z21" s="91"/>
      <c r="AA21" s="87"/>
      <c r="AB21" s="92"/>
      <c r="EB21" s="78"/>
      <c r="EC21" s="78"/>
      <c r="ED21" s="78"/>
      <c r="EE21" s="78"/>
      <c r="EF21" s="78"/>
      <c r="EG21" s="78"/>
      <c r="EH21" s="78"/>
      <c r="EI21" s="78"/>
      <c r="EJ21" s="78"/>
      <c r="EK21" s="78"/>
    </row>
    <row r="22" spans="2:141" ht="21.95" customHeight="1">
      <c r="B22" s="83"/>
      <c r="C22" s="83"/>
      <c r="D22" s="84" t="s">
        <v>158</v>
      </c>
      <c r="F22" s="93">
        <f>SUM(F20)</f>
        <v>0</v>
      </c>
      <c r="G22" s="79"/>
      <c r="H22" s="93">
        <f>SUM(H20)</f>
        <v>0</v>
      </c>
      <c r="I22" s="80"/>
      <c r="J22" s="93">
        <f>SUM(J20)</f>
        <v>0</v>
      </c>
      <c r="K22" s="81"/>
      <c r="L22" s="93">
        <f>SUM(L20)</f>
        <v>-11399820</v>
      </c>
      <c r="M22" s="82"/>
      <c r="N22" s="93">
        <f>SUM(N20)</f>
        <v>0</v>
      </c>
      <c r="O22" s="80"/>
      <c r="P22" s="93">
        <f>SUM(P20)</f>
        <v>0</v>
      </c>
      <c r="Q22" s="80"/>
      <c r="R22" s="94">
        <f>SUM(R20)</f>
        <v>0</v>
      </c>
      <c r="S22" s="82"/>
      <c r="T22" s="94">
        <f>SUM(T20)</f>
        <v>0</v>
      </c>
      <c r="U22" s="80"/>
      <c r="V22" s="93">
        <f>SUM(V20)</f>
        <v>0</v>
      </c>
      <c r="W22" s="80"/>
      <c r="X22" s="93">
        <f>SUM(X20)</f>
        <v>-11399820</v>
      </c>
      <c r="Y22" s="80"/>
      <c r="Z22" s="93">
        <f>SUM(Z20)</f>
        <v>-184317</v>
      </c>
      <c r="AA22" s="80"/>
      <c r="AB22" s="93">
        <f>SUM(AB20)</f>
        <v>-11584137</v>
      </c>
      <c r="EB22" s="78"/>
      <c r="EC22" s="78"/>
      <c r="ED22" s="78"/>
      <c r="EE22" s="78"/>
      <c r="EF22" s="78"/>
      <c r="EG22" s="78"/>
      <c r="EH22" s="78"/>
      <c r="EI22" s="78"/>
      <c r="EJ22" s="78"/>
      <c r="EK22" s="78"/>
    </row>
    <row r="23" spans="2:141" ht="21.95" customHeight="1">
      <c r="B23" s="84"/>
      <c r="C23" s="84" t="s">
        <v>161</v>
      </c>
      <c r="F23" s="79"/>
      <c r="G23" s="79"/>
      <c r="H23" s="79"/>
      <c r="I23" s="80"/>
      <c r="J23" s="79"/>
      <c r="K23" s="81"/>
      <c r="L23" s="79"/>
      <c r="M23" s="82"/>
      <c r="N23" s="79"/>
      <c r="O23" s="80"/>
      <c r="P23" s="79"/>
      <c r="Q23" s="80"/>
      <c r="R23" s="82"/>
      <c r="S23" s="82"/>
      <c r="T23" s="82"/>
      <c r="U23" s="80"/>
      <c r="V23" s="79"/>
      <c r="W23" s="80"/>
      <c r="X23" s="79"/>
      <c r="Y23" s="80"/>
      <c r="Z23" s="79"/>
      <c r="AA23" s="80"/>
      <c r="AB23" s="80"/>
      <c r="EB23" s="78"/>
      <c r="EC23" s="78"/>
      <c r="ED23" s="78"/>
      <c r="EE23" s="78"/>
      <c r="EF23" s="78"/>
      <c r="EG23" s="78"/>
      <c r="EH23" s="78"/>
      <c r="EI23" s="78"/>
      <c r="EJ23" s="78"/>
      <c r="EK23" s="78"/>
    </row>
    <row r="24" spans="2:141" ht="21.95" customHeight="1">
      <c r="C24" s="137" t="s">
        <v>162</v>
      </c>
      <c r="F24" s="86">
        <v>0</v>
      </c>
      <c r="G24" s="86"/>
      <c r="H24" s="86">
        <v>0</v>
      </c>
      <c r="I24" s="87"/>
      <c r="J24" s="86">
        <v>0</v>
      </c>
      <c r="L24" s="86">
        <v>0</v>
      </c>
      <c r="M24" s="88"/>
      <c r="N24" s="86">
        <v>0</v>
      </c>
      <c r="O24" s="87"/>
      <c r="P24" s="86">
        <v>0</v>
      </c>
      <c r="Q24" s="87"/>
      <c r="R24" s="88">
        <v>0</v>
      </c>
      <c r="S24" s="88"/>
      <c r="T24" s="88">
        <v>834</v>
      </c>
      <c r="U24" s="87"/>
      <c r="V24" s="86">
        <f>SUM(N24:T24)</f>
        <v>834</v>
      </c>
      <c r="W24" s="87"/>
      <c r="X24" s="86">
        <f>SUM(F24:L24,V24)</f>
        <v>834</v>
      </c>
      <c r="Y24" s="87"/>
      <c r="Z24" s="86">
        <v>-458</v>
      </c>
      <c r="AA24" s="87"/>
      <c r="AB24" s="87">
        <f>SUM(X24:Z24)</f>
        <v>376</v>
      </c>
      <c r="EB24" s="78"/>
      <c r="EC24" s="78"/>
      <c r="ED24" s="78"/>
      <c r="EE24" s="78"/>
      <c r="EF24" s="78"/>
      <c r="EG24" s="78"/>
      <c r="EH24" s="78"/>
      <c r="EI24" s="78"/>
      <c r="EJ24" s="78"/>
      <c r="EK24" s="78"/>
    </row>
    <row r="25" spans="2:141" ht="21.95" customHeight="1">
      <c r="C25" s="83" t="s">
        <v>163</v>
      </c>
      <c r="F25" s="92"/>
      <c r="G25" s="86"/>
      <c r="H25" s="92"/>
      <c r="I25" s="87"/>
      <c r="J25" s="92"/>
      <c r="L25" s="92"/>
      <c r="M25" s="88"/>
      <c r="N25" s="92"/>
      <c r="O25" s="87"/>
      <c r="P25" s="92"/>
      <c r="Q25" s="87"/>
      <c r="R25" s="91"/>
      <c r="S25" s="88"/>
      <c r="T25" s="91"/>
      <c r="U25" s="87"/>
      <c r="V25" s="92"/>
      <c r="W25" s="87"/>
      <c r="X25" s="92"/>
      <c r="Y25" s="87"/>
      <c r="Z25" s="92"/>
      <c r="AA25" s="87"/>
      <c r="AB25" s="92"/>
      <c r="EB25" s="78"/>
      <c r="EC25" s="78"/>
      <c r="ED25" s="78"/>
      <c r="EE25" s="78"/>
      <c r="EF25" s="78"/>
      <c r="EG25" s="78"/>
      <c r="EH25" s="78"/>
      <c r="EI25" s="78"/>
      <c r="EJ25" s="78"/>
      <c r="EK25" s="78"/>
    </row>
    <row r="26" spans="2:141" ht="21.95" customHeight="1">
      <c r="B26" s="83"/>
      <c r="C26" s="83"/>
      <c r="D26" s="83" t="s">
        <v>164</v>
      </c>
      <c r="F26" s="94">
        <f>SUM(F24)</f>
        <v>0</v>
      </c>
      <c r="G26" s="79"/>
      <c r="H26" s="94">
        <f>SUM(H24)</f>
        <v>0</v>
      </c>
      <c r="I26" s="80"/>
      <c r="J26" s="94">
        <f>SUM(J24)</f>
        <v>0</v>
      </c>
      <c r="K26" s="81"/>
      <c r="L26" s="94">
        <f>SUM(L24)</f>
        <v>0</v>
      </c>
      <c r="M26" s="82"/>
      <c r="N26" s="94">
        <f>SUM(N24)</f>
        <v>0</v>
      </c>
      <c r="O26" s="80"/>
      <c r="P26" s="94">
        <f>SUM(P24)</f>
        <v>0</v>
      </c>
      <c r="Q26" s="80"/>
      <c r="R26" s="94">
        <f>SUM(R24)</f>
        <v>0</v>
      </c>
      <c r="S26" s="82"/>
      <c r="T26" s="94">
        <f>SUM(T24)</f>
        <v>834</v>
      </c>
      <c r="U26" s="80"/>
      <c r="V26" s="94">
        <f>SUM(V24)</f>
        <v>834</v>
      </c>
      <c r="W26" s="80"/>
      <c r="X26" s="94">
        <f>SUM(X24)</f>
        <v>834</v>
      </c>
      <c r="Y26" s="80"/>
      <c r="Z26" s="94">
        <f>SUM(Z24)</f>
        <v>-458</v>
      </c>
      <c r="AA26" s="80"/>
      <c r="AB26" s="94">
        <f>SUM(AB24)</f>
        <v>376</v>
      </c>
      <c r="EB26" s="78"/>
      <c r="EC26" s="78"/>
      <c r="ED26" s="78"/>
      <c r="EE26" s="78"/>
      <c r="EF26" s="78"/>
      <c r="EG26" s="78"/>
      <c r="EH26" s="78"/>
      <c r="EI26" s="78"/>
      <c r="EJ26" s="78"/>
      <c r="EK26" s="78"/>
    </row>
    <row r="27" spans="2:141" ht="21.95" customHeight="1">
      <c r="B27" s="61" t="s">
        <v>165</v>
      </c>
      <c r="C27" s="83"/>
      <c r="F27" s="80"/>
      <c r="G27" s="80"/>
      <c r="H27" s="80"/>
      <c r="I27" s="80"/>
      <c r="J27" s="80"/>
      <c r="K27" s="81"/>
      <c r="L27" s="80"/>
      <c r="M27" s="82"/>
      <c r="N27" s="80"/>
      <c r="O27" s="80"/>
      <c r="P27" s="80"/>
      <c r="Q27" s="80"/>
      <c r="R27" s="82"/>
      <c r="S27" s="82"/>
      <c r="T27" s="82"/>
      <c r="U27" s="80"/>
      <c r="V27" s="80"/>
      <c r="W27" s="80"/>
      <c r="X27" s="80"/>
      <c r="Y27" s="80"/>
      <c r="Z27" s="80"/>
      <c r="AA27" s="80"/>
      <c r="AB27" s="80"/>
      <c r="EB27" s="78"/>
      <c r="EC27" s="78"/>
      <c r="ED27" s="78"/>
      <c r="EE27" s="78"/>
      <c r="EF27" s="78"/>
      <c r="EG27" s="78"/>
      <c r="EH27" s="78"/>
      <c r="EI27" s="78"/>
      <c r="EJ27" s="78"/>
      <c r="EK27" s="78"/>
    </row>
    <row r="28" spans="2:141" ht="21.95" customHeight="1">
      <c r="B28" s="61" t="s">
        <v>166</v>
      </c>
      <c r="C28" s="61" t="s">
        <v>156</v>
      </c>
      <c r="F28" s="93">
        <f>SUM(F22,F26)</f>
        <v>0</v>
      </c>
      <c r="G28" s="79"/>
      <c r="H28" s="93">
        <f>SUM(H22,H26)</f>
        <v>0</v>
      </c>
      <c r="I28" s="80"/>
      <c r="J28" s="93">
        <f>SUM(J22,J26)</f>
        <v>0</v>
      </c>
      <c r="K28" s="81"/>
      <c r="L28" s="93">
        <f>SUM(L22,L26)</f>
        <v>-11399820</v>
      </c>
      <c r="M28" s="82"/>
      <c r="N28" s="93">
        <f>SUM(N22,N26)</f>
        <v>0</v>
      </c>
      <c r="O28" s="80"/>
      <c r="P28" s="93">
        <f>SUM(P22,P26)</f>
        <v>0</v>
      </c>
      <c r="Q28" s="80"/>
      <c r="R28" s="94">
        <f>SUM(R22,R26)</f>
        <v>0</v>
      </c>
      <c r="S28" s="82"/>
      <c r="T28" s="94">
        <f>SUM(T22,T26)</f>
        <v>834</v>
      </c>
      <c r="U28" s="80"/>
      <c r="V28" s="93">
        <f>SUM(V22,V26)</f>
        <v>834</v>
      </c>
      <c r="W28" s="80"/>
      <c r="X28" s="93">
        <f>SUM(X22,X26)</f>
        <v>-11398986</v>
      </c>
      <c r="Y28" s="80"/>
      <c r="Z28" s="93">
        <f>SUM(Z22,Z26)</f>
        <v>-184775</v>
      </c>
      <c r="AA28" s="80"/>
      <c r="AB28" s="93">
        <f>SUM(AB22,AB26)</f>
        <v>-11583761</v>
      </c>
      <c r="EB28" s="78"/>
      <c r="EC28" s="78"/>
      <c r="ED28" s="78"/>
      <c r="EE28" s="78"/>
      <c r="EF28" s="78"/>
      <c r="EG28" s="78"/>
      <c r="EH28" s="78"/>
      <c r="EI28" s="78"/>
      <c r="EJ28" s="78"/>
      <c r="EK28" s="78"/>
    </row>
    <row r="29" spans="2:141" ht="21.95" customHeight="1">
      <c r="B29" s="61" t="s">
        <v>167</v>
      </c>
      <c r="C29" s="61"/>
      <c r="F29" s="80"/>
      <c r="G29" s="79"/>
      <c r="H29" s="80"/>
      <c r="I29" s="80"/>
      <c r="J29" s="80"/>
      <c r="K29" s="81"/>
      <c r="L29" s="80"/>
      <c r="M29" s="82"/>
      <c r="N29" s="80"/>
      <c r="O29" s="80"/>
      <c r="P29" s="80"/>
      <c r="Q29" s="80"/>
      <c r="R29" s="82"/>
      <c r="S29" s="82"/>
      <c r="T29" s="82"/>
      <c r="U29" s="80"/>
      <c r="V29" s="80"/>
      <c r="W29" s="80"/>
      <c r="X29" s="80"/>
      <c r="Y29" s="80"/>
      <c r="Z29" s="80"/>
      <c r="AA29" s="80"/>
      <c r="AB29" s="80"/>
      <c r="EB29" s="78"/>
      <c r="EC29" s="78"/>
      <c r="ED29" s="78"/>
      <c r="EE29" s="78"/>
      <c r="EF29" s="78"/>
      <c r="EG29" s="78"/>
      <c r="EH29" s="78"/>
      <c r="EI29" s="78"/>
      <c r="EJ29" s="78"/>
      <c r="EK29" s="78"/>
    </row>
    <row r="30" spans="2:141" ht="21.95" customHeight="1">
      <c r="B30" s="61"/>
      <c r="C30" s="137" t="s">
        <v>168</v>
      </c>
      <c r="F30" s="86">
        <v>0</v>
      </c>
      <c r="G30" s="86"/>
      <c r="H30" s="86">
        <v>0</v>
      </c>
      <c r="I30" s="87"/>
      <c r="J30" s="86">
        <v>0</v>
      </c>
      <c r="L30" s="86">
        <v>11662390</v>
      </c>
      <c r="M30" s="88"/>
      <c r="N30" s="86">
        <v>0</v>
      </c>
      <c r="O30" s="87"/>
      <c r="P30" s="86">
        <v>0</v>
      </c>
      <c r="Q30" s="87"/>
      <c r="R30" s="88">
        <v>0</v>
      </c>
      <c r="S30" s="88"/>
      <c r="T30" s="88">
        <v>0</v>
      </c>
      <c r="U30" s="87"/>
      <c r="V30" s="86">
        <f>SUM(N30:T30)</f>
        <v>0</v>
      </c>
      <c r="W30" s="87"/>
      <c r="X30" s="86">
        <f>SUM(F30:L30,V30)</f>
        <v>11662390</v>
      </c>
      <c r="Y30" s="87"/>
      <c r="Z30" s="86">
        <v>1057522</v>
      </c>
      <c r="AA30" s="87"/>
      <c r="AB30" s="87">
        <f>SUM(X30:Z30)</f>
        <v>12719912</v>
      </c>
      <c r="EB30" s="78"/>
      <c r="EC30" s="78"/>
      <c r="ED30" s="78"/>
      <c r="EE30" s="78"/>
      <c r="EF30" s="78"/>
      <c r="EG30" s="78"/>
      <c r="EH30" s="78"/>
      <c r="EI30" s="78"/>
      <c r="EJ30" s="78"/>
      <c r="EK30" s="78"/>
    </row>
    <row r="31" spans="2:141" ht="21.95" customHeight="1">
      <c r="B31" s="61"/>
      <c r="C31" s="137" t="s">
        <v>106</v>
      </c>
      <c r="F31" s="86">
        <v>0</v>
      </c>
      <c r="G31" s="86"/>
      <c r="H31" s="86">
        <v>0</v>
      </c>
      <c r="I31" s="87"/>
      <c r="J31" s="86">
        <v>0</v>
      </c>
      <c r="L31" s="86">
        <v>0</v>
      </c>
      <c r="M31" s="88"/>
      <c r="N31" s="86">
        <v>-1420434</v>
      </c>
      <c r="O31" s="87"/>
      <c r="P31" s="86">
        <v>11804</v>
      </c>
      <c r="Q31" s="87"/>
      <c r="R31" s="88">
        <v>-352215</v>
      </c>
      <c r="S31" s="88"/>
      <c r="T31" s="88">
        <v>0</v>
      </c>
      <c r="U31" s="87"/>
      <c r="V31" s="86">
        <f>SUM(N31:T31)</f>
        <v>-1760845</v>
      </c>
      <c r="W31" s="87"/>
      <c r="X31" s="86">
        <f>SUM(F31:L31,V31)</f>
        <v>-1760845</v>
      </c>
      <c r="Y31" s="87"/>
      <c r="Z31" s="86">
        <v>-98686</v>
      </c>
      <c r="AA31" s="87"/>
      <c r="AB31" s="87">
        <f>SUM(X31:Z31)</f>
        <v>-1859531</v>
      </c>
      <c r="EB31" s="78"/>
      <c r="EC31" s="78"/>
      <c r="ED31" s="78"/>
      <c r="EE31" s="78"/>
      <c r="EF31" s="78"/>
      <c r="EG31" s="78"/>
      <c r="EH31" s="78"/>
      <c r="EI31" s="78"/>
      <c r="EJ31" s="78"/>
      <c r="EK31" s="78"/>
    </row>
    <row r="32" spans="2:141" ht="21.95" customHeight="1">
      <c r="B32" s="61" t="s">
        <v>102</v>
      </c>
      <c r="C32" s="61"/>
      <c r="F32" s="95">
        <f>SUM(F30,F31)</f>
        <v>0</v>
      </c>
      <c r="G32" s="79"/>
      <c r="H32" s="95">
        <f>SUM(H30,H31)</f>
        <v>0</v>
      </c>
      <c r="I32" s="80"/>
      <c r="J32" s="95">
        <f>SUM(J30,J31)</f>
        <v>0</v>
      </c>
      <c r="K32" s="81"/>
      <c r="L32" s="95">
        <f>SUM(L30,L31)</f>
        <v>11662390</v>
      </c>
      <c r="M32" s="82"/>
      <c r="N32" s="95">
        <f>SUM(N30,N31)</f>
        <v>-1420434</v>
      </c>
      <c r="O32" s="80"/>
      <c r="P32" s="95">
        <f>SUM(P30,P31)</f>
        <v>11804</v>
      </c>
      <c r="Q32" s="80"/>
      <c r="R32" s="96">
        <f>SUM(R30,R31)</f>
        <v>-352215</v>
      </c>
      <c r="S32" s="82"/>
      <c r="T32" s="96">
        <f>SUM(T30,T31)</f>
        <v>0</v>
      </c>
      <c r="U32" s="80"/>
      <c r="V32" s="95">
        <f>SUM(V30,V31)</f>
        <v>-1760845</v>
      </c>
      <c r="W32" s="80"/>
      <c r="X32" s="95">
        <f>SUM(X30,X31)</f>
        <v>9901545</v>
      </c>
      <c r="Y32" s="80"/>
      <c r="Z32" s="95">
        <f>SUM(Z30,Z31)</f>
        <v>958836</v>
      </c>
      <c r="AA32" s="80"/>
      <c r="AB32" s="95">
        <f>SUM(AB30,AB31)</f>
        <v>10860381</v>
      </c>
      <c r="EB32" s="78"/>
      <c r="EC32" s="78"/>
      <c r="ED32" s="78"/>
      <c r="EE32" s="78"/>
      <c r="EF32" s="78"/>
      <c r="EG32" s="78"/>
      <c r="EH32" s="78"/>
      <c r="EI32" s="78"/>
      <c r="EJ32" s="78"/>
      <c r="EK32" s="78"/>
    </row>
    <row r="33" spans="2:141" ht="21.95" customHeight="1" thickBot="1">
      <c r="B33" s="77" t="s">
        <v>169</v>
      </c>
      <c r="C33" s="77"/>
      <c r="F33" s="97">
        <f>SUM(F15,F28,F32)</f>
        <v>1200000</v>
      </c>
      <c r="G33" s="86"/>
      <c r="H33" s="97">
        <f>SUM(H15,H28,H32)</f>
        <v>160000</v>
      </c>
      <c r="I33" s="80"/>
      <c r="J33" s="97">
        <f>SUM(J15,J28,J32)</f>
        <v>10516000</v>
      </c>
      <c r="K33" s="80"/>
      <c r="L33" s="97">
        <f>SUM(L15,L28,L32)</f>
        <v>291201473</v>
      </c>
      <c r="M33" s="80"/>
      <c r="N33" s="97">
        <f>SUM(N15,N28,N32)</f>
        <v>-15221698</v>
      </c>
      <c r="O33" s="80"/>
      <c r="P33" s="97">
        <f>SUM(P15,P28,P32)</f>
        <v>11029</v>
      </c>
      <c r="Q33" s="80"/>
      <c r="R33" s="97">
        <f>SUM(R15,R28,R32)</f>
        <v>-474414</v>
      </c>
      <c r="S33" s="80"/>
      <c r="T33" s="97">
        <f>SUM(T15,T28,T32)</f>
        <v>-11793304</v>
      </c>
      <c r="U33" s="80"/>
      <c r="V33" s="97">
        <f>SUM(V15,V28,V32)</f>
        <v>-27478387</v>
      </c>
      <c r="W33" s="80"/>
      <c r="X33" s="97">
        <f>SUM(X15,X28,X32)</f>
        <v>275599086</v>
      </c>
      <c r="Y33" s="80"/>
      <c r="Z33" s="97">
        <f>SUM(Z15,Z28,Z32)</f>
        <v>41546631</v>
      </c>
      <c r="AA33" s="80"/>
      <c r="AB33" s="97">
        <f>SUM(AB15,AB28,AB32)</f>
        <v>317145717</v>
      </c>
      <c r="EB33" s="78"/>
      <c r="EC33" s="78"/>
      <c r="ED33" s="78"/>
      <c r="EE33" s="78"/>
      <c r="EF33" s="78"/>
      <c r="EG33" s="78"/>
      <c r="EH33" s="78"/>
      <c r="EI33" s="78"/>
      <c r="EJ33" s="78"/>
      <c r="EK33" s="78"/>
    </row>
    <row r="34" spans="2:141" s="60" customFormat="1" ht="9.9499999999999993" customHeight="1" thickTop="1">
      <c r="B34" s="140"/>
      <c r="C34" s="140"/>
      <c r="D34" s="140"/>
      <c r="E34" s="90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</row>
    <row r="35" spans="2:141" ht="22.7" customHeight="1">
      <c r="I35" s="64"/>
      <c r="K35" s="64"/>
      <c r="M35" s="64"/>
      <c r="O35" s="64"/>
      <c r="Q35" s="64"/>
      <c r="R35" s="64"/>
      <c r="S35" s="64"/>
      <c r="T35" s="64"/>
      <c r="U35" s="64"/>
      <c r="W35" s="64"/>
      <c r="Y35" s="64"/>
      <c r="AA35" s="64"/>
    </row>
    <row r="36" spans="2:141" ht="22.7" customHeight="1">
      <c r="I36" s="64"/>
      <c r="K36" s="64"/>
      <c r="M36" s="64"/>
      <c r="O36" s="64"/>
      <c r="Q36" s="64"/>
      <c r="R36" s="64"/>
      <c r="S36" s="64"/>
      <c r="T36" s="64"/>
      <c r="U36" s="64"/>
      <c r="W36" s="64"/>
      <c r="Y36" s="64"/>
      <c r="AA36" s="64"/>
    </row>
    <row r="47" spans="2:141" s="59" customFormat="1" ht="22.7" customHeight="1">
      <c r="B47" s="141"/>
      <c r="C47" s="141"/>
      <c r="D47" s="141"/>
      <c r="E47" s="90"/>
      <c r="F47" s="64"/>
      <c r="G47" s="78"/>
      <c r="H47" s="64"/>
      <c r="J47" s="64"/>
      <c r="L47" s="64"/>
      <c r="N47" s="64"/>
      <c r="P47" s="64"/>
      <c r="V47" s="64"/>
      <c r="X47" s="64"/>
      <c r="Z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64"/>
      <c r="CW47" s="64"/>
      <c r="CX47" s="64"/>
      <c r="CY47" s="64"/>
      <c r="CZ47" s="64"/>
      <c r="DA47" s="64"/>
      <c r="DB47" s="64"/>
      <c r="DC47" s="64"/>
      <c r="DD47" s="64"/>
      <c r="DE47" s="64"/>
      <c r="DF47" s="64"/>
      <c r="DG47" s="64"/>
      <c r="DH47" s="64"/>
      <c r="DI47" s="64"/>
      <c r="DJ47" s="64"/>
      <c r="DK47" s="64"/>
      <c r="DL47" s="64"/>
      <c r="DM47" s="64"/>
      <c r="DN47" s="64"/>
      <c r="DO47" s="64"/>
      <c r="DP47" s="64"/>
      <c r="DQ47" s="64"/>
      <c r="DR47" s="64"/>
      <c r="DS47" s="64"/>
      <c r="DT47" s="64"/>
      <c r="DU47" s="64"/>
      <c r="DV47" s="64"/>
      <c r="DW47" s="64"/>
      <c r="DX47" s="64"/>
      <c r="DY47" s="64"/>
      <c r="DZ47" s="64"/>
      <c r="EA47" s="64"/>
      <c r="EB47" s="64"/>
      <c r="EC47" s="64"/>
      <c r="ED47" s="64"/>
      <c r="EE47" s="64"/>
      <c r="EF47" s="64"/>
      <c r="EG47" s="64"/>
      <c r="EH47" s="64"/>
      <c r="EI47" s="64"/>
      <c r="EJ47" s="64"/>
      <c r="EK47" s="64"/>
    </row>
    <row r="48" spans="2:141" s="59" customFormat="1" ht="22.7" customHeight="1">
      <c r="B48" s="141"/>
      <c r="C48" s="141"/>
      <c r="D48" s="141"/>
      <c r="E48" s="90"/>
      <c r="F48" s="64"/>
      <c r="G48" s="78"/>
      <c r="H48" s="64"/>
      <c r="J48" s="64"/>
      <c r="L48" s="64"/>
      <c r="N48" s="64"/>
      <c r="P48" s="64"/>
      <c r="V48" s="64"/>
      <c r="X48" s="64"/>
      <c r="Z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4"/>
      <c r="CD48" s="64"/>
      <c r="CE48" s="64"/>
      <c r="CF48" s="64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  <c r="CV48" s="64"/>
      <c r="CW48" s="64"/>
      <c r="CX48" s="64"/>
      <c r="CY48" s="64"/>
      <c r="CZ48" s="64"/>
      <c r="DA48" s="64"/>
      <c r="DB48" s="64"/>
      <c r="DC48" s="64"/>
      <c r="DD48" s="64"/>
      <c r="DE48" s="64"/>
      <c r="DF48" s="64"/>
      <c r="DG48" s="64"/>
      <c r="DH48" s="64"/>
      <c r="DI48" s="64"/>
      <c r="DJ48" s="64"/>
      <c r="DK48" s="64"/>
      <c r="DL48" s="64"/>
      <c r="DM48" s="64"/>
      <c r="DN48" s="64"/>
      <c r="DO48" s="64"/>
      <c r="DP48" s="64"/>
      <c r="DQ48" s="64"/>
      <c r="DR48" s="64"/>
      <c r="DS48" s="64"/>
      <c r="DT48" s="64"/>
      <c r="DU48" s="64"/>
      <c r="DV48" s="64"/>
      <c r="DW48" s="64"/>
      <c r="DX48" s="64"/>
      <c r="DY48" s="64"/>
      <c r="DZ48" s="64"/>
      <c r="EA48" s="64"/>
      <c r="EB48" s="64"/>
      <c r="EC48" s="64"/>
      <c r="ED48" s="64"/>
      <c r="EE48" s="64"/>
      <c r="EF48" s="64"/>
      <c r="EG48" s="64"/>
      <c r="EH48" s="64"/>
      <c r="EI48" s="64"/>
      <c r="EJ48" s="64"/>
      <c r="EK48" s="64"/>
    </row>
    <row r="49" spans="2:141" s="59" customFormat="1" ht="22.7" customHeight="1">
      <c r="B49" s="141"/>
      <c r="C49" s="141"/>
      <c r="D49" s="141"/>
      <c r="E49" s="90"/>
      <c r="F49" s="64"/>
      <c r="G49" s="78"/>
      <c r="H49" s="64"/>
      <c r="J49" s="64"/>
      <c r="L49" s="64"/>
      <c r="N49" s="64"/>
      <c r="P49" s="64"/>
      <c r="V49" s="64"/>
      <c r="X49" s="64"/>
      <c r="Z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4"/>
      <c r="CD49" s="64"/>
      <c r="CE49" s="64"/>
      <c r="CF49" s="64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  <c r="CV49" s="64"/>
      <c r="CW49" s="64"/>
      <c r="CX49" s="64"/>
      <c r="CY49" s="64"/>
      <c r="CZ49" s="64"/>
      <c r="DA49" s="64"/>
      <c r="DB49" s="64"/>
      <c r="DC49" s="64"/>
      <c r="DD49" s="64"/>
      <c r="DE49" s="64"/>
      <c r="DF49" s="64"/>
      <c r="DG49" s="64"/>
      <c r="DH49" s="64"/>
      <c r="DI49" s="64"/>
      <c r="DJ49" s="64"/>
      <c r="DK49" s="64"/>
      <c r="DL49" s="64"/>
      <c r="DM49" s="64"/>
      <c r="DN49" s="64"/>
      <c r="DO49" s="64"/>
      <c r="DP49" s="64"/>
      <c r="DQ49" s="64"/>
      <c r="DR49" s="64"/>
      <c r="DS49" s="64"/>
      <c r="DT49" s="64"/>
      <c r="DU49" s="64"/>
      <c r="DV49" s="64"/>
      <c r="DW49" s="64"/>
      <c r="DX49" s="64"/>
      <c r="DY49" s="64"/>
      <c r="DZ49" s="64"/>
      <c r="EA49" s="64"/>
      <c r="EB49" s="64"/>
      <c r="EC49" s="64"/>
      <c r="ED49" s="64"/>
      <c r="EE49" s="64"/>
      <c r="EF49" s="64"/>
      <c r="EG49" s="64"/>
      <c r="EH49" s="64"/>
      <c r="EI49" s="64"/>
      <c r="EJ49" s="64"/>
      <c r="EK49" s="64"/>
    </row>
    <row r="50" spans="2:141" s="59" customFormat="1" ht="22.7" customHeight="1">
      <c r="B50" s="141"/>
      <c r="C50" s="141"/>
      <c r="D50" s="141"/>
      <c r="E50" s="90"/>
      <c r="F50" s="64"/>
      <c r="G50" s="78"/>
      <c r="H50" s="64"/>
      <c r="J50" s="64"/>
      <c r="L50" s="64"/>
      <c r="N50" s="64"/>
      <c r="P50" s="64"/>
      <c r="V50" s="64"/>
      <c r="X50" s="64"/>
      <c r="Z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4"/>
      <c r="CD50" s="64"/>
      <c r="CE50" s="64"/>
      <c r="CF50" s="64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64"/>
      <c r="CW50" s="64"/>
      <c r="CX50" s="64"/>
      <c r="CY50" s="64"/>
      <c r="CZ50" s="64"/>
      <c r="DA50" s="64"/>
      <c r="DB50" s="64"/>
      <c r="DC50" s="64"/>
      <c r="DD50" s="64"/>
      <c r="DE50" s="64"/>
      <c r="DF50" s="64"/>
      <c r="DG50" s="64"/>
      <c r="DH50" s="64"/>
      <c r="DI50" s="64"/>
      <c r="DJ50" s="64"/>
      <c r="DK50" s="64"/>
      <c r="DL50" s="64"/>
      <c r="DM50" s="64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64"/>
      <c r="DY50" s="64"/>
      <c r="DZ50" s="64"/>
      <c r="EA50" s="64"/>
      <c r="EB50" s="64"/>
      <c r="EC50" s="64"/>
      <c r="ED50" s="64"/>
      <c r="EE50" s="64"/>
      <c r="EF50" s="64"/>
      <c r="EG50" s="64"/>
      <c r="EH50" s="64"/>
      <c r="EI50" s="64"/>
      <c r="EJ50" s="64"/>
      <c r="EK50" s="64"/>
    </row>
    <row r="51" spans="2:141" s="59" customFormat="1" ht="22.7" customHeight="1">
      <c r="B51" s="141"/>
      <c r="C51" s="141"/>
      <c r="D51" s="141"/>
      <c r="E51" s="90"/>
      <c r="F51" s="64"/>
      <c r="G51" s="78"/>
      <c r="H51" s="64"/>
      <c r="J51" s="64"/>
      <c r="L51" s="64"/>
      <c r="N51" s="64"/>
      <c r="P51" s="64"/>
      <c r="V51" s="64"/>
      <c r="X51" s="64"/>
      <c r="Z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  <c r="BU51" s="64"/>
      <c r="BV51" s="64"/>
      <c r="BW51" s="64"/>
      <c r="BX51" s="64"/>
      <c r="BY51" s="64"/>
      <c r="BZ51" s="64"/>
      <c r="CA51" s="64"/>
      <c r="CB51" s="64"/>
      <c r="CC51" s="64"/>
      <c r="CD51" s="64"/>
      <c r="CE51" s="64"/>
      <c r="CF51" s="64"/>
      <c r="CG51" s="64"/>
      <c r="CH51" s="64"/>
      <c r="CI51" s="64"/>
      <c r="CJ51" s="64"/>
      <c r="CK51" s="64"/>
      <c r="CL51" s="64"/>
      <c r="CM51" s="64"/>
      <c r="CN51" s="64"/>
      <c r="CO51" s="64"/>
      <c r="CP51" s="64"/>
      <c r="CQ51" s="64"/>
      <c r="CR51" s="64"/>
      <c r="CS51" s="64"/>
      <c r="CT51" s="64"/>
      <c r="CU51" s="64"/>
      <c r="CV51" s="64"/>
      <c r="CW51" s="64"/>
      <c r="CX51" s="64"/>
      <c r="CY51" s="64"/>
      <c r="CZ51" s="64"/>
      <c r="DA51" s="64"/>
      <c r="DB51" s="64"/>
      <c r="DC51" s="64"/>
      <c r="DD51" s="64"/>
      <c r="DE51" s="64"/>
      <c r="DF51" s="64"/>
      <c r="DG51" s="64"/>
      <c r="DH51" s="64"/>
      <c r="DI51" s="64"/>
      <c r="DJ51" s="64"/>
      <c r="DK51" s="64"/>
      <c r="DL51" s="64"/>
      <c r="DM51" s="64"/>
      <c r="DN51" s="64"/>
      <c r="DO51" s="64"/>
      <c r="DP51" s="64"/>
      <c r="DQ51" s="64"/>
      <c r="DR51" s="64"/>
      <c r="DS51" s="64"/>
      <c r="DT51" s="64"/>
      <c r="DU51" s="64"/>
      <c r="DV51" s="64"/>
      <c r="DW51" s="64"/>
      <c r="DX51" s="64"/>
      <c r="DY51" s="64"/>
      <c r="DZ51" s="64"/>
      <c r="EA51" s="64"/>
      <c r="EB51" s="64"/>
      <c r="EC51" s="64"/>
      <c r="ED51" s="64"/>
      <c r="EE51" s="64"/>
      <c r="EF51" s="64"/>
      <c r="EG51" s="64"/>
      <c r="EH51" s="64"/>
      <c r="EI51" s="64"/>
      <c r="EJ51" s="64"/>
      <c r="EK51" s="64"/>
    </row>
    <row r="52" spans="2:141" s="59" customFormat="1" ht="22.7" customHeight="1">
      <c r="B52" s="141"/>
      <c r="C52" s="141"/>
      <c r="D52" s="141"/>
      <c r="E52" s="90"/>
      <c r="F52" s="64"/>
      <c r="G52" s="78"/>
      <c r="H52" s="64"/>
      <c r="J52" s="64"/>
      <c r="L52" s="64"/>
      <c r="N52" s="64"/>
      <c r="P52" s="64"/>
      <c r="V52" s="64"/>
      <c r="X52" s="64"/>
      <c r="Z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4"/>
      <c r="CC52" s="64"/>
      <c r="CD52" s="64"/>
      <c r="CE52" s="64"/>
      <c r="CF52" s="64"/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64"/>
      <c r="CS52" s="64"/>
      <c r="CT52" s="64"/>
      <c r="CU52" s="64"/>
      <c r="CV52" s="64"/>
      <c r="CW52" s="64"/>
      <c r="CX52" s="64"/>
      <c r="CY52" s="64"/>
      <c r="CZ52" s="64"/>
      <c r="DA52" s="64"/>
      <c r="DB52" s="64"/>
      <c r="DC52" s="64"/>
      <c r="DD52" s="64"/>
      <c r="DE52" s="64"/>
      <c r="DF52" s="64"/>
      <c r="DG52" s="64"/>
      <c r="DH52" s="64"/>
      <c r="DI52" s="64"/>
      <c r="DJ52" s="64"/>
      <c r="DK52" s="64"/>
      <c r="DL52" s="64"/>
      <c r="DM52" s="64"/>
      <c r="DN52" s="64"/>
      <c r="DO52" s="64"/>
      <c r="DP52" s="64"/>
      <c r="DQ52" s="64"/>
      <c r="DR52" s="64"/>
      <c r="DS52" s="64"/>
      <c r="DT52" s="64"/>
      <c r="DU52" s="64"/>
      <c r="DV52" s="64"/>
      <c r="DW52" s="64"/>
      <c r="DX52" s="64"/>
      <c r="DY52" s="64"/>
      <c r="DZ52" s="64"/>
      <c r="EA52" s="64"/>
      <c r="EB52" s="64"/>
      <c r="EC52" s="64"/>
      <c r="ED52" s="64"/>
      <c r="EE52" s="64"/>
      <c r="EF52" s="64"/>
      <c r="EG52" s="64"/>
      <c r="EH52" s="64"/>
      <c r="EI52" s="64"/>
      <c r="EJ52" s="64"/>
      <c r="EK52" s="64"/>
    </row>
    <row r="53" spans="2:141" s="59" customFormat="1" ht="22.7" customHeight="1">
      <c r="B53" s="141"/>
      <c r="C53" s="141"/>
      <c r="D53" s="141"/>
      <c r="E53" s="90"/>
      <c r="F53" s="64"/>
      <c r="G53" s="78"/>
      <c r="H53" s="64"/>
      <c r="J53" s="64"/>
      <c r="L53" s="64"/>
      <c r="N53" s="64"/>
      <c r="P53" s="64"/>
      <c r="V53" s="64"/>
      <c r="X53" s="64"/>
      <c r="Z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4"/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64"/>
      <c r="DI53" s="64"/>
      <c r="DJ53" s="64"/>
      <c r="DK53" s="64"/>
      <c r="DL53" s="64"/>
      <c r="DM53" s="64"/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64"/>
      <c r="DY53" s="64"/>
      <c r="DZ53" s="64"/>
      <c r="EA53" s="64"/>
      <c r="EB53" s="64"/>
      <c r="EC53" s="64"/>
      <c r="ED53" s="64"/>
      <c r="EE53" s="64"/>
      <c r="EF53" s="64"/>
      <c r="EG53" s="64"/>
      <c r="EH53" s="64"/>
      <c r="EI53" s="64"/>
      <c r="EJ53" s="64"/>
      <c r="EK53" s="64"/>
    </row>
    <row r="54" spans="2:141" s="59" customFormat="1" ht="22.7" customHeight="1">
      <c r="B54" s="141"/>
      <c r="C54" s="141"/>
      <c r="D54" s="141"/>
      <c r="E54" s="90"/>
      <c r="F54" s="64"/>
      <c r="G54" s="78"/>
      <c r="H54" s="64"/>
      <c r="J54" s="64"/>
      <c r="L54" s="64"/>
      <c r="N54" s="64"/>
      <c r="P54" s="64"/>
      <c r="V54" s="64"/>
      <c r="X54" s="64"/>
      <c r="Z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4"/>
      <c r="CW54" s="64"/>
      <c r="CX54" s="64"/>
      <c r="CY54" s="64"/>
      <c r="CZ54" s="64"/>
      <c r="DA54" s="64"/>
      <c r="DB54" s="64"/>
      <c r="DC54" s="64"/>
      <c r="DD54" s="64"/>
      <c r="DE54" s="64"/>
      <c r="DF54" s="64"/>
      <c r="DG54" s="64"/>
      <c r="DH54" s="64"/>
      <c r="DI54" s="64"/>
      <c r="DJ54" s="64"/>
      <c r="DK54" s="64"/>
      <c r="DL54" s="64"/>
      <c r="DM54" s="64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64"/>
      <c r="DY54" s="64"/>
      <c r="DZ54" s="64"/>
      <c r="EA54" s="64"/>
      <c r="EB54" s="64"/>
      <c r="EC54" s="64"/>
      <c r="ED54" s="64"/>
      <c r="EE54" s="64"/>
      <c r="EF54" s="64"/>
      <c r="EG54" s="64"/>
      <c r="EH54" s="64"/>
      <c r="EI54" s="64"/>
      <c r="EJ54" s="64"/>
      <c r="EK54" s="64"/>
    </row>
    <row r="55" spans="2:141" s="59" customFormat="1" ht="22.7" customHeight="1">
      <c r="B55" s="141"/>
      <c r="C55" s="141"/>
      <c r="D55" s="141"/>
      <c r="E55" s="90"/>
      <c r="F55" s="64"/>
      <c r="G55" s="78"/>
      <c r="H55" s="64"/>
      <c r="J55" s="64"/>
      <c r="L55" s="64"/>
      <c r="N55" s="64"/>
      <c r="P55" s="64"/>
      <c r="V55" s="64"/>
      <c r="X55" s="64"/>
      <c r="Z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64"/>
      <c r="CC55" s="64"/>
      <c r="CD55" s="64"/>
      <c r="CE55" s="64"/>
      <c r="CF55" s="64"/>
      <c r="CG55" s="64"/>
      <c r="CH55" s="64"/>
      <c r="CI55" s="64"/>
      <c r="CJ55" s="64"/>
      <c r="CK55" s="64"/>
      <c r="CL55" s="64"/>
      <c r="CM55" s="64"/>
      <c r="CN55" s="64"/>
      <c r="CO55" s="64"/>
      <c r="CP55" s="64"/>
      <c r="CQ55" s="64"/>
      <c r="CR55" s="64"/>
      <c r="CS55" s="64"/>
      <c r="CT55" s="64"/>
      <c r="CU55" s="64"/>
      <c r="CV55" s="64"/>
      <c r="CW55" s="64"/>
      <c r="CX55" s="64"/>
      <c r="CY55" s="64"/>
      <c r="CZ55" s="64"/>
      <c r="DA55" s="64"/>
      <c r="DB55" s="64"/>
      <c r="DC55" s="64"/>
      <c r="DD55" s="64"/>
      <c r="DE55" s="64"/>
      <c r="DF55" s="64"/>
      <c r="DG55" s="64"/>
      <c r="DH55" s="64"/>
      <c r="DI55" s="64"/>
      <c r="DJ55" s="64"/>
      <c r="DK55" s="64"/>
      <c r="DL55" s="64"/>
      <c r="DM55" s="64"/>
      <c r="DN55" s="64"/>
      <c r="DO55" s="64"/>
      <c r="DP55" s="64"/>
      <c r="DQ55" s="64"/>
      <c r="DR55" s="64"/>
      <c r="DS55" s="64"/>
      <c r="DT55" s="64"/>
      <c r="DU55" s="64"/>
      <c r="DV55" s="64"/>
      <c r="DW55" s="64"/>
      <c r="DX55" s="64"/>
      <c r="DY55" s="64"/>
      <c r="DZ55" s="64"/>
      <c r="EA55" s="64"/>
      <c r="EB55" s="64"/>
      <c r="EC55" s="64"/>
      <c r="ED55" s="64"/>
      <c r="EE55" s="64"/>
      <c r="EF55" s="64"/>
      <c r="EG55" s="64"/>
      <c r="EH55" s="64"/>
      <c r="EI55" s="64"/>
      <c r="EJ55" s="64"/>
      <c r="EK55" s="64"/>
    </row>
    <row r="56" spans="2:141" s="59" customFormat="1" ht="22.7" customHeight="1">
      <c r="B56" s="141"/>
      <c r="C56" s="141"/>
      <c r="D56" s="141"/>
      <c r="E56" s="90"/>
      <c r="F56" s="64"/>
      <c r="G56" s="78"/>
      <c r="H56" s="64"/>
      <c r="J56" s="64"/>
      <c r="L56" s="64"/>
      <c r="N56" s="64"/>
      <c r="P56" s="64"/>
      <c r="V56" s="64"/>
      <c r="X56" s="64"/>
      <c r="Z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  <c r="BR56" s="64"/>
      <c r="BS56" s="64"/>
      <c r="BT56" s="64"/>
      <c r="BU56" s="64"/>
      <c r="BV56" s="64"/>
      <c r="BW56" s="64"/>
      <c r="BX56" s="64"/>
      <c r="BY56" s="64"/>
      <c r="BZ56" s="64"/>
      <c r="CA56" s="64"/>
      <c r="CB56" s="64"/>
      <c r="CC56" s="64"/>
      <c r="CD56" s="64"/>
      <c r="CE56" s="64"/>
      <c r="CF56" s="64"/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64"/>
      <c r="CW56" s="64"/>
      <c r="CX56" s="64"/>
      <c r="CY56" s="64"/>
      <c r="CZ56" s="64"/>
      <c r="DA56" s="64"/>
      <c r="DB56" s="64"/>
      <c r="DC56" s="64"/>
      <c r="DD56" s="64"/>
      <c r="DE56" s="64"/>
      <c r="DF56" s="64"/>
      <c r="DG56" s="64"/>
      <c r="DH56" s="64"/>
      <c r="DI56" s="64"/>
      <c r="DJ56" s="64"/>
      <c r="DK56" s="64"/>
      <c r="DL56" s="64"/>
      <c r="DM56" s="64"/>
      <c r="DN56" s="64"/>
      <c r="DO56" s="64"/>
      <c r="DP56" s="64"/>
      <c r="DQ56" s="64"/>
      <c r="DR56" s="64"/>
      <c r="DS56" s="64"/>
      <c r="DT56" s="64"/>
      <c r="DU56" s="64"/>
      <c r="DV56" s="64"/>
      <c r="DW56" s="64"/>
      <c r="DX56" s="64"/>
      <c r="DY56" s="64"/>
      <c r="DZ56" s="64"/>
      <c r="EA56" s="64"/>
      <c r="EB56" s="64"/>
      <c r="EC56" s="64"/>
      <c r="ED56" s="64"/>
      <c r="EE56" s="64"/>
      <c r="EF56" s="64"/>
      <c r="EG56" s="64"/>
      <c r="EH56" s="64"/>
      <c r="EI56" s="64"/>
      <c r="EJ56" s="64"/>
      <c r="EK56" s="64"/>
    </row>
    <row r="57" spans="2:141" s="59" customFormat="1" ht="22.7" customHeight="1">
      <c r="B57" s="141"/>
      <c r="C57" s="141"/>
      <c r="D57" s="141"/>
      <c r="E57" s="90"/>
      <c r="F57" s="64"/>
      <c r="G57" s="78"/>
      <c r="H57" s="64"/>
      <c r="J57" s="64"/>
      <c r="L57" s="64"/>
      <c r="N57" s="64"/>
      <c r="P57" s="64"/>
      <c r="V57" s="64"/>
      <c r="X57" s="64"/>
      <c r="Z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64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</row>
    <row r="58" spans="2:141" s="59" customFormat="1" ht="22.7" customHeight="1">
      <c r="B58" s="141"/>
      <c r="C58" s="141"/>
      <c r="D58" s="141"/>
      <c r="E58" s="90"/>
      <c r="F58" s="64"/>
      <c r="G58" s="78"/>
      <c r="H58" s="64"/>
      <c r="J58" s="64"/>
      <c r="L58" s="64"/>
      <c r="N58" s="64"/>
      <c r="P58" s="64"/>
      <c r="V58" s="64"/>
      <c r="X58" s="64"/>
      <c r="Z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4"/>
      <c r="BQ58" s="64"/>
      <c r="BR58" s="64"/>
      <c r="BS58" s="64"/>
      <c r="BT58" s="64"/>
      <c r="BU58" s="64"/>
      <c r="BV58" s="64"/>
      <c r="BW58" s="64"/>
      <c r="BX58" s="64"/>
      <c r="BY58" s="64"/>
      <c r="BZ58" s="64"/>
      <c r="CA58" s="64"/>
      <c r="CB58" s="64"/>
      <c r="CC58" s="64"/>
      <c r="CD58" s="64"/>
      <c r="CE58" s="64"/>
      <c r="CF58" s="64"/>
      <c r="CG58" s="64"/>
      <c r="CH58" s="64"/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4"/>
      <c r="CT58" s="64"/>
      <c r="CU58" s="64"/>
      <c r="CV58" s="64"/>
      <c r="CW58" s="64"/>
      <c r="CX58" s="64"/>
      <c r="CY58" s="64"/>
      <c r="CZ58" s="64"/>
      <c r="DA58" s="64"/>
      <c r="DB58" s="64"/>
      <c r="DC58" s="64"/>
      <c r="DD58" s="64"/>
      <c r="DE58" s="64"/>
      <c r="DF58" s="64"/>
      <c r="DG58" s="64"/>
      <c r="DH58" s="64"/>
      <c r="DI58" s="64"/>
      <c r="DJ58" s="64"/>
      <c r="DK58" s="64"/>
      <c r="DL58" s="64"/>
      <c r="DM58" s="64"/>
      <c r="DN58" s="64"/>
      <c r="DO58" s="64"/>
      <c r="DP58" s="64"/>
      <c r="DQ58" s="64"/>
      <c r="DR58" s="64"/>
      <c r="DS58" s="64"/>
      <c r="DT58" s="64"/>
      <c r="DU58" s="64"/>
      <c r="DV58" s="64"/>
      <c r="DW58" s="64"/>
      <c r="DX58" s="64"/>
      <c r="DY58" s="64"/>
      <c r="DZ58" s="64"/>
      <c r="EA58" s="64"/>
      <c r="EB58" s="64"/>
      <c r="EC58" s="64"/>
      <c r="ED58" s="64"/>
      <c r="EE58" s="64"/>
      <c r="EF58" s="64"/>
      <c r="EG58" s="64"/>
      <c r="EH58" s="64"/>
      <c r="EI58" s="64"/>
      <c r="EJ58" s="64"/>
      <c r="EK58" s="64"/>
    </row>
    <row r="59" spans="2:141" s="59" customFormat="1" ht="22.7" customHeight="1">
      <c r="B59" s="141"/>
      <c r="C59" s="141"/>
      <c r="D59" s="141"/>
      <c r="E59" s="90"/>
      <c r="F59" s="64"/>
      <c r="G59" s="78"/>
      <c r="H59" s="64"/>
      <c r="J59" s="64"/>
      <c r="L59" s="64"/>
      <c r="N59" s="64"/>
      <c r="P59" s="64"/>
      <c r="V59" s="64"/>
      <c r="X59" s="64"/>
      <c r="Z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64"/>
      <c r="CA59" s="64"/>
      <c r="CB59" s="64"/>
      <c r="CC59" s="64"/>
      <c r="CD59" s="64"/>
      <c r="CE59" s="64"/>
      <c r="CF59" s="64"/>
      <c r="CG59" s="64"/>
      <c r="CH59" s="64"/>
      <c r="CI59" s="64"/>
      <c r="CJ59" s="64"/>
      <c r="CK59" s="64"/>
      <c r="CL59" s="64"/>
      <c r="CM59" s="64"/>
      <c r="CN59" s="64"/>
      <c r="CO59" s="64"/>
      <c r="CP59" s="64"/>
      <c r="CQ59" s="64"/>
      <c r="CR59" s="64"/>
      <c r="CS59" s="64"/>
      <c r="CT59" s="64"/>
      <c r="CU59" s="64"/>
      <c r="CV59" s="64"/>
      <c r="CW59" s="64"/>
      <c r="CX59" s="64"/>
      <c r="CY59" s="64"/>
      <c r="CZ59" s="64"/>
      <c r="DA59" s="64"/>
      <c r="DB59" s="64"/>
      <c r="DC59" s="64"/>
      <c r="DD59" s="64"/>
      <c r="DE59" s="64"/>
      <c r="DF59" s="64"/>
      <c r="DG59" s="64"/>
      <c r="DH59" s="64"/>
      <c r="DI59" s="64"/>
      <c r="DJ59" s="64"/>
      <c r="DK59" s="64"/>
      <c r="DL59" s="64"/>
      <c r="DM59" s="64"/>
      <c r="DN59" s="64"/>
      <c r="DO59" s="64"/>
      <c r="DP59" s="64"/>
      <c r="DQ59" s="64"/>
      <c r="DR59" s="64"/>
      <c r="DS59" s="64"/>
      <c r="DT59" s="64"/>
      <c r="DU59" s="64"/>
      <c r="DV59" s="64"/>
      <c r="DW59" s="64"/>
      <c r="DX59" s="64"/>
      <c r="DY59" s="64"/>
      <c r="DZ59" s="64"/>
      <c r="EA59" s="64"/>
      <c r="EB59" s="64"/>
      <c r="EC59" s="64"/>
      <c r="ED59" s="64"/>
      <c r="EE59" s="64"/>
      <c r="EF59" s="64"/>
      <c r="EG59" s="64"/>
      <c r="EH59" s="64"/>
      <c r="EI59" s="64"/>
      <c r="EJ59" s="64"/>
      <c r="EK59" s="64"/>
    </row>
    <row r="60" spans="2:141" s="59" customFormat="1" ht="22.7" customHeight="1">
      <c r="B60" s="141"/>
      <c r="C60" s="141"/>
      <c r="D60" s="141"/>
      <c r="E60" s="90"/>
      <c r="F60" s="64"/>
      <c r="G60" s="78"/>
      <c r="H60" s="64"/>
      <c r="J60" s="64"/>
      <c r="L60" s="64"/>
      <c r="N60" s="64"/>
      <c r="P60" s="64"/>
      <c r="V60" s="64"/>
      <c r="X60" s="64"/>
      <c r="Z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4"/>
      <c r="BN60" s="64"/>
      <c r="BO60" s="64"/>
      <c r="BP60" s="64"/>
      <c r="BQ60" s="64"/>
      <c r="BR60" s="64"/>
      <c r="BS60" s="64"/>
      <c r="BT60" s="64"/>
      <c r="BU60" s="64"/>
      <c r="BV60" s="64"/>
      <c r="BW60" s="64"/>
      <c r="BX60" s="64"/>
      <c r="BY60" s="64"/>
      <c r="BZ60" s="64"/>
      <c r="CA60" s="64"/>
      <c r="CB60" s="64"/>
      <c r="CC60" s="64"/>
      <c r="CD60" s="64"/>
      <c r="CE60" s="64"/>
      <c r="CF60" s="64"/>
      <c r="CG60" s="64"/>
      <c r="CH60" s="64"/>
      <c r="CI60" s="64"/>
      <c r="CJ60" s="64"/>
      <c r="CK60" s="64"/>
      <c r="CL60" s="64"/>
      <c r="CM60" s="64"/>
      <c r="CN60" s="64"/>
      <c r="CO60" s="64"/>
      <c r="CP60" s="64"/>
      <c r="CQ60" s="64"/>
      <c r="CR60" s="64"/>
      <c r="CS60" s="64"/>
      <c r="CT60" s="64"/>
      <c r="CU60" s="64"/>
      <c r="CV60" s="64"/>
      <c r="CW60" s="64"/>
      <c r="CX60" s="64"/>
      <c r="CY60" s="64"/>
      <c r="CZ60" s="64"/>
      <c r="DA60" s="64"/>
      <c r="DB60" s="64"/>
      <c r="DC60" s="64"/>
      <c r="DD60" s="64"/>
      <c r="DE60" s="64"/>
      <c r="DF60" s="64"/>
      <c r="DG60" s="64"/>
      <c r="DH60" s="64"/>
      <c r="DI60" s="64"/>
      <c r="DJ60" s="64"/>
      <c r="DK60" s="64"/>
      <c r="DL60" s="64"/>
      <c r="DM60" s="64"/>
      <c r="DN60" s="64"/>
      <c r="DO60" s="64"/>
      <c r="DP60" s="64"/>
      <c r="DQ60" s="64"/>
      <c r="DR60" s="64"/>
      <c r="DS60" s="64"/>
      <c r="DT60" s="64"/>
      <c r="DU60" s="64"/>
      <c r="DV60" s="64"/>
      <c r="DW60" s="64"/>
      <c r="DX60" s="64"/>
      <c r="DY60" s="64"/>
      <c r="DZ60" s="64"/>
      <c r="EA60" s="64"/>
      <c r="EB60" s="64"/>
      <c r="EC60" s="64"/>
      <c r="ED60" s="64"/>
      <c r="EE60" s="64"/>
      <c r="EF60" s="64"/>
      <c r="EG60" s="64"/>
      <c r="EH60" s="64"/>
      <c r="EI60" s="64"/>
      <c r="EJ60" s="64"/>
      <c r="EK60" s="64"/>
    </row>
    <row r="61" spans="2:141" s="59" customFormat="1" ht="22.7" customHeight="1">
      <c r="B61" s="141"/>
      <c r="C61" s="141"/>
      <c r="D61" s="141"/>
      <c r="E61" s="90"/>
      <c r="F61" s="64"/>
      <c r="G61" s="78"/>
      <c r="H61" s="64"/>
      <c r="J61" s="64"/>
      <c r="L61" s="64"/>
      <c r="N61" s="64"/>
      <c r="P61" s="64"/>
      <c r="V61" s="64"/>
      <c r="X61" s="64"/>
      <c r="Z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64"/>
      <c r="BV61" s="64"/>
      <c r="BW61" s="64"/>
      <c r="BX61" s="64"/>
      <c r="BY61" s="64"/>
      <c r="BZ61" s="64"/>
      <c r="CA61" s="64"/>
      <c r="CB61" s="64"/>
      <c r="CC61" s="64"/>
      <c r="CD61" s="64"/>
      <c r="CE61" s="64"/>
      <c r="CF61" s="64"/>
      <c r="CG61" s="64"/>
      <c r="CH61" s="64"/>
      <c r="CI61" s="64"/>
      <c r="CJ61" s="64"/>
      <c r="CK61" s="64"/>
      <c r="CL61" s="64"/>
      <c r="CM61" s="64"/>
      <c r="CN61" s="64"/>
      <c r="CO61" s="64"/>
      <c r="CP61" s="64"/>
      <c r="CQ61" s="64"/>
      <c r="CR61" s="64"/>
      <c r="CS61" s="64"/>
      <c r="CT61" s="64"/>
      <c r="CU61" s="64"/>
      <c r="CV61" s="64"/>
      <c r="CW61" s="64"/>
      <c r="CX61" s="64"/>
      <c r="CY61" s="64"/>
      <c r="CZ61" s="64"/>
      <c r="DA61" s="64"/>
      <c r="DB61" s="64"/>
      <c r="DC61" s="64"/>
      <c r="DD61" s="64"/>
      <c r="DE61" s="64"/>
      <c r="DF61" s="64"/>
      <c r="DG61" s="64"/>
      <c r="DH61" s="64"/>
      <c r="DI61" s="64"/>
      <c r="DJ61" s="64"/>
      <c r="DK61" s="64"/>
      <c r="DL61" s="64"/>
      <c r="DM61" s="64"/>
      <c r="DN61" s="64"/>
      <c r="DO61" s="64"/>
      <c r="DP61" s="64"/>
      <c r="DQ61" s="64"/>
      <c r="DR61" s="64"/>
      <c r="DS61" s="64"/>
      <c r="DT61" s="64"/>
      <c r="DU61" s="64"/>
      <c r="DV61" s="64"/>
      <c r="DW61" s="64"/>
      <c r="DX61" s="64"/>
      <c r="DY61" s="64"/>
      <c r="DZ61" s="64"/>
      <c r="EA61" s="64"/>
      <c r="EB61" s="64"/>
      <c r="EC61" s="64"/>
      <c r="ED61" s="64"/>
      <c r="EE61" s="64"/>
      <c r="EF61" s="64"/>
      <c r="EG61" s="64"/>
      <c r="EH61" s="64"/>
      <c r="EI61" s="64"/>
      <c r="EJ61" s="64"/>
      <c r="EK61" s="64"/>
    </row>
    <row r="62" spans="2:141" s="59" customFormat="1" ht="22.7" customHeight="1">
      <c r="B62" s="141"/>
      <c r="C62" s="141"/>
      <c r="D62" s="141"/>
      <c r="E62" s="90"/>
      <c r="F62" s="64"/>
      <c r="G62" s="78"/>
      <c r="H62" s="64"/>
      <c r="J62" s="64"/>
      <c r="L62" s="64"/>
      <c r="N62" s="64"/>
      <c r="P62" s="64"/>
      <c r="V62" s="64"/>
      <c r="X62" s="64"/>
      <c r="Z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64"/>
      <c r="BP62" s="64"/>
      <c r="BQ62" s="64"/>
      <c r="BR62" s="64"/>
      <c r="BS62" s="64"/>
      <c r="BT62" s="64"/>
      <c r="BU62" s="64"/>
      <c r="BV62" s="64"/>
      <c r="BW62" s="64"/>
      <c r="BX62" s="64"/>
      <c r="BY62" s="64"/>
      <c r="BZ62" s="64"/>
      <c r="CA62" s="64"/>
      <c r="CB62" s="64"/>
      <c r="CC62" s="64"/>
      <c r="CD62" s="64"/>
      <c r="CE62" s="64"/>
      <c r="CF62" s="64"/>
      <c r="CG62" s="64"/>
      <c r="CH62" s="64"/>
      <c r="CI62" s="64"/>
      <c r="CJ62" s="64"/>
      <c r="CK62" s="64"/>
      <c r="CL62" s="64"/>
      <c r="CM62" s="64"/>
      <c r="CN62" s="64"/>
      <c r="CO62" s="64"/>
      <c r="CP62" s="64"/>
      <c r="CQ62" s="64"/>
      <c r="CR62" s="64"/>
      <c r="CS62" s="64"/>
      <c r="CT62" s="64"/>
      <c r="CU62" s="64"/>
      <c r="CV62" s="64"/>
      <c r="CW62" s="64"/>
      <c r="CX62" s="64"/>
      <c r="CY62" s="64"/>
      <c r="CZ62" s="64"/>
      <c r="DA62" s="64"/>
      <c r="DB62" s="64"/>
      <c r="DC62" s="64"/>
      <c r="DD62" s="64"/>
      <c r="DE62" s="64"/>
      <c r="DF62" s="64"/>
      <c r="DG62" s="64"/>
      <c r="DH62" s="64"/>
      <c r="DI62" s="64"/>
      <c r="DJ62" s="64"/>
      <c r="DK62" s="64"/>
      <c r="DL62" s="64"/>
      <c r="DM62" s="64"/>
      <c r="DN62" s="64"/>
      <c r="DO62" s="64"/>
      <c r="DP62" s="64"/>
      <c r="DQ62" s="64"/>
      <c r="DR62" s="64"/>
      <c r="DS62" s="64"/>
      <c r="DT62" s="64"/>
      <c r="DU62" s="64"/>
      <c r="DV62" s="64"/>
      <c r="DW62" s="64"/>
      <c r="DX62" s="64"/>
      <c r="DY62" s="64"/>
      <c r="DZ62" s="64"/>
      <c r="EA62" s="64"/>
      <c r="EB62" s="64"/>
      <c r="EC62" s="64"/>
      <c r="ED62" s="64"/>
      <c r="EE62" s="64"/>
      <c r="EF62" s="64"/>
      <c r="EG62" s="64"/>
      <c r="EH62" s="64"/>
      <c r="EI62" s="64"/>
      <c r="EJ62" s="64"/>
      <c r="EK62" s="64"/>
    </row>
    <row r="63" spans="2:141" s="59" customFormat="1" ht="22.7" customHeight="1">
      <c r="B63" s="141"/>
      <c r="C63" s="141"/>
      <c r="D63" s="141"/>
      <c r="E63" s="90"/>
      <c r="F63" s="64"/>
      <c r="G63" s="78"/>
      <c r="H63" s="64"/>
      <c r="J63" s="64"/>
      <c r="L63" s="64"/>
      <c r="N63" s="64"/>
      <c r="P63" s="64"/>
      <c r="V63" s="64"/>
      <c r="X63" s="64"/>
      <c r="Z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  <c r="BQ63" s="64"/>
      <c r="BR63" s="64"/>
      <c r="BS63" s="64"/>
      <c r="BT63" s="64"/>
      <c r="BU63" s="64"/>
      <c r="BV63" s="64"/>
      <c r="BW63" s="64"/>
      <c r="BX63" s="64"/>
      <c r="BY63" s="64"/>
      <c r="BZ63" s="64"/>
      <c r="CA63" s="64"/>
      <c r="CB63" s="64"/>
      <c r="CC63" s="64"/>
      <c r="CD63" s="64"/>
      <c r="CE63" s="64"/>
      <c r="CF63" s="64"/>
      <c r="CG63" s="64"/>
      <c r="CH63" s="64"/>
      <c r="CI63" s="64"/>
      <c r="CJ63" s="64"/>
      <c r="CK63" s="64"/>
      <c r="CL63" s="64"/>
      <c r="CM63" s="64"/>
      <c r="CN63" s="64"/>
      <c r="CO63" s="64"/>
      <c r="CP63" s="64"/>
      <c r="CQ63" s="64"/>
      <c r="CR63" s="64"/>
      <c r="CS63" s="64"/>
      <c r="CT63" s="64"/>
      <c r="CU63" s="64"/>
      <c r="CV63" s="64"/>
      <c r="CW63" s="64"/>
      <c r="CX63" s="64"/>
      <c r="CY63" s="64"/>
      <c r="CZ63" s="64"/>
      <c r="DA63" s="64"/>
      <c r="DB63" s="64"/>
      <c r="DC63" s="64"/>
      <c r="DD63" s="64"/>
      <c r="DE63" s="64"/>
      <c r="DF63" s="64"/>
      <c r="DG63" s="64"/>
      <c r="DH63" s="64"/>
      <c r="DI63" s="64"/>
      <c r="DJ63" s="64"/>
      <c r="DK63" s="64"/>
      <c r="DL63" s="64"/>
      <c r="DM63" s="64"/>
      <c r="DN63" s="64"/>
      <c r="DO63" s="64"/>
      <c r="DP63" s="64"/>
      <c r="DQ63" s="64"/>
      <c r="DR63" s="64"/>
      <c r="DS63" s="64"/>
      <c r="DT63" s="64"/>
      <c r="DU63" s="64"/>
      <c r="DV63" s="64"/>
      <c r="DW63" s="64"/>
      <c r="DX63" s="64"/>
      <c r="DY63" s="64"/>
      <c r="DZ63" s="64"/>
      <c r="EA63" s="64"/>
      <c r="EB63" s="64"/>
      <c r="EC63" s="64"/>
      <c r="ED63" s="64"/>
      <c r="EE63" s="64"/>
      <c r="EF63" s="64"/>
      <c r="EG63" s="64"/>
      <c r="EH63" s="64"/>
      <c r="EI63" s="64"/>
      <c r="EJ63" s="64"/>
      <c r="EK63" s="64"/>
    </row>
    <row r="64" spans="2:141" s="59" customFormat="1" ht="22.7" customHeight="1">
      <c r="B64" s="141"/>
      <c r="C64" s="141"/>
      <c r="D64" s="141"/>
      <c r="E64" s="90"/>
      <c r="F64" s="64"/>
      <c r="G64" s="78"/>
      <c r="H64" s="64"/>
      <c r="J64" s="64"/>
      <c r="L64" s="64"/>
      <c r="N64" s="64"/>
      <c r="P64" s="64"/>
      <c r="V64" s="64"/>
      <c r="X64" s="64"/>
      <c r="Z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4"/>
      <c r="CA64" s="64"/>
      <c r="CB64" s="64"/>
      <c r="CC64" s="64"/>
      <c r="CD64" s="64"/>
      <c r="CE64" s="64"/>
      <c r="CF64" s="64"/>
      <c r="CG64" s="64"/>
      <c r="CH64" s="64"/>
      <c r="CI64" s="64"/>
      <c r="CJ64" s="64"/>
      <c r="CK64" s="64"/>
      <c r="CL64" s="64"/>
      <c r="CM64" s="64"/>
      <c r="CN64" s="64"/>
      <c r="CO64" s="64"/>
      <c r="CP64" s="64"/>
      <c r="CQ64" s="64"/>
      <c r="CR64" s="64"/>
      <c r="CS64" s="64"/>
      <c r="CT64" s="64"/>
      <c r="CU64" s="64"/>
      <c r="CV64" s="64"/>
      <c r="CW64" s="64"/>
      <c r="CX64" s="64"/>
      <c r="CY64" s="64"/>
      <c r="CZ64" s="64"/>
      <c r="DA64" s="64"/>
      <c r="DB64" s="64"/>
      <c r="DC64" s="64"/>
      <c r="DD64" s="64"/>
      <c r="DE64" s="64"/>
      <c r="DF64" s="64"/>
      <c r="DG64" s="64"/>
      <c r="DH64" s="64"/>
      <c r="DI64" s="64"/>
      <c r="DJ64" s="64"/>
      <c r="DK64" s="64"/>
      <c r="DL64" s="64"/>
      <c r="DM64" s="64"/>
      <c r="DN64" s="64"/>
      <c r="DO64" s="64"/>
      <c r="DP64" s="64"/>
      <c r="DQ64" s="64"/>
      <c r="DR64" s="64"/>
      <c r="DS64" s="64"/>
      <c r="DT64" s="64"/>
      <c r="DU64" s="64"/>
      <c r="DV64" s="64"/>
      <c r="DW64" s="64"/>
      <c r="DX64" s="64"/>
      <c r="DY64" s="64"/>
      <c r="DZ64" s="64"/>
      <c r="EA64" s="64"/>
      <c r="EB64" s="64"/>
      <c r="EC64" s="64"/>
      <c r="ED64" s="64"/>
      <c r="EE64" s="64"/>
      <c r="EF64" s="64"/>
      <c r="EG64" s="64"/>
      <c r="EH64" s="64"/>
      <c r="EI64" s="64"/>
      <c r="EJ64" s="64"/>
      <c r="EK64" s="64"/>
    </row>
    <row r="65" spans="2:141" s="59" customFormat="1" ht="22.7" customHeight="1">
      <c r="B65" s="141"/>
      <c r="C65" s="141"/>
      <c r="D65" s="141"/>
      <c r="E65" s="90"/>
      <c r="F65" s="64"/>
      <c r="G65" s="78"/>
      <c r="H65" s="64"/>
      <c r="J65" s="64"/>
      <c r="L65" s="64"/>
      <c r="N65" s="64"/>
      <c r="P65" s="64"/>
      <c r="V65" s="64"/>
      <c r="X65" s="64"/>
      <c r="Z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64"/>
      <c r="CC65" s="64"/>
      <c r="CD65" s="64"/>
      <c r="CE65" s="64"/>
      <c r="CF65" s="64"/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64"/>
      <c r="CW65" s="64"/>
      <c r="CX65" s="64"/>
      <c r="CY65" s="64"/>
      <c r="CZ65" s="64"/>
      <c r="DA65" s="64"/>
      <c r="DB65" s="64"/>
      <c r="DC65" s="64"/>
      <c r="DD65" s="64"/>
      <c r="DE65" s="64"/>
      <c r="DF65" s="64"/>
      <c r="DG65" s="64"/>
      <c r="DH65" s="64"/>
      <c r="DI65" s="64"/>
      <c r="DJ65" s="64"/>
      <c r="DK65" s="64"/>
      <c r="DL65" s="64"/>
      <c r="DM65" s="64"/>
      <c r="DN65" s="64"/>
      <c r="DO65" s="64"/>
      <c r="DP65" s="64"/>
      <c r="DQ65" s="64"/>
      <c r="DR65" s="64"/>
      <c r="DS65" s="64"/>
      <c r="DT65" s="64"/>
      <c r="DU65" s="64"/>
      <c r="DV65" s="64"/>
      <c r="DW65" s="64"/>
      <c r="DX65" s="64"/>
      <c r="DY65" s="64"/>
      <c r="DZ65" s="64"/>
      <c r="EA65" s="64"/>
      <c r="EB65" s="64"/>
      <c r="EC65" s="64"/>
      <c r="ED65" s="64"/>
      <c r="EE65" s="64"/>
      <c r="EF65" s="64"/>
      <c r="EG65" s="64"/>
      <c r="EH65" s="64"/>
      <c r="EI65" s="64"/>
      <c r="EJ65" s="64"/>
      <c r="EK65" s="64"/>
    </row>
    <row r="66" spans="2:141" s="59" customFormat="1" ht="22.7" customHeight="1">
      <c r="B66" s="141"/>
      <c r="C66" s="141"/>
      <c r="D66" s="141"/>
      <c r="E66" s="90"/>
      <c r="F66" s="64"/>
      <c r="G66" s="78"/>
      <c r="H66" s="64"/>
      <c r="J66" s="64"/>
      <c r="L66" s="64"/>
      <c r="N66" s="64"/>
      <c r="P66" s="64"/>
      <c r="V66" s="64"/>
      <c r="X66" s="64"/>
      <c r="Z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4"/>
      <c r="BS66" s="64"/>
      <c r="BT66" s="64"/>
      <c r="BU66" s="64"/>
      <c r="BV66" s="64"/>
      <c r="BW66" s="64"/>
      <c r="BX66" s="64"/>
      <c r="BY66" s="64"/>
      <c r="BZ66" s="64"/>
      <c r="CA66" s="64"/>
      <c r="CB66" s="64"/>
      <c r="CC66" s="64"/>
      <c r="CD66" s="64"/>
      <c r="CE66" s="64"/>
      <c r="CF66" s="64"/>
      <c r="CG66" s="64"/>
      <c r="CH66" s="64"/>
      <c r="CI66" s="64"/>
      <c r="CJ66" s="64"/>
      <c r="CK66" s="64"/>
      <c r="CL66" s="64"/>
      <c r="CM66" s="64"/>
      <c r="CN66" s="64"/>
      <c r="CO66" s="64"/>
      <c r="CP66" s="64"/>
      <c r="CQ66" s="64"/>
      <c r="CR66" s="64"/>
      <c r="CS66" s="64"/>
      <c r="CT66" s="64"/>
      <c r="CU66" s="64"/>
      <c r="CV66" s="64"/>
      <c r="CW66" s="64"/>
      <c r="CX66" s="64"/>
      <c r="CY66" s="64"/>
      <c r="CZ66" s="64"/>
      <c r="DA66" s="64"/>
      <c r="DB66" s="64"/>
      <c r="DC66" s="64"/>
      <c r="DD66" s="64"/>
      <c r="DE66" s="64"/>
      <c r="DF66" s="64"/>
      <c r="DG66" s="64"/>
      <c r="DH66" s="64"/>
      <c r="DI66" s="64"/>
      <c r="DJ66" s="64"/>
      <c r="DK66" s="64"/>
      <c r="DL66" s="64"/>
      <c r="DM66" s="64"/>
      <c r="DN66" s="64"/>
      <c r="DO66" s="64"/>
      <c r="DP66" s="64"/>
      <c r="DQ66" s="64"/>
      <c r="DR66" s="64"/>
      <c r="DS66" s="64"/>
      <c r="DT66" s="64"/>
      <c r="DU66" s="64"/>
      <c r="DV66" s="64"/>
      <c r="DW66" s="64"/>
      <c r="DX66" s="64"/>
      <c r="DY66" s="64"/>
      <c r="DZ66" s="64"/>
      <c r="EA66" s="64"/>
      <c r="EB66" s="64"/>
      <c r="EC66" s="64"/>
      <c r="ED66" s="64"/>
      <c r="EE66" s="64"/>
      <c r="EF66" s="64"/>
      <c r="EG66" s="64"/>
      <c r="EH66" s="64"/>
      <c r="EI66" s="64"/>
      <c r="EJ66" s="64"/>
      <c r="EK66" s="64"/>
    </row>
    <row r="67" spans="2:141" s="59" customFormat="1" ht="22.7" customHeight="1">
      <c r="B67" s="141"/>
      <c r="C67" s="141"/>
      <c r="D67" s="141"/>
      <c r="E67" s="90"/>
      <c r="F67" s="64"/>
      <c r="G67" s="78"/>
      <c r="H67" s="64"/>
      <c r="J67" s="64"/>
      <c r="L67" s="64"/>
      <c r="N67" s="64"/>
      <c r="P67" s="64"/>
      <c r="V67" s="64"/>
      <c r="X67" s="64"/>
      <c r="Z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  <c r="BP67" s="64"/>
      <c r="BQ67" s="64"/>
      <c r="BR67" s="64"/>
      <c r="BS67" s="64"/>
      <c r="BT67" s="64"/>
      <c r="BU67" s="64"/>
      <c r="BV67" s="64"/>
      <c r="BW67" s="64"/>
      <c r="BX67" s="64"/>
      <c r="BY67" s="64"/>
      <c r="BZ67" s="64"/>
      <c r="CA67" s="64"/>
      <c r="CB67" s="64"/>
      <c r="CC67" s="64"/>
      <c r="CD67" s="64"/>
      <c r="CE67" s="64"/>
      <c r="CF67" s="64"/>
      <c r="CG67" s="64"/>
      <c r="CH67" s="64"/>
      <c r="CI67" s="64"/>
      <c r="CJ67" s="64"/>
      <c r="CK67" s="64"/>
      <c r="CL67" s="64"/>
      <c r="CM67" s="64"/>
      <c r="CN67" s="64"/>
      <c r="CO67" s="64"/>
      <c r="CP67" s="64"/>
      <c r="CQ67" s="64"/>
      <c r="CR67" s="64"/>
      <c r="CS67" s="64"/>
      <c r="CT67" s="64"/>
      <c r="CU67" s="64"/>
      <c r="CV67" s="64"/>
      <c r="CW67" s="64"/>
      <c r="CX67" s="64"/>
      <c r="CY67" s="64"/>
      <c r="CZ67" s="64"/>
      <c r="DA67" s="64"/>
      <c r="DB67" s="64"/>
      <c r="DC67" s="64"/>
      <c r="DD67" s="64"/>
      <c r="DE67" s="64"/>
      <c r="DF67" s="64"/>
      <c r="DG67" s="64"/>
      <c r="DH67" s="64"/>
      <c r="DI67" s="64"/>
      <c r="DJ67" s="64"/>
      <c r="DK67" s="64"/>
      <c r="DL67" s="64"/>
      <c r="DM67" s="64"/>
      <c r="DN67" s="64"/>
      <c r="DO67" s="64"/>
      <c r="DP67" s="64"/>
      <c r="DQ67" s="64"/>
      <c r="DR67" s="64"/>
      <c r="DS67" s="64"/>
      <c r="DT67" s="64"/>
      <c r="DU67" s="64"/>
      <c r="DV67" s="64"/>
      <c r="DW67" s="64"/>
      <c r="DX67" s="64"/>
      <c r="DY67" s="64"/>
      <c r="DZ67" s="64"/>
      <c r="EA67" s="64"/>
      <c r="EB67" s="64"/>
      <c r="EC67" s="64"/>
      <c r="ED67" s="64"/>
      <c r="EE67" s="64"/>
      <c r="EF67" s="64"/>
      <c r="EG67" s="64"/>
      <c r="EH67" s="64"/>
      <c r="EI67" s="64"/>
      <c r="EJ67" s="64"/>
      <c r="EK67" s="64"/>
    </row>
    <row r="68" spans="2:141" s="59" customFormat="1" ht="22.7" customHeight="1">
      <c r="B68" s="141"/>
      <c r="C68" s="141"/>
      <c r="D68" s="141"/>
      <c r="E68" s="90"/>
      <c r="F68" s="64"/>
      <c r="G68" s="78"/>
      <c r="H68" s="64"/>
      <c r="J68" s="64"/>
      <c r="L68" s="64"/>
      <c r="N68" s="64"/>
      <c r="P68" s="64"/>
      <c r="V68" s="64"/>
      <c r="X68" s="64"/>
      <c r="Z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4"/>
      <c r="BQ68" s="64"/>
      <c r="BR68" s="64"/>
      <c r="BS68" s="64"/>
      <c r="BT68" s="64"/>
      <c r="BU68" s="64"/>
      <c r="BV68" s="64"/>
      <c r="BW68" s="64"/>
      <c r="BX68" s="64"/>
      <c r="BY68" s="64"/>
      <c r="BZ68" s="64"/>
      <c r="CA68" s="64"/>
      <c r="CB68" s="64"/>
      <c r="CC68" s="64"/>
      <c r="CD68" s="64"/>
      <c r="CE68" s="64"/>
      <c r="CF68" s="64"/>
      <c r="CG68" s="64"/>
      <c r="CH68" s="64"/>
      <c r="CI68" s="64"/>
      <c r="CJ68" s="64"/>
      <c r="CK68" s="64"/>
      <c r="CL68" s="64"/>
      <c r="CM68" s="64"/>
      <c r="CN68" s="64"/>
      <c r="CO68" s="64"/>
      <c r="CP68" s="64"/>
      <c r="CQ68" s="64"/>
      <c r="CR68" s="64"/>
      <c r="CS68" s="64"/>
      <c r="CT68" s="64"/>
      <c r="CU68" s="64"/>
      <c r="CV68" s="64"/>
      <c r="CW68" s="64"/>
      <c r="CX68" s="64"/>
      <c r="CY68" s="64"/>
      <c r="CZ68" s="64"/>
      <c r="DA68" s="64"/>
      <c r="DB68" s="64"/>
      <c r="DC68" s="64"/>
      <c r="DD68" s="64"/>
      <c r="DE68" s="64"/>
      <c r="DF68" s="64"/>
      <c r="DG68" s="64"/>
      <c r="DH68" s="64"/>
      <c r="DI68" s="64"/>
      <c r="DJ68" s="64"/>
      <c r="DK68" s="64"/>
      <c r="DL68" s="64"/>
      <c r="DM68" s="64"/>
      <c r="DN68" s="64"/>
      <c r="DO68" s="64"/>
      <c r="DP68" s="64"/>
      <c r="DQ68" s="64"/>
      <c r="DR68" s="64"/>
      <c r="DS68" s="64"/>
      <c r="DT68" s="64"/>
      <c r="DU68" s="64"/>
      <c r="DV68" s="64"/>
      <c r="DW68" s="64"/>
      <c r="DX68" s="64"/>
      <c r="DY68" s="64"/>
      <c r="DZ68" s="64"/>
      <c r="EA68" s="64"/>
      <c r="EB68" s="64"/>
      <c r="EC68" s="64"/>
      <c r="ED68" s="64"/>
      <c r="EE68" s="64"/>
      <c r="EF68" s="64"/>
      <c r="EG68" s="64"/>
      <c r="EH68" s="64"/>
      <c r="EI68" s="64"/>
      <c r="EJ68" s="64"/>
      <c r="EK68" s="64"/>
    </row>
    <row r="69" spans="2:141" s="59" customFormat="1" ht="22.7" customHeight="1">
      <c r="B69" s="141"/>
      <c r="C69" s="141"/>
      <c r="D69" s="141"/>
      <c r="E69" s="90"/>
      <c r="F69" s="64"/>
      <c r="G69" s="78"/>
      <c r="H69" s="64"/>
      <c r="J69" s="64"/>
      <c r="L69" s="64"/>
      <c r="N69" s="64"/>
      <c r="P69" s="64"/>
      <c r="V69" s="64"/>
      <c r="X69" s="64"/>
      <c r="Z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  <c r="BP69" s="64"/>
      <c r="BQ69" s="64"/>
      <c r="BR69" s="64"/>
      <c r="BS69" s="64"/>
      <c r="BT69" s="64"/>
      <c r="BU69" s="64"/>
      <c r="BV69" s="64"/>
      <c r="BW69" s="64"/>
      <c r="BX69" s="64"/>
      <c r="BY69" s="64"/>
      <c r="BZ69" s="64"/>
      <c r="CA69" s="64"/>
      <c r="CB69" s="64"/>
      <c r="CC69" s="64"/>
      <c r="CD69" s="64"/>
      <c r="CE69" s="64"/>
      <c r="CF69" s="64"/>
      <c r="CG69" s="64"/>
      <c r="CH69" s="64"/>
      <c r="CI69" s="64"/>
      <c r="CJ69" s="64"/>
      <c r="CK69" s="64"/>
      <c r="CL69" s="64"/>
      <c r="CM69" s="64"/>
      <c r="CN69" s="64"/>
      <c r="CO69" s="64"/>
      <c r="CP69" s="64"/>
      <c r="CQ69" s="64"/>
      <c r="CR69" s="64"/>
      <c r="CS69" s="64"/>
      <c r="CT69" s="64"/>
      <c r="CU69" s="64"/>
      <c r="CV69" s="64"/>
      <c r="CW69" s="64"/>
      <c r="CX69" s="64"/>
      <c r="CY69" s="64"/>
      <c r="CZ69" s="64"/>
      <c r="DA69" s="64"/>
      <c r="DB69" s="64"/>
      <c r="DC69" s="64"/>
      <c r="DD69" s="64"/>
      <c r="DE69" s="64"/>
      <c r="DF69" s="64"/>
      <c r="DG69" s="64"/>
      <c r="DH69" s="64"/>
      <c r="DI69" s="64"/>
      <c r="DJ69" s="64"/>
      <c r="DK69" s="64"/>
      <c r="DL69" s="64"/>
      <c r="DM69" s="64"/>
      <c r="DN69" s="64"/>
      <c r="DO69" s="64"/>
      <c r="DP69" s="64"/>
      <c r="DQ69" s="64"/>
      <c r="DR69" s="64"/>
      <c r="DS69" s="64"/>
      <c r="DT69" s="64"/>
      <c r="DU69" s="64"/>
      <c r="DV69" s="64"/>
      <c r="DW69" s="64"/>
      <c r="DX69" s="64"/>
      <c r="DY69" s="64"/>
      <c r="DZ69" s="64"/>
      <c r="EA69" s="64"/>
      <c r="EB69" s="64"/>
      <c r="EC69" s="64"/>
      <c r="ED69" s="64"/>
      <c r="EE69" s="64"/>
      <c r="EF69" s="64"/>
      <c r="EG69" s="64"/>
      <c r="EH69" s="64"/>
      <c r="EI69" s="64"/>
      <c r="EJ69" s="64"/>
      <c r="EK69" s="64"/>
    </row>
  </sheetData>
  <pageMargins left="0.27559055118110237" right="0.27559055118110237" top="0.59055118110236227" bottom="0.19685039370078741" header="0.59055118110236227" footer="0.19685039370078741"/>
  <pageSetup paperSize="9" scale="70" firstPageNumber="7" fitToHeight="2" orientation="landscape" blackAndWhite="1" useFirstPageNumber="1" r:id="rId1"/>
  <headerFooter>
    <oddFooter>&amp;L   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M72"/>
  <sheetViews>
    <sheetView showGridLines="0" zoomScale="85" zoomScaleNormal="85" zoomScaleSheetLayoutView="85" workbookViewId="0"/>
  </sheetViews>
  <sheetFormatPr defaultRowHeight="22.7" customHeight="1"/>
  <cols>
    <col min="1" max="1" width="1.7109375" style="78" customWidth="1"/>
    <col min="2" max="3" width="3" style="78" customWidth="1"/>
    <col min="4" max="4" width="37.7109375" style="78" customWidth="1"/>
    <col min="5" max="5" width="5.7109375" style="90" customWidth="1"/>
    <col min="6" max="6" width="11.7109375" style="64" customWidth="1"/>
    <col min="7" max="7" width="0.85546875" style="78" customWidth="1"/>
    <col min="8" max="8" width="11.7109375" style="64" customWidth="1"/>
    <col min="9" max="9" width="0.85546875" style="59" customWidth="1"/>
    <col min="10" max="10" width="11.7109375" style="64" customWidth="1"/>
    <col min="11" max="11" width="0.85546875" style="59" customWidth="1"/>
    <col min="12" max="12" width="12.7109375" style="64" customWidth="1"/>
    <col min="13" max="13" width="0.85546875" style="59" customWidth="1"/>
    <col min="14" max="14" width="12.28515625" style="64" customWidth="1"/>
    <col min="15" max="15" width="0.85546875" style="59" customWidth="1"/>
    <col min="16" max="16" width="11.7109375" style="64" customWidth="1"/>
    <col min="17" max="17" width="0.85546875" style="59" customWidth="1"/>
    <col min="18" max="18" width="11.7109375" style="64" customWidth="1"/>
    <col min="19" max="19" width="1" style="59" customWidth="1"/>
    <col min="20" max="20" width="12.7109375" style="59" customWidth="1"/>
    <col min="21" max="21" width="0.85546875" style="59" customWidth="1"/>
    <col min="22" max="22" width="12.7109375" style="59" customWidth="1"/>
    <col min="23" max="23" width="0.85546875" style="59" customWidth="1"/>
    <col min="24" max="24" width="12.7109375" style="64" customWidth="1"/>
    <col min="25" max="25" width="0.85546875" style="59" customWidth="1"/>
    <col min="26" max="26" width="12.7109375" style="64" customWidth="1"/>
    <col min="27" max="27" width="0.85546875" style="59" customWidth="1"/>
    <col min="28" max="28" width="12.7109375" style="64" customWidth="1"/>
    <col min="29" max="29" width="0.85546875" style="59" customWidth="1"/>
    <col min="30" max="30" width="12.7109375" style="64" customWidth="1"/>
    <col min="31" max="31" width="1.7109375" style="64" customWidth="1"/>
    <col min="32" max="32" width="11" style="64" bestFit="1" customWidth="1"/>
    <col min="33" max="143" width="9" style="64" customWidth="1"/>
    <col min="144" max="16384" width="9.140625" style="78"/>
  </cols>
  <sheetData>
    <row r="1" spans="2:143" ht="23.1" customHeight="1">
      <c r="B1" s="13" t="s">
        <v>0</v>
      </c>
      <c r="C1" s="77"/>
      <c r="D1" s="77"/>
      <c r="E1" s="77"/>
      <c r="F1" s="77"/>
      <c r="G1" s="77"/>
      <c r="N1" s="77"/>
      <c r="O1" s="77"/>
      <c r="P1" s="77"/>
      <c r="Q1" s="77"/>
      <c r="R1" s="77"/>
      <c r="AD1" s="60"/>
      <c r="ED1" s="78"/>
      <c r="EE1" s="78"/>
      <c r="EF1" s="78"/>
      <c r="EG1" s="78"/>
      <c r="EH1" s="78"/>
      <c r="EI1" s="78"/>
      <c r="EJ1" s="78"/>
      <c r="EK1" s="78"/>
      <c r="EL1" s="78"/>
      <c r="EM1" s="78"/>
    </row>
    <row r="2" spans="2:143" ht="23.1" customHeight="1">
      <c r="B2" s="13" t="s">
        <v>104</v>
      </c>
      <c r="C2" s="61"/>
      <c r="D2" s="61"/>
      <c r="E2" s="62"/>
      <c r="F2" s="63"/>
      <c r="G2" s="61"/>
      <c r="N2" s="63"/>
      <c r="O2" s="134"/>
      <c r="P2" s="63"/>
      <c r="Q2" s="134"/>
      <c r="R2" s="63"/>
      <c r="AD2" s="135"/>
      <c r="ED2" s="78"/>
      <c r="EE2" s="78"/>
      <c r="EF2" s="78"/>
      <c r="EG2" s="78"/>
      <c r="EH2" s="78"/>
      <c r="EI2" s="78"/>
      <c r="EJ2" s="78"/>
      <c r="EK2" s="78"/>
      <c r="EL2" s="78"/>
      <c r="EM2" s="78"/>
    </row>
    <row r="3" spans="2:143" ht="23.1" customHeight="1">
      <c r="B3" s="28" t="str">
        <f>+'3'!B3</f>
        <v>For the three-month period ended 31 March 2020 (Unaudited)</v>
      </c>
      <c r="C3" s="61"/>
      <c r="ED3" s="78"/>
      <c r="EE3" s="78"/>
      <c r="EF3" s="78"/>
      <c r="EG3" s="78"/>
      <c r="EH3" s="78"/>
      <c r="EI3" s="78"/>
      <c r="EJ3" s="78"/>
      <c r="EK3" s="78"/>
      <c r="EL3" s="78"/>
      <c r="EM3" s="78"/>
    </row>
    <row r="4" spans="2:143" ht="20.100000000000001" customHeight="1">
      <c r="B4" s="28"/>
      <c r="C4" s="61"/>
      <c r="N4" s="65" t="s">
        <v>63</v>
      </c>
      <c r="O4" s="66"/>
      <c r="P4" s="67"/>
      <c r="Q4" s="66"/>
      <c r="R4" s="67"/>
      <c r="S4" s="68"/>
      <c r="T4" s="68"/>
      <c r="U4" s="68"/>
      <c r="V4" s="68"/>
      <c r="W4" s="66"/>
      <c r="X4" s="66"/>
      <c r="ED4" s="78"/>
      <c r="EE4" s="78"/>
      <c r="EF4" s="78"/>
      <c r="EG4" s="78"/>
      <c r="EH4" s="78"/>
      <c r="EI4" s="78"/>
      <c r="EJ4" s="78"/>
      <c r="EK4" s="78"/>
      <c r="EL4" s="78"/>
      <c r="EM4" s="78"/>
    </row>
    <row r="5" spans="2:143" ht="20.100000000000001" customHeight="1">
      <c r="B5" s="136"/>
      <c r="C5" s="136"/>
      <c r="D5" s="142"/>
      <c r="F5" s="78"/>
      <c r="G5" s="136"/>
      <c r="H5" s="67" t="s">
        <v>105</v>
      </c>
      <c r="I5" s="66"/>
      <c r="J5" s="67"/>
      <c r="K5" s="66"/>
      <c r="L5" s="66"/>
      <c r="M5" s="69"/>
      <c r="N5" s="65" t="s">
        <v>106</v>
      </c>
      <c r="O5" s="68"/>
      <c r="P5" s="68"/>
      <c r="Q5" s="68"/>
      <c r="R5" s="68"/>
      <c r="S5" s="68"/>
      <c r="T5" s="66"/>
      <c r="V5" s="70"/>
      <c r="X5" s="70"/>
      <c r="Z5" s="70"/>
      <c r="AB5" s="70"/>
      <c r="AC5" s="74"/>
      <c r="ED5" s="78"/>
      <c r="EE5" s="78"/>
      <c r="EF5" s="78"/>
      <c r="EG5" s="78"/>
      <c r="EH5" s="78"/>
      <c r="EI5" s="78"/>
      <c r="EJ5" s="78"/>
      <c r="EK5" s="78"/>
      <c r="EL5" s="78"/>
      <c r="EM5" s="78"/>
    </row>
    <row r="6" spans="2:143" ht="20.100000000000001" customHeight="1">
      <c r="B6" s="136"/>
      <c r="C6" s="136"/>
      <c r="D6" s="136"/>
      <c r="F6" s="75"/>
      <c r="G6" s="136"/>
      <c r="H6" s="71" t="s">
        <v>59</v>
      </c>
      <c r="I6" s="71"/>
      <c r="J6" s="71"/>
      <c r="K6" s="72"/>
      <c r="L6" s="71" t="s">
        <v>107</v>
      </c>
      <c r="N6" s="73"/>
      <c r="P6" s="75"/>
      <c r="R6" s="75"/>
      <c r="T6" s="60" t="s">
        <v>108</v>
      </c>
      <c r="U6" s="60"/>
      <c r="V6" s="60"/>
      <c r="X6" s="73"/>
      <c r="ED6" s="78"/>
      <c r="EE6" s="78"/>
      <c r="EF6" s="78"/>
      <c r="EG6" s="78"/>
      <c r="EH6" s="78"/>
      <c r="EI6" s="78"/>
      <c r="EJ6" s="78"/>
      <c r="EK6" s="78"/>
      <c r="EL6" s="78"/>
      <c r="EM6" s="78"/>
    </row>
    <row r="7" spans="2:143" ht="20.100000000000001" customHeight="1">
      <c r="B7" s="136"/>
      <c r="C7" s="136"/>
      <c r="D7" s="136"/>
      <c r="F7" s="75"/>
      <c r="G7" s="136"/>
      <c r="H7" s="74"/>
      <c r="I7" s="74"/>
      <c r="J7" s="74"/>
      <c r="L7" s="74"/>
      <c r="N7" s="73"/>
      <c r="P7" s="75"/>
      <c r="R7" s="75"/>
      <c r="T7" s="60" t="s">
        <v>109</v>
      </c>
      <c r="U7" s="60"/>
      <c r="V7" s="60"/>
      <c r="X7" s="73"/>
      <c r="ED7" s="78"/>
      <c r="EE7" s="78"/>
      <c r="EF7" s="78"/>
      <c r="EG7" s="78"/>
      <c r="EH7" s="78"/>
      <c r="EI7" s="78"/>
      <c r="EJ7" s="78"/>
      <c r="EK7" s="78"/>
      <c r="EL7" s="78"/>
      <c r="EM7" s="78"/>
    </row>
    <row r="8" spans="2:143" ht="20.100000000000001" customHeight="1">
      <c r="B8" s="136"/>
      <c r="C8" s="136"/>
      <c r="D8" s="136"/>
      <c r="F8" s="75"/>
      <c r="G8" s="136"/>
      <c r="H8" s="74"/>
      <c r="I8" s="74"/>
      <c r="J8" s="74"/>
      <c r="L8" s="74"/>
      <c r="N8" s="73"/>
      <c r="P8" s="75" t="s">
        <v>110</v>
      </c>
      <c r="R8" s="75"/>
      <c r="T8" s="60" t="s">
        <v>111</v>
      </c>
      <c r="U8" s="60"/>
      <c r="V8" s="60"/>
      <c r="X8" s="73"/>
      <c r="ED8" s="78"/>
      <c r="EE8" s="78"/>
      <c r="EF8" s="78"/>
      <c r="EG8" s="78"/>
      <c r="EH8" s="78"/>
      <c r="EI8" s="78"/>
      <c r="EJ8" s="78"/>
      <c r="EK8" s="78"/>
      <c r="EL8" s="78"/>
      <c r="EM8" s="78"/>
    </row>
    <row r="9" spans="2:143" ht="20.100000000000001" customHeight="1">
      <c r="B9" s="136"/>
      <c r="C9" s="136"/>
      <c r="D9" s="136"/>
      <c r="G9" s="136"/>
      <c r="H9" s="74"/>
      <c r="I9" s="74"/>
      <c r="J9" s="74"/>
      <c r="L9" s="74"/>
      <c r="N9" s="73" t="s">
        <v>112</v>
      </c>
      <c r="P9" s="75" t="s">
        <v>228</v>
      </c>
      <c r="R9" s="75"/>
      <c r="T9" s="70" t="s">
        <v>114</v>
      </c>
      <c r="U9" s="70"/>
      <c r="V9" s="60" t="s">
        <v>115</v>
      </c>
      <c r="X9" s="73" t="s">
        <v>116</v>
      </c>
      <c r="ED9" s="78"/>
      <c r="EE9" s="78"/>
      <c r="EF9" s="78"/>
      <c r="EG9" s="78"/>
      <c r="EH9" s="78"/>
      <c r="EI9" s="78"/>
      <c r="EJ9" s="78"/>
      <c r="EK9" s="78"/>
      <c r="EL9" s="78"/>
      <c r="EM9" s="78"/>
    </row>
    <row r="10" spans="2:143" ht="20.100000000000001" customHeight="1">
      <c r="B10" s="136"/>
      <c r="C10" s="136"/>
      <c r="D10" s="136"/>
      <c r="F10" s="75"/>
      <c r="G10" s="136"/>
      <c r="H10" s="74"/>
      <c r="I10" s="74"/>
      <c r="J10" s="74"/>
      <c r="L10" s="74"/>
      <c r="N10" s="73" t="s">
        <v>117</v>
      </c>
      <c r="P10" s="75" t="s">
        <v>118</v>
      </c>
      <c r="R10" s="75" t="s">
        <v>110</v>
      </c>
      <c r="T10" s="70" t="s">
        <v>120</v>
      </c>
      <c r="U10" s="70"/>
      <c r="V10" s="70" t="s">
        <v>121</v>
      </c>
      <c r="X10" s="70" t="s">
        <v>122</v>
      </c>
      <c r="Z10" s="70" t="s">
        <v>123</v>
      </c>
      <c r="ED10" s="78"/>
      <c r="EE10" s="78"/>
      <c r="EF10" s="78"/>
      <c r="EG10" s="78"/>
      <c r="EH10" s="78"/>
      <c r="EI10" s="78"/>
      <c r="EJ10" s="78"/>
      <c r="EK10" s="78"/>
      <c r="EL10" s="78"/>
      <c r="EM10" s="78"/>
    </row>
    <row r="11" spans="2:143" s="60" customFormat="1" ht="20.100000000000001" customHeight="1">
      <c r="E11" s="90"/>
      <c r="F11" s="75" t="s">
        <v>124</v>
      </c>
      <c r="H11" s="75"/>
      <c r="I11" s="75"/>
      <c r="J11" s="75"/>
      <c r="K11" s="70"/>
      <c r="L11" s="70"/>
      <c r="M11" s="70"/>
      <c r="N11" s="75" t="s">
        <v>125</v>
      </c>
      <c r="O11" s="59"/>
      <c r="P11" s="70" t="s">
        <v>126</v>
      </c>
      <c r="Q11" s="59"/>
      <c r="R11" s="75" t="s">
        <v>127</v>
      </c>
      <c r="S11" s="59"/>
      <c r="T11" s="75" t="s">
        <v>128</v>
      </c>
      <c r="U11" s="70"/>
      <c r="V11" s="70" t="s">
        <v>129</v>
      </c>
      <c r="W11" s="59"/>
      <c r="X11" s="75" t="s">
        <v>130</v>
      </c>
      <c r="Y11" s="59"/>
      <c r="Z11" s="75" t="s">
        <v>131</v>
      </c>
      <c r="AA11" s="59"/>
      <c r="AB11" s="60" t="s">
        <v>132</v>
      </c>
      <c r="AC11" s="69"/>
      <c r="AD11" s="60" t="s">
        <v>133</v>
      </c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</row>
    <row r="12" spans="2:143" s="60" customFormat="1" ht="20.100000000000001" customHeight="1">
      <c r="E12" s="90"/>
      <c r="F12" s="75" t="s">
        <v>134</v>
      </c>
      <c r="H12" s="75" t="s">
        <v>135</v>
      </c>
      <c r="I12" s="75"/>
      <c r="J12" s="75" t="s">
        <v>136</v>
      </c>
      <c r="K12" s="70"/>
      <c r="L12" s="70"/>
      <c r="M12" s="70"/>
      <c r="N12" s="70" t="s">
        <v>137</v>
      </c>
      <c r="O12" s="59"/>
      <c r="P12" s="70" t="s">
        <v>138</v>
      </c>
      <c r="Q12" s="59"/>
      <c r="R12" s="70" t="s">
        <v>137</v>
      </c>
      <c r="S12" s="59"/>
      <c r="T12" s="75" t="s">
        <v>139</v>
      </c>
      <c r="U12" s="70"/>
      <c r="V12" s="70" t="s">
        <v>140</v>
      </c>
      <c r="W12" s="59"/>
      <c r="X12" s="60" t="s">
        <v>141</v>
      </c>
      <c r="Y12" s="59"/>
      <c r="Z12" s="60" t="s">
        <v>142</v>
      </c>
      <c r="AA12" s="59"/>
      <c r="AB12" s="75" t="s">
        <v>143</v>
      </c>
      <c r="AC12" s="70"/>
      <c r="AD12" s="60" t="s">
        <v>141</v>
      </c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</row>
    <row r="13" spans="2:143" s="60" customFormat="1" ht="20.100000000000001" customHeight="1">
      <c r="E13" s="90" t="s">
        <v>235</v>
      </c>
      <c r="F13" s="74" t="s">
        <v>144</v>
      </c>
      <c r="H13" s="70" t="s">
        <v>145</v>
      </c>
      <c r="I13" s="70"/>
      <c r="J13" s="70" t="s">
        <v>145</v>
      </c>
      <c r="K13" s="70"/>
      <c r="L13" s="70"/>
      <c r="M13" s="70"/>
      <c r="N13" s="70" t="s">
        <v>146</v>
      </c>
      <c r="O13" s="59"/>
      <c r="P13" s="70" t="s">
        <v>147</v>
      </c>
      <c r="Q13" s="59"/>
      <c r="R13" s="70" t="s">
        <v>148</v>
      </c>
      <c r="S13" s="59"/>
      <c r="T13" s="75" t="s">
        <v>149</v>
      </c>
      <c r="U13" s="75"/>
      <c r="V13" s="75" t="s">
        <v>150</v>
      </c>
      <c r="W13" s="59"/>
      <c r="X13" s="70" t="s">
        <v>151</v>
      </c>
      <c r="Y13" s="59"/>
      <c r="Z13" s="70" t="s">
        <v>152</v>
      </c>
      <c r="AA13" s="59"/>
      <c r="AB13" s="60" t="s">
        <v>153</v>
      </c>
      <c r="AC13" s="70"/>
      <c r="AD13" s="75" t="s">
        <v>151</v>
      </c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</row>
    <row r="14" spans="2:143" s="60" customFormat="1" ht="20.100000000000001" customHeight="1">
      <c r="E14" s="90"/>
      <c r="F14" s="76" t="s">
        <v>6</v>
      </c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</row>
    <row r="15" spans="2:143" ht="21.95" customHeight="1">
      <c r="B15" s="77" t="s">
        <v>170</v>
      </c>
      <c r="C15" s="77"/>
      <c r="F15" s="79">
        <v>1200000</v>
      </c>
      <c r="G15" s="79"/>
      <c r="H15" s="79">
        <v>160000</v>
      </c>
      <c r="I15" s="80"/>
      <c r="J15" s="79">
        <v>10516000</v>
      </c>
      <c r="K15" s="81"/>
      <c r="L15" s="79">
        <v>301995414</v>
      </c>
      <c r="M15" s="82"/>
      <c r="N15" s="79">
        <v>-20145120</v>
      </c>
      <c r="O15" s="80"/>
      <c r="P15" s="79">
        <v>0</v>
      </c>
      <c r="Q15" s="80"/>
      <c r="R15" s="79">
        <v>29686</v>
      </c>
      <c r="S15" s="80"/>
      <c r="T15" s="79">
        <v>-1634820</v>
      </c>
      <c r="U15" s="82"/>
      <c r="V15" s="79">
        <v>-11905746</v>
      </c>
      <c r="W15" s="80"/>
      <c r="X15" s="79">
        <v>-33656000</v>
      </c>
      <c r="Y15" s="80"/>
      <c r="Z15" s="79">
        <v>280215414</v>
      </c>
      <c r="AA15" s="80"/>
      <c r="AB15" s="79">
        <v>47527715</v>
      </c>
      <c r="AC15" s="80"/>
      <c r="AD15" s="80">
        <v>327743129</v>
      </c>
      <c r="ED15" s="78"/>
      <c r="EE15" s="78"/>
      <c r="EF15" s="78"/>
      <c r="EG15" s="78"/>
      <c r="EH15" s="78"/>
      <c r="EI15" s="78"/>
      <c r="EJ15" s="78"/>
      <c r="EK15" s="78"/>
      <c r="EL15" s="78"/>
      <c r="EM15" s="78"/>
    </row>
    <row r="16" spans="2:143" ht="21.95" customHeight="1">
      <c r="B16" s="78" t="s">
        <v>171</v>
      </c>
      <c r="E16" s="90">
        <v>3</v>
      </c>
      <c r="F16" s="86">
        <v>0</v>
      </c>
      <c r="G16" s="86"/>
      <c r="H16" s="86">
        <v>0</v>
      </c>
      <c r="I16" s="87"/>
      <c r="J16" s="86">
        <v>0</v>
      </c>
      <c r="L16" s="86">
        <v>65658</v>
      </c>
      <c r="M16" s="88"/>
      <c r="N16" s="86">
        <v>0</v>
      </c>
      <c r="O16" s="87"/>
      <c r="P16" s="86">
        <v>6427161</v>
      </c>
      <c r="Q16" s="87"/>
      <c r="R16" s="86">
        <v>0</v>
      </c>
      <c r="S16" s="87"/>
      <c r="T16" s="86">
        <v>6971</v>
      </c>
      <c r="U16" s="88"/>
      <c r="V16" s="86">
        <v>0</v>
      </c>
      <c r="W16" s="87"/>
      <c r="X16" s="86">
        <v>6434132</v>
      </c>
      <c r="Y16" s="87"/>
      <c r="Z16" s="86">
        <v>6499790</v>
      </c>
      <c r="AA16" s="87"/>
      <c r="AB16" s="86">
        <v>-18760</v>
      </c>
      <c r="AC16" s="87"/>
      <c r="AD16" s="87">
        <v>6481030</v>
      </c>
      <c r="AE16" s="64">
        <v>0</v>
      </c>
      <c r="ED16" s="78"/>
      <c r="EE16" s="78"/>
      <c r="EF16" s="78"/>
      <c r="EG16" s="78"/>
      <c r="EH16" s="78"/>
      <c r="EI16" s="78"/>
      <c r="EJ16" s="78"/>
      <c r="EK16" s="78"/>
      <c r="EL16" s="78"/>
      <c r="EM16" s="78"/>
    </row>
    <row r="17" spans="2:143" ht="21.95" customHeight="1">
      <c r="B17" s="77" t="s">
        <v>172</v>
      </c>
      <c r="C17" s="77"/>
      <c r="F17" s="95">
        <f>SUM(F15:F16)</f>
        <v>1200000</v>
      </c>
      <c r="G17" s="79"/>
      <c r="H17" s="95">
        <f>SUM(H15:H16)</f>
        <v>160000</v>
      </c>
      <c r="I17" s="80"/>
      <c r="J17" s="95">
        <f>SUM(J15:J16)</f>
        <v>10516000</v>
      </c>
      <c r="K17" s="81"/>
      <c r="L17" s="95">
        <f>SUM(L15:L16)</f>
        <v>302061072</v>
      </c>
      <c r="M17" s="80"/>
      <c r="N17" s="95">
        <f>SUM(N15:N16)</f>
        <v>-20145120</v>
      </c>
      <c r="O17" s="80"/>
      <c r="P17" s="95">
        <f>SUM(P15:P16)</f>
        <v>6427161</v>
      </c>
      <c r="Q17" s="80"/>
      <c r="R17" s="95">
        <f>SUM(R15:R16)</f>
        <v>29686</v>
      </c>
      <c r="S17" s="80"/>
      <c r="T17" s="95">
        <f>SUM(T15:T16)</f>
        <v>-1627849</v>
      </c>
      <c r="U17" s="82"/>
      <c r="V17" s="95">
        <f>SUM(V15:V16)</f>
        <v>-11905746</v>
      </c>
      <c r="W17" s="80"/>
      <c r="X17" s="95">
        <f>SUM(X15:X16)</f>
        <v>-27221868</v>
      </c>
      <c r="Y17" s="80"/>
      <c r="Z17" s="95">
        <f>SUM(Z15:Z16)</f>
        <v>286715204</v>
      </c>
      <c r="AA17" s="80"/>
      <c r="AB17" s="95">
        <f>SUM(AB15:AB16)</f>
        <v>47508955</v>
      </c>
      <c r="AC17" s="80"/>
      <c r="AD17" s="95">
        <f>SUM(AD15:AD16)</f>
        <v>334224159</v>
      </c>
      <c r="ED17" s="78"/>
      <c r="EE17" s="78"/>
      <c r="EF17" s="78"/>
      <c r="EG17" s="78"/>
      <c r="EH17" s="78"/>
      <c r="EI17" s="78"/>
      <c r="EJ17" s="78"/>
      <c r="EK17" s="78"/>
      <c r="EL17" s="78"/>
      <c r="EM17" s="78"/>
    </row>
    <row r="18" spans="2:143" ht="21.95" customHeight="1">
      <c r="B18" s="61" t="s">
        <v>155</v>
      </c>
      <c r="C18" s="61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ED18" s="78"/>
      <c r="EE18" s="78"/>
      <c r="EF18" s="78"/>
      <c r="EG18" s="78"/>
      <c r="EH18" s="78"/>
      <c r="EI18" s="78"/>
      <c r="EJ18" s="78"/>
      <c r="EK18" s="78"/>
      <c r="EL18" s="78"/>
      <c r="EM18" s="78"/>
    </row>
    <row r="19" spans="2:143" ht="21.95" customHeight="1">
      <c r="B19" s="61"/>
      <c r="C19" s="61" t="s">
        <v>156</v>
      </c>
      <c r="F19" s="79"/>
      <c r="G19" s="79"/>
      <c r="H19" s="79"/>
      <c r="I19" s="80"/>
      <c r="J19" s="79"/>
      <c r="K19" s="81"/>
      <c r="L19" s="79"/>
      <c r="M19" s="82"/>
      <c r="N19" s="79"/>
      <c r="O19" s="80"/>
      <c r="P19" s="79"/>
      <c r="Q19" s="80"/>
      <c r="R19" s="79"/>
      <c r="S19" s="80"/>
      <c r="T19" s="82"/>
      <c r="U19" s="82"/>
      <c r="V19" s="82"/>
      <c r="W19" s="80"/>
      <c r="X19" s="79"/>
      <c r="Y19" s="80"/>
      <c r="Z19" s="79"/>
      <c r="AA19" s="80"/>
      <c r="AB19" s="79"/>
      <c r="AC19" s="80"/>
      <c r="AD19" s="80"/>
      <c r="ED19" s="78"/>
      <c r="EE19" s="78"/>
      <c r="EF19" s="78"/>
      <c r="EG19" s="78"/>
      <c r="EH19" s="78"/>
      <c r="EI19" s="78"/>
      <c r="EJ19" s="78"/>
      <c r="EK19" s="78"/>
      <c r="EL19" s="78"/>
      <c r="EM19" s="78"/>
    </row>
    <row r="20" spans="2:143" ht="21.95" customHeight="1">
      <c r="B20" s="83"/>
      <c r="C20" s="83" t="s">
        <v>157</v>
      </c>
      <c r="F20" s="79"/>
      <c r="G20" s="79"/>
      <c r="H20" s="79"/>
      <c r="I20" s="80"/>
      <c r="J20" s="79"/>
      <c r="K20" s="81"/>
      <c r="L20" s="79"/>
      <c r="M20" s="82"/>
      <c r="N20" s="79"/>
      <c r="O20" s="80"/>
      <c r="P20" s="79"/>
      <c r="Q20" s="80"/>
      <c r="R20" s="79"/>
      <c r="S20" s="80"/>
      <c r="T20" s="82"/>
      <c r="U20" s="82"/>
      <c r="V20" s="82"/>
      <c r="W20" s="80"/>
      <c r="X20" s="79"/>
      <c r="Y20" s="80"/>
      <c r="Z20" s="79"/>
      <c r="AA20" s="80"/>
      <c r="AB20" s="79"/>
      <c r="AC20" s="80"/>
      <c r="AD20" s="80"/>
      <c r="ED20" s="78"/>
      <c r="EE20" s="78"/>
      <c r="EF20" s="78"/>
      <c r="EG20" s="78"/>
      <c r="EH20" s="78"/>
      <c r="EI20" s="78"/>
      <c r="EJ20" s="78"/>
      <c r="EK20" s="78"/>
      <c r="EL20" s="78"/>
      <c r="EM20" s="78"/>
    </row>
    <row r="21" spans="2:143" ht="21.95" customHeight="1">
      <c r="B21" s="83"/>
      <c r="C21" s="83"/>
      <c r="D21" s="84" t="s">
        <v>158</v>
      </c>
      <c r="F21" s="79"/>
      <c r="G21" s="79"/>
      <c r="H21" s="79"/>
      <c r="I21" s="80"/>
      <c r="J21" s="79"/>
      <c r="K21" s="81"/>
      <c r="L21" s="79"/>
      <c r="M21" s="82"/>
      <c r="N21" s="79"/>
      <c r="O21" s="80"/>
      <c r="P21" s="79"/>
      <c r="Q21" s="80"/>
      <c r="R21" s="79"/>
      <c r="S21" s="80"/>
      <c r="T21" s="82"/>
      <c r="U21" s="82"/>
      <c r="V21" s="82"/>
      <c r="W21" s="80"/>
      <c r="X21" s="79"/>
      <c r="Y21" s="80"/>
      <c r="Z21" s="79"/>
      <c r="AA21" s="80"/>
      <c r="AB21" s="79"/>
      <c r="AC21" s="80"/>
      <c r="AD21" s="80"/>
      <c r="ED21" s="78"/>
      <c r="EE21" s="78"/>
      <c r="EF21" s="78"/>
      <c r="EG21" s="78"/>
      <c r="EH21" s="78"/>
      <c r="EI21" s="78"/>
      <c r="EJ21" s="78"/>
      <c r="EK21" s="78"/>
      <c r="EL21" s="78"/>
      <c r="EM21" s="78"/>
    </row>
    <row r="22" spans="2:143" ht="21.95" customHeight="1">
      <c r="C22" s="78" t="s">
        <v>173</v>
      </c>
      <c r="E22" s="90">
        <v>13</v>
      </c>
      <c r="F22" s="88">
        <v>0</v>
      </c>
      <c r="G22" s="86"/>
      <c r="H22" s="88">
        <v>0</v>
      </c>
      <c r="I22" s="87"/>
      <c r="J22" s="88">
        <v>0</v>
      </c>
      <c r="K22" s="87"/>
      <c r="L22" s="88">
        <v>-8398339</v>
      </c>
      <c r="M22" s="88"/>
      <c r="N22" s="88">
        <v>0</v>
      </c>
      <c r="O22" s="87"/>
      <c r="P22" s="88">
        <v>0</v>
      </c>
      <c r="Q22" s="87"/>
      <c r="R22" s="88">
        <v>0</v>
      </c>
      <c r="S22" s="87"/>
      <c r="T22" s="88">
        <v>0</v>
      </c>
      <c r="U22" s="88"/>
      <c r="V22" s="88">
        <v>0</v>
      </c>
      <c r="W22" s="87"/>
      <c r="X22" s="87">
        <f>SUM(N22:V22)</f>
        <v>0</v>
      </c>
      <c r="Y22" s="87"/>
      <c r="Z22" s="87">
        <f>SUM(F22:L22,X22)</f>
        <v>-8398339</v>
      </c>
      <c r="AA22" s="87"/>
      <c r="AB22" s="88">
        <v>-583945</v>
      </c>
      <c r="AC22" s="87"/>
      <c r="AD22" s="87">
        <f>SUM(Z22:AB22)</f>
        <v>-8982284</v>
      </c>
      <c r="ED22" s="78"/>
      <c r="EE22" s="78"/>
      <c r="EF22" s="78"/>
      <c r="EG22" s="78"/>
      <c r="EH22" s="78"/>
      <c r="EI22" s="78"/>
      <c r="EJ22" s="78"/>
      <c r="EK22" s="78"/>
      <c r="EL22" s="78"/>
      <c r="EM22" s="78"/>
    </row>
    <row r="23" spans="2:143" ht="21.95" customHeight="1">
      <c r="C23" s="83" t="s">
        <v>160</v>
      </c>
      <c r="F23" s="91"/>
      <c r="G23" s="86"/>
      <c r="H23" s="91"/>
      <c r="I23" s="87"/>
      <c r="J23" s="91"/>
      <c r="K23" s="87"/>
      <c r="L23" s="91"/>
      <c r="M23" s="88"/>
      <c r="N23" s="91"/>
      <c r="O23" s="87"/>
      <c r="P23" s="91"/>
      <c r="Q23" s="87"/>
      <c r="R23" s="91"/>
      <c r="S23" s="87"/>
      <c r="T23" s="91"/>
      <c r="U23" s="88"/>
      <c r="V23" s="91"/>
      <c r="W23" s="87"/>
      <c r="X23" s="92"/>
      <c r="Y23" s="87"/>
      <c r="Z23" s="92"/>
      <c r="AA23" s="87"/>
      <c r="AB23" s="91"/>
      <c r="AC23" s="87"/>
      <c r="AD23" s="92"/>
      <c r="ED23" s="78"/>
      <c r="EE23" s="78"/>
      <c r="EF23" s="78"/>
      <c r="EG23" s="78"/>
      <c r="EH23" s="78"/>
      <c r="EI23" s="78"/>
      <c r="EJ23" s="78"/>
      <c r="EK23" s="78"/>
      <c r="EL23" s="78"/>
      <c r="EM23" s="78"/>
    </row>
    <row r="24" spans="2:143" ht="21.95" customHeight="1">
      <c r="B24" s="83"/>
      <c r="C24" s="83"/>
      <c r="D24" s="84" t="s">
        <v>158</v>
      </c>
      <c r="F24" s="93">
        <f>SUM(F22)</f>
        <v>0</v>
      </c>
      <c r="G24" s="79"/>
      <c r="H24" s="93">
        <f>SUM(H22)</f>
        <v>0</v>
      </c>
      <c r="I24" s="80"/>
      <c r="J24" s="93">
        <f>SUM(J22)</f>
        <v>0</v>
      </c>
      <c r="K24" s="81"/>
      <c r="L24" s="93">
        <f>SUM(L22)</f>
        <v>-8398339</v>
      </c>
      <c r="M24" s="82"/>
      <c r="N24" s="93">
        <f>SUM(N22)</f>
        <v>0</v>
      </c>
      <c r="O24" s="80"/>
      <c r="P24" s="93">
        <f>SUM(P22)</f>
        <v>0</v>
      </c>
      <c r="Q24" s="80"/>
      <c r="R24" s="93">
        <f>SUM(R22)</f>
        <v>0</v>
      </c>
      <c r="S24" s="80"/>
      <c r="T24" s="94">
        <f>SUM(T22)</f>
        <v>0</v>
      </c>
      <c r="U24" s="82"/>
      <c r="V24" s="94">
        <f>SUM(V22)</f>
        <v>0</v>
      </c>
      <c r="W24" s="80"/>
      <c r="X24" s="93">
        <f>SUM(X22)</f>
        <v>0</v>
      </c>
      <c r="Y24" s="80"/>
      <c r="Z24" s="93">
        <f>SUM(Z22)</f>
        <v>-8398339</v>
      </c>
      <c r="AA24" s="80"/>
      <c r="AB24" s="93">
        <f>SUM(AB22)</f>
        <v>-583945</v>
      </c>
      <c r="AC24" s="80"/>
      <c r="AD24" s="93">
        <f>SUM(AD22)</f>
        <v>-8982284</v>
      </c>
      <c r="ED24" s="78"/>
      <c r="EE24" s="78"/>
      <c r="EF24" s="78"/>
      <c r="EG24" s="78"/>
      <c r="EH24" s="78"/>
      <c r="EI24" s="78"/>
      <c r="EJ24" s="78"/>
      <c r="EK24" s="78"/>
      <c r="EL24" s="78"/>
      <c r="EM24" s="78"/>
    </row>
    <row r="25" spans="2:143" ht="21.95" customHeight="1">
      <c r="B25" s="84"/>
      <c r="C25" s="84" t="s">
        <v>161</v>
      </c>
      <c r="F25" s="79"/>
      <c r="G25" s="79"/>
      <c r="H25" s="79"/>
      <c r="I25" s="80"/>
      <c r="J25" s="79"/>
      <c r="K25" s="81"/>
      <c r="L25" s="79"/>
      <c r="M25" s="82"/>
      <c r="N25" s="79"/>
      <c r="O25" s="80"/>
      <c r="P25" s="79"/>
      <c r="Q25" s="80"/>
      <c r="R25" s="79"/>
      <c r="S25" s="80"/>
      <c r="T25" s="82"/>
      <c r="U25" s="82"/>
      <c r="V25" s="82"/>
      <c r="W25" s="80"/>
      <c r="X25" s="79"/>
      <c r="Y25" s="80"/>
      <c r="Z25" s="79"/>
      <c r="AA25" s="80"/>
      <c r="AB25" s="79"/>
      <c r="AC25" s="80"/>
      <c r="AD25" s="80"/>
      <c r="ED25" s="78"/>
      <c r="EE25" s="78"/>
      <c r="EF25" s="78"/>
      <c r="EG25" s="78"/>
      <c r="EH25" s="78"/>
      <c r="EI25" s="78"/>
      <c r="EJ25" s="78"/>
      <c r="EK25" s="78"/>
      <c r="EL25" s="78"/>
      <c r="EM25" s="78"/>
    </row>
    <row r="26" spans="2:143" ht="21.95" customHeight="1">
      <c r="C26" s="78" t="s">
        <v>162</v>
      </c>
      <c r="F26" s="88">
        <v>0</v>
      </c>
      <c r="G26" s="86"/>
      <c r="H26" s="88">
        <v>0</v>
      </c>
      <c r="I26" s="87"/>
      <c r="J26" s="88">
        <v>0</v>
      </c>
      <c r="L26" s="88">
        <v>0</v>
      </c>
      <c r="M26" s="88"/>
      <c r="N26" s="88">
        <v>0</v>
      </c>
      <c r="O26" s="87"/>
      <c r="P26" s="88">
        <v>0</v>
      </c>
      <c r="Q26" s="87"/>
      <c r="R26" s="88">
        <v>0</v>
      </c>
      <c r="S26" s="87"/>
      <c r="T26" s="88">
        <v>0</v>
      </c>
      <c r="U26" s="88"/>
      <c r="V26" s="88">
        <v>-41140</v>
      </c>
      <c r="W26" s="87"/>
      <c r="X26" s="86">
        <f>SUM(N26:V26)</f>
        <v>-41140</v>
      </c>
      <c r="Y26" s="87"/>
      <c r="Z26" s="86">
        <f>SUM(F26:L26,X26)</f>
        <v>-41140</v>
      </c>
      <c r="AA26" s="87"/>
      <c r="AB26" s="88">
        <v>-528370</v>
      </c>
      <c r="AC26" s="87"/>
      <c r="AD26" s="87">
        <f>SUM(Z26:AB26)</f>
        <v>-569510</v>
      </c>
      <c r="ED26" s="78"/>
      <c r="EE26" s="78"/>
      <c r="EF26" s="78"/>
      <c r="EG26" s="78"/>
      <c r="EH26" s="78"/>
      <c r="EI26" s="78"/>
      <c r="EJ26" s="78"/>
      <c r="EK26" s="78"/>
      <c r="EL26" s="78"/>
      <c r="EM26" s="78"/>
    </row>
    <row r="27" spans="2:143" ht="21.95" customHeight="1">
      <c r="C27" s="83" t="s">
        <v>163</v>
      </c>
      <c r="F27" s="92"/>
      <c r="G27" s="86"/>
      <c r="H27" s="92"/>
      <c r="I27" s="87"/>
      <c r="J27" s="92"/>
      <c r="L27" s="92"/>
      <c r="M27" s="88"/>
      <c r="N27" s="92"/>
      <c r="O27" s="87"/>
      <c r="P27" s="92"/>
      <c r="Q27" s="87"/>
      <c r="R27" s="92"/>
      <c r="S27" s="87"/>
      <c r="T27" s="91"/>
      <c r="U27" s="88"/>
      <c r="V27" s="91"/>
      <c r="W27" s="87"/>
      <c r="X27" s="92"/>
      <c r="Y27" s="87"/>
      <c r="Z27" s="92"/>
      <c r="AA27" s="87"/>
      <c r="AB27" s="92"/>
      <c r="AC27" s="87"/>
      <c r="AD27" s="92"/>
      <c r="ED27" s="78"/>
      <c r="EE27" s="78"/>
      <c r="EF27" s="78"/>
      <c r="EG27" s="78"/>
      <c r="EH27" s="78"/>
      <c r="EI27" s="78"/>
      <c r="EJ27" s="78"/>
      <c r="EK27" s="78"/>
      <c r="EL27" s="78"/>
      <c r="EM27" s="78"/>
    </row>
    <row r="28" spans="2:143" ht="21.95" customHeight="1">
      <c r="B28" s="83"/>
      <c r="C28" s="83"/>
      <c r="D28" s="83" t="s">
        <v>164</v>
      </c>
      <c r="F28" s="93">
        <f>SUM(F26)</f>
        <v>0</v>
      </c>
      <c r="G28" s="79"/>
      <c r="H28" s="93">
        <f>SUM(H26)</f>
        <v>0</v>
      </c>
      <c r="I28" s="80"/>
      <c r="J28" s="93">
        <f>SUM(J26)</f>
        <v>0</v>
      </c>
      <c r="K28" s="81"/>
      <c r="L28" s="93">
        <f>SUM(L26)</f>
        <v>0</v>
      </c>
      <c r="M28" s="82"/>
      <c r="N28" s="93">
        <f>SUM(N26)</f>
        <v>0</v>
      </c>
      <c r="O28" s="80"/>
      <c r="P28" s="93">
        <f>SUM(P26)</f>
        <v>0</v>
      </c>
      <c r="Q28" s="80"/>
      <c r="R28" s="93">
        <f>SUM(R26)</f>
        <v>0</v>
      </c>
      <c r="S28" s="80"/>
      <c r="T28" s="93">
        <f>SUM(T26)</f>
        <v>0</v>
      </c>
      <c r="U28" s="82"/>
      <c r="V28" s="93">
        <f>SUM(V26)</f>
        <v>-41140</v>
      </c>
      <c r="W28" s="80"/>
      <c r="X28" s="93">
        <f>SUM(X26)</f>
        <v>-41140</v>
      </c>
      <c r="Y28" s="80"/>
      <c r="Z28" s="93">
        <f>SUM(Z26)</f>
        <v>-41140</v>
      </c>
      <c r="AA28" s="80"/>
      <c r="AB28" s="93">
        <f>SUM(AB26)</f>
        <v>-528370</v>
      </c>
      <c r="AC28" s="80"/>
      <c r="AD28" s="93">
        <f>SUM(AD26)</f>
        <v>-569510</v>
      </c>
      <c r="ED28" s="78"/>
      <c r="EE28" s="78"/>
      <c r="EF28" s="78"/>
      <c r="EG28" s="78"/>
      <c r="EH28" s="78"/>
      <c r="EI28" s="78"/>
      <c r="EJ28" s="78"/>
      <c r="EK28" s="78"/>
      <c r="EL28" s="78"/>
      <c r="EM28" s="78"/>
    </row>
    <row r="29" spans="2:143" ht="21.95" customHeight="1">
      <c r="B29" s="61" t="s">
        <v>174</v>
      </c>
      <c r="C29" s="83"/>
      <c r="F29" s="80"/>
      <c r="G29" s="80"/>
      <c r="H29" s="80"/>
      <c r="I29" s="80"/>
      <c r="J29" s="80"/>
      <c r="K29" s="81"/>
      <c r="L29" s="80"/>
      <c r="M29" s="82"/>
      <c r="N29" s="80"/>
      <c r="O29" s="80"/>
      <c r="P29" s="80"/>
      <c r="Q29" s="80"/>
      <c r="R29" s="80"/>
      <c r="S29" s="80"/>
      <c r="T29" s="82"/>
      <c r="U29" s="82"/>
      <c r="V29" s="82"/>
      <c r="W29" s="80"/>
      <c r="X29" s="80"/>
      <c r="Y29" s="80"/>
      <c r="Z29" s="80"/>
      <c r="AA29" s="80"/>
      <c r="AB29" s="80"/>
      <c r="AC29" s="80"/>
      <c r="AD29" s="80"/>
      <c r="ED29" s="78"/>
      <c r="EE29" s="78"/>
      <c r="EF29" s="78"/>
      <c r="EG29" s="78"/>
      <c r="EH29" s="78"/>
      <c r="EI29" s="78"/>
      <c r="EJ29" s="78"/>
      <c r="EK29" s="78"/>
      <c r="EL29" s="78"/>
      <c r="EM29" s="78"/>
    </row>
    <row r="30" spans="2:143" ht="21.95" customHeight="1">
      <c r="B30" s="61" t="s">
        <v>166</v>
      </c>
      <c r="C30" s="61" t="s">
        <v>156</v>
      </c>
      <c r="F30" s="93">
        <f>SUM(F24,F28)</f>
        <v>0</v>
      </c>
      <c r="G30" s="79"/>
      <c r="H30" s="93">
        <f>SUM(H24,H28)</f>
        <v>0</v>
      </c>
      <c r="I30" s="80"/>
      <c r="J30" s="93">
        <f>SUM(J24,J28)</f>
        <v>0</v>
      </c>
      <c r="K30" s="81"/>
      <c r="L30" s="93">
        <f>SUM(L24,L28)</f>
        <v>-8398339</v>
      </c>
      <c r="M30" s="82"/>
      <c r="N30" s="93">
        <f>SUM(N24,N28)</f>
        <v>0</v>
      </c>
      <c r="O30" s="80"/>
      <c r="P30" s="93">
        <f>SUM(P24,P28)</f>
        <v>0</v>
      </c>
      <c r="Q30" s="80"/>
      <c r="R30" s="93">
        <f>SUM(R24,R28)</f>
        <v>0</v>
      </c>
      <c r="S30" s="80"/>
      <c r="T30" s="94">
        <f>SUM(T24,T28)</f>
        <v>0</v>
      </c>
      <c r="U30" s="82"/>
      <c r="V30" s="94">
        <f>SUM(V24,V28)</f>
        <v>-41140</v>
      </c>
      <c r="W30" s="80"/>
      <c r="X30" s="93">
        <f>SUM(X24,X28)</f>
        <v>-41140</v>
      </c>
      <c r="Y30" s="80"/>
      <c r="Z30" s="93">
        <f>SUM(Z24,Z28)</f>
        <v>-8439479</v>
      </c>
      <c r="AA30" s="80"/>
      <c r="AB30" s="93">
        <f>SUM(AB24,AB28)</f>
        <v>-1112315</v>
      </c>
      <c r="AC30" s="80"/>
      <c r="AD30" s="93">
        <f>SUM(AD24,AD28)</f>
        <v>-9551794</v>
      </c>
      <c r="ED30" s="78"/>
      <c r="EE30" s="78"/>
      <c r="EF30" s="78"/>
      <c r="EG30" s="78"/>
      <c r="EH30" s="78"/>
      <c r="EI30" s="78"/>
      <c r="EJ30" s="78"/>
      <c r="EK30" s="78"/>
      <c r="EL30" s="78"/>
      <c r="EM30" s="78"/>
    </row>
    <row r="31" spans="2:143" ht="21.95" customHeight="1">
      <c r="B31" s="61" t="s">
        <v>167</v>
      </c>
      <c r="C31" s="61"/>
      <c r="F31" s="80"/>
      <c r="G31" s="79"/>
      <c r="H31" s="80"/>
      <c r="I31" s="80"/>
      <c r="J31" s="80"/>
      <c r="K31" s="81"/>
      <c r="L31" s="80"/>
      <c r="M31" s="82"/>
      <c r="N31" s="80"/>
      <c r="O31" s="80"/>
      <c r="P31" s="80"/>
      <c r="Q31" s="80"/>
      <c r="R31" s="80"/>
      <c r="S31" s="80"/>
      <c r="T31" s="82"/>
      <c r="U31" s="82"/>
      <c r="V31" s="82"/>
      <c r="W31" s="80"/>
      <c r="X31" s="80"/>
      <c r="Y31" s="80"/>
      <c r="Z31" s="80"/>
      <c r="AA31" s="80"/>
      <c r="AB31" s="80"/>
      <c r="AC31" s="80"/>
      <c r="AD31" s="80"/>
      <c r="ED31" s="78"/>
      <c r="EE31" s="78"/>
      <c r="EF31" s="78"/>
      <c r="EG31" s="78"/>
      <c r="EH31" s="78"/>
      <c r="EI31" s="78"/>
      <c r="EJ31" s="78"/>
      <c r="EK31" s="78"/>
      <c r="EL31" s="78"/>
      <c r="EM31" s="78"/>
    </row>
    <row r="32" spans="2:143" ht="21.95" customHeight="1">
      <c r="B32" s="61"/>
      <c r="C32" s="98" t="s">
        <v>168</v>
      </c>
      <c r="F32" s="88">
        <v>0</v>
      </c>
      <c r="G32" s="86"/>
      <c r="H32" s="88">
        <v>0</v>
      </c>
      <c r="I32" s="87"/>
      <c r="J32" s="88">
        <v>0</v>
      </c>
      <c r="L32" s="88">
        <v>6971201</v>
      </c>
      <c r="M32" s="88"/>
      <c r="N32" s="88">
        <v>0</v>
      </c>
      <c r="O32" s="87"/>
      <c r="P32" s="88">
        <v>0</v>
      </c>
      <c r="Q32" s="87"/>
      <c r="R32" s="88">
        <v>0</v>
      </c>
      <c r="S32" s="87"/>
      <c r="T32" s="88">
        <v>0</v>
      </c>
      <c r="U32" s="88"/>
      <c r="V32" s="88">
        <v>0</v>
      </c>
      <c r="W32" s="87"/>
      <c r="X32" s="86">
        <f>SUM(N32:V32)</f>
        <v>0</v>
      </c>
      <c r="Y32" s="87"/>
      <c r="Z32" s="86">
        <f>SUM(F32:L32,X32)</f>
        <v>6971201</v>
      </c>
      <c r="AA32" s="87"/>
      <c r="AB32" s="88">
        <v>-970090</v>
      </c>
      <c r="AC32" s="87"/>
      <c r="AD32" s="87">
        <f>SUM(Z32:AB32)</f>
        <v>6001111</v>
      </c>
      <c r="ED32" s="78"/>
      <c r="EE32" s="78"/>
      <c r="EF32" s="78"/>
      <c r="EG32" s="78"/>
      <c r="EH32" s="78"/>
      <c r="EI32" s="78"/>
      <c r="EJ32" s="78"/>
      <c r="EK32" s="78"/>
      <c r="EL32" s="78"/>
      <c r="EM32" s="78"/>
    </row>
    <row r="33" spans="2:143" ht="21.95" customHeight="1">
      <c r="B33" s="61"/>
      <c r="C33" s="98" t="s">
        <v>106</v>
      </c>
      <c r="F33" s="89">
        <v>0</v>
      </c>
      <c r="G33" s="86"/>
      <c r="H33" s="89">
        <v>0</v>
      </c>
      <c r="I33" s="87"/>
      <c r="J33" s="89">
        <v>0</v>
      </c>
      <c r="L33" s="89">
        <v>-29249</v>
      </c>
      <c r="M33" s="88"/>
      <c r="N33" s="89">
        <v>5619567</v>
      </c>
      <c r="O33" s="87"/>
      <c r="P33" s="89">
        <v>0</v>
      </c>
      <c r="Q33" s="87"/>
      <c r="R33" s="89">
        <v>40182</v>
      </c>
      <c r="S33" s="87"/>
      <c r="T33" s="89">
        <v>828488</v>
      </c>
      <c r="U33" s="88"/>
      <c r="V33" s="89">
        <v>0</v>
      </c>
      <c r="W33" s="87"/>
      <c r="X33" s="89">
        <v>6488237</v>
      </c>
      <c r="Y33" s="87"/>
      <c r="Z33" s="89">
        <v>6458988</v>
      </c>
      <c r="AA33" s="87"/>
      <c r="AB33" s="89">
        <v>-102934</v>
      </c>
      <c r="AC33" s="87"/>
      <c r="AD33" s="89">
        <v>6356054</v>
      </c>
      <c r="ED33" s="78"/>
      <c r="EE33" s="78"/>
      <c r="EF33" s="78"/>
      <c r="EG33" s="78"/>
      <c r="EH33" s="78"/>
      <c r="EI33" s="78"/>
      <c r="EJ33" s="78"/>
      <c r="EK33" s="78"/>
      <c r="EL33" s="78"/>
      <c r="EM33" s="78"/>
    </row>
    <row r="34" spans="2:143" ht="21.95" customHeight="1">
      <c r="B34" s="61" t="s">
        <v>102</v>
      </c>
      <c r="C34" s="61"/>
      <c r="F34" s="93">
        <f>SUM(F32,F33)</f>
        <v>0</v>
      </c>
      <c r="G34" s="79"/>
      <c r="H34" s="93">
        <f>SUM(H32,H33)</f>
        <v>0</v>
      </c>
      <c r="I34" s="80"/>
      <c r="J34" s="93">
        <f>SUM(J32,J33)</f>
        <v>0</v>
      </c>
      <c r="K34" s="81"/>
      <c r="L34" s="93">
        <f>SUM(L32,L33)</f>
        <v>6941952</v>
      </c>
      <c r="M34" s="82"/>
      <c r="N34" s="93">
        <f>SUM(N32,N33)</f>
        <v>5619567</v>
      </c>
      <c r="O34" s="80"/>
      <c r="P34" s="93">
        <f>SUM(P32,P33)</f>
        <v>0</v>
      </c>
      <c r="Q34" s="80"/>
      <c r="R34" s="93">
        <f>SUM(R32,R33)</f>
        <v>40182</v>
      </c>
      <c r="S34" s="80"/>
      <c r="T34" s="94">
        <f>SUM(T32,T33)</f>
        <v>828488</v>
      </c>
      <c r="U34" s="82"/>
      <c r="V34" s="94">
        <f>SUM(V32,V33)</f>
        <v>0</v>
      </c>
      <c r="W34" s="80"/>
      <c r="X34" s="93">
        <f>SUM(X32,X33)</f>
        <v>6488237</v>
      </c>
      <c r="Y34" s="80"/>
      <c r="Z34" s="93">
        <f>SUM(Z32,Z33)</f>
        <v>13430189</v>
      </c>
      <c r="AA34" s="80"/>
      <c r="AB34" s="93">
        <f>SUM(AB32,AB33)</f>
        <v>-1073024</v>
      </c>
      <c r="AC34" s="80"/>
      <c r="AD34" s="93">
        <f>SUM(AD32,AD33)</f>
        <v>12357165</v>
      </c>
      <c r="ED34" s="78"/>
      <c r="EE34" s="78"/>
      <c r="EF34" s="78"/>
      <c r="EG34" s="78"/>
      <c r="EH34" s="78"/>
      <c r="EI34" s="78"/>
      <c r="EJ34" s="78"/>
      <c r="EK34" s="78"/>
      <c r="EL34" s="78"/>
      <c r="EM34" s="78"/>
    </row>
    <row r="35" spans="2:143" ht="21.95" customHeight="1" thickBot="1">
      <c r="B35" s="77" t="s">
        <v>175</v>
      </c>
      <c r="C35" s="77"/>
      <c r="F35" s="97">
        <f>SUM(F17,F30,F34)</f>
        <v>1200000</v>
      </c>
      <c r="G35" s="86"/>
      <c r="H35" s="97">
        <f>SUM(H17,H30,H34)</f>
        <v>160000</v>
      </c>
      <c r="I35" s="80"/>
      <c r="J35" s="97">
        <f>SUM(J17,J30,J34)</f>
        <v>10516000</v>
      </c>
      <c r="K35" s="80"/>
      <c r="L35" s="97">
        <f>SUM(L17,L30,L34)</f>
        <v>300604685</v>
      </c>
      <c r="M35" s="80"/>
      <c r="N35" s="97">
        <f>SUM(N17,N30,N34)</f>
        <v>-14525553</v>
      </c>
      <c r="O35" s="80"/>
      <c r="P35" s="97">
        <f>SUM(P17,P30,P34)</f>
        <v>6427161</v>
      </c>
      <c r="Q35" s="80"/>
      <c r="R35" s="97">
        <f>SUM(R17,R30,R34)</f>
        <v>69868</v>
      </c>
      <c r="S35" s="80"/>
      <c r="T35" s="97">
        <f>SUM(T17,T30,T34)</f>
        <v>-799361</v>
      </c>
      <c r="U35" s="80"/>
      <c r="V35" s="97">
        <f>SUM(V17,V30,V34)</f>
        <v>-11946886</v>
      </c>
      <c r="W35" s="80"/>
      <c r="X35" s="97">
        <f>SUM(X17,X30,X34)</f>
        <v>-20774771</v>
      </c>
      <c r="Y35" s="80"/>
      <c r="Z35" s="97">
        <f>SUM(Z17,Z30,Z34)</f>
        <v>291705914</v>
      </c>
      <c r="AA35" s="80"/>
      <c r="AB35" s="97">
        <f>SUM(AB17,AB30,AB34)</f>
        <v>45323616</v>
      </c>
      <c r="AC35" s="80"/>
      <c r="AD35" s="97">
        <f>SUM(AD17,AD30,AD34)</f>
        <v>337029530</v>
      </c>
      <c r="ED35" s="78"/>
      <c r="EE35" s="78"/>
      <c r="EF35" s="78"/>
      <c r="EG35" s="78"/>
      <c r="EH35" s="78"/>
      <c r="EI35" s="78"/>
      <c r="EJ35" s="78"/>
      <c r="EK35" s="78"/>
      <c r="EL35" s="78"/>
      <c r="EM35" s="78"/>
    </row>
    <row r="36" spans="2:143" ht="9.9499999999999993" customHeight="1" thickTop="1"/>
    <row r="37" spans="2:143" ht="22.7" customHeight="1">
      <c r="I37" s="64"/>
      <c r="K37" s="64"/>
      <c r="M37" s="64"/>
      <c r="O37" s="64"/>
      <c r="Q37" s="64"/>
      <c r="S37" s="64"/>
      <c r="T37" s="64"/>
      <c r="U37" s="64"/>
      <c r="V37" s="64"/>
      <c r="W37" s="64"/>
      <c r="Y37" s="64"/>
      <c r="AA37" s="64"/>
      <c r="AC37" s="64"/>
    </row>
    <row r="39" spans="2:143" ht="22.7" customHeight="1">
      <c r="I39" s="64"/>
      <c r="K39" s="64"/>
      <c r="M39" s="64"/>
      <c r="O39" s="64"/>
      <c r="Q39" s="64"/>
      <c r="S39" s="64"/>
      <c r="T39" s="64"/>
      <c r="U39" s="64"/>
      <c r="V39" s="64"/>
      <c r="W39" s="64"/>
      <c r="Y39" s="64"/>
      <c r="AA39" s="64"/>
      <c r="AC39" s="64"/>
    </row>
    <row r="47" spans="2:143" s="59" customFormat="1" ht="22.7" customHeight="1">
      <c r="B47" s="78"/>
      <c r="C47" s="78"/>
      <c r="D47" s="78"/>
      <c r="E47" s="90"/>
      <c r="F47" s="64"/>
      <c r="G47" s="78"/>
      <c r="H47" s="64"/>
      <c r="J47" s="64"/>
      <c r="L47" s="64"/>
      <c r="N47" s="64"/>
      <c r="P47" s="64"/>
      <c r="R47" s="64"/>
      <c r="X47" s="64"/>
      <c r="Z47" s="64"/>
      <c r="AB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64"/>
      <c r="CW47" s="64"/>
      <c r="CX47" s="64"/>
      <c r="CY47" s="64"/>
      <c r="CZ47" s="64"/>
      <c r="DA47" s="64"/>
      <c r="DB47" s="64"/>
      <c r="DC47" s="64"/>
      <c r="DD47" s="64"/>
      <c r="DE47" s="64"/>
      <c r="DF47" s="64"/>
      <c r="DG47" s="64"/>
      <c r="DH47" s="64"/>
      <c r="DI47" s="64"/>
      <c r="DJ47" s="64"/>
      <c r="DK47" s="64"/>
      <c r="DL47" s="64"/>
      <c r="DM47" s="64"/>
      <c r="DN47" s="64"/>
      <c r="DO47" s="64"/>
      <c r="DP47" s="64"/>
      <c r="DQ47" s="64"/>
      <c r="DR47" s="64"/>
      <c r="DS47" s="64"/>
      <c r="DT47" s="64"/>
      <c r="DU47" s="64"/>
      <c r="DV47" s="64"/>
      <c r="DW47" s="64"/>
      <c r="DX47" s="64"/>
      <c r="DY47" s="64"/>
      <c r="DZ47" s="64"/>
      <c r="EA47" s="64"/>
      <c r="EB47" s="64"/>
      <c r="EC47" s="64"/>
      <c r="ED47" s="64"/>
      <c r="EE47" s="64"/>
      <c r="EF47" s="64"/>
      <c r="EG47" s="64"/>
      <c r="EH47" s="64"/>
      <c r="EI47" s="64"/>
      <c r="EJ47" s="64"/>
      <c r="EK47" s="64"/>
      <c r="EL47" s="64"/>
      <c r="EM47" s="64"/>
    </row>
    <row r="48" spans="2:143" s="59" customFormat="1" ht="22.7" customHeight="1">
      <c r="B48" s="78"/>
      <c r="C48" s="78"/>
      <c r="D48" s="78"/>
      <c r="E48" s="90"/>
      <c r="F48" s="64"/>
      <c r="G48" s="78"/>
      <c r="H48" s="64"/>
      <c r="J48" s="64"/>
      <c r="L48" s="64"/>
      <c r="N48" s="64"/>
      <c r="P48" s="64"/>
      <c r="R48" s="64"/>
      <c r="X48" s="64"/>
      <c r="Z48" s="64"/>
      <c r="AB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4"/>
      <c r="CD48" s="64"/>
      <c r="CE48" s="64"/>
      <c r="CF48" s="64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  <c r="CV48" s="64"/>
      <c r="CW48" s="64"/>
      <c r="CX48" s="64"/>
      <c r="CY48" s="64"/>
      <c r="CZ48" s="64"/>
      <c r="DA48" s="64"/>
      <c r="DB48" s="64"/>
      <c r="DC48" s="64"/>
      <c r="DD48" s="64"/>
      <c r="DE48" s="64"/>
      <c r="DF48" s="64"/>
      <c r="DG48" s="64"/>
      <c r="DH48" s="64"/>
      <c r="DI48" s="64"/>
      <c r="DJ48" s="64"/>
      <c r="DK48" s="64"/>
      <c r="DL48" s="64"/>
      <c r="DM48" s="64"/>
      <c r="DN48" s="64"/>
      <c r="DO48" s="64"/>
      <c r="DP48" s="64"/>
      <c r="DQ48" s="64"/>
      <c r="DR48" s="64"/>
      <c r="DS48" s="64"/>
      <c r="DT48" s="64"/>
      <c r="DU48" s="64"/>
      <c r="DV48" s="64"/>
      <c r="DW48" s="64"/>
      <c r="DX48" s="64"/>
      <c r="DY48" s="64"/>
      <c r="DZ48" s="64"/>
      <c r="EA48" s="64"/>
      <c r="EB48" s="64"/>
      <c r="EC48" s="64"/>
      <c r="ED48" s="64"/>
      <c r="EE48" s="64"/>
      <c r="EF48" s="64"/>
      <c r="EG48" s="64"/>
      <c r="EH48" s="64"/>
      <c r="EI48" s="64"/>
      <c r="EJ48" s="64"/>
      <c r="EK48" s="64"/>
      <c r="EL48" s="64"/>
      <c r="EM48" s="64"/>
    </row>
    <row r="49" spans="2:143" s="59" customFormat="1" ht="22.7" customHeight="1">
      <c r="B49" s="78"/>
      <c r="C49" s="78"/>
      <c r="D49" s="78"/>
      <c r="E49" s="90"/>
      <c r="F49" s="64"/>
      <c r="G49" s="78"/>
      <c r="H49" s="64"/>
      <c r="J49" s="64"/>
      <c r="L49" s="64"/>
      <c r="N49" s="64"/>
      <c r="P49" s="64"/>
      <c r="R49" s="64"/>
      <c r="X49" s="64"/>
      <c r="Z49" s="64"/>
      <c r="AB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4"/>
      <c r="CD49" s="64"/>
      <c r="CE49" s="64"/>
      <c r="CF49" s="64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  <c r="CV49" s="64"/>
      <c r="CW49" s="64"/>
      <c r="CX49" s="64"/>
      <c r="CY49" s="64"/>
      <c r="CZ49" s="64"/>
      <c r="DA49" s="64"/>
      <c r="DB49" s="64"/>
      <c r="DC49" s="64"/>
      <c r="DD49" s="64"/>
      <c r="DE49" s="64"/>
      <c r="DF49" s="64"/>
      <c r="DG49" s="64"/>
      <c r="DH49" s="64"/>
      <c r="DI49" s="64"/>
      <c r="DJ49" s="64"/>
      <c r="DK49" s="64"/>
      <c r="DL49" s="64"/>
      <c r="DM49" s="64"/>
      <c r="DN49" s="64"/>
      <c r="DO49" s="64"/>
      <c r="DP49" s="64"/>
      <c r="DQ49" s="64"/>
      <c r="DR49" s="64"/>
      <c r="DS49" s="64"/>
      <c r="DT49" s="64"/>
      <c r="DU49" s="64"/>
      <c r="DV49" s="64"/>
      <c r="DW49" s="64"/>
      <c r="DX49" s="64"/>
      <c r="DY49" s="64"/>
      <c r="DZ49" s="64"/>
      <c r="EA49" s="64"/>
      <c r="EB49" s="64"/>
      <c r="EC49" s="64"/>
      <c r="ED49" s="64"/>
      <c r="EE49" s="64"/>
      <c r="EF49" s="64"/>
      <c r="EG49" s="64"/>
      <c r="EH49" s="64"/>
      <c r="EI49" s="64"/>
      <c r="EJ49" s="64"/>
      <c r="EK49" s="64"/>
      <c r="EL49" s="64"/>
      <c r="EM49" s="64"/>
    </row>
    <row r="50" spans="2:143" s="59" customFormat="1" ht="22.7" customHeight="1">
      <c r="B50" s="78"/>
      <c r="C50" s="78"/>
      <c r="D50" s="78"/>
      <c r="E50" s="90"/>
      <c r="F50" s="64"/>
      <c r="G50" s="78"/>
      <c r="H50" s="64"/>
      <c r="J50" s="64"/>
      <c r="L50" s="64"/>
      <c r="N50" s="64"/>
      <c r="P50" s="64"/>
      <c r="R50" s="64"/>
      <c r="X50" s="64"/>
      <c r="Z50" s="64"/>
      <c r="AB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4"/>
      <c r="CD50" s="64"/>
      <c r="CE50" s="64"/>
      <c r="CF50" s="64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64"/>
      <c r="CW50" s="64"/>
      <c r="CX50" s="64"/>
      <c r="CY50" s="64"/>
      <c r="CZ50" s="64"/>
      <c r="DA50" s="64"/>
      <c r="DB50" s="64"/>
      <c r="DC50" s="64"/>
      <c r="DD50" s="64"/>
      <c r="DE50" s="64"/>
      <c r="DF50" s="64"/>
      <c r="DG50" s="64"/>
      <c r="DH50" s="64"/>
      <c r="DI50" s="64"/>
      <c r="DJ50" s="64"/>
      <c r="DK50" s="64"/>
      <c r="DL50" s="64"/>
      <c r="DM50" s="64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64"/>
      <c r="DY50" s="64"/>
      <c r="DZ50" s="64"/>
      <c r="EA50" s="64"/>
      <c r="EB50" s="64"/>
      <c r="EC50" s="64"/>
      <c r="ED50" s="64"/>
      <c r="EE50" s="64"/>
      <c r="EF50" s="64"/>
      <c r="EG50" s="64"/>
      <c r="EH50" s="64"/>
      <c r="EI50" s="64"/>
      <c r="EJ50" s="64"/>
      <c r="EK50" s="64"/>
      <c r="EL50" s="64"/>
      <c r="EM50" s="64"/>
    </row>
    <row r="51" spans="2:143" s="59" customFormat="1" ht="22.7" customHeight="1">
      <c r="B51" s="78"/>
      <c r="C51" s="78"/>
      <c r="D51" s="78"/>
      <c r="E51" s="90"/>
      <c r="F51" s="64"/>
      <c r="G51" s="78"/>
      <c r="H51" s="64"/>
      <c r="J51" s="64"/>
      <c r="L51" s="64"/>
      <c r="N51" s="64"/>
      <c r="P51" s="64"/>
      <c r="R51" s="64"/>
      <c r="X51" s="64"/>
      <c r="Z51" s="64"/>
      <c r="AB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  <c r="BU51" s="64"/>
      <c r="BV51" s="64"/>
      <c r="BW51" s="64"/>
      <c r="BX51" s="64"/>
      <c r="BY51" s="64"/>
      <c r="BZ51" s="64"/>
      <c r="CA51" s="64"/>
      <c r="CB51" s="64"/>
      <c r="CC51" s="64"/>
      <c r="CD51" s="64"/>
      <c r="CE51" s="64"/>
      <c r="CF51" s="64"/>
      <c r="CG51" s="64"/>
      <c r="CH51" s="64"/>
      <c r="CI51" s="64"/>
      <c r="CJ51" s="64"/>
      <c r="CK51" s="64"/>
      <c r="CL51" s="64"/>
      <c r="CM51" s="64"/>
      <c r="CN51" s="64"/>
      <c r="CO51" s="64"/>
      <c r="CP51" s="64"/>
      <c r="CQ51" s="64"/>
      <c r="CR51" s="64"/>
      <c r="CS51" s="64"/>
      <c r="CT51" s="64"/>
      <c r="CU51" s="64"/>
      <c r="CV51" s="64"/>
      <c r="CW51" s="64"/>
      <c r="CX51" s="64"/>
      <c r="CY51" s="64"/>
      <c r="CZ51" s="64"/>
      <c r="DA51" s="64"/>
      <c r="DB51" s="64"/>
      <c r="DC51" s="64"/>
      <c r="DD51" s="64"/>
      <c r="DE51" s="64"/>
      <c r="DF51" s="64"/>
      <c r="DG51" s="64"/>
      <c r="DH51" s="64"/>
      <c r="DI51" s="64"/>
      <c r="DJ51" s="64"/>
      <c r="DK51" s="64"/>
      <c r="DL51" s="64"/>
      <c r="DM51" s="64"/>
      <c r="DN51" s="64"/>
      <c r="DO51" s="64"/>
      <c r="DP51" s="64"/>
      <c r="DQ51" s="64"/>
      <c r="DR51" s="64"/>
      <c r="DS51" s="64"/>
      <c r="DT51" s="64"/>
      <c r="DU51" s="64"/>
      <c r="DV51" s="64"/>
      <c r="DW51" s="64"/>
      <c r="DX51" s="64"/>
      <c r="DY51" s="64"/>
      <c r="DZ51" s="64"/>
      <c r="EA51" s="64"/>
      <c r="EB51" s="64"/>
      <c r="EC51" s="64"/>
      <c r="ED51" s="64"/>
      <c r="EE51" s="64"/>
      <c r="EF51" s="64"/>
      <c r="EG51" s="64"/>
      <c r="EH51" s="64"/>
      <c r="EI51" s="64"/>
      <c r="EJ51" s="64"/>
      <c r="EK51" s="64"/>
      <c r="EL51" s="64"/>
      <c r="EM51" s="64"/>
    </row>
    <row r="52" spans="2:143" s="59" customFormat="1" ht="22.7" customHeight="1">
      <c r="B52" s="78"/>
      <c r="C52" s="78"/>
      <c r="D52" s="78"/>
      <c r="E52" s="90"/>
      <c r="F52" s="64"/>
      <c r="G52" s="78"/>
      <c r="H52" s="64"/>
      <c r="J52" s="64"/>
      <c r="L52" s="64"/>
      <c r="N52" s="64"/>
      <c r="P52" s="64"/>
      <c r="R52" s="64"/>
      <c r="X52" s="64"/>
      <c r="Z52" s="64"/>
      <c r="AB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4"/>
      <c r="CC52" s="64"/>
      <c r="CD52" s="64"/>
      <c r="CE52" s="64"/>
      <c r="CF52" s="64"/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64"/>
      <c r="CS52" s="64"/>
      <c r="CT52" s="64"/>
      <c r="CU52" s="64"/>
      <c r="CV52" s="64"/>
      <c r="CW52" s="64"/>
      <c r="CX52" s="64"/>
      <c r="CY52" s="64"/>
      <c r="CZ52" s="64"/>
      <c r="DA52" s="64"/>
      <c r="DB52" s="64"/>
      <c r="DC52" s="64"/>
      <c r="DD52" s="64"/>
      <c r="DE52" s="64"/>
      <c r="DF52" s="64"/>
      <c r="DG52" s="64"/>
      <c r="DH52" s="64"/>
      <c r="DI52" s="64"/>
      <c r="DJ52" s="64"/>
      <c r="DK52" s="64"/>
      <c r="DL52" s="64"/>
      <c r="DM52" s="64"/>
      <c r="DN52" s="64"/>
      <c r="DO52" s="64"/>
      <c r="DP52" s="64"/>
      <c r="DQ52" s="64"/>
      <c r="DR52" s="64"/>
      <c r="DS52" s="64"/>
      <c r="DT52" s="64"/>
      <c r="DU52" s="64"/>
      <c r="DV52" s="64"/>
      <c r="DW52" s="64"/>
      <c r="DX52" s="64"/>
      <c r="DY52" s="64"/>
      <c r="DZ52" s="64"/>
      <c r="EA52" s="64"/>
      <c r="EB52" s="64"/>
      <c r="EC52" s="64"/>
      <c r="ED52" s="64"/>
      <c r="EE52" s="64"/>
      <c r="EF52" s="64"/>
      <c r="EG52" s="64"/>
      <c r="EH52" s="64"/>
      <c r="EI52" s="64"/>
      <c r="EJ52" s="64"/>
      <c r="EK52" s="64"/>
      <c r="EL52" s="64"/>
      <c r="EM52" s="64"/>
    </row>
    <row r="53" spans="2:143" s="59" customFormat="1" ht="22.7" customHeight="1">
      <c r="B53" s="78"/>
      <c r="C53" s="78"/>
      <c r="D53" s="78"/>
      <c r="E53" s="90"/>
      <c r="F53" s="64"/>
      <c r="G53" s="78"/>
      <c r="H53" s="64"/>
      <c r="J53" s="64"/>
      <c r="L53" s="64"/>
      <c r="N53" s="64"/>
      <c r="P53" s="64"/>
      <c r="R53" s="64"/>
      <c r="X53" s="64"/>
      <c r="Z53" s="64"/>
      <c r="AB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4"/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64"/>
      <c r="DI53" s="64"/>
      <c r="DJ53" s="64"/>
      <c r="DK53" s="64"/>
      <c r="DL53" s="64"/>
      <c r="DM53" s="64"/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64"/>
      <c r="DY53" s="64"/>
      <c r="DZ53" s="64"/>
      <c r="EA53" s="64"/>
      <c r="EB53" s="64"/>
      <c r="EC53" s="64"/>
      <c r="ED53" s="64"/>
      <c r="EE53" s="64"/>
      <c r="EF53" s="64"/>
      <c r="EG53" s="64"/>
      <c r="EH53" s="64"/>
      <c r="EI53" s="64"/>
      <c r="EJ53" s="64"/>
      <c r="EK53" s="64"/>
      <c r="EL53" s="64"/>
      <c r="EM53" s="64"/>
    </row>
    <row r="54" spans="2:143" s="59" customFormat="1" ht="22.7" customHeight="1">
      <c r="B54" s="78"/>
      <c r="C54" s="78"/>
      <c r="D54" s="78"/>
      <c r="E54" s="90"/>
      <c r="F54" s="64"/>
      <c r="G54" s="78"/>
      <c r="H54" s="64"/>
      <c r="J54" s="64"/>
      <c r="L54" s="64"/>
      <c r="N54" s="64"/>
      <c r="P54" s="64"/>
      <c r="R54" s="64"/>
      <c r="X54" s="64"/>
      <c r="Z54" s="64"/>
      <c r="AB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4"/>
      <c r="CW54" s="64"/>
      <c r="CX54" s="64"/>
      <c r="CY54" s="64"/>
      <c r="CZ54" s="64"/>
      <c r="DA54" s="64"/>
      <c r="DB54" s="64"/>
      <c r="DC54" s="64"/>
      <c r="DD54" s="64"/>
      <c r="DE54" s="64"/>
      <c r="DF54" s="64"/>
      <c r="DG54" s="64"/>
      <c r="DH54" s="64"/>
      <c r="DI54" s="64"/>
      <c r="DJ54" s="64"/>
      <c r="DK54" s="64"/>
      <c r="DL54" s="64"/>
      <c r="DM54" s="64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64"/>
      <c r="DY54" s="64"/>
      <c r="DZ54" s="64"/>
      <c r="EA54" s="64"/>
      <c r="EB54" s="64"/>
      <c r="EC54" s="64"/>
      <c r="ED54" s="64"/>
      <c r="EE54" s="64"/>
      <c r="EF54" s="64"/>
      <c r="EG54" s="64"/>
      <c r="EH54" s="64"/>
      <c r="EI54" s="64"/>
      <c r="EJ54" s="64"/>
      <c r="EK54" s="64"/>
      <c r="EL54" s="64"/>
      <c r="EM54" s="64"/>
    </row>
    <row r="55" spans="2:143" s="59" customFormat="1" ht="22.7" customHeight="1">
      <c r="B55" s="78"/>
      <c r="C55" s="78"/>
      <c r="D55" s="78"/>
      <c r="E55" s="90"/>
      <c r="F55" s="64"/>
      <c r="G55" s="78"/>
      <c r="H55" s="64"/>
      <c r="J55" s="64"/>
      <c r="L55" s="64"/>
      <c r="N55" s="64"/>
      <c r="P55" s="64"/>
      <c r="R55" s="64"/>
      <c r="X55" s="64"/>
      <c r="Z55" s="64"/>
      <c r="AB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64"/>
      <c r="CC55" s="64"/>
      <c r="CD55" s="64"/>
      <c r="CE55" s="64"/>
      <c r="CF55" s="64"/>
      <c r="CG55" s="64"/>
      <c r="CH55" s="64"/>
      <c r="CI55" s="64"/>
      <c r="CJ55" s="64"/>
      <c r="CK55" s="64"/>
      <c r="CL55" s="64"/>
      <c r="CM55" s="64"/>
      <c r="CN55" s="64"/>
      <c r="CO55" s="64"/>
      <c r="CP55" s="64"/>
      <c r="CQ55" s="64"/>
      <c r="CR55" s="64"/>
      <c r="CS55" s="64"/>
      <c r="CT55" s="64"/>
      <c r="CU55" s="64"/>
      <c r="CV55" s="64"/>
      <c r="CW55" s="64"/>
      <c r="CX55" s="64"/>
      <c r="CY55" s="64"/>
      <c r="CZ55" s="64"/>
      <c r="DA55" s="64"/>
      <c r="DB55" s="64"/>
      <c r="DC55" s="64"/>
      <c r="DD55" s="64"/>
      <c r="DE55" s="64"/>
      <c r="DF55" s="64"/>
      <c r="DG55" s="64"/>
      <c r="DH55" s="64"/>
      <c r="DI55" s="64"/>
      <c r="DJ55" s="64"/>
      <c r="DK55" s="64"/>
      <c r="DL55" s="64"/>
      <c r="DM55" s="64"/>
      <c r="DN55" s="64"/>
      <c r="DO55" s="64"/>
      <c r="DP55" s="64"/>
      <c r="DQ55" s="64"/>
      <c r="DR55" s="64"/>
      <c r="DS55" s="64"/>
      <c r="DT55" s="64"/>
      <c r="DU55" s="64"/>
      <c r="DV55" s="64"/>
      <c r="DW55" s="64"/>
      <c r="DX55" s="64"/>
      <c r="DY55" s="64"/>
      <c r="DZ55" s="64"/>
      <c r="EA55" s="64"/>
      <c r="EB55" s="64"/>
      <c r="EC55" s="64"/>
      <c r="ED55" s="64"/>
      <c r="EE55" s="64"/>
      <c r="EF55" s="64"/>
      <c r="EG55" s="64"/>
      <c r="EH55" s="64"/>
      <c r="EI55" s="64"/>
      <c r="EJ55" s="64"/>
      <c r="EK55" s="64"/>
      <c r="EL55" s="64"/>
      <c r="EM55" s="64"/>
    </row>
    <row r="56" spans="2:143" s="59" customFormat="1" ht="22.7" customHeight="1">
      <c r="B56" s="78"/>
      <c r="C56" s="78"/>
      <c r="D56" s="78"/>
      <c r="E56" s="90"/>
      <c r="F56" s="64"/>
      <c r="G56" s="78"/>
      <c r="H56" s="64"/>
      <c r="J56" s="64"/>
      <c r="L56" s="64"/>
      <c r="N56" s="64"/>
      <c r="P56" s="64"/>
      <c r="R56" s="64"/>
      <c r="X56" s="64"/>
      <c r="Z56" s="64"/>
      <c r="AB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  <c r="BR56" s="64"/>
      <c r="BS56" s="64"/>
      <c r="BT56" s="64"/>
      <c r="BU56" s="64"/>
      <c r="BV56" s="64"/>
      <c r="BW56" s="64"/>
      <c r="BX56" s="64"/>
      <c r="BY56" s="64"/>
      <c r="BZ56" s="64"/>
      <c r="CA56" s="64"/>
      <c r="CB56" s="64"/>
      <c r="CC56" s="64"/>
      <c r="CD56" s="64"/>
      <c r="CE56" s="64"/>
      <c r="CF56" s="64"/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64"/>
      <c r="CW56" s="64"/>
      <c r="CX56" s="64"/>
      <c r="CY56" s="64"/>
      <c r="CZ56" s="64"/>
      <c r="DA56" s="64"/>
      <c r="DB56" s="64"/>
      <c r="DC56" s="64"/>
      <c r="DD56" s="64"/>
      <c r="DE56" s="64"/>
      <c r="DF56" s="64"/>
      <c r="DG56" s="64"/>
      <c r="DH56" s="64"/>
      <c r="DI56" s="64"/>
      <c r="DJ56" s="64"/>
      <c r="DK56" s="64"/>
      <c r="DL56" s="64"/>
      <c r="DM56" s="64"/>
      <c r="DN56" s="64"/>
      <c r="DO56" s="64"/>
      <c r="DP56" s="64"/>
      <c r="DQ56" s="64"/>
      <c r="DR56" s="64"/>
      <c r="DS56" s="64"/>
      <c r="DT56" s="64"/>
      <c r="DU56" s="64"/>
      <c r="DV56" s="64"/>
      <c r="DW56" s="64"/>
      <c r="DX56" s="64"/>
      <c r="DY56" s="64"/>
      <c r="DZ56" s="64"/>
      <c r="EA56" s="64"/>
      <c r="EB56" s="64"/>
      <c r="EC56" s="64"/>
      <c r="ED56" s="64"/>
      <c r="EE56" s="64"/>
      <c r="EF56" s="64"/>
      <c r="EG56" s="64"/>
      <c r="EH56" s="64"/>
      <c r="EI56" s="64"/>
      <c r="EJ56" s="64"/>
      <c r="EK56" s="64"/>
      <c r="EL56" s="64"/>
      <c r="EM56" s="64"/>
    </row>
    <row r="57" spans="2:143" s="59" customFormat="1" ht="22.7" customHeight="1">
      <c r="B57" s="78"/>
      <c r="C57" s="78"/>
      <c r="D57" s="78"/>
      <c r="E57" s="90"/>
      <c r="F57" s="64"/>
      <c r="G57" s="78"/>
      <c r="H57" s="64"/>
      <c r="J57" s="64"/>
      <c r="L57" s="64"/>
      <c r="N57" s="64"/>
      <c r="P57" s="64"/>
      <c r="R57" s="64"/>
      <c r="X57" s="64"/>
      <c r="Z57" s="64"/>
      <c r="AB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64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</row>
    <row r="58" spans="2:143" s="59" customFormat="1" ht="22.7" customHeight="1">
      <c r="B58" s="78"/>
      <c r="C58" s="78"/>
      <c r="D58" s="78"/>
      <c r="E58" s="90"/>
      <c r="F58" s="64"/>
      <c r="G58" s="78"/>
      <c r="H58" s="64"/>
      <c r="J58" s="64"/>
      <c r="L58" s="64"/>
      <c r="N58" s="64"/>
      <c r="P58" s="64"/>
      <c r="R58" s="64"/>
      <c r="X58" s="64"/>
      <c r="Z58" s="64"/>
      <c r="AB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4"/>
      <c r="BQ58" s="64"/>
      <c r="BR58" s="64"/>
      <c r="BS58" s="64"/>
      <c r="BT58" s="64"/>
      <c r="BU58" s="64"/>
      <c r="BV58" s="64"/>
      <c r="BW58" s="64"/>
      <c r="BX58" s="64"/>
      <c r="BY58" s="64"/>
      <c r="BZ58" s="64"/>
      <c r="CA58" s="64"/>
      <c r="CB58" s="64"/>
      <c r="CC58" s="64"/>
      <c r="CD58" s="64"/>
      <c r="CE58" s="64"/>
      <c r="CF58" s="64"/>
      <c r="CG58" s="64"/>
      <c r="CH58" s="64"/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4"/>
      <c r="CT58" s="64"/>
      <c r="CU58" s="64"/>
      <c r="CV58" s="64"/>
      <c r="CW58" s="64"/>
      <c r="CX58" s="64"/>
      <c r="CY58" s="64"/>
      <c r="CZ58" s="64"/>
      <c r="DA58" s="64"/>
      <c r="DB58" s="64"/>
      <c r="DC58" s="64"/>
      <c r="DD58" s="64"/>
      <c r="DE58" s="64"/>
      <c r="DF58" s="64"/>
      <c r="DG58" s="64"/>
      <c r="DH58" s="64"/>
      <c r="DI58" s="64"/>
      <c r="DJ58" s="64"/>
      <c r="DK58" s="64"/>
      <c r="DL58" s="64"/>
      <c r="DM58" s="64"/>
      <c r="DN58" s="64"/>
      <c r="DO58" s="64"/>
      <c r="DP58" s="64"/>
      <c r="DQ58" s="64"/>
      <c r="DR58" s="64"/>
      <c r="DS58" s="64"/>
      <c r="DT58" s="64"/>
      <c r="DU58" s="64"/>
      <c r="DV58" s="64"/>
      <c r="DW58" s="64"/>
      <c r="DX58" s="64"/>
      <c r="DY58" s="64"/>
      <c r="DZ58" s="64"/>
      <c r="EA58" s="64"/>
      <c r="EB58" s="64"/>
      <c r="EC58" s="64"/>
      <c r="ED58" s="64"/>
      <c r="EE58" s="64"/>
      <c r="EF58" s="64"/>
      <c r="EG58" s="64"/>
      <c r="EH58" s="64"/>
      <c r="EI58" s="64"/>
      <c r="EJ58" s="64"/>
      <c r="EK58" s="64"/>
      <c r="EL58" s="64"/>
      <c r="EM58" s="64"/>
    </row>
    <row r="59" spans="2:143" s="59" customFormat="1" ht="22.7" customHeight="1">
      <c r="B59" s="78"/>
      <c r="C59" s="78"/>
      <c r="D59" s="78"/>
      <c r="E59" s="90"/>
      <c r="F59" s="64"/>
      <c r="G59" s="78"/>
      <c r="H59" s="64"/>
      <c r="J59" s="64"/>
      <c r="L59" s="64"/>
      <c r="N59" s="64"/>
      <c r="P59" s="64"/>
      <c r="R59" s="64"/>
      <c r="X59" s="64"/>
      <c r="Z59" s="64"/>
      <c r="AB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64"/>
      <c r="CA59" s="64"/>
      <c r="CB59" s="64"/>
      <c r="CC59" s="64"/>
      <c r="CD59" s="64"/>
      <c r="CE59" s="64"/>
      <c r="CF59" s="64"/>
      <c r="CG59" s="64"/>
      <c r="CH59" s="64"/>
      <c r="CI59" s="64"/>
      <c r="CJ59" s="64"/>
      <c r="CK59" s="64"/>
      <c r="CL59" s="64"/>
      <c r="CM59" s="64"/>
      <c r="CN59" s="64"/>
      <c r="CO59" s="64"/>
      <c r="CP59" s="64"/>
      <c r="CQ59" s="64"/>
      <c r="CR59" s="64"/>
      <c r="CS59" s="64"/>
      <c r="CT59" s="64"/>
      <c r="CU59" s="64"/>
      <c r="CV59" s="64"/>
      <c r="CW59" s="64"/>
      <c r="CX59" s="64"/>
      <c r="CY59" s="64"/>
      <c r="CZ59" s="64"/>
      <c r="DA59" s="64"/>
      <c r="DB59" s="64"/>
      <c r="DC59" s="64"/>
      <c r="DD59" s="64"/>
      <c r="DE59" s="64"/>
      <c r="DF59" s="64"/>
      <c r="DG59" s="64"/>
      <c r="DH59" s="64"/>
      <c r="DI59" s="64"/>
      <c r="DJ59" s="64"/>
      <c r="DK59" s="64"/>
      <c r="DL59" s="64"/>
      <c r="DM59" s="64"/>
      <c r="DN59" s="64"/>
      <c r="DO59" s="64"/>
      <c r="DP59" s="64"/>
      <c r="DQ59" s="64"/>
      <c r="DR59" s="64"/>
      <c r="DS59" s="64"/>
      <c r="DT59" s="64"/>
      <c r="DU59" s="64"/>
      <c r="DV59" s="64"/>
      <c r="DW59" s="64"/>
      <c r="DX59" s="64"/>
      <c r="DY59" s="64"/>
      <c r="DZ59" s="64"/>
      <c r="EA59" s="64"/>
      <c r="EB59" s="64"/>
      <c r="EC59" s="64"/>
      <c r="ED59" s="64"/>
      <c r="EE59" s="64"/>
      <c r="EF59" s="64"/>
      <c r="EG59" s="64"/>
      <c r="EH59" s="64"/>
      <c r="EI59" s="64"/>
      <c r="EJ59" s="64"/>
      <c r="EK59" s="64"/>
      <c r="EL59" s="64"/>
      <c r="EM59" s="64"/>
    </row>
    <row r="60" spans="2:143" s="59" customFormat="1" ht="22.7" customHeight="1">
      <c r="B60" s="78"/>
      <c r="C60" s="78"/>
      <c r="D60" s="78"/>
      <c r="E60" s="90"/>
      <c r="F60" s="64"/>
      <c r="G60" s="78"/>
      <c r="H60" s="64"/>
      <c r="J60" s="64"/>
      <c r="L60" s="64"/>
      <c r="N60" s="64"/>
      <c r="P60" s="64"/>
      <c r="R60" s="64"/>
      <c r="X60" s="64"/>
      <c r="Z60" s="64"/>
      <c r="AB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4"/>
      <c r="BN60" s="64"/>
      <c r="BO60" s="64"/>
      <c r="BP60" s="64"/>
      <c r="BQ60" s="64"/>
      <c r="BR60" s="64"/>
      <c r="BS60" s="64"/>
      <c r="BT60" s="64"/>
      <c r="BU60" s="64"/>
      <c r="BV60" s="64"/>
      <c r="BW60" s="64"/>
      <c r="BX60" s="64"/>
      <c r="BY60" s="64"/>
      <c r="BZ60" s="64"/>
      <c r="CA60" s="64"/>
      <c r="CB60" s="64"/>
      <c r="CC60" s="64"/>
      <c r="CD60" s="64"/>
      <c r="CE60" s="64"/>
      <c r="CF60" s="64"/>
      <c r="CG60" s="64"/>
      <c r="CH60" s="64"/>
      <c r="CI60" s="64"/>
      <c r="CJ60" s="64"/>
      <c r="CK60" s="64"/>
      <c r="CL60" s="64"/>
      <c r="CM60" s="64"/>
      <c r="CN60" s="64"/>
      <c r="CO60" s="64"/>
      <c r="CP60" s="64"/>
      <c r="CQ60" s="64"/>
      <c r="CR60" s="64"/>
      <c r="CS60" s="64"/>
      <c r="CT60" s="64"/>
      <c r="CU60" s="64"/>
      <c r="CV60" s="64"/>
      <c r="CW60" s="64"/>
      <c r="CX60" s="64"/>
      <c r="CY60" s="64"/>
      <c r="CZ60" s="64"/>
      <c r="DA60" s="64"/>
      <c r="DB60" s="64"/>
      <c r="DC60" s="64"/>
      <c r="DD60" s="64"/>
      <c r="DE60" s="64"/>
      <c r="DF60" s="64"/>
      <c r="DG60" s="64"/>
      <c r="DH60" s="64"/>
      <c r="DI60" s="64"/>
      <c r="DJ60" s="64"/>
      <c r="DK60" s="64"/>
      <c r="DL60" s="64"/>
      <c r="DM60" s="64"/>
      <c r="DN60" s="64"/>
      <c r="DO60" s="64"/>
      <c r="DP60" s="64"/>
      <c r="DQ60" s="64"/>
      <c r="DR60" s="64"/>
      <c r="DS60" s="64"/>
      <c r="DT60" s="64"/>
      <c r="DU60" s="64"/>
      <c r="DV60" s="64"/>
      <c r="DW60" s="64"/>
      <c r="DX60" s="64"/>
      <c r="DY60" s="64"/>
      <c r="DZ60" s="64"/>
      <c r="EA60" s="64"/>
      <c r="EB60" s="64"/>
      <c r="EC60" s="64"/>
      <c r="ED60" s="64"/>
      <c r="EE60" s="64"/>
      <c r="EF60" s="64"/>
      <c r="EG60" s="64"/>
      <c r="EH60" s="64"/>
      <c r="EI60" s="64"/>
      <c r="EJ60" s="64"/>
      <c r="EK60" s="64"/>
      <c r="EL60" s="64"/>
      <c r="EM60" s="64"/>
    </row>
    <row r="61" spans="2:143" s="59" customFormat="1" ht="22.7" customHeight="1">
      <c r="B61" s="78"/>
      <c r="C61" s="78"/>
      <c r="D61" s="78"/>
      <c r="E61" s="90"/>
      <c r="F61" s="64"/>
      <c r="G61" s="78"/>
      <c r="H61" s="64"/>
      <c r="J61" s="64"/>
      <c r="L61" s="64"/>
      <c r="N61" s="64"/>
      <c r="P61" s="64"/>
      <c r="R61" s="64"/>
      <c r="X61" s="64"/>
      <c r="Z61" s="64"/>
      <c r="AB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64"/>
      <c r="BV61" s="64"/>
      <c r="BW61" s="64"/>
      <c r="BX61" s="64"/>
      <c r="BY61" s="64"/>
      <c r="BZ61" s="64"/>
      <c r="CA61" s="64"/>
      <c r="CB61" s="64"/>
      <c r="CC61" s="64"/>
      <c r="CD61" s="64"/>
      <c r="CE61" s="64"/>
      <c r="CF61" s="64"/>
      <c r="CG61" s="64"/>
      <c r="CH61" s="64"/>
      <c r="CI61" s="64"/>
      <c r="CJ61" s="64"/>
      <c r="CK61" s="64"/>
      <c r="CL61" s="64"/>
      <c r="CM61" s="64"/>
      <c r="CN61" s="64"/>
      <c r="CO61" s="64"/>
      <c r="CP61" s="64"/>
      <c r="CQ61" s="64"/>
      <c r="CR61" s="64"/>
      <c r="CS61" s="64"/>
      <c r="CT61" s="64"/>
      <c r="CU61" s="64"/>
      <c r="CV61" s="64"/>
      <c r="CW61" s="64"/>
      <c r="CX61" s="64"/>
      <c r="CY61" s="64"/>
      <c r="CZ61" s="64"/>
      <c r="DA61" s="64"/>
      <c r="DB61" s="64"/>
      <c r="DC61" s="64"/>
      <c r="DD61" s="64"/>
      <c r="DE61" s="64"/>
      <c r="DF61" s="64"/>
      <c r="DG61" s="64"/>
      <c r="DH61" s="64"/>
      <c r="DI61" s="64"/>
      <c r="DJ61" s="64"/>
      <c r="DK61" s="64"/>
      <c r="DL61" s="64"/>
      <c r="DM61" s="64"/>
      <c r="DN61" s="64"/>
      <c r="DO61" s="64"/>
      <c r="DP61" s="64"/>
      <c r="DQ61" s="64"/>
      <c r="DR61" s="64"/>
      <c r="DS61" s="64"/>
      <c r="DT61" s="64"/>
      <c r="DU61" s="64"/>
      <c r="DV61" s="64"/>
      <c r="DW61" s="64"/>
      <c r="DX61" s="64"/>
      <c r="DY61" s="64"/>
      <c r="DZ61" s="64"/>
      <c r="EA61" s="64"/>
      <c r="EB61" s="64"/>
      <c r="EC61" s="64"/>
      <c r="ED61" s="64"/>
      <c r="EE61" s="64"/>
      <c r="EF61" s="64"/>
      <c r="EG61" s="64"/>
      <c r="EH61" s="64"/>
      <c r="EI61" s="64"/>
      <c r="EJ61" s="64"/>
      <c r="EK61" s="64"/>
      <c r="EL61" s="64"/>
      <c r="EM61" s="64"/>
    </row>
    <row r="62" spans="2:143" s="59" customFormat="1" ht="22.7" customHeight="1">
      <c r="B62" s="78"/>
      <c r="C62" s="78"/>
      <c r="D62" s="78"/>
      <c r="E62" s="90"/>
      <c r="F62" s="64"/>
      <c r="G62" s="78"/>
      <c r="H62" s="64"/>
      <c r="J62" s="64"/>
      <c r="L62" s="64"/>
      <c r="N62" s="64"/>
      <c r="P62" s="64"/>
      <c r="R62" s="64"/>
      <c r="X62" s="64"/>
      <c r="Z62" s="64"/>
      <c r="AB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64"/>
      <c r="BP62" s="64"/>
      <c r="BQ62" s="64"/>
      <c r="BR62" s="64"/>
      <c r="BS62" s="64"/>
      <c r="BT62" s="64"/>
      <c r="BU62" s="64"/>
      <c r="BV62" s="64"/>
      <c r="BW62" s="64"/>
      <c r="BX62" s="64"/>
      <c r="BY62" s="64"/>
      <c r="BZ62" s="64"/>
      <c r="CA62" s="64"/>
      <c r="CB62" s="64"/>
      <c r="CC62" s="64"/>
      <c r="CD62" s="64"/>
      <c r="CE62" s="64"/>
      <c r="CF62" s="64"/>
      <c r="CG62" s="64"/>
      <c r="CH62" s="64"/>
      <c r="CI62" s="64"/>
      <c r="CJ62" s="64"/>
      <c r="CK62" s="64"/>
      <c r="CL62" s="64"/>
      <c r="CM62" s="64"/>
      <c r="CN62" s="64"/>
      <c r="CO62" s="64"/>
      <c r="CP62" s="64"/>
      <c r="CQ62" s="64"/>
      <c r="CR62" s="64"/>
      <c r="CS62" s="64"/>
      <c r="CT62" s="64"/>
      <c r="CU62" s="64"/>
      <c r="CV62" s="64"/>
      <c r="CW62" s="64"/>
      <c r="CX62" s="64"/>
      <c r="CY62" s="64"/>
      <c r="CZ62" s="64"/>
      <c r="DA62" s="64"/>
      <c r="DB62" s="64"/>
      <c r="DC62" s="64"/>
      <c r="DD62" s="64"/>
      <c r="DE62" s="64"/>
      <c r="DF62" s="64"/>
      <c r="DG62" s="64"/>
      <c r="DH62" s="64"/>
      <c r="DI62" s="64"/>
      <c r="DJ62" s="64"/>
      <c r="DK62" s="64"/>
      <c r="DL62" s="64"/>
      <c r="DM62" s="64"/>
      <c r="DN62" s="64"/>
      <c r="DO62" s="64"/>
      <c r="DP62" s="64"/>
      <c r="DQ62" s="64"/>
      <c r="DR62" s="64"/>
      <c r="DS62" s="64"/>
      <c r="DT62" s="64"/>
      <c r="DU62" s="64"/>
      <c r="DV62" s="64"/>
      <c r="DW62" s="64"/>
      <c r="DX62" s="64"/>
      <c r="DY62" s="64"/>
      <c r="DZ62" s="64"/>
      <c r="EA62" s="64"/>
      <c r="EB62" s="64"/>
      <c r="EC62" s="64"/>
      <c r="ED62" s="64"/>
      <c r="EE62" s="64"/>
      <c r="EF62" s="64"/>
      <c r="EG62" s="64"/>
      <c r="EH62" s="64"/>
      <c r="EI62" s="64"/>
      <c r="EJ62" s="64"/>
      <c r="EK62" s="64"/>
      <c r="EL62" s="64"/>
      <c r="EM62" s="64"/>
    </row>
    <row r="63" spans="2:143" s="59" customFormat="1" ht="22.7" customHeight="1">
      <c r="B63" s="78"/>
      <c r="C63" s="78"/>
      <c r="D63" s="78"/>
      <c r="E63" s="90"/>
      <c r="F63" s="64"/>
      <c r="G63" s="78"/>
      <c r="H63" s="64"/>
      <c r="J63" s="64"/>
      <c r="L63" s="64"/>
      <c r="N63" s="64"/>
      <c r="P63" s="64"/>
      <c r="R63" s="64"/>
      <c r="X63" s="64"/>
      <c r="Z63" s="64"/>
      <c r="AB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  <c r="BQ63" s="64"/>
      <c r="BR63" s="64"/>
      <c r="BS63" s="64"/>
      <c r="BT63" s="64"/>
      <c r="BU63" s="64"/>
      <c r="BV63" s="64"/>
      <c r="BW63" s="64"/>
      <c r="BX63" s="64"/>
      <c r="BY63" s="64"/>
      <c r="BZ63" s="64"/>
      <c r="CA63" s="64"/>
      <c r="CB63" s="64"/>
      <c r="CC63" s="64"/>
      <c r="CD63" s="64"/>
      <c r="CE63" s="64"/>
      <c r="CF63" s="64"/>
      <c r="CG63" s="64"/>
      <c r="CH63" s="64"/>
      <c r="CI63" s="64"/>
      <c r="CJ63" s="64"/>
      <c r="CK63" s="64"/>
      <c r="CL63" s="64"/>
      <c r="CM63" s="64"/>
      <c r="CN63" s="64"/>
      <c r="CO63" s="64"/>
      <c r="CP63" s="64"/>
      <c r="CQ63" s="64"/>
      <c r="CR63" s="64"/>
      <c r="CS63" s="64"/>
      <c r="CT63" s="64"/>
      <c r="CU63" s="64"/>
      <c r="CV63" s="64"/>
      <c r="CW63" s="64"/>
      <c r="CX63" s="64"/>
      <c r="CY63" s="64"/>
      <c r="CZ63" s="64"/>
      <c r="DA63" s="64"/>
      <c r="DB63" s="64"/>
      <c r="DC63" s="64"/>
      <c r="DD63" s="64"/>
      <c r="DE63" s="64"/>
      <c r="DF63" s="64"/>
      <c r="DG63" s="64"/>
      <c r="DH63" s="64"/>
      <c r="DI63" s="64"/>
      <c r="DJ63" s="64"/>
      <c r="DK63" s="64"/>
      <c r="DL63" s="64"/>
      <c r="DM63" s="64"/>
      <c r="DN63" s="64"/>
      <c r="DO63" s="64"/>
      <c r="DP63" s="64"/>
      <c r="DQ63" s="64"/>
      <c r="DR63" s="64"/>
      <c r="DS63" s="64"/>
      <c r="DT63" s="64"/>
      <c r="DU63" s="64"/>
      <c r="DV63" s="64"/>
      <c r="DW63" s="64"/>
      <c r="DX63" s="64"/>
      <c r="DY63" s="64"/>
      <c r="DZ63" s="64"/>
      <c r="EA63" s="64"/>
      <c r="EB63" s="64"/>
      <c r="EC63" s="64"/>
      <c r="ED63" s="64"/>
      <c r="EE63" s="64"/>
      <c r="EF63" s="64"/>
      <c r="EG63" s="64"/>
      <c r="EH63" s="64"/>
      <c r="EI63" s="64"/>
      <c r="EJ63" s="64"/>
      <c r="EK63" s="64"/>
      <c r="EL63" s="64"/>
      <c r="EM63" s="64"/>
    </row>
    <row r="64" spans="2:143" s="59" customFormat="1" ht="22.7" customHeight="1">
      <c r="B64" s="78"/>
      <c r="C64" s="78"/>
      <c r="D64" s="78"/>
      <c r="E64" s="90"/>
      <c r="F64" s="64"/>
      <c r="G64" s="78"/>
      <c r="H64" s="64"/>
      <c r="J64" s="64"/>
      <c r="L64" s="64"/>
      <c r="N64" s="64"/>
      <c r="P64" s="64"/>
      <c r="R64" s="64"/>
      <c r="X64" s="64"/>
      <c r="Z64" s="64"/>
      <c r="AB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4"/>
      <c r="CA64" s="64"/>
      <c r="CB64" s="64"/>
      <c r="CC64" s="64"/>
      <c r="CD64" s="64"/>
      <c r="CE64" s="64"/>
      <c r="CF64" s="64"/>
      <c r="CG64" s="64"/>
      <c r="CH64" s="64"/>
      <c r="CI64" s="64"/>
      <c r="CJ64" s="64"/>
      <c r="CK64" s="64"/>
      <c r="CL64" s="64"/>
      <c r="CM64" s="64"/>
      <c r="CN64" s="64"/>
      <c r="CO64" s="64"/>
      <c r="CP64" s="64"/>
      <c r="CQ64" s="64"/>
      <c r="CR64" s="64"/>
      <c r="CS64" s="64"/>
      <c r="CT64" s="64"/>
      <c r="CU64" s="64"/>
      <c r="CV64" s="64"/>
      <c r="CW64" s="64"/>
      <c r="CX64" s="64"/>
      <c r="CY64" s="64"/>
      <c r="CZ64" s="64"/>
      <c r="DA64" s="64"/>
      <c r="DB64" s="64"/>
      <c r="DC64" s="64"/>
      <c r="DD64" s="64"/>
      <c r="DE64" s="64"/>
      <c r="DF64" s="64"/>
      <c r="DG64" s="64"/>
      <c r="DH64" s="64"/>
      <c r="DI64" s="64"/>
      <c r="DJ64" s="64"/>
      <c r="DK64" s="64"/>
      <c r="DL64" s="64"/>
      <c r="DM64" s="64"/>
      <c r="DN64" s="64"/>
      <c r="DO64" s="64"/>
      <c r="DP64" s="64"/>
      <c r="DQ64" s="64"/>
      <c r="DR64" s="64"/>
      <c r="DS64" s="64"/>
      <c r="DT64" s="64"/>
      <c r="DU64" s="64"/>
      <c r="DV64" s="64"/>
      <c r="DW64" s="64"/>
      <c r="DX64" s="64"/>
      <c r="DY64" s="64"/>
      <c r="DZ64" s="64"/>
      <c r="EA64" s="64"/>
      <c r="EB64" s="64"/>
      <c r="EC64" s="64"/>
      <c r="ED64" s="64"/>
      <c r="EE64" s="64"/>
      <c r="EF64" s="64"/>
      <c r="EG64" s="64"/>
      <c r="EH64" s="64"/>
      <c r="EI64" s="64"/>
      <c r="EJ64" s="64"/>
      <c r="EK64" s="64"/>
      <c r="EL64" s="64"/>
      <c r="EM64" s="64"/>
    </row>
    <row r="65" spans="2:143" s="59" customFormat="1" ht="22.7" customHeight="1">
      <c r="B65" s="78"/>
      <c r="C65" s="78"/>
      <c r="D65" s="78"/>
      <c r="E65" s="90"/>
      <c r="F65" s="64"/>
      <c r="G65" s="78"/>
      <c r="H65" s="64"/>
      <c r="J65" s="64"/>
      <c r="L65" s="64"/>
      <c r="N65" s="64"/>
      <c r="P65" s="64"/>
      <c r="R65" s="64"/>
      <c r="X65" s="64"/>
      <c r="Z65" s="64"/>
      <c r="AB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64"/>
      <c r="CC65" s="64"/>
      <c r="CD65" s="64"/>
      <c r="CE65" s="64"/>
      <c r="CF65" s="64"/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64"/>
      <c r="CW65" s="64"/>
      <c r="CX65" s="64"/>
      <c r="CY65" s="64"/>
      <c r="CZ65" s="64"/>
      <c r="DA65" s="64"/>
      <c r="DB65" s="64"/>
      <c r="DC65" s="64"/>
      <c r="DD65" s="64"/>
      <c r="DE65" s="64"/>
      <c r="DF65" s="64"/>
      <c r="DG65" s="64"/>
      <c r="DH65" s="64"/>
      <c r="DI65" s="64"/>
      <c r="DJ65" s="64"/>
      <c r="DK65" s="64"/>
      <c r="DL65" s="64"/>
      <c r="DM65" s="64"/>
      <c r="DN65" s="64"/>
      <c r="DO65" s="64"/>
      <c r="DP65" s="64"/>
      <c r="DQ65" s="64"/>
      <c r="DR65" s="64"/>
      <c r="DS65" s="64"/>
      <c r="DT65" s="64"/>
      <c r="DU65" s="64"/>
      <c r="DV65" s="64"/>
      <c r="DW65" s="64"/>
      <c r="DX65" s="64"/>
      <c r="DY65" s="64"/>
      <c r="DZ65" s="64"/>
      <c r="EA65" s="64"/>
      <c r="EB65" s="64"/>
      <c r="EC65" s="64"/>
      <c r="ED65" s="64"/>
      <c r="EE65" s="64"/>
      <c r="EF65" s="64"/>
      <c r="EG65" s="64"/>
      <c r="EH65" s="64"/>
      <c r="EI65" s="64"/>
      <c r="EJ65" s="64"/>
      <c r="EK65" s="64"/>
      <c r="EL65" s="64"/>
      <c r="EM65" s="64"/>
    </row>
    <row r="66" spans="2:143" s="59" customFormat="1" ht="22.7" customHeight="1">
      <c r="B66" s="78"/>
      <c r="C66" s="78"/>
      <c r="D66" s="78"/>
      <c r="E66" s="90"/>
      <c r="F66" s="64"/>
      <c r="G66" s="78"/>
      <c r="H66" s="64"/>
      <c r="J66" s="64"/>
      <c r="L66" s="64"/>
      <c r="N66" s="64"/>
      <c r="P66" s="64"/>
      <c r="R66" s="64"/>
      <c r="X66" s="64"/>
      <c r="Z66" s="64"/>
      <c r="AB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4"/>
      <c r="BS66" s="64"/>
      <c r="BT66" s="64"/>
      <c r="BU66" s="64"/>
      <c r="BV66" s="64"/>
      <c r="BW66" s="64"/>
      <c r="BX66" s="64"/>
      <c r="BY66" s="64"/>
      <c r="BZ66" s="64"/>
      <c r="CA66" s="64"/>
      <c r="CB66" s="64"/>
      <c r="CC66" s="64"/>
      <c r="CD66" s="64"/>
      <c r="CE66" s="64"/>
      <c r="CF66" s="64"/>
      <c r="CG66" s="64"/>
      <c r="CH66" s="64"/>
      <c r="CI66" s="64"/>
      <c r="CJ66" s="64"/>
      <c r="CK66" s="64"/>
      <c r="CL66" s="64"/>
      <c r="CM66" s="64"/>
      <c r="CN66" s="64"/>
      <c r="CO66" s="64"/>
      <c r="CP66" s="64"/>
      <c r="CQ66" s="64"/>
      <c r="CR66" s="64"/>
      <c r="CS66" s="64"/>
      <c r="CT66" s="64"/>
      <c r="CU66" s="64"/>
      <c r="CV66" s="64"/>
      <c r="CW66" s="64"/>
      <c r="CX66" s="64"/>
      <c r="CY66" s="64"/>
      <c r="CZ66" s="64"/>
      <c r="DA66" s="64"/>
      <c r="DB66" s="64"/>
      <c r="DC66" s="64"/>
      <c r="DD66" s="64"/>
      <c r="DE66" s="64"/>
      <c r="DF66" s="64"/>
      <c r="DG66" s="64"/>
      <c r="DH66" s="64"/>
      <c r="DI66" s="64"/>
      <c r="DJ66" s="64"/>
      <c r="DK66" s="64"/>
      <c r="DL66" s="64"/>
      <c r="DM66" s="64"/>
      <c r="DN66" s="64"/>
      <c r="DO66" s="64"/>
      <c r="DP66" s="64"/>
      <c r="DQ66" s="64"/>
      <c r="DR66" s="64"/>
      <c r="DS66" s="64"/>
      <c r="DT66" s="64"/>
      <c r="DU66" s="64"/>
      <c r="DV66" s="64"/>
      <c r="DW66" s="64"/>
      <c r="DX66" s="64"/>
      <c r="DY66" s="64"/>
      <c r="DZ66" s="64"/>
      <c r="EA66" s="64"/>
      <c r="EB66" s="64"/>
      <c r="EC66" s="64"/>
      <c r="ED66" s="64"/>
      <c r="EE66" s="64"/>
      <c r="EF66" s="64"/>
      <c r="EG66" s="64"/>
      <c r="EH66" s="64"/>
      <c r="EI66" s="64"/>
      <c r="EJ66" s="64"/>
      <c r="EK66" s="64"/>
      <c r="EL66" s="64"/>
      <c r="EM66" s="64"/>
    </row>
    <row r="67" spans="2:143" s="59" customFormat="1" ht="22.7" customHeight="1">
      <c r="B67" s="78"/>
      <c r="C67" s="78"/>
      <c r="D67" s="78"/>
      <c r="E67" s="90"/>
      <c r="F67" s="64"/>
      <c r="G67" s="78"/>
      <c r="H67" s="64"/>
      <c r="J67" s="64"/>
      <c r="L67" s="64"/>
      <c r="N67" s="64"/>
      <c r="P67" s="64"/>
      <c r="R67" s="64"/>
      <c r="X67" s="64"/>
      <c r="Z67" s="64"/>
      <c r="AB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  <c r="BP67" s="64"/>
      <c r="BQ67" s="64"/>
      <c r="BR67" s="64"/>
      <c r="BS67" s="64"/>
      <c r="BT67" s="64"/>
      <c r="BU67" s="64"/>
      <c r="BV67" s="64"/>
      <c r="BW67" s="64"/>
      <c r="BX67" s="64"/>
      <c r="BY67" s="64"/>
      <c r="BZ67" s="64"/>
      <c r="CA67" s="64"/>
      <c r="CB67" s="64"/>
      <c r="CC67" s="64"/>
      <c r="CD67" s="64"/>
      <c r="CE67" s="64"/>
      <c r="CF67" s="64"/>
      <c r="CG67" s="64"/>
      <c r="CH67" s="64"/>
      <c r="CI67" s="64"/>
      <c r="CJ67" s="64"/>
      <c r="CK67" s="64"/>
      <c r="CL67" s="64"/>
      <c r="CM67" s="64"/>
      <c r="CN67" s="64"/>
      <c r="CO67" s="64"/>
      <c r="CP67" s="64"/>
      <c r="CQ67" s="64"/>
      <c r="CR67" s="64"/>
      <c r="CS67" s="64"/>
      <c r="CT67" s="64"/>
      <c r="CU67" s="64"/>
      <c r="CV67" s="64"/>
      <c r="CW67" s="64"/>
      <c r="CX67" s="64"/>
      <c r="CY67" s="64"/>
      <c r="CZ67" s="64"/>
      <c r="DA67" s="64"/>
      <c r="DB67" s="64"/>
      <c r="DC67" s="64"/>
      <c r="DD67" s="64"/>
      <c r="DE67" s="64"/>
      <c r="DF67" s="64"/>
      <c r="DG67" s="64"/>
      <c r="DH67" s="64"/>
      <c r="DI67" s="64"/>
      <c r="DJ67" s="64"/>
      <c r="DK67" s="64"/>
      <c r="DL67" s="64"/>
      <c r="DM67" s="64"/>
      <c r="DN67" s="64"/>
      <c r="DO67" s="64"/>
      <c r="DP67" s="64"/>
      <c r="DQ67" s="64"/>
      <c r="DR67" s="64"/>
      <c r="DS67" s="64"/>
      <c r="DT67" s="64"/>
      <c r="DU67" s="64"/>
      <c r="DV67" s="64"/>
      <c r="DW67" s="64"/>
      <c r="DX67" s="64"/>
      <c r="DY67" s="64"/>
      <c r="DZ67" s="64"/>
      <c r="EA67" s="64"/>
      <c r="EB67" s="64"/>
      <c r="EC67" s="64"/>
      <c r="ED67" s="64"/>
      <c r="EE67" s="64"/>
      <c r="EF67" s="64"/>
      <c r="EG67" s="64"/>
      <c r="EH67" s="64"/>
      <c r="EI67" s="64"/>
      <c r="EJ67" s="64"/>
      <c r="EK67" s="64"/>
      <c r="EL67" s="64"/>
      <c r="EM67" s="64"/>
    </row>
    <row r="68" spans="2:143" s="59" customFormat="1" ht="22.7" customHeight="1">
      <c r="B68" s="78"/>
      <c r="C68" s="78"/>
      <c r="D68" s="78"/>
      <c r="E68" s="90"/>
      <c r="F68" s="64"/>
      <c r="G68" s="78"/>
      <c r="H68" s="64"/>
      <c r="J68" s="64"/>
      <c r="L68" s="64"/>
      <c r="N68" s="64"/>
      <c r="P68" s="64"/>
      <c r="R68" s="64"/>
      <c r="X68" s="64"/>
      <c r="Z68" s="64"/>
      <c r="AB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4"/>
      <c r="BQ68" s="64"/>
      <c r="BR68" s="64"/>
      <c r="BS68" s="64"/>
      <c r="BT68" s="64"/>
      <c r="BU68" s="64"/>
      <c r="BV68" s="64"/>
      <c r="BW68" s="64"/>
      <c r="BX68" s="64"/>
      <c r="BY68" s="64"/>
      <c r="BZ68" s="64"/>
      <c r="CA68" s="64"/>
      <c r="CB68" s="64"/>
      <c r="CC68" s="64"/>
      <c r="CD68" s="64"/>
      <c r="CE68" s="64"/>
      <c r="CF68" s="64"/>
      <c r="CG68" s="64"/>
      <c r="CH68" s="64"/>
      <c r="CI68" s="64"/>
      <c r="CJ68" s="64"/>
      <c r="CK68" s="64"/>
      <c r="CL68" s="64"/>
      <c r="CM68" s="64"/>
      <c r="CN68" s="64"/>
      <c r="CO68" s="64"/>
      <c r="CP68" s="64"/>
      <c r="CQ68" s="64"/>
      <c r="CR68" s="64"/>
      <c r="CS68" s="64"/>
      <c r="CT68" s="64"/>
      <c r="CU68" s="64"/>
      <c r="CV68" s="64"/>
      <c r="CW68" s="64"/>
      <c r="CX68" s="64"/>
      <c r="CY68" s="64"/>
      <c r="CZ68" s="64"/>
      <c r="DA68" s="64"/>
      <c r="DB68" s="64"/>
      <c r="DC68" s="64"/>
      <c r="DD68" s="64"/>
      <c r="DE68" s="64"/>
      <c r="DF68" s="64"/>
      <c r="DG68" s="64"/>
      <c r="DH68" s="64"/>
      <c r="DI68" s="64"/>
      <c r="DJ68" s="64"/>
      <c r="DK68" s="64"/>
      <c r="DL68" s="64"/>
      <c r="DM68" s="64"/>
      <c r="DN68" s="64"/>
      <c r="DO68" s="64"/>
      <c r="DP68" s="64"/>
      <c r="DQ68" s="64"/>
      <c r="DR68" s="64"/>
      <c r="DS68" s="64"/>
      <c r="DT68" s="64"/>
      <c r="DU68" s="64"/>
      <c r="DV68" s="64"/>
      <c r="DW68" s="64"/>
      <c r="DX68" s="64"/>
      <c r="DY68" s="64"/>
      <c r="DZ68" s="64"/>
      <c r="EA68" s="64"/>
      <c r="EB68" s="64"/>
      <c r="EC68" s="64"/>
      <c r="ED68" s="64"/>
      <c r="EE68" s="64"/>
      <c r="EF68" s="64"/>
      <c r="EG68" s="64"/>
      <c r="EH68" s="64"/>
      <c r="EI68" s="64"/>
      <c r="EJ68" s="64"/>
      <c r="EK68" s="64"/>
      <c r="EL68" s="64"/>
      <c r="EM68" s="64"/>
    </row>
    <row r="69" spans="2:143" s="59" customFormat="1" ht="22.7" customHeight="1">
      <c r="B69" s="78"/>
      <c r="C69" s="78"/>
      <c r="D69" s="78"/>
      <c r="E69" s="90"/>
      <c r="F69" s="64"/>
      <c r="G69" s="78"/>
      <c r="H69" s="64"/>
      <c r="J69" s="64"/>
      <c r="L69" s="64"/>
      <c r="N69" s="64"/>
      <c r="P69" s="64"/>
      <c r="R69" s="64"/>
      <c r="X69" s="64"/>
      <c r="Z69" s="64"/>
      <c r="AB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  <c r="BP69" s="64"/>
      <c r="BQ69" s="64"/>
      <c r="BR69" s="64"/>
      <c r="BS69" s="64"/>
      <c r="BT69" s="64"/>
      <c r="BU69" s="64"/>
      <c r="BV69" s="64"/>
      <c r="BW69" s="64"/>
      <c r="BX69" s="64"/>
      <c r="BY69" s="64"/>
      <c r="BZ69" s="64"/>
      <c r="CA69" s="64"/>
      <c r="CB69" s="64"/>
      <c r="CC69" s="64"/>
      <c r="CD69" s="64"/>
      <c r="CE69" s="64"/>
      <c r="CF69" s="64"/>
      <c r="CG69" s="64"/>
      <c r="CH69" s="64"/>
      <c r="CI69" s="64"/>
      <c r="CJ69" s="64"/>
      <c r="CK69" s="64"/>
      <c r="CL69" s="64"/>
      <c r="CM69" s="64"/>
      <c r="CN69" s="64"/>
      <c r="CO69" s="64"/>
      <c r="CP69" s="64"/>
      <c r="CQ69" s="64"/>
      <c r="CR69" s="64"/>
      <c r="CS69" s="64"/>
      <c r="CT69" s="64"/>
      <c r="CU69" s="64"/>
      <c r="CV69" s="64"/>
      <c r="CW69" s="64"/>
      <c r="CX69" s="64"/>
      <c r="CY69" s="64"/>
      <c r="CZ69" s="64"/>
      <c r="DA69" s="64"/>
      <c r="DB69" s="64"/>
      <c r="DC69" s="64"/>
      <c r="DD69" s="64"/>
      <c r="DE69" s="64"/>
      <c r="DF69" s="64"/>
      <c r="DG69" s="64"/>
      <c r="DH69" s="64"/>
      <c r="DI69" s="64"/>
      <c r="DJ69" s="64"/>
      <c r="DK69" s="64"/>
      <c r="DL69" s="64"/>
      <c r="DM69" s="64"/>
      <c r="DN69" s="64"/>
      <c r="DO69" s="64"/>
      <c r="DP69" s="64"/>
      <c r="DQ69" s="64"/>
      <c r="DR69" s="64"/>
      <c r="DS69" s="64"/>
      <c r="DT69" s="64"/>
      <c r="DU69" s="64"/>
      <c r="DV69" s="64"/>
      <c r="DW69" s="64"/>
      <c r="DX69" s="64"/>
      <c r="DY69" s="64"/>
      <c r="DZ69" s="64"/>
      <c r="EA69" s="64"/>
      <c r="EB69" s="64"/>
      <c r="EC69" s="64"/>
      <c r="ED69" s="64"/>
      <c r="EE69" s="64"/>
      <c r="EF69" s="64"/>
      <c r="EG69" s="64"/>
      <c r="EH69" s="64"/>
      <c r="EI69" s="64"/>
      <c r="EJ69" s="64"/>
      <c r="EK69" s="64"/>
      <c r="EL69" s="64"/>
      <c r="EM69" s="64"/>
    </row>
    <row r="70" spans="2:143" s="59" customFormat="1" ht="22.7" customHeight="1">
      <c r="B70" s="78"/>
      <c r="C70" s="78"/>
      <c r="D70" s="78"/>
      <c r="E70" s="90"/>
      <c r="F70" s="64"/>
      <c r="G70" s="78"/>
      <c r="H70" s="64"/>
      <c r="J70" s="64"/>
      <c r="L70" s="64"/>
      <c r="N70" s="64"/>
      <c r="P70" s="64"/>
      <c r="R70" s="64"/>
      <c r="X70" s="64"/>
      <c r="Z70" s="64"/>
      <c r="AB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  <c r="BP70" s="64"/>
      <c r="BQ70" s="64"/>
      <c r="BR70" s="64"/>
      <c r="BS70" s="64"/>
      <c r="BT70" s="64"/>
      <c r="BU70" s="64"/>
      <c r="BV70" s="64"/>
      <c r="BW70" s="64"/>
      <c r="BX70" s="64"/>
      <c r="BY70" s="64"/>
      <c r="BZ70" s="64"/>
      <c r="CA70" s="64"/>
      <c r="CB70" s="64"/>
      <c r="CC70" s="64"/>
      <c r="CD70" s="64"/>
      <c r="CE70" s="64"/>
      <c r="CF70" s="64"/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64"/>
      <c r="CS70" s="64"/>
      <c r="CT70" s="64"/>
      <c r="CU70" s="64"/>
      <c r="CV70" s="64"/>
      <c r="CW70" s="64"/>
      <c r="CX70" s="64"/>
      <c r="CY70" s="64"/>
      <c r="CZ70" s="64"/>
      <c r="DA70" s="64"/>
      <c r="DB70" s="64"/>
      <c r="DC70" s="64"/>
      <c r="DD70" s="64"/>
      <c r="DE70" s="64"/>
      <c r="DF70" s="64"/>
      <c r="DG70" s="64"/>
      <c r="DH70" s="64"/>
      <c r="DI70" s="64"/>
      <c r="DJ70" s="64"/>
      <c r="DK70" s="64"/>
      <c r="DL70" s="64"/>
      <c r="DM70" s="64"/>
      <c r="DN70" s="64"/>
      <c r="DO70" s="64"/>
      <c r="DP70" s="64"/>
      <c r="DQ70" s="64"/>
      <c r="DR70" s="64"/>
      <c r="DS70" s="64"/>
      <c r="DT70" s="64"/>
      <c r="DU70" s="64"/>
      <c r="DV70" s="64"/>
      <c r="DW70" s="64"/>
      <c r="DX70" s="64"/>
      <c r="DY70" s="64"/>
      <c r="DZ70" s="64"/>
      <c r="EA70" s="64"/>
      <c r="EB70" s="64"/>
      <c r="EC70" s="64"/>
      <c r="ED70" s="64"/>
      <c r="EE70" s="64"/>
      <c r="EF70" s="64"/>
      <c r="EG70" s="64"/>
      <c r="EH70" s="64"/>
      <c r="EI70" s="64"/>
      <c r="EJ70" s="64"/>
      <c r="EK70" s="64"/>
      <c r="EL70" s="64"/>
      <c r="EM70" s="64"/>
    </row>
    <row r="71" spans="2:143" s="59" customFormat="1" ht="22.7" customHeight="1">
      <c r="B71" s="78"/>
      <c r="C71" s="78"/>
      <c r="D71" s="78"/>
      <c r="E71" s="90"/>
      <c r="F71" s="64"/>
      <c r="G71" s="78"/>
      <c r="H71" s="64"/>
      <c r="J71" s="64"/>
      <c r="L71" s="64"/>
      <c r="N71" s="64"/>
      <c r="P71" s="64"/>
      <c r="R71" s="64"/>
      <c r="X71" s="64"/>
      <c r="Z71" s="64"/>
      <c r="AB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64"/>
      <c r="BS71" s="64"/>
      <c r="BT71" s="64"/>
      <c r="BU71" s="64"/>
      <c r="BV71" s="64"/>
      <c r="BW71" s="64"/>
      <c r="BX71" s="64"/>
      <c r="BY71" s="64"/>
      <c r="BZ71" s="64"/>
      <c r="CA71" s="64"/>
      <c r="CB71" s="64"/>
      <c r="CC71" s="64"/>
      <c r="CD71" s="64"/>
      <c r="CE71" s="64"/>
      <c r="CF71" s="64"/>
      <c r="CG71" s="64"/>
      <c r="CH71" s="64"/>
      <c r="CI71" s="64"/>
      <c r="CJ71" s="64"/>
      <c r="CK71" s="64"/>
      <c r="CL71" s="64"/>
      <c r="CM71" s="64"/>
      <c r="CN71" s="64"/>
      <c r="CO71" s="64"/>
      <c r="CP71" s="64"/>
      <c r="CQ71" s="64"/>
      <c r="CR71" s="64"/>
      <c r="CS71" s="64"/>
      <c r="CT71" s="64"/>
      <c r="CU71" s="64"/>
      <c r="CV71" s="64"/>
      <c r="CW71" s="64"/>
      <c r="CX71" s="64"/>
      <c r="CY71" s="64"/>
      <c r="CZ71" s="64"/>
      <c r="DA71" s="64"/>
      <c r="DB71" s="64"/>
      <c r="DC71" s="64"/>
      <c r="DD71" s="64"/>
      <c r="DE71" s="64"/>
      <c r="DF71" s="64"/>
      <c r="DG71" s="64"/>
      <c r="DH71" s="64"/>
      <c r="DI71" s="64"/>
      <c r="DJ71" s="64"/>
      <c r="DK71" s="64"/>
      <c r="DL71" s="64"/>
      <c r="DM71" s="64"/>
      <c r="DN71" s="64"/>
      <c r="DO71" s="64"/>
      <c r="DP71" s="64"/>
      <c r="DQ71" s="64"/>
      <c r="DR71" s="64"/>
      <c r="DS71" s="64"/>
      <c r="DT71" s="64"/>
      <c r="DU71" s="64"/>
      <c r="DV71" s="64"/>
      <c r="DW71" s="64"/>
      <c r="DX71" s="64"/>
      <c r="DY71" s="64"/>
      <c r="DZ71" s="64"/>
      <c r="EA71" s="64"/>
      <c r="EB71" s="64"/>
      <c r="EC71" s="64"/>
      <c r="ED71" s="64"/>
      <c r="EE71" s="64"/>
      <c r="EF71" s="64"/>
      <c r="EG71" s="64"/>
      <c r="EH71" s="64"/>
      <c r="EI71" s="64"/>
      <c r="EJ71" s="64"/>
      <c r="EK71" s="64"/>
      <c r="EL71" s="64"/>
      <c r="EM71" s="64"/>
    </row>
    <row r="72" spans="2:143" s="59" customFormat="1" ht="22.7" customHeight="1">
      <c r="B72" s="78"/>
      <c r="C72" s="78"/>
      <c r="D72" s="78"/>
      <c r="E72" s="90"/>
      <c r="F72" s="64"/>
      <c r="G72" s="78"/>
      <c r="H72" s="64"/>
      <c r="J72" s="64"/>
      <c r="L72" s="64"/>
      <c r="N72" s="64"/>
      <c r="P72" s="64"/>
      <c r="R72" s="64"/>
      <c r="X72" s="64"/>
      <c r="Z72" s="64"/>
      <c r="AB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4"/>
      <c r="BQ72" s="64"/>
      <c r="BR72" s="64"/>
      <c r="BS72" s="64"/>
      <c r="BT72" s="64"/>
      <c r="BU72" s="64"/>
      <c r="BV72" s="64"/>
      <c r="BW72" s="64"/>
      <c r="BX72" s="64"/>
      <c r="BY72" s="64"/>
      <c r="BZ72" s="64"/>
      <c r="CA72" s="64"/>
      <c r="CB72" s="64"/>
      <c r="CC72" s="64"/>
      <c r="CD72" s="64"/>
      <c r="CE72" s="64"/>
      <c r="CF72" s="64"/>
      <c r="CG72" s="64"/>
      <c r="CH72" s="64"/>
      <c r="CI72" s="64"/>
      <c r="CJ72" s="64"/>
      <c r="CK72" s="64"/>
      <c r="CL72" s="64"/>
      <c r="CM72" s="64"/>
      <c r="CN72" s="64"/>
      <c r="CO72" s="64"/>
      <c r="CP72" s="64"/>
      <c r="CQ72" s="64"/>
      <c r="CR72" s="64"/>
      <c r="CS72" s="64"/>
      <c r="CT72" s="64"/>
      <c r="CU72" s="64"/>
      <c r="CV72" s="64"/>
      <c r="CW72" s="64"/>
      <c r="CX72" s="64"/>
      <c r="CY72" s="64"/>
      <c r="CZ72" s="64"/>
      <c r="DA72" s="64"/>
      <c r="DB72" s="64"/>
      <c r="DC72" s="64"/>
      <c r="DD72" s="64"/>
      <c r="DE72" s="64"/>
      <c r="DF72" s="64"/>
      <c r="DG72" s="64"/>
      <c r="DH72" s="64"/>
      <c r="DI72" s="64"/>
      <c r="DJ72" s="64"/>
      <c r="DK72" s="64"/>
      <c r="DL72" s="64"/>
      <c r="DM72" s="64"/>
      <c r="DN72" s="64"/>
      <c r="DO72" s="64"/>
      <c r="DP72" s="64"/>
      <c r="DQ72" s="64"/>
      <c r="DR72" s="64"/>
      <c r="DS72" s="64"/>
      <c r="DT72" s="64"/>
      <c r="DU72" s="64"/>
      <c r="DV72" s="64"/>
      <c r="DW72" s="64"/>
      <c r="DX72" s="64"/>
      <c r="DY72" s="64"/>
      <c r="DZ72" s="64"/>
      <c r="EA72" s="64"/>
      <c r="EB72" s="64"/>
      <c r="EC72" s="64"/>
      <c r="ED72" s="64"/>
      <c r="EE72" s="64"/>
      <c r="EF72" s="64"/>
      <c r="EG72" s="64"/>
      <c r="EH72" s="64"/>
      <c r="EI72" s="64"/>
      <c r="EJ72" s="64"/>
      <c r="EK72" s="64"/>
      <c r="EL72" s="64"/>
      <c r="EM72" s="64"/>
    </row>
  </sheetData>
  <pageMargins left="0.27559055118110237" right="0.27559055118110237" top="0.59055118110236227" bottom="0.19685039370078741" header="0.59055118110236227" footer="0.19685039370078741"/>
  <pageSetup paperSize="9" scale="66" firstPageNumber="8" orientation="landscape" blackAndWhite="1" useFirstPageNumber="1" r:id="rId1"/>
  <headerFooter>
    <oddFooter>&amp;L   The accompanying notes are an integral part of these interim financial statements.
&amp;C&amp;P</oddFooter>
  </headerFooter>
  <ignoredErrors>
    <ignoredError sqref="Z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99"/>
  <sheetViews>
    <sheetView showGridLines="0" zoomScale="85" zoomScaleNormal="85" zoomScaleSheetLayoutView="100" workbookViewId="0"/>
  </sheetViews>
  <sheetFormatPr defaultRowHeight="20.25" customHeight="1"/>
  <cols>
    <col min="1" max="1" width="1.7109375" style="105" customWidth="1"/>
    <col min="2" max="3" width="2.7109375" style="105" customWidth="1"/>
    <col min="4" max="4" width="45.7109375" style="105" customWidth="1"/>
    <col min="5" max="5" width="6.7109375" style="105" customWidth="1"/>
    <col min="6" max="6" width="1.7109375" style="105" customWidth="1"/>
    <col min="7" max="7" width="13.7109375" style="105" customWidth="1"/>
    <col min="8" max="8" width="1.7109375" style="105" customWidth="1"/>
    <col min="9" max="9" width="13.7109375" style="105" customWidth="1"/>
    <col min="10" max="10" width="1.7109375" style="58" customWidth="1"/>
    <col min="11" max="11" width="9.140625" style="58"/>
    <col min="12" max="12" width="11.28515625" style="105" bestFit="1" customWidth="1"/>
    <col min="13" max="14" width="9.140625" style="105"/>
    <col min="15" max="15" width="13" style="105" customWidth="1"/>
    <col min="16" max="16" width="11.140625" style="105" customWidth="1"/>
    <col min="17" max="16384" width="9.140625" style="105"/>
  </cols>
  <sheetData>
    <row r="1" spans="2:17" ht="23.1" customHeight="1">
      <c r="B1" s="1" t="s">
        <v>0</v>
      </c>
      <c r="C1" s="1"/>
      <c r="D1" s="1"/>
      <c r="E1" s="1"/>
      <c r="F1" s="1"/>
      <c r="H1" s="108"/>
    </row>
    <row r="2" spans="2:17" ht="23.1" customHeight="1">
      <c r="B2" s="99" t="s">
        <v>176</v>
      </c>
      <c r="C2" s="99"/>
      <c r="D2" s="99"/>
      <c r="E2" s="99"/>
      <c r="F2" s="99"/>
      <c r="G2" s="34" t="s">
        <v>177</v>
      </c>
      <c r="H2" s="108"/>
      <c r="I2" s="34" t="s">
        <v>177</v>
      </c>
    </row>
    <row r="3" spans="2:17" ht="23.1" customHeight="1">
      <c r="B3" s="40" t="str">
        <f>'4'!B3</f>
        <v>For the three-month period ended 31 March 2020 (Unaudited)</v>
      </c>
      <c r="C3" s="40"/>
      <c r="D3" s="40"/>
      <c r="E3" s="40"/>
      <c r="F3" s="40"/>
    </row>
    <row r="4" spans="2:17" ht="23.1" customHeight="1">
      <c r="B4" s="100"/>
      <c r="C4" s="100"/>
      <c r="D4" s="100"/>
      <c r="E4" s="100"/>
      <c r="F4" s="100"/>
      <c r="G4" s="58"/>
      <c r="H4" s="58"/>
      <c r="I4" s="58"/>
    </row>
    <row r="5" spans="2:17" ht="23.1" customHeight="1">
      <c r="B5" s="34"/>
      <c r="C5" s="34"/>
      <c r="D5" s="34"/>
      <c r="E5" s="143"/>
      <c r="F5" s="34"/>
      <c r="G5" s="109">
        <f>'2'!G5</f>
        <v>2020</v>
      </c>
      <c r="H5" s="110"/>
      <c r="I5" s="111">
        <f>'2'!I5</f>
        <v>2019</v>
      </c>
    </row>
    <row r="6" spans="2:17" ht="23.1" customHeight="1">
      <c r="B6" s="34"/>
      <c r="C6" s="34"/>
      <c r="D6" s="34"/>
      <c r="E6" s="34"/>
      <c r="F6" s="34"/>
      <c r="G6" s="149" t="s">
        <v>6</v>
      </c>
      <c r="H6" s="149"/>
      <c r="I6" s="149"/>
    </row>
    <row r="7" spans="2:17" s="104" customFormat="1" ht="23.1" customHeight="1">
      <c r="B7" s="101" t="s">
        <v>178</v>
      </c>
      <c r="C7" s="101"/>
      <c r="D7" s="101"/>
      <c r="E7" s="101"/>
      <c r="F7" s="101"/>
      <c r="G7" s="102"/>
      <c r="H7" s="102"/>
      <c r="I7" s="102"/>
      <c r="J7" s="103"/>
      <c r="K7" s="103"/>
      <c r="L7" s="105"/>
      <c r="M7" s="105"/>
      <c r="N7" s="105"/>
    </row>
    <row r="8" spans="2:17" ht="23.1" customHeight="1">
      <c r="B8" s="105" t="s">
        <v>84</v>
      </c>
      <c r="G8" s="106">
        <v>6001111</v>
      </c>
      <c r="H8" s="106"/>
      <c r="I8" s="106">
        <v>12719912</v>
      </c>
      <c r="O8" s="114"/>
      <c r="P8" s="114"/>
      <c r="Q8" s="114"/>
    </row>
    <row r="9" spans="2:17" ht="23.1" customHeight="1">
      <c r="B9" s="101" t="s">
        <v>179</v>
      </c>
      <c r="C9" s="101"/>
      <c r="D9" s="101"/>
      <c r="E9" s="101"/>
      <c r="F9" s="101"/>
      <c r="G9" s="106"/>
      <c r="H9" s="106"/>
      <c r="I9" s="106"/>
      <c r="O9" s="114"/>
      <c r="Q9" s="114"/>
    </row>
    <row r="10" spans="2:17" ht="23.1" customHeight="1">
      <c r="B10" s="105" t="s">
        <v>83</v>
      </c>
      <c r="G10" s="106">
        <v>611389</v>
      </c>
      <c r="H10" s="106"/>
      <c r="I10" s="106">
        <v>1692958</v>
      </c>
      <c r="O10" s="114"/>
      <c r="P10" s="114"/>
      <c r="Q10" s="114"/>
    </row>
    <row r="11" spans="2:17" ht="23.1" customHeight="1">
      <c r="B11" s="105" t="s">
        <v>180</v>
      </c>
      <c r="G11" s="106">
        <v>6770813</v>
      </c>
      <c r="H11" s="106"/>
      <c r="I11" s="106">
        <v>5805913</v>
      </c>
      <c r="O11" s="114"/>
      <c r="P11" s="114"/>
      <c r="Q11" s="114"/>
    </row>
    <row r="12" spans="2:17" ht="23.1" customHeight="1">
      <c r="B12" s="105" t="s">
        <v>181</v>
      </c>
      <c r="G12" s="106">
        <v>6907</v>
      </c>
      <c r="H12" s="106"/>
      <c r="I12" s="106">
        <v>30833</v>
      </c>
      <c r="K12" s="105"/>
      <c r="O12" s="114"/>
      <c r="P12" s="114"/>
      <c r="Q12" s="114"/>
    </row>
    <row r="13" spans="2:17" ht="23.1" customHeight="1">
      <c r="B13" s="105" t="s">
        <v>182</v>
      </c>
      <c r="G13" s="106">
        <v>493045</v>
      </c>
      <c r="H13" s="106"/>
      <c r="I13" s="106">
        <v>328464</v>
      </c>
      <c r="O13" s="114"/>
      <c r="P13" s="114"/>
      <c r="Q13" s="114"/>
    </row>
    <row r="14" spans="2:17" ht="23.1" customHeight="1">
      <c r="B14" s="105" t="s">
        <v>183</v>
      </c>
      <c r="G14" s="106">
        <v>1408296</v>
      </c>
      <c r="H14" s="106"/>
      <c r="I14" s="106">
        <v>-61681</v>
      </c>
      <c r="K14" s="105"/>
      <c r="O14" s="114"/>
      <c r="P14" s="114"/>
      <c r="Q14" s="114"/>
    </row>
    <row r="15" spans="2:17" ht="23.1" customHeight="1">
      <c r="B15" s="105" t="s">
        <v>184</v>
      </c>
      <c r="G15" s="106"/>
      <c r="H15" s="106"/>
      <c r="I15" s="106"/>
      <c r="K15" s="105"/>
      <c r="O15" s="114"/>
      <c r="P15" s="114"/>
      <c r="Q15" s="114"/>
    </row>
    <row r="16" spans="2:17" ht="23.1" customHeight="1">
      <c r="C16" s="105" t="s">
        <v>185</v>
      </c>
      <c r="G16" s="106">
        <v>-1244952</v>
      </c>
      <c r="H16" s="106"/>
      <c r="I16" s="106">
        <v>-3604168</v>
      </c>
      <c r="K16" s="132"/>
      <c r="O16" s="114"/>
      <c r="P16" s="114"/>
      <c r="Q16" s="114"/>
    </row>
    <row r="17" spans="2:17" ht="23.1" customHeight="1">
      <c r="B17" s="105" t="s">
        <v>186</v>
      </c>
      <c r="G17" s="106">
        <v>-111017</v>
      </c>
      <c r="H17" s="106"/>
      <c r="I17" s="106">
        <v>-111025</v>
      </c>
      <c r="O17" s="114"/>
      <c r="P17" s="114"/>
      <c r="Q17" s="114"/>
    </row>
    <row r="18" spans="2:17" ht="23.1" customHeight="1">
      <c r="B18" s="105" t="s">
        <v>187</v>
      </c>
      <c r="G18" s="106">
        <v>-248968</v>
      </c>
      <c r="H18" s="106"/>
      <c r="I18" s="106">
        <v>-252346</v>
      </c>
      <c r="O18" s="114"/>
      <c r="P18" s="114"/>
      <c r="Q18" s="114"/>
    </row>
    <row r="19" spans="2:17" ht="23.1" customHeight="1">
      <c r="B19" s="105" t="s">
        <v>188</v>
      </c>
      <c r="G19" s="106">
        <v>1816669</v>
      </c>
      <c r="H19" s="106"/>
      <c r="I19" s="106">
        <v>1588524</v>
      </c>
      <c r="O19" s="114"/>
      <c r="P19" s="114"/>
      <c r="Q19" s="114"/>
    </row>
    <row r="20" spans="2:17" ht="23.1" customHeight="1">
      <c r="B20" s="105" t="s">
        <v>231</v>
      </c>
      <c r="E20" s="10"/>
      <c r="G20" s="106">
        <v>19386</v>
      </c>
      <c r="H20" s="106"/>
      <c r="I20" s="106">
        <v>-43263</v>
      </c>
      <c r="K20" s="105"/>
      <c r="O20" s="114"/>
      <c r="P20" s="114"/>
      <c r="Q20" s="114"/>
    </row>
    <row r="21" spans="2:17" ht="23.1" customHeight="1">
      <c r="B21" s="34" t="s">
        <v>189</v>
      </c>
      <c r="C21" s="34"/>
      <c r="D21" s="34"/>
      <c r="E21" s="34"/>
      <c r="F21" s="34"/>
      <c r="G21" s="107"/>
      <c r="H21" s="106"/>
      <c r="I21" s="107"/>
      <c r="O21" s="114"/>
      <c r="P21" s="114"/>
      <c r="Q21" s="114"/>
    </row>
    <row r="22" spans="2:17" ht="23.1" customHeight="1">
      <c r="B22" s="34"/>
      <c r="C22" s="34" t="s">
        <v>190</v>
      </c>
      <c r="D22" s="34"/>
      <c r="E22" s="34"/>
      <c r="F22" s="34"/>
      <c r="G22" s="41">
        <f>SUM(G8:G20)</f>
        <v>15522679</v>
      </c>
      <c r="H22" s="43"/>
      <c r="I22" s="41">
        <f>SUM(I8:I20)</f>
        <v>18094121</v>
      </c>
      <c r="O22" s="114"/>
      <c r="P22" s="114"/>
      <c r="Q22" s="114"/>
    </row>
    <row r="23" spans="2:17" ht="9.9499999999999993" customHeight="1">
      <c r="B23" s="34"/>
      <c r="C23" s="34"/>
      <c r="D23" s="34"/>
      <c r="E23" s="34"/>
      <c r="F23" s="34"/>
      <c r="G23" s="43"/>
      <c r="H23" s="43"/>
      <c r="I23" s="43"/>
      <c r="O23" s="114"/>
      <c r="P23" s="114"/>
      <c r="Q23" s="114"/>
    </row>
    <row r="24" spans="2:17" ht="23.1" customHeight="1">
      <c r="B24" s="101" t="s">
        <v>191</v>
      </c>
      <c r="C24" s="101"/>
      <c r="D24" s="101"/>
      <c r="E24" s="101"/>
      <c r="F24" s="101"/>
      <c r="G24" s="106"/>
      <c r="H24" s="106"/>
      <c r="I24" s="106"/>
      <c r="L24" s="114"/>
      <c r="O24" s="114"/>
      <c r="P24" s="114"/>
      <c r="Q24" s="114"/>
    </row>
    <row r="25" spans="2:17" ht="23.1" customHeight="1">
      <c r="B25" s="105" t="s">
        <v>10</v>
      </c>
      <c r="G25" s="106">
        <v>-1447567</v>
      </c>
      <c r="H25" s="106"/>
      <c r="I25" s="106">
        <v>-765808</v>
      </c>
      <c r="O25" s="114"/>
      <c r="P25" s="114"/>
      <c r="Q25" s="114"/>
    </row>
    <row r="26" spans="2:17" ht="23.1" customHeight="1">
      <c r="B26" s="105" t="s">
        <v>12</v>
      </c>
      <c r="G26" s="106">
        <v>2479787</v>
      </c>
      <c r="H26" s="106"/>
      <c r="I26" s="106">
        <v>1503009</v>
      </c>
      <c r="O26" s="114"/>
      <c r="P26" s="114"/>
      <c r="Q26" s="114"/>
    </row>
    <row r="27" spans="2:17" ht="23.1" customHeight="1">
      <c r="B27" s="105" t="s">
        <v>192</v>
      </c>
      <c r="G27" s="106">
        <v>364702</v>
      </c>
      <c r="H27" s="106"/>
      <c r="I27" s="106">
        <v>-44430</v>
      </c>
      <c r="O27" s="114"/>
      <c r="P27" s="114"/>
      <c r="Q27" s="114"/>
    </row>
    <row r="28" spans="2:17" ht="23.1" customHeight="1">
      <c r="B28" s="34" t="s">
        <v>240</v>
      </c>
      <c r="C28" s="34"/>
      <c r="D28" s="34"/>
      <c r="E28" s="34"/>
      <c r="F28" s="34"/>
      <c r="G28" s="31">
        <f>SUM(G25:G27)</f>
        <v>1396922</v>
      </c>
      <c r="H28" s="32"/>
      <c r="I28" s="31">
        <f>SUM(I25:I27)</f>
        <v>692771</v>
      </c>
      <c r="K28" s="33"/>
      <c r="O28" s="114"/>
      <c r="P28" s="114"/>
      <c r="Q28" s="114"/>
    </row>
    <row r="29" spans="2:17" ht="23.1" customHeight="1">
      <c r="B29" s="34"/>
      <c r="C29" s="34"/>
      <c r="D29" s="34"/>
      <c r="E29" s="34"/>
      <c r="F29" s="34"/>
      <c r="G29" s="106"/>
      <c r="H29" s="106"/>
      <c r="I29" s="106"/>
      <c r="O29" s="114"/>
      <c r="Q29" s="114"/>
    </row>
    <row r="30" spans="2:17" ht="9.9499999999999993" customHeight="1">
      <c r="B30" s="34"/>
      <c r="C30" s="34"/>
      <c r="D30" s="34"/>
      <c r="E30" s="34"/>
      <c r="F30" s="34"/>
      <c r="G30" s="106"/>
      <c r="H30" s="106"/>
      <c r="I30" s="106"/>
      <c r="O30" s="114"/>
      <c r="Q30" s="114"/>
    </row>
    <row r="31" spans="2:17" ht="23.1" customHeight="1">
      <c r="B31" s="1" t="s">
        <v>0</v>
      </c>
      <c r="C31" s="1"/>
      <c r="D31" s="1"/>
      <c r="E31" s="1"/>
      <c r="F31" s="1"/>
      <c r="H31" s="108"/>
      <c r="O31" s="114"/>
      <c r="Q31" s="114"/>
    </row>
    <row r="32" spans="2:17" ht="23.1" customHeight="1">
      <c r="B32" s="99" t="s">
        <v>176</v>
      </c>
      <c r="C32" s="99"/>
      <c r="D32" s="99"/>
      <c r="E32" s="99"/>
      <c r="F32" s="99"/>
      <c r="G32" s="34" t="s">
        <v>177</v>
      </c>
      <c r="H32" s="108"/>
      <c r="I32" s="34" t="s">
        <v>177</v>
      </c>
      <c r="O32" s="114"/>
      <c r="Q32" s="114"/>
    </row>
    <row r="33" spans="2:17" ht="23.1" customHeight="1">
      <c r="B33" s="40" t="str">
        <f>B3</f>
        <v>For the three-month period ended 31 March 2020 (Unaudited)</v>
      </c>
      <c r="C33" s="40"/>
      <c r="D33" s="40"/>
      <c r="E33" s="40"/>
      <c r="F33" s="40"/>
      <c r="O33" s="114"/>
      <c r="Q33" s="114"/>
    </row>
    <row r="34" spans="2:17" ht="23.1" customHeight="1">
      <c r="B34" s="40"/>
      <c r="C34" s="40"/>
      <c r="D34" s="40"/>
      <c r="E34" s="40"/>
      <c r="F34" s="40"/>
      <c r="O34" s="114"/>
      <c r="Q34" s="114"/>
    </row>
    <row r="35" spans="2:17" ht="23.1" customHeight="1">
      <c r="B35" s="34"/>
      <c r="C35" s="34"/>
      <c r="D35" s="34"/>
      <c r="E35" s="143"/>
      <c r="F35" s="143"/>
      <c r="G35" s="109">
        <f>G5</f>
        <v>2020</v>
      </c>
      <c r="H35" s="110"/>
      <c r="I35" s="111">
        <f>I5</f>
        <v>2019</v>
      </c>
      <c r="O35" s="114"/>
      <c r="Q35" s="114"/>
    </row>
    <row r="36" spans="2:17" ht="23.1" customHeight="1">
      <c r="B36" s="34"/>
      <c r="C36" s="34"/>
      <c r="D36" s="34"/>
      <c r="E36" s="34"/>
      <c r="F36" s="34"/>
      <c r="G36" s="149" t="s">
        <v>6</v>
      </c>
      <c r="H36" s="149"/>
      <c r="I36" s="149"/>
      <c r="O36" s="114"/>
      <c r="Q36" s="114"/>
    </row>
    <row r="37" spans="2:17" ht="23.1" customHeight="1">
      <c r="B37" s="101" t="s">
        <v>193</v>
      </c>
      <c r="C37" s="101"/>
      <c r="D37" s="101"/>
      <c r="E37" s="101"/>
      <c r="F37" s="101"/>
      <c r="G37" s="112"/>
      <c r="H37" s="112"/>
      <c r="I37" s="112"/>
      <c r="O37" s="114"/>
      <c r="Q37" s="114"/>
    </row>
    <row r="38" spans="2:17" ht="23.1" customHeight="1">
      <c r="B38" s="105" t="s">
        <v>34</v>
      </c>
      <c r="G38" s="106">
        <v>-799162</v>
      </c>
      <c r="H38" s="106"/>
      <c r="I38" s="106">
        <v>-766584</v>
      </c>
      <c r="O38" s="114"/>
      <c r="P38" s="114"/>
      <c r="Q38" s="114"/>
    </row>
    <row r="39" spans="2:17" ht="23.1" customHeight="1">
      <c r="B39" s="105" t="s">
        <v>194</v>
      </c>
      <c r="G39" s="106">
        <v>-664811</v>
      </c>
      <c r="H39" s="106"/>
      <c r="I39" s="106">
        <v>-329121</v>
      </c>
      <c r="O39" s="114"/>
      <c r="P39" s="114"/>
      <c r="Q39" s="114"/>
    </row>
    <row r="40" spans="2:17" ht="23.1" customHeight="1">
      <c r="B40" s="105" t="s">
        <v>195</v>
      </c>
      <c r="E40" s="34"/>
      <c r="F40" s="34"/>
      <c r="G40" s="106">
        <v>-355261</v>
      </c>
      <c r="H40" s="106"/>
      <c r="I40" s="106">
        <v>-341893</v>
      </c>
      <c r="O40" s="114"/>
      <c r="P40" s="114"/>
      <c r="Q40" s="114"/>
    </row>
    <row r="41" spans="2:17" ht="23.1" customHeight="1">
      <c r="B41" s="34" t="s">
        <v>196</v>
      </c>
      <c r="C41" s="34"/>
      <c r="D41" s="34"/>
      <c r="E41" s="34"/>
      <c r="F41" s="34"/>
      <c r="G41" s="31">
        <f>SUM(G38:G40)</f>
        <v>-1819234</v>
      </c>
      <c r="H41" s="32"/>
      <c r="I41" s="31">
        <f>SUM(I38:I40)</f>
        <v>-1437598</v>
      </c>
      <c r="K41" s="34"/>
      <c r="O41" s="114"/>
      <c r="P41" s="114"/>
      <c r="Q41" s="114"/>
    </row>
    <row r="42" spans="2:17" ht="9.9499999999999993" customHeight="1">
      <c r="B42" s="34"/>
      <c r="C42" s="34"/>
      <c r="D42" s="34"/>
      <c r="E42" s="34"/>
      <c r="F42" s="34"/>
      <c r="G42" s="43"/>
      <c r="H42" s="32"/>
      <c r="I42" s="43"/>
      <c r="O42" s="114"/>
      <c r="P42" s="114"/>
      <c r="Q42" s="114"/>
    </row>
    <row r="43" spans="2:17" ht="23.1" customHeight="1">
      <c r="B43" s="34" t="s">
        <v>197</v>
      </c>
      <c r="C43" s="34"/>
      <c r="D43" s="34"/>
      <c r="E43" s="34"/>
      <c r="F43" s="34"/>
      <c r="G43" s="32">
        <f>SUM(G22,G28,G41)</f>
        <v>15100367</v>
      </c>
      <c r="H43" s="32"/>
      <c r="I43" s="32">
        <f>SUM(I22,I28,I41)</f>
        <v>17349294</v>
      </c>
      <c r="O43" s="114"/>
      <c r="P43" s="114"/>
      <c r="Q43" s="114"/>
    </row>
    <row r="44" spans="2:17" ht="23.1" customHeight="1">
      <c r="B44" s="105" t="s">
        <v>198</v>
      </c>
      <c r="G44" s="113">
        <v>-1278254</v>
      </c>
      <c r="H44" s="114"/>
      <c r="I44" s="113">
        <v>-1009374</v>
      </c>
      <c r="O44" s="114"/>
      <c r="P44" s="114"/>
      <c r="Q44" s="114"/>
    </row>
    <row r="45" spans="2:17" ht="23.1" customHeight="1">
      <c r="B45" s="34" t="s">
        <v>199</v>
      </c>
      <c r="C45" s="34"/>
      <c r="D45" s="34"/>
      <c r="E45" s="34"/>
      <c r="F45" s="34"/>
      <c r="G45" s="41">
        <f>SUM(G43:G44)</f>
        <v>13822113</v>
      </c>
      <c r="H45" s="43"/>
      <c r="I45" s="41">
        <f>SUM(I43:I44)</f>
        <v>16339920</v>
      </c>
      <c r="J45" s="145"/>
      <c r="O45" s="114"/>
      <c r="P45" s="114"/>
      <c r="Q45" s="114"/>
    </row>
    <row r="46" spans="2:17" ht="23.1" customHeight="1">
      <c r="B46" s="100" t="s">
        <v>166</v>
      </c>
      <c r="C46" s="100"/>
      <c r="D46" s="100"/>
      <c r="E46" s="100"/>
      <c r="F46" s="100"/>
      <c r="G46" s="115"/>
      <c r="H46" s="115"/>
      <c r="I46" s="115"/>
      <c r="O46" s="114"/>
      <c r="Q46" s="114"/>
    </row>
    <row r="47" spans="2:17" ht="23.1" customHeight="1">
      <c r="B47" s="101" t="s">
        <v>200</v>
      </c>
      <c r="C47" s="101"/>
      <c r="D47" s="101"/>
      <c r="E47" s="101"/>
      <c r="F47" s="101"/>
      <c r="G47" s="106"/>
      <c r="H47" s="106"/>
      <c r="I47" s="106"/>
      <c r="O47" s="114"/>
      <c r="Q47" s="114"/>
    </row>
    <row r="48" spans="2:17" ht="23.1" customHeight="1">
      <c r="B48" s="105" t="s">
        <v>232</v>
      </c>
      <c r="D48" s="101"/>
      <c r="E48" s="101"/>
      <c r="F48" s="101"/>
      <c r="G48" s="106">
        <v>766437</v>
      </c>
      <c r="H48" s="106"/>
      <c r="I48" s="106">
        <v>163421</v>
      </c>
      <c r="K48" s="105"/>
      <c r="O48" s="114"/>
      <c r="P48" s="114"/>
      <c r="Q48" s="114"/>
    </row>
    <row r="49" spans="2:17" ht="23.1" customHeight="1">
      <c r="B49" s="105" t="s">
        <v>201</v>
      </c>
      <c r="E49" s="10"/>
      <c r="G49" s="106">
        <v>0</v>
      </c>
      <c r="H49" s="106"/>
      <c r="I49" s="106">
        <v>-154755</v>
      </c>
      <c r="O49" s="114"/>
      <c r="P49" s="114"/>
      <c r="Q49" s="114"/>
    </row>
    <row r="50" spans="2:17" ht="23.1" customHeight="1">
      <c r="B50" s="105" t="s">
        <v>246</v>
      </c>
      <c r="G50" s="106">
        <v>245791</v>
      </c>
      <c r="H50" s="106"/>
      <c r="I50" s="106">
        <v>826716</v>
      </c>
      <c r="O50" s="114"/>
      <c r="P50" s="114"/>
      <c r="Q50" s="114"/>
    </row>
    <row r="51" spans="2:17" ht="23.1" customHeight="1">
      <c r="B51" s="105" t="s">
        <v>202</v>
      </c>
      <c r="G51" s="106">
        <v>-36176</v>
      </c>
      <c r="H51" s="106"/>
      <c r="I51" s="106">
        <v>0</v>
      </c>
      <c r="O51" s="114"/>
      <c r="P51" s="114"/>
      <c r="Q51" s="114"/>
    </row>
    <row r="52" spans="2:17" ht="23.1" customHeight="1">
      <c r="B52" s="105" t="s">
        <v>243</v>
      </c>
      <c r="E52" s="10"/>
      <c r="G52" s="106">
        <v>24629570</v>
      </c>
      <c r="H52" s="106"/>
      <c r="I52" s="106">
        <v>10693524</v>
      </c>
      <c r="L52" s="120"/>
      <c r="O52" s="114"/>
      <c r="P52" s="114"/>
      <c r="Q52" s="114"/>
    </row>
    <row r="53" spans="2:17" ht="23.1" customHeight="1">
      <c r="B53" s="105" t="s">
        <v>244</v>
      </c>
      <c r="E53" s="10"/>
      <c r="F53" s="101"/>
      <c r="G53" s="106">
        <v>-37633323</v>
      </c>
      <c r="H53" s="106"/>
      <c r="I53" s="106">
        <v>-10526330</v>
      </c>
      <c r="L53" s="120"/>
      <c r="O53" s="114"/>
      <c r="P53" s="114"/>
      <c r="Q53" s="114"/>
    </row>
    <row r="54" spans="2:17" ht="23.1" customHeight="1">
      <c r="B54" s="105" t="s">
        <v>245</v>
      </c>
      <c r="G54" s="106">
        <v>52135</v>
      </c>
      <c r="H54" s="106"/>
      <c r="I54" s="106">
        <v>78008</v>
      </c>
      <c r="O54" s="114"/>
      <c r="P54" s="114"/>
      <c r="Q54" s="114"/>
    </row>
    <row r="55" spans="2:17" ht="23.1" customHeight="1">
      <c r="B55" s="105" t="s">
        <v>203</v>
      </c>
      <c r="O55" s="114"/>
      <c r="Q55" s="114"/>
    </row>
    <row r="56" spans="2:17" ht="23.1" customHeight="1">
      <c r="C56" s="105" t="s">
        <v>204</v>
      </c>
      <c r="G56" s="106">
        <v>-11515061</v>
      </c>
      <c r="H56" s="106"/>
      <c r="I56" s="106">
        <v>-8451704</v>
      </c>
      <c r="O56" s="114"/>
      <c r="P56" s="114"/>
      <c r="Q56" s="114"/>
    </row>
    <row r="57" spans="2:17" ht="23.1" customHeight="1">
      <c r="B57" s="105" t="s">
        <v>229</v>
      </c>
      <c r="E57" s="10"/>
      <c r="G57" s="106">
        <v>13543</v>
      </c>
      <c r="H57" s="106"/>
      <c r="I57" s="106">
        <v>4197</v>
      </c>
      <c r="K57" s="105"/>
      <c r="O57" s="114"/>
      <c r="P57" s="114"/>
      <c r="Q57" s="114"/>
    </row>
    <row r="58" spans="2:17" ht="23.1" customHeight="1">
      <c r="B58" s="105" t="s">
        <v>205</v>
      </c>
      <c r="E58" s="10"/>
      <c r="G58" s="106">
        <v>206600</v>
      </c>
      <c r="H58" s="106"/>
      <c r="I58" s="106">
        <v>255120</v>
      </c>
      <c r="O58" s="114"/>
      <c r="P58" s="114"/>
      <c r="Q58" s="114"/>
    </row>
    <row r="59" spans="2:17" ht="23.1" customHeight="1">
      <c r="B59" s="105" t="s">
        <v>206</v>
      </c>
      <c r="G59" s="106">
        <v>127730</v>
      </c>
      <c r="H59" s="106"/>
      <c r="I59" s="106">
        <v>186088</v>
      </c>
      <c r="O59" s="114"/>
      <c r="P59" s="114"/>
      <c r="Q59" s="114"/>
    </row>
    <row r="60" spans="2:17" ht="23.1" customHeight="1">
      <c r="B60" s="34" t="s">
        <v>207</v>
      </c>
      <c r="C60" s="34"/>
      <c r="D60" s="34"/>
      <c r="E60" s="34"/>
      <c r="F60" s="34"/>
      <c r="G60" s="31">
        <f>SUM(G48:G59)</f>
        <v>-23142754</v>
      </c>
      <c r="H60" s="32"/>
      <c r="I60" s="31">
        <f>SUM(I48:I59)</f>
        <v>-6925715</v>
      </c>
      <c r="J60" s="145"/>
      <c r="K60" s="34"/>
      <c r="O60" s="114"/>
      <c r="P60" s="114"/>
      <c r="Q60" s="114"/>
    </row>
    <row r="61" spans="2:17" ht="9.9499999999999993" customHeight="1">
      <c r="B61" s="34"/>
      <c r="C61" s="34"/>
      <c r="D61" s="34"/>
      <c r="E61" s="1"/>
      <c r="F61" s="1"/>
      <c r="G61" s="116"/>
      <c r="H61" s="116"/>
      <c r="I61" s="116"/>
      <c r="O61" s="114"/>
      <c r="Q61" s="114"/>
    </row>
    <row r="62" spans="2:17" ht="23.1" customHeight="1">
      <c r="B62" s="1" t="s">
        <v>0</v>
      </c>
      <c r="C62" s="1"/>
      <c r="D62" s="1"/>
      <c r="E62" s="99"/>
      <c r="F62" s="99"/>
      <c r="H62" s="108"/>
      <c r="O62" s="114"/>
      <c r="Q62" s="114"/>
    </row>
    <row r="63" spans="2:17" ht="23.1" customHeight="1">
      <c r="B63" s="99" t="s">
        <v>176</v>
      </c>
      <c r="C63" s="99"/>
      <c r="D63" s="99"/>
      <c r="E63" s="40"/>
      <c r="F63" s="40"/>
      <c r="G63" s="34" t="s">
        <v>177</v>
      </c>
      <c r="H63" s="108"/>
      <c r="I63" s="34" t="s">
        <v>177</v>
      </c>
      <c r="O63" s="114"/>
      <c r="Q63" s="114"/>
    </row>
    <row r="64" spans="2:17" ht="23.1" customHeight="1">
      <c r="B64" s="40" t="str">
        <f>B3</f>
        <v>For the three-month period ended 31 March 2020 (Unaudited)</v>
      </c>
      <c r="C64" s="40"/>
      <c r="D64" s="40"/>
      <c r="E64" s="100"/>
      <c r="F64" s="100"/>
      <c r="O64" s="114"/>
      <c r="Q64" s="114"/>
    </row>
    <row r="65" spans="2:17" ht="23.1" customHeight="1">
      <c r="B65" s="100"/>
      <c r="C65" s="100"/>
      <c r="D65" s="100"/>
      <c r="E65" s="34"/>
      <c r="F65" s="34"/>
      <c r="G65" s="58"/>
      <c r="H65" s="58"/>
      <c r="I65" s="58"/>
      <c r="O65" s="114"/>
      <c r="Q65" s="114"/>
    </row>
    <row r="66" spans="2:17" ht="23.1" customHeight="1">
      <c r="B66" s="34"/>
      <c r="C66" s="34"/>
      <c r="D66" s="34"/>
      <c r="E66" s="143"/>
      <c r="F66" s="34"/>
      <c r="G66" s="109">
        <f>G35</f>
        <v>2020</v>
      </c>
      <c r="H66" s="110"/>
      <c r="I66" s="111">
        <f>I35</f>
        <v>2019</v>
      </c>
      <c r="O66" s="114"/>
      <c r="Q66" s="114"/>
    </row>
    <row r="67" spans="2:17" ht="23.1" customHeight="1">
      <c r="B67" s="34"/>
      <c r="C67" s="34"/>
      <c r="D67" s="34"/>
      <c r="E67" s="101"/>
      <c r="F67" s="101"/>
      <c r="G67" s="149" t="s">
        <v>6</v>
      </c>
      <c r="H67" s="149"/>
      <c r="I67" s="149"/>
      <c r="O67" s="114"/>
      <c r="Q67" s="114"/>
    </row>
    <row r="68" spans="2:17" ht="23.1" customHeight="1">
      <c r="B68" s="101" t="s">
        <v>208</v>
      </c>
      <c r="C68" s="101"/>
      <c r="D68" s="101"/>
      <c r="E68" s="101"/>
      <c r="F68" s="101"/>
      <c r="G68" s="116"/>
      <c r="H68" s="116"/>
      <c r="I68" s="116"/>
      <c r="O68" s="114"/>
      <c r="Q68" s="114"/>
    </row>
    <row r="69" spans="2:17" ht="23.1" customHeight="1">
      <c r="B69" s="105" t="s">
        <v>234</v>
      </c>
      <c r="G69" s="106"/>
      <c r="H69" s="106"/>
      <c r="I69" s="106"/>
      <c r="O69" s="114"/>
      <c r="Q69" s="114"/>
    </row>
    <row r="70" spans="2:17" ht="23.1" customHeight="1">
      <c r="C70" s="105" t="s">
        <v>241</v>
      </c>
      <c r="G70" s="117">
        <v>2646449</v>
      </c>
      <c r="H70" s="106"/>
      <c r="I70" s="117">
        <v>0</v>
      </c>
      <c r="O70" s="114"/>
      <c r="P70" s="114"/>
      <c r="Q70" s="114"/>
    </row>
    <row r="71" spans="2:17" ht="23.1" customHeight="1">
      <c r="B71" s="105" t="s">
        <v>210</v>
      </c>
      <c r="G71" s="106"/>
      <c r="H71" s="106"/>
      <c r="I71" s="106"/>
      <c r="O71" s="114"/>
      <c r="P71" s="114"/>
      <c r="Q71" s="114"/>
    </row>
    <row r="72" spans="2:17" ht="23.1" customHeight="1">
      <c r="C72" s="105" t="s">
        <v>209</v>
      </c>
      <c r="E72" s="10"/>
      <c r="G72" s="117">
        <v>-574860</v>
      </c>
      <c r="H72" s="106"/>
      <c r="I72" s="117">
        <v>0</v>
      </c>
      <c r="O72" s="114"/>
      <c r="P72" s="114"/>
      <c r="Q72" s="114"/>
    </row>
    <row r="73" spans="2:17" ht="23.1" customHeight="1">
      <c r="B73" s="101" t="s">
        <v>211</v>
      </c>
      <c r="C73" s="101"/>
      <c r="D73" s="101"/>
      <c r="G73" s="116"/>
      <c r="H73" s="116"/>
      <c r="I73" s="116"/>
      <c r="O73" s="114"/>
      <c r="P73" s="114"/>
      <c r="Q73" s="114"/>
    </row>
    <row r="74" spans="2:17" ht="23.1" customHeight="1">
      <c r="B74" s="105" t="s">
        <v>212</v>
      </c>
      <c r="K74" s="105"/>
      <c r="O74" s="114"/>
      <c r="P74" s="114"/>
      <c r="Q74" s="114"/>
    </row>
    <row r="75" spans="2:17" ht="23.1" customHeight="1">
      <c r="C75" s="105" t="s">
        <v>213</v>
      </c>
      <c r="G75" s="106">
        <v>22086793</v>
      </c>
      <c r="H75" s="106"/>
      <c r="I75" s="106">
        <v>-5538293</v>
      </c>
      <c r="K75" s="105"/>
      <c r="O75" s="114"/>
      <c r="P75" s="114"/>
      <c r="Q75" s="114"/>
    </row>
    <row r="76" spans="2:17" ht="23.1" customHeight="1">
      <c r="B76" s="105" t="s">
        <v>214</v>
      </c>
      <c r="G76" s="106">
        <v>17613034</v>
      </c>
      <c r="H76" s="106"/>
      <c r="I76" s="106">
        <v>3674649</v>
      </c>
      <c r="K76" s="105"/>
      <c r="O76" s="114"/>
      <c r="P76" s="114"/>
      <c r="Q76" s="114"/>
    </row>
    <row r="77" spans="2:17" ht="23.1" customHeight="1">
      <c r="B77" s="105" t="s">
        <v>215</v>
      </c>
      <c r="G77" s="106">
        <v>-5644020</v>
      </c>
      <c r="H77" s="106"/>
      <c r="I77" s="106">
        <v>-281793</v>
      </c>
      <c r="O77" s="114"/>
      <c r="P77" s="114"/>
      <c r="Q77" s="114"/>
    </row>
    <row r="78" spans="2:17" ht="23.1" customHeight="1">
      <c r="B78" s="105" t="s">
        <v>216</v>
      </c>
      <c r="G78" s="106">
        <v>-400691</v>
      </c>
      <c r="H78" s="106"/>
      <c r="I78" s="106">
        <v>-20677</v>
      </c>
      <c r="O78" s="114"/>
      <c r="P78" s="114"/>
      <c r="Q78" s="114"/>
    </row>
    <row r="79" spans="2:17" ht="23.1" customHeight="1">
      <c r="B79" s="105" t="s">
        <v>233</v>
      </c>
      <c r="G79" s="106">
        <v>-20000</v>
      </c>
      <c r="H79" s="106"/>
      <c r="I79" s="106">
        <v>55000</v>
      </c>
      <c r="O79" s="114"/>
      <c r="P79" s="114"/>
      <c r="Q79" s="114"/>
    </row>
    <row r="80" spans="2:17" ht="23.1" customHeight="1">
      <c r="B80" s="34" t="s">
        <v>217</v>
      </c>
      <c r="C80" s="34"/>
      <c r="D80" s="34"/>
      <c r="E80" s="34"/>
      <c r="F80" s="34"/>
      <c r="G80" s="31">
        <f>SUM(G75:G79)</f>
        <v>33635116</v>
      </c>
      <c r="H80" s="32"/>
      <c r="I80" s="31">
        <f>SUM(I75:I79)</f>
        <v>-2111114</v>
      </c>
      <c r="K80" s="34"/>
      <c r="O80" s="114"/>
      <c r="P80" s="114"/>
      <c r="Q80" s="114"/>
    </row>
    <row r="81" spans="2:17" ht="23.1" customHeight="1">
      <c r="B81" s="105" t="s">
        <v>218</v>
      </c>
      <c r="G81" s="106">
        <v>0</v>
      </c>
      <c r="H81" s="106"/>
      <c r="I81" s="106">
        <v>-23488</v>
      </c>
      <c r="O81" s="114"/>
      <c r="P81" s="114"/>
      <c r="Q81" s="114"/>
    </row>
    <row r="82" spans="2:17" ht="23.1" customHeight="1">
      <c r="B82" s="105" t="s">
        <v>219</v>
      </c>
      <c r="G82" s="106">
        <v>-1939552</v>
      </c>
      <c r="H82" s="106"/>
      <c r="I82" s="106">
        <v>-2167550</v>
      </c>
      <c r="O82" s="114"/>
      <c r="P82" s="114"/>
      <c r="Q82" s="114"/>
    </row>
    <row r="83" spans="2:17" ht="23.1" customHeight="1">
      <c r="B83" s="34" t="s">
        <v>230</v>
      </c>
      <c r="C83" s="34"/>
      <c r="D83" s="34"/>
      <c r="E83" s="34"/>
      <c r="F83" s="34"/>
      <c r="G83" s="31">
        <f>SUM(G70:G72,G81,G80,G82)</f>
        <v>33767153</v>
      </c>
      <c r="H83" s="43"/>
      <c r="I83" s="31">
        <f>SUM(I70:I72,I81,I80,I82)</f>
        <v>-4302152</v>
      </c>
      <c r="O83" s="114"/>
      <c r="P83" s="114"/>
      <c r="Q83" s="114"/>
    </row>
    <row r="84" spans="2:17" ht="4.5" customHeight="1">
      <c r="B84" s="34"/>
      <c r="C84" s="34"/>
      <c r="D84" s="34"/>
      <c r="E84" s="34"/>
      <c r="F84" s="34"/>
      <c r="G84" s="43"/>
      <c r="H84" s="43"/>
      <c r="I84" s="43"/>
      <c r="O84" s="114"/>
      <c r="P84" s="114"/>
      <c r="Q84" s="114"/>
    </row>
    <row r="85" spans="2:17" ht="23.1" customHeight="1">
      <c r="B85" s="34" t="s">
        <v>242</v>
      </c>
      <c r="C85" s="34"/>
      <c r="D85" s="34"/>
      <c r="E85" s="34"/>
      <c r="F85" s="34"/>
      <c r="G85" s="32">
        <f>SUM(G45,G60,G83)</f>
        <v>24446512</v>
      </c>
      <c r="H85" s="32"/>
      <c r="I85" s="32">
        <f>SUM(I45,I60,I83)</f>
        <v>5112053</v>
      </c>
      <c r="K85" s="34"/>
      <c r="O85" s="114"/>
      <c r="P85" s="114"/>
      <c r="Q85" s="114"/>
    </row>
    <row r="86" spans="2:17" ht="5.0999999999999996" customHeight="1">
      <c r="B86" s="34"/>
      <c r="C86" s="34"/>
      <c r="D86" s="34"/>
      <c r="G86" s="106"/>
      <c r="H86" s="106"/>
      <c r="I86" s="106"/>
      <c r="O86" s="114"/>
      <c r="P86" s="114"/>
      <c r="Q86" s="114"/>
    </row>
    <row r="87" spans="2:17" ht="22.5" customHeight="1">
      <c r="B87" s="105" t="s">
        <v>220</v>
      </c>
      <c r="D87" s="34"/>
      <c r="G87" s="117">
        <v>583091</v>
      </c>
      <c r="H87" s="117"/>
      <c r="I87" s="117">
        <v>-165042</v>
      </c>
      <c r="O87" s="114"/>
      <c r="P87" s="114"/>
      <c r="Q87" s="114"/>
    </row>
    <row r="88" spans="2:17" ht="23.1" customHeight="1">
      <c r="B88" s="105" t="s">
        <v>221</v>
      </c>
      <c r="E88" s="34"/>
      <c r="F88" s="34"/>
      <c r="G88" s="113">
        <v>27626960</v>
      </c>
      <c r="H88" s="117"/>
      <c r="I88" s="113">
        <v>28788510</v>
      </c>
      <c r="O88" s="114"/>
      <c r="P88" s="114"/>
      <c r="Q88" s="114"/>
    </row>
    <row r="89" spans="2:17" ht="5.0999999999999996" customHeight="1">
      <c r="B89" s="34"/>
      <c r="C89" s="34"/>
      <c r="D89" s="34"/>
      <c r="E89" s="34"/>
      <c r="F89" s="34"/>
      <c r="G89" s="106"/>
      <c r="H89" s="106"/>
      <c r="I89" s="106"/>
      <c r="O89" s="114"/>
      <c r="P89" s="114"/>
      <c r="Q89" s="114"/>
    </row>
    <row r="90" spans="2:17" ht="23.1" customHeight="1" thickBot="1">
      <c r="B90" s="34" t="s">
        <v>222</v>
      </c>
      <c r="C90" s="34"/>
      <c r="D90" s="34"/>
      <c r="E90" s="34"/>
      <c r="F90" s="34"/>
      <c r="G90" s="37">
        <f>SUM(G85:G88)</f>
        <v>52656563</v>
      </c>
      <c r="H90" s="32"/>
      <c r="I90" s="37">
        <f>SUM(I85:I88)</f>
        <v>33735521</v>
      </c>
      <c r="O90" s="114"/>
      <c r="P90" s="114"/>
      <c r="Q90" s="114"/>
    </row>
    <row r="91" spans="2:17" ht="4.5" customHeight="1" thickTop="1">
      <c r="B91" s="34"/>
      <c r="C91" s="34"/>
      <c r="D91" s="34"/>
      <c r="E91" s="101"/>
      <c r="F91" s="101"/>
      <c r="G91" s="112"/>
      <c r="H91" s="112"/>
      <c r="I91" s="112"/>
      <c r="O91" s="114"/>
      <c r="Q91" s="114"/>
    </row>
    <row r="92" spans="2:17" ht="23.1" customHeight="1">
      <c r="B92" s="101" t="s">
        <v>223</v>
      </c>
      <c r="C92" s="101"/>
      <c r="D92" s="101"/>
      <c r="E92" s="118"/>
      <c r="F92" s="118"/>
      <c r="O92" s="114"/>
      <c r="Q92" s="114"/>
    </row>
    <row r="93" spans="2:17" ht="23.1" customHeight="1">
      <c r="B93" s="118" t="s">
        <v>224</v>
      </c>
      <c r="C93" s="118"/>
      <c r="D93" s="118"/>
      <c r="E93" s="119"/>
      <c r="F93" s="119"/>
      <c r="O93" s="114"/>
      <c r="Q93" s="114"/>
    </row>
    <row r="94" spans="2:17" ht="23.1" customHeight="1">
      <c r="B94" s="105" t="s">
        <v>225</v>
      </c>
      <c r="G94" s="122">
        <v>17574970</v>
      </c>
      <c r="H94" s="122"/>
      <c r="I94" s="122">
        <v>3223890</v>
      </c>
      <c r="O94" s="114"/>
      <c r="P94" s="114"/>
      <c r="Q94" s="114"/>
    </row>
    <row r="95" spans="2:17" ht="23.1" customHeight="1">
      <c r="B95" s="105" t="s">
        <v>35</v>
      </c>
      <c r="G95" s="122">
        <v>8975808</v>
      </c>
      <c r="H95" s="122"/>
      <c r="I95" s="122">
        <v>11556348</v>
      </c>
      <c r="O95" s="114"/>
      <c r="P95" s="114"/>
      <c r="Q95" s="114"/>
    </row>
    <row r="96" spans="2:17" ht="20.25" customHeight="1">
      <c r="B96" s="119" t="s">
        <v>226</v>
      </c>
      <c r="C96" s="119"/>
      <c r="G96" s="122">
        <v>948512</v>
      </c>
      <c r="H96" s="122"/>
      <c r="I96" s="122">
        <v>815214</v>
      </c>
      <c r="O96" s="114"/>
      <c r="P96" s="114"/>
      <c r="Q96" s="114"/>
    </row>
    <row r="97" spans="7:17" ht="20.25" customHeight="1">
      <c r="O97" s="114"/>
      <c r="Q97" s="114"/>
    </row>
    <row r="98" spans="7:17" ht="20.25" customHeight="1">
      <c r="O98" s="114"/>
      <c r="Q98" s="114"/>
    </row>
    <row r="99" spans="7:17" ht="20.25" customHeight="1">
      <c r="G99" s="114"/>
      <c r="I99" s="114"/>
      <c r="O99" s="114"/>
      <c r="Q99" s="114"/>
    </row>
  </sheetData>
  <mergeCells count="3">
    <mergeCell ref="G6:I6"/>
    <mergeCell ref="G36:I36"/>
    <mergeCell ref="G67:I67"/>
  </mergeCells>
  <pageMargins left="0.82677165354330717" right="0.59055118110236227" top="0.59055118110236227" bottom="0.19685039370078741" header="0.59055118110236227" footer="0.19685039370078741"/>
  <pageSetup paperSize="9" firstPageNumber="9" fitToHeight="3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2" manualBreakCount="2">
    <brk id="30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Natsii</dc:creator>
  <cp:lastModifiedBy>pornphat</cp:lastModifiedBy>
  <cp:lastPrinted>2020-05-07T07:32:41Z</cp:lastPrinted>
  <dcterms:created xsi:type="dcterms:W3CDTF">2020-04-24T02:17:41Z</dcterms:created>
  <dcterms:modified xsi:type="dcterms:W3CDTF">2020-05-13T08:02:54Z</dcterms:modified>
</cp:coreProperties>
</file>