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1 Listed companies\AI\2020\AI\Q1 2020\Financial statement AI Q1 2020\กลต\"/>
    </mc:Choice>
  </mc:AlternateContent>
  <bookViews>
    <workbookView xWindow="-120" yWindow="-120" windowWidth="20730" windowHeight="11160" tabRatio="690" firstSheet="2" activeTab="6"/>
  </bookViews>
  <sheets>
    <sheet name="PL.E 3m" sheetId="51" state="hidden" r:id="rId1"/>
    <sheet name="PL.T 3m" sheetId="50" state="hidden" r:id="rId2"/>
    <sheet name="FS.T" sheetId="44" r:id="rId3"/>
    <sheet name="PL.T" sheetId="45" r:id="rId4"/>
    <sheet name="S.Equ-Tรวม" sheetId="61" r:id="rId5"/>
    <sheet name="S.Equ-T" sheetId="47" r:id="rId6"/>
    <sheet name="CF.T" sheetId="48" r:id="rId7"/>
    <sheet name="Sheet1" sheetId="60" state="hidden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\a" localSheetId="0">#REF!</definedName>
    <definedName name="\a" localSheetId="1">#REF!</definedName>
    <definedName name="\a">#REF!</definedName>
    <definedName name="\c" localSheetId="0">#REF!</definedName>
    <definedName name="\c" localSheetId="1">#REF!</definedName>
    <definedName name="\c">#REF!</definedName>
    <definedName name="\d" localSheetId="0">#REF!</definedName>
    <definedName name="\d" localSheetId="1">#REF!</definedName>
    <definedName name="\d">#REF!</definedName>
    <definedName name="__123Graph_D" localSheetId="0" hidden="1">[1]ชื่อหุ้น!#REF!</definedName>
    <definedName name="__123Graph_D" localSheetId="1" hidden="1">[1]ชื่อหุ้น!#REF!</definedName>
    <definedName name="__123Graph_D" hidden="1">[1]ชื่อหุ้น!#REF!</definedName>
    <definedName name="__ACT1" localSheetId="0">#REF!</definedName>
    <definedName name="__ACT1" localSheetId="1">#REF!</definedName>
    <definedName name="__ACT1" localSheetId="4">#REF!</definedName>
    <definedName name="__ACT1">#REF!</definedName>
    <definedName name="__dkk1" localSheetId="0">#REF!</definedName>
    <definedName name="__dkk1" localSheetId="1">#REF!</definedName>
    <definedName name="__dkk1">#REF!</definedName>
    <definedName name="__dkk2" localSheetId="0">#REF!</definedName>
    <definedName name="__dkk2" localSheetId="1">#REF!</definedName>
    <definedName name="__dkk2">#REF!</definedName>
    <definedName name="__exp10" localSheetId="0">#REF!</definedName>
    <definedName name="__exp10" localSheetId="1">#REF!</definedName>
    <definedName name="__exp10">#REF!</definedName>
    <definedName name="__exp11" localSheetId="0">#REF!</definedName>
    <definedName name="__exp11" localSheetId="1">#REF!</definedName>
    <definedName name="__exp11">#REF!</definedName>
    <definedName name="__exp12" localSheetId="0">#REF!</definedName>
    <definedName name="__exp12" localSheetId="1">#REF!</definedName>
    <definedName name="__exp12">#REF!</definedName>
    <definedName name="__EXP22" localSheetId="0">#REF!</definedName>
    <definedName name="__EXP22" localSheetId="1">#REF!</definedName>
    <definedName name="__EXP22">#REF!</definedName>
    <definedName name="__exp5" localSheetId="0">#REF!</definedName>
    <definedName name="__exp5" localSheetId="1">#REF!</definedName>
    <definedName name="__exp5">#REF!</definedName>
    <definedName name="__exp7" localSheetId="0">#REF!</definedName>
    <definedName name="__exp7" localSheetId="1">#REF!</definedName>
    <definedName name="__exp7">#REF!</definedName>
    <definedName name="__exp8" localSheetId="0">#REF!</definedName>
    <definedName name="__exp8" localSheetId="1">#REF!</definedName>
    <definedName name="__exp8">#REF!</definedName>
    <definedName name="__exp9" localSheetId="0">#REF!</definedName>
    <definedName name="__exp9" localSheetId="1">#REF!</definedName>
    <definedName name="__exp9">#REF!</definedName>
    <definedName name="__lit1" localSheetId="0">#REF!</definedName>
    <definedName name="__lit1" localSheetId="1">#REF!</definedName>
    <definedName name="__lit1">#REF!</definedName>
    <definedName name="__lit2" localSheetId="0">#REF!</definedName>
    <definedName name="__lit2" localSheetId="1">#REF!</definedName>
    <definedName name="__lit2">#REF!</definedName>
    <definedName name="__Us1" localSheetId="0">#REF!</definedName>
    <definedName name="__Us1" localSheetId="1">#REF!</definedName>
    <definedName name="__Us1">#REF!</definedName>
    <definedName name="__Us2" localSheetId="0">#REF!</definedName>
    <definedName name="__Us2" localSheetId="1">#REF!</definedName>
    <definedName name="__Us2">#REF!</definedName>
    <definedName name="__WP2007" localSheetId="0">#REF!</definedName>
    <definedName name="__WP2007" localSheetId="1">#REF!</definedName>
    <definedName name="__WP2007">#REF!</definedName>
    <definedName name="_1" localSheetId="0">#REF!</definedName>
    <definedName name="_1" localSheetId="1">#REF!</definedName>
    <definedName name="_1">#REF!</definedName>
    <definedName name="_2" localSheetId="0">#REF!</definedName>
    <definedName name="_2" localSheetId="1">#REF!</definedName>
    <definedName name="_2">#REF!</definedName>
    <definedName name="_3" localSheetId="0">#REF!</definedName>
    <definedName name="_3" localSheetId="1">#REF!</definedName>
    <definedName name="_3">#REF!</definedName>
    <definedName name="_4" localSheetId="0">#REF!</definedName>
    <definedName name="_4" localSheetId="1">#REF!</definedName>
    <definedName name="_4">#REF!</definedName>
    <definedName name="_5" localSheetId="0">#REF!</definedName>
    <definedName name="_5" localSheetId="1">#REF!</definedName>
    <definedName name="_5">#REF!</definedName>
    <definedName name="_ACT1" localSheetId="0">#REF!</definedName>
    <definedName name="_ACT1" localSheetId="1">#REF!</definedName>
    <definedName name="_ACT1">#REF!</definedName>
    <definedName name="_dkk1" localSheetId="0">#REF!</definedName>
    <definedName name="_dkk1" localSheetId="1">#REF!</definedName>
    <definedName name="_dkk1">#REF!</definedName>
    <definedName name="_dkk2" localSheetId="0">#REF!</definedName>
    <definedName name="_dkk2" localSheetId="1">#REF!</definedName>
    <definedName name="_dkk2">#REF!</definedName>
    <definedName name="_exp10" localSheetId="0">#REF!</definedName>
    <definedName name="_exp10" localSheetId="1">#REF!</definedName>
    <definedName name="_exp10">#REF!</definedName>
    <definedName name="_exp11" localSheetId="0">#REF!</definedName>
    <definedName name="_exp11" localSheetId="1">#REF!</definedName>
    <definedName name="_exp11">#REF!</definedName>
    <definedName name="_exp12" localSheetId="0">#REF!</definedName>
    <definedName name="_exp12" localSheetId="1">#REF!</definedName>
    <definedName name="_exp12">#REF!</definedName>
    <definedName name="_EXP22" localSheetId="0">#REF!</definedName>
    <definedName name="_EXP22" localSheetId="1">#REF!</definedName>
    <definedName name="_EXP22">#REF!</definedName>
    <definedName name="_exp5" localSheetId="0">#REF!</definedName>
    <definedName name="_exp5" localSheetId="1">#REF!</definedName>
    <definedName name="_exp5">#REF!</definedName>
    <definedName name="_exp7" localSheetId="0">#REF!</definedName>
    <definedName name="_exp7" localSheetId="1">#REF!</definedName>
    <definedName name="_exp7">#REF!</definedName>
    <definedName name="_exp8" localSheetId="0">#REF!</definedName>
    <definedName name="_exp8" localSheetId="1">#REF!</definedName>
    <definedName name="_exp8">#REF!</definedName>
    <definedName name="_exp9" localSheetId="0">#REF!</definedName>
    <definedName name="_exp9" localSheetId="1">#REF!</definedName>
    <definedName name="_exp9">#REF!</definedName>
    <definedName name="_FA001" localSheetId="0">#REF!</definedName>
    <definedName name="_FA001" localSheetId="1">#REF!</definedName>
    <definedName name="_FA001">#REF!</definedName>
    <definedName name="_h2">[2]เงินกู้ธนชาติ!$G$2</definedName>
    <definedName name="_Key1" localSheetId="0" hidden="1">#REF!</definedName>
    <definedName name="_Key1" localSheetId="1" hidden="1">#REF!</definedName>
    <definedName name="_lit1" localSheetId="0">#REF!</definedName>
    <definedName name="_lit1" localSheetId="1">#REF!</definedName>
    <definedName name="_lit1">#REF!</definedName>
    <definedName name="_lit2" localSheetId="0">#REF!</definedName>
    <definedName name="_lit2" localSheetId="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localSheetId="0" hidden="1">#REF!</definedName>
    <definedName name="_Sort" localSheetId="1" hidden="1">#REF!</definedName>
    <definedName name="_Us1" localSheetId="0">#REF!</definedName>
    <definedName name="_Us1" localSheetId="1">#REF!</definedName>
    <definedName name="_Us1">#REF!</definedName>
    <definedName name="_Us2" localSheetId="0">#REF!</definedName>
    <definedName name="_Us2" localSheetId="1">#REF!</definedName>
    <definedName name="_Us2">#REF!</definedName>
    <definedName name="_WP2007" localSheetId="0">#REF!</definedName>
    <definedName name="_WP2007" localSheetId="1">#REF!</definedName>
    <definedName name="_WP2007">#REF!</definedName>
    <definedName name="A" localSheetId="6">'[4]11922'!#REF!</definedName>
    <definedName name="A" localSheetId="0">'[4]11922'!#REF!</definedName>
    <definedName name="A" localSheetId="3">'[4]11922'!#REF!</definedName>
    <definedName name="A" localSheetId="1">'[4]11922'!#REF!</definedName>
    <definedName name="a">IF([5]!Values_Entered,[5]!Header_Row+[5]!Number_of_Payments,[5]!Header_Row)</definedName>
    <definedName name="AAA" localSheetId="0">#REF!</definedName>
    <definedName name="AAA" localSheetId="1">#REF!</definedName>
    <definedName name="AAA" localSheetId="4">#REF!</definedName>
    <definedName name="AAA">#REF!</definedName>
    <definedName name="aaaaaa" localSheetId="0">#REF!</definedName>
    <definedName name="aaaaaa" localSheetId="1">#REF!</definedName>
    <definedName name="aaaaaa">#REF!</definedName>
    <definedName name="AAAAAAA" localSheetId="0">#REF!</definedName>
    <definedName name="AAAAAAA" localSheetId="1">#REF!</definedName>
    <definedName name="AAAAAAA">#REF!</definedName>
    <definedName name="ACT">[6]เงินกู้ธนชาติ!$F$15</definedName>
    <definedName name="Apr" localSheetId="0">#REF!</definedName>
    <definedName name="Apr" localSheetId="1">#REF!</definedName>
    <definedName name="Apr" localSheetId="4">#REF!</definedName>
    <definedName name="Apr">#REF!</definedName>
    <definedName name="as">#N/A</definedName>
    <definedName name="asd" localSheetId="0">Scheduled_Payment+Extra_Payment</definedName>
    <definedName name="asd" localSheetId="1">Scheduled_Payment+Extra_Payment</definedName>
    <definedName name="asd" localSheetId="4">Scheduled_Payment+Extra_Payment</definedName>
    <definedName name="asd">Scheduled_Payment+Extra_Payment</definedName>
    <definedName name="asdf" localSheetId="0">#REF!</definedName>
    <definedName name="asdf" localSheetId="1">#REF!</definedName>
    <definedName name="asdf" localSheetId="4">#REF!</definedName>
    <definedName name="asdf">#REF!</definedName>
    <definedName name="assdd">#N/A</definedName>
    <definedName name="Asstes" localSheetId="0">#REF!</definedName>
    <definedName name="Asstes" localSheetId="1">#REF!</definedName>
    <definedName name="Asstes" localSheetId="4">#REF!</definedName>
    <definedName name="Asstes">#REF!</definedName>
    <definedName name="Aug" localSheetId="0">#REF!</definedName>
    <definedName name="Aug" localSheetId="1">#REF!</definedName>
    <definedName name="Aug">#REF!</definedName>
    <definedName name="AUT" localSheetId="0">#REF!</definedName>
    <definedName name="AUT" localSheetId="1">#REF!</definedName>
    <definedName name="AUT">#REF!</definedName>
    <definedName name="BBL" localSheetId="0">'[7]ADJ - RATE'!#REF!</definedName>
    <definedName name="BBL" localSheetId="1">'[7]ADJ - RATE'!#REF!</definedName>
    <definedName name="BBL" localSheetId="4">'[7]ADJ - RATE'!#REF!</definedName>
    <definedName name="BBL">'[7]ADJ - RATE'!#REF!</definedName>
    <definedName name="Beg_Bal" localSheetId="0">#REF!</definedName>
    <definedName name="Beg_Bal" localSheetId="1">#REF!</definedName>
    <definedName name="Beg_Bal" localSheetId="4">#REF!</definedName>
    <definedName name="Beg_Bal">#REF!</definedName>
    <definedName name="BSsheet" localSheetId="6">#REF!</definedName>
    <definedName name="BSsheet" localSheetId="0">#REF!</definedName>
    <definedName name="BSsheet" localSheetId="1">#REF!</definedName>
    <definedName name="BSsheet">#REF!</definedName>
    <definedName name="cc" localSheetId="0">#REF!</definedName>
    <definedName name="cc" localSheetId="1">#REF!</definedName>
    <definedName name="cc">#REF!</definedName>
    <definedName name="conso" localSheetId="6">#REF!</definedName>
    <definedName name="cost_per_unit" localSheetId="0">#REF!</definedName>
    <definedName name="cost_per_unit" localSheetId="1">#REF!</definedName>
    <definedName name="cost_per_unit">#REF!</definedName>
    <definedName name="Cover" localSheetId="6">#REF!</definedName>
    <definedName name="Cover" localSheetId="0">#REF!</definedName>
    <definedName name="Cover" localSheetId="1">#REF!</definedName>
    <definedName name="Cover">#REF!</definedName>
    <definedName name="d" localSheetId="0">#REF!</definedName>
    <definedName name="d" localSheetId="1">#REF!</definedName>
    <definedName name="d">#REF!</definedName>
    <definedName name="D_Purchased_Vehicles" localSheetId="0">'[8]K-5'!#REF!</definedName>
    <definedName name="D_Purchased_Vehicles" localSheetId="1">'[8]K-5'!#REF!</definedName>
    <definedName name="D_Purchased_Vehicles" localSheetId="4">'[8]K-5'!#REF!</definedName>
    <definedName name="D_Purchased_Vehicles">'[8]K-5'!#REF!</definedName>
    <definedName name="Data" localSheetId="0">#REF!</definedName>
    <definedName name="Data" localSheetId="1">#REF!</definedName>
    <definedName name="Data" localSheetId="4">#REF!</definedName>
    <definedName name="Data">#REF!</definedName>
    <definedName name="_xlnm.Database" localSheetId="6">#REF!</definedName>
    <definedName name="_xlnm.Database" localSheetId="0">#REF!</definedName>
    <definedName name="_xlnm.Database" localSheetId="1">#REF!</definedName>
    <definedName name="_xlnm.Database">#REF!</definedName>
    <definedName name="date">[9]ตั๋วเงินรับ!$F$1</definedName>
    <definedName name="dd">[10]ตั๋วเงินรับ!$F$1</definedName>
    <definedName name="Dec" localSheetId="0">#REF!</definedName>
    <definedName name="Dec" localSheetId="1">#REF!</definedName>
    <definedName name="Dec" localSheetId="4">#REF!</definedName>
    <definedName name="Dec">#REF!</definedName>
    <definedName name="Derty" localSheetId="0">#REF!</definedName>
    <definedName name="Derty" localSheetId="1">#REF!</definedName>
    <definedName name="Derty">#REF!</definedName>
    <definedName name="description" localSheetId="0">#REF!</definedName>
    <definedName name="description" localSheetId="1">#REF!</definedName>
    <definedName name="description">#REF!</definedName>
    <definedName name="dfg" localSheetId="0">#REF!</definedName>
    <definedName name="dfg" localSheetId="1">#REF!</definedName>
    <definedName name="dfg">#REF!</definedName>
    <definedName name="dflt7" localSheetId="0">[11]Invoice!#REF!</definedName>
    <definedName name="dflt7" localSheetId="1">[11]Invoice!#REF!</definedName>
    <definedName name="dflt7">[11]Invoice!#REF!</definedName>
    <definedName name="dkil">#N/A</definedName>
    <definedName name="DKK">'[12]ADJ - RATE'!$B$4</definedName>
    <definedName name="e" localSheetId="0">#REF!</definedName>
    <definedName name="e" localSheetId="1">#REF!</definedName>
    <definedName name="e" localSheetId="4">#REF!</definedName>
    <definedName name="e">#REF!</definedName>
    <definedName name="EE">[6]เงินกู้ธนชาติ!$G$2</definedName>
    <definedName name="End_Bal" localSheetId="0">#REF!</definedName>
    <definedName name="End_Bal" localSheetId="1">#REF!</definedName>
    <definedName name="End_Bal" localSheetId="4">#REF!</definedName>
    <definedName name="End_Bal">#REF!</definedName>
    <definedName name="Excel_BuiltIn_Print_Area_2" localSheetId="6">'[13]1131 '!#REF!</definedName>
    <definedName name="Extra_Pay" localSheetId="0">#REF!</definedName>
    <definedName name="Extra_Pay" localSheetId="1">#REF!</definedName>
    <definedName name="Extra_Pay" localSheetId="4">#REF!</definedName>
    <definedName name="Extra_Pay">#REF!</definedName>
    <definedName name="Feb" localSheetId="0">#REF!</definedName>
    <definedName name="Feb" localSheetId="1">#REF!</definedName>
    <definedName name="Feb">#REF!</definedName>
    <definedName name="ff" localSheetId="0">#REF!</definedName>
    <definedName name="ff" localSheetId="1">#REF!</definedName>
    <definedName name="ff">#REF!</definedName>
    <definedName name="ffs">#N/A</definedName>
    <definedName name="fixasset" localSheetId="6">'[4]11922'!#REF!</definedName>
    <definedName name="Fon" localSheetId="0">#REF!</definedName>
    <definedName name="Fon" localSheetId="1">#REF!</definedName>
    <definedName name="Fon" localSheetId="4">#REF!</definedName>
    <definedName name="Fon">#REF!</definedName>
    <definedName name="fre" localSheetId="0">#REF!</definedName>
    <definedName name="fre" localSheetId="1">#REF!</definedName>
    <definedName name="fre">#REF!</definedName>
    <definedName name="free" localSheetId="0">#REF!</definedName>
    <definedName name="free" localSheetId="1">#REF!</definedName>
    <definedName name="free">#REF!</definedName>
    <definedName name="Full_Print" localSheetId="0">#REF!</definedName>
    <definedName name="Full_Print" localSheetId="1">#REF!</definedName>
    <definedName name="Full_Print">#REF!</definedName>
    <definedName name="h">[14]เงินกู้ธนชาติ!$G$2</definedName>
    <definedName name="Header_Row" localSheetId="0">ROW(#REF!)</definedName>
    <definedName name="Header_Row" localSheetId="1">ROW(#REF!)</definedName>
    <definedName name="Header_Row">ROW(#REF!)</definedName>
    <definedName name="Heading" localSheetId="0">#REF!</definedName>
    <definedName name="Heading" localSheetId="1">#REF!</definedName>
    <definedName name="Heading">#REF!</definedName>
    <definedName name="hii">#N/A</definedName>
    <definedName name="HSCB" localSheetId="0">'[7]ADJ - RATE'!#REF!</definedName>
    <definedName name="HSCB" localSheetId="1">'[7]ADJ - RATE'!#REF!</definedName>
    <definedName name="HSCB" localSheetId="4">'[7]ADJ - RATE'!#REF!</definedName>
    <definedName name="HSCB">'[7]ADJ - RATE'!#REF!</definedName>
    <definedName name="i">#N/A</definedName>
    <definedName name="ier" localSheetId="0">#REF!</definedName>
    <definedName name="ier" localSheetId="1">#REF!</definedName>
    <definedName name="ier" localSheetId="4">#REF!</definedName>
    <definedName name="ier">#REF!</definedName>
    <definedName name="Int" localSheetId="0">#REF!</definedName>
    <definedName name="Int" localSheetId="1">#REF!</definedName>
    <definedName name="Int">#REF!</definedName>
    <definedName name="Interest_Rate" localSheetId="0">#REF!</definedName>
    <definedName name="Interest_Rate" localSheetId="1">#REF!</definedName>
    <definedName name="Interest_Rate">#REF!</definedName>
    <definedName name="Jan" localSheetId="0">#REF!</definedName>
    <definedName name="Jan" localSheetId="1">#REF!</definedName>
    <definedName name="Jan">#REF!</definedName>
    <definedName name="jhhj">OFFSET([5]!Full_Print,0,0,[5]!Last_Row)</definedName>
    <definedName name="jhhk">#N/A</definedName>
    <definedName name="jj">#N/A</definedName>
    <definedName name="Jul" localSheetId="0">#REF!</definedName>
    <definedName name="Jul" localSheetId="1">#REF!</definedName>
    <definedName name="Jul" localSheetId="4">#REF!</definedName>
    <definedName name="Jul">#REF!</definedName>
    <definedName name="Jun" localSheetId="0">#REF!</definedName>
    <definedName name="Jun" localSheetId="1">#REF!</definedName>
    <definedName name="Jun">#REF!</definedName>
    <definedName name="JUNE" localSheetId="0">#REF!</definedName>
    <definedName name="JUNE" localSheetId="1">#REF!</definedName>
    <definedName name="JUNE">#REF!</definedName>
    <definedName name="K" localSheetId="0">Scheduled_Payment+Extra_Payment</definedName>
    <definedName name="K" localSheetId="1">Scheduled_Payment+Extra_Payment</definedName>
    <definedName name="K" localSheetId="4">Scheduled_Payment+Extra_Payment</definedName>
    <definedName name="K">Scheduled_Payment+Extra_Payment</definedName>
    <definedName name="L">#N/A</definedName>
    <definedName name="Last_Row" localSheetId="0">IF('PL.E 3m'!Values_Entered,'PL.E 3m'!Header_Row+'PL.E 3m'!Number_of_Payments,'PL.E 3m'!Header_Row)</definedName>
    <definedName name="Last_Row" localSheetId="1">IF('PL.T 3m'!Values_Entered,'PL.T 3m'!Header_Row+'PL.T 3m'!Number_of_Payments,'PL.T 3m'!Header_Row)</definedName>
    <definedName name="Last_Row" localSheetId="4">IF('S.Equ-Tรวม'!Values_Entered,Header_Row+'S.Equ-Tรวม'!Number_of_Payments,Header_Row)</definedName>
    <definedName name="Last_Row">IF(Values_Entered,Header_Row+Number_of_Payments,Header_Row)</definedName>
    <definedName name="LIT">'[12]ADJ - RATE'!$B$2</definedName>
    <definedName name="Loan">[14]เงินกู้ธนชาติ!$B$4</definedName>
    <definedName name="Loan_Amount" localSheetId="0">#REF!</definedName>
    <definedName name="Loan_Amount" localSheetId="1">#REF!</definedName>
    <definedName name="Loan_Amount" localSheetId="4">#REF!</definedName>
    <definedName name="Loan_Amount">#REF!</definedName>
    <definedName name="Loan_Start" localSheetId="0">#REF!</definedName>
    <definedName name="Loan_Start" localSheetId="1">#REF!</definedName>
    <definedName name="Loan_Start">#REF!</definedName>
    <definedName name="Loan_Years" localSheetId="0">#REF!</definedName>
    <definedName name="Loan_Years" localSheetId="1">#REF!</definedName>
    <definedName name="Loan_Years">#REF!</definedName>
    <definedName name="Loan1">'[14]เงินกู้ MGC'!$B$4</definedName>
    <definedName name="loc" localSheetId="0">#REF!</definedName>
    <definedName name="loc" localSheetId="1">#REF!</definedName>
    <definedName name="loc" localSheetId="4">#REF!</definedName>
    <definedName name="loc">#REF!</definedName>
    <definedName name="Long">[14]เงินกู้ธนชาติ!$F$15</definedName>
    <definedName name="Long1">'[14]เงินกู้ MGC'!$F$15</definedName>
    <definedName name="Mar" localSheetId="0">#REF!</definedName>
    <definedName name="Mar" localSheetId="1">#REF!</definedName>
    <definedName name="Mar" localSheetId="4">#REF!</definedName>
    <definedName name="Mar">#REF!</definedName>
    <definedName name="May" localSheetId="0">#REF!</definedName>
    <definedName name="May" localSheetId="1">#REF!</definedName>
    <definedName name="May">#REF!</definedName>
    <definedName name="NCode" localSheetId="0">'[15]B131 '!NCode</definedName>
    <definedName name="NCode" localSheetId="1">'[15]B131 '!NCode</definedName>
    <definedName name="NCode">'[15]B131 '!NCode</definedName>
    <definedName name="nee" localSheetId="0">#REF!</definedName>
    <definedName name="nee" localSheetId="1">#REF!</definedName>
    <definedName name="nee" localSheetId="4">#REF!</definedName>
    <definedName name="nee">#REF!</definedName>
    <definedName name="Notes" localSheetId="6">#REF!</definedName>
    <definedName name="Notes" localSheetId="0">#REF!</definedName>
    <definedName name="Notes" localSheetId="1">#REF!</definedName>
    <definedName name="Notes">#REF!</definedName>
    <definedName name="Nov" localSheetId="0">#REF!</definedName>
    <definedName name="Nov" localSheetId="1">#REF!</definedName>
    <definedName name="Nov">#REF!</definedName>
    <definedName name="Num_Pmt_Per_Year" localSheetId="0">#REF!</definedName>
    <definedName name="Num_Pmt_Per_Year" localSheetId="1">#REF!</definedName>
    <definedName name="Num_Pmt_Per_Year">#REF!</definedName>
    <definedName name="Number_of_Payments" localSheetId="0">MATCH(0.01,'PL.E 3m'!End_Bal,-1)+1</definedName>
    <definedName name="Number_of_Payments" localSheetId="1">MATCH(0.01,'PL.T 3m'!End_Bal,-1)+1</definedName>
    <definedName name="Number_of_Payments" localSheetId="4">MATCH(0.01,'S.Equ-Tรวม'!End_Bal,-1)+1</definedName>
    <definedName name="Number_of_Payments">MATCH(0.01,End_Bal,-1)+1</definedName>
    <definedName name="Oct" localSheetId="0">#REF!</definedName>
    <definedName name="Oct" localSheetId="1">#REF!</definedName>
    <definedName name="Oct" localSheetId="4">#REF!</definedName>
    <definedName name="Oct">#REF!</definedName>
    <definedName name="oldData" localSheetId="0">#REF!</definedName>
    <definedName name="oldData" localSheetId="1">#REF!</definedName>
    <definedName name="oldData">#REF!</definedName>
    <definedName name="p">#N/A</definedName>
    <definedName name="Pay_Date" localSheetId="0">#REF!</definedName>
    <definedName name="Pay_Date" localSheetId="1">#REF!</definedName>
    <definedName name="Pay_Date" localSheetId="4">#REF!</definedName>
    <definedName name="Pay_Date">#REF!</definedName>
    <definedName name="Pay_Num" localSheetId="0">#REF!</definedName>
    <definedName name="Pay_Num" localSheetId="1">#REF!</definedName>
    <definedName name="Pay_Num">#REF!</definedName>
    <definedName name="Payment_Date" localSheetId="0">DATE(YEAR('PL.E 3m'!Loan_Start),MONTH('PL.E 3m'!Loan_Start)+Payment_Number,DAY('PL.E 3m'!Loan_Start))</definedName>
    <definedName name="Payment_Date" localSheetId="1">DATE(YEAR('PL.T 3m'!Loan_Start),MONTH('PL.T 3m'!Loan_Start)+Payment_Number,DAY('PL.T 3m'!Loan_Start))</definedName>
    <definedName name="Payment_Date" localSheetId="4">DATE(YEAR(Loan_Start),MONTH(Loan_Start)+Payment_Number,DAY(Loan_Start))</definedName>
    <definedName name="Payment_Date">DATE(YEAR(Loan_Start),MONTH(Loan_Start)+Payment_Number,DAY(Loan_Start))</definedName>
    <definedName name="pl" localSheetId="0">#REF!</definedName>
    <definedName name="pl" localSheetId="1">#REF!</definedName>
    <definedName name="pl" localSheetId="4">#REF!</definedName>
    <definedName name="pl">#REF!</definedName>
    <definedName name="PLstment" localSheetId="6">#REF!</definedName>
    <definedName name="PLstment" localSheetId="0">#REF!</definedName>
    <definedName name="PLstment" localSheetId="1">#REF!</definedName>
    <definedName name="PLstment">#REF!</definedName>
    <definedName name="Princ" localSheetId="0">#REF!</definedName>
    <definedName name="Princ" localSheetId="1">#REF!</definedName>
    <definedName name="Princ">#REF!</definedName>
    <definedName name="_xlnm.Print_Area" localSheetId="6">CF.T!$A$1:$P$82</definedName>
    <definedName name="_xlnm.Print_Area" localSheetId="2">FS.T!$A$1:$P$81</definedName>
    <definedName name="_xlnm.Print_Area" localSheetId="0">'PL.E 3m'!$P$58:$P$59</definedName>
    <definedName name="_xlnm.Print_Area" localSheetId="3">PL.T!$A$1:$P$48</definedName>
    <definedName name="_xlnm.Print_Area" localSheetId="1">'PL.T 3m'!$P$60:$P$61</definedName>
    <definedName name="_xlnm.Print_Area" localSheetId="5">'S.Equ-T'!$A$1:$Q$26</definedName>
    <definedName name="_xlnm.Print_Area" localSheetId="4">'S.Equ-Tรวม'!$A$1:$AE$33</definedName>
    <definedName name="Print_Area_MI" localSheetId="6">#REF!</definedName>
    <definedName name="Print_Area_MI" localSheetId="0">#REF!</definedName>
    <definedName name="Print_Area_MI" localSheetId="1">#REF!</definedName>
    <definedName name="Print_Area_MI">#REF!</definedName>
    <definedName name="Print_Area_Reset" localSheetId="0">OFFSET('PL.E 3m'!Full_Print,0,0,'PL.E 3m'!Last_Row)</definedName>
    <definedName name="Print_Area_Reset" localSheetId="1">OFFSET('PL.T 3m'!Full_Print,0,0,'PL.T 3m'!Last_Row)</definedName>
    <definedName name="Print_Area_Reset" localSheetId="4">OFFSET(Full_Print,0,0,'S.Equ-Tรวม'!Last_Row)</definedName>
    <definedName name="Print_Area_Reset">OFFSET(Full_Print,0,0,Last_Row)</definedName>
    <definedName name="Print_PL" localSheetId="0">'[16]19'!#REF!</definedName>
    <definedName name="Print_PL" localSheetId="1">'[16]19'!#REF!</definedName>
    <definedName name="Print_PL" localSheetId="4">'[16]19'!#REF!</definedName>
    <definedName name="Print_PL">'[16]19'!#REF!</definedName>
    <definedName name="q" localSheetId="0">#REF!</definedName>
    <definedName name="q" localSheetId="1">#REF!</definedName>
    <definedName name="q" localSheetId="4">#REF!</definedName>
    <definedName name="q">#REF!</definedName>
    <definedName name="qqqqqq" localSheetId="0">#REF!</definedName>
    <definedName name="qqqqqq" localSheetId="1">#REF!</definedName>
    <definedName name="qqqqqq">#REF!</definedName>
    <definedName name="Report" localSheetId="6">#REF!</definedName>
    <definedName name="Report" localSheetId="0">#REF!</definedName>
    <definedName name="Report" localSheetId="1">#REF!</definedName>
    <definedName name="Report">#REF!</definedName>
    <definedName name="RM">'[12]ADJ - RATE'!$B$5</definedName>
    <definedName name="sa" localSheetId="0">#REF!</definedName>
    <definedName name="sa" localSheetId="1">#REF!</definedName>
    <definedName name="sa" localSheetId="4">#REF!</definedName>
    <definedName name="sa">#REF!</definedName>
    <definedName name="SCB" localSheetId="0">'[7]ADJ - RATE'!#REF!</definedName>
    <definedName name="SCB" localSheetId="1">'[7]ADJ - RATE'!#REF!</definedName>
    <definedName name="SCB" localSheetId="4">'[7]ADJ - RATE'!#REF!</definedName>
    <definedName name="SCB">'[7]ADJ - RATE'!#REF!</definedName>
    <definedName name="Sched_Pay" localSheetId="0">#REF!</definedName>
    <definedName name="Sched_Pay" localSheetId="1">#REF!</definedName>
    <definedName name="Sched_Pay" localSheetId="4">#REF!</definedName>
    <definedName name="Sched_Pay">#REF!</definedName>
    <definedName name="Scheduled_Extra_Payments" localSheetId="0">#REF!</definedName>
    <definedName name="Scheduled_Extra_Payments" localSheetId="1">#REF!</definedName>
    <definedName name="Scheduled_Extra_Payments">#REF!</definedName>
    <definedName name="Scheduled_Interest_Rate" localSheetId="0">#REF!</definedName>
    <definedName name="Scheduled_Interest_Rate" localSheetId="1">#REF!</definedName>
    <definedName name="Scheduled_Interest_Rate">#REF!</definedName>
    <definedName name="Scheduled_Monthly_Payment" localSheetId="0">#REF!</definedName>
    <definedName name="Scheduled_Monthly_Payment" localSheetId="1">#REF!</definedName>
    <definedName name="Scheduled_Monthly_Payment">#REF!</definedName>
    <definedName name="Sep" localSheetId="0">#REF!</definedName>
    <definedName name="Sep" localSheetId="1">#REF!</definedName>
    <definedName name="Sep">#REF!</definedName>
    <definedName name="Short">[14]เงินกู้ธนชาติ!$E$17</definedName>
    <definedName name="short1">'[14]เงินกู้ MGC'!$E$17</definedName>
    <definedName name="ss" localSheetId="6">#REF!</definedName>
    <definedName name="tb">'[17]TrialBalance Q3-2002'!$A$1:$H$301</definedName>
    <definedName name="tbold" localSheetId="0">#REF!</definedName>
    <definedName name="tbold" localSheetId="1">#REF!</definedName>
    <definedName name="tbold" localSheetId="4">#REF!</definedName>
    <definedName name="tbold">#REF!</definedName>
    <definedName name="TDB" localSheetId="0">'[1]B&amp;S 1999'!#REF!</definedName>
    <definedName name="TDB" localSheetId="1">'[1]B&amp;S 1999'!#REF!</definedName>
    <definedName name="TDB" localSheetId="4">'[1]B&amp;S 1999'!#REF!</definedName>
    <definedName name="TDB">'[1]B&amp;S 1999'!#REF!</definedName>
    <definedName name="Total_Interest" localSheetId="0">#REF!</definedName>
    <definedName name="Total_Interest" localSheetId="1">#REF!</definedName>
    <definedName name="Total_Interest" localSheetId="4">#REF!</definedName>
    <definedName name="Total_Interest">#REF!</definedName>
    <definedName name="Total_Pay" localSheetId="0">#REF!</definedName>
    <definedName name="Total_Pay" localSheetId="1">#REF!</definedName>
    <definedName name="Total_Pay">#REF!</definedName>
    <definedName name="Total_Payment" localSheetId="0">Scheduled_Payment+Extra_Payment</definedName>
    <definedName name="Total_Payment" localSheetId="1">Scheduled_Payment+Extra_Payment</definedName>
    <definedName name="Total_Payment" localSheetId="4">Scheduled_Payment+Extra_Payment</definedName>
    <definedName name="Total_Payment">Scheduled_Payment+Extra_Payment</definedName>
    <definedName name="tribal" localSheetId="0">#REF!</definedName>
    <definedName name="tribal" localSheetId="1">#REF!</definedName>
    <definedName name="tribal" localSheetId="4">#REF!</definedName>
    <definedName name="tribal">#REF!</definedName>
    <definedName name="US">'[12]ADJ - RATE'!$B$3</definedName>
    <definedName name="USD" localSheetId="0">#REF!</definedName>
    <definedName name="USD" localSheetId="1">#REF!</definedName>
    <definedName name="USD" localSheetId="4">#REF!</definedName>
    <definedName name="USD">#REF!</definedName>
    <definedName name="Values_Entered" localSheetId="0">IF('PL.E 3m'!Loan_Amount*'PL.E 3m'!Interest_Rate*'PL.E 3m'!Loan_Years*'PL.E 3m'!Loan_Start&gt;0,1,0)</definedName>
    <definedName name="Values_Entered" localSheetId="1">IF('PL.T 3m'!Loan_Amount*'PL.T 3m'!Interest_Rate*'PL.T 3m'!Loan_Years*'PL.T 3m'!Loan_Start&gt;0,1,0)</definedName>
    <definedName name="Values_Entered" localSheetId="4">IF('S.Equ-Tรวม'!Loan_Amount*Interest_Rate*Loan_Years*Loan_Start&gt;0,1,0)</definedName>
    <definedName name="Values_Entered">IF(Loan_Amount*Interest_Rate*Loan_Years*Loan_Start&gt;0,1,0)</definedName>
    <definedName name="w" localSheetId="0">#REF!</definedName>
    <definedName name="w" localSheetId="1">#REF!</definedName>
    <definedName name="w" localSheetId="4">#REF!</definedName>
    <definedName name="w">#REF!</definedName>
    <definedName name="we" localSheetId="0">#REF!</definedName>
    <definedName name="we" localSheetId="1">#REF!</definedName>
    <definedName name="we">#REF!</definedName>
    <definedName name="WWW" localSheetId="0">#REF!</definedName>
    <definedName name="WWW" localSheetId="1">#REF!</definedName>
    <definedName name="WWW">#REF!</definedName>
    <definedName name="ก138" localSheetId="0">'[18]คชจ.ดำเนินงาน6-43'!#REF!</definedName>
    <definedName name="ก138" localSheetId="1">'[18]คชจ.ดำเนินงาน6-43'!#REF!</definedName>
    <definedName name="ก138" localSheetId="4">'[18]คชจ.ดำเนินงาน6-43'!#REF!</definedName>
    <definedName name="ก138">'[18]คชจ.ดำเนินงาน6-43'!#REF!</definedName>
    <definedName name="เช่าซื้อ">#N/A</definedName>
    <definedName name="ด" localSheetId="0">#REF!</definedName>
    <definedName name="ด" localSheetId="1">#REF!</definedName>
    <definedName name="ด" localSheetId="4">#REF!</definedName>
    <definedName name="ด">#REF!</definedName>
    <definedName name="ดก" localSheetId="0">#REF!</definedName>
    <definedName name="ดก" localSheetId="1">#REF!</definedName>
    <definedName name="ดก">#REF!</definedName>
    <definedName name="ดพพพ" localSheetId="0">#REF!</definedName>
    <definedName name="ดพพพ" localSheetId="1">#REF!</definedName>
    <definedName name="ดพพพ">#REF!</definedName>
    <definedName name="ปห" localSheetId="0">#REF!</definedName>
    <definedName name="ปห" localSheetId="1">#REF!</definedName>
    <definedName name="ปห">#REF!</definedName>
    <definedName name="พ" localSheetId="0">#REF!</definedName>
    <definedName name="พ" localSheetId="1">#REF!</definedName>
    <definedName name="พ">#REF!</definedName>
    <definedName name="ฟ" localSheetId="0">#REF!</definedName>
    <definedName name="ฟ" localSheetId="1">#REF!</definedName>
    <definedName name="ฟ">#REF!</definedName>
    <definedName name="ฟ1" localSheetId="0">#REF!</definedName>
    <definedName name="ฟ1" localSheetId="1">#REF!</definedName>
    <definedName name="ฟ1">#REF!</definedName>
    <definedName name="ฟ1000" localSheetId="0">#REF!</definedName>
    <definedName name="ฟ1000" localSheetId="1">#REF!</definedName>
    <definedName name="ฟ1000">#REF!</definedName>
    <definedName name="ฟ200" localSheetId="0">#REF!</definedName>
    <definedName name="ฟ200" localSheetId="1">#REF!</definedName>
    <definedName name="ฟ200">#REF!</definedName>
    <definedName name="ฟ218" localSheetId="0">'[18]คชจ.ดำเนินงาน6-43'!#REF!</definedName>
    <definedName name="ฟ218" localSheetId="1">'[18]คชจ.ดำเนินงาน6-43'!#REF!</definedName>
    <definedName name="ฟ218" localSheetId="4">'[18]คชจ.ดำเนินงาน6-43'!#REF!</definedName>
    <definedName name="ฟ218">'[18]คชจ.ดำเนินงาน6-43'!#REF!</definedName>
    <definedName name="ฟ255" localSheetId="0">'[18]คชจ.ดำเนินงาน6-43'!#REF!</definedName>
    <definedName name="ฟ255" localSheetId="1">'[18]คชจ.ดำเนินงาน6-43'!#REF!</definedName>
    <definedName name="ฟ255">'[18]คชจ.ดำเนินงาน6-43'!#REF!</definedName>
    <definedName name="ฟ420" localSheetId="0">'[18]คชจ.ดำเนินงาน6-43'!#REF!</definedName>
    <definedName name="ฟ420" localSheetId="1">'[18]คชจ.ดำเนินงาน6-43'!#REF!</definedName>
    <definedName name="ฟ420">'[18]คชจ.ดำเนินงาน6-43'!#REF!</definedName>
    <definedName name="ฟ850" localSheetId="0">#REF!</definedName>
    <definedName name="ฟ850" localSheetId="1">#REF!</definedName>
    <definedName name="ฟ850" localSheetId="4">#REF!</definedName>
    <definedName name="ฟ850">#REF!</definedName>
    <definedName name="ฟฟฟฟฟ" localSheetId="0">#REF!</definedName>
    <definedName name="ฟฟฟฟฟ" localSheetId="1">#REF!</definedName>
    <definedName name="ฟฟฟฟฟ">#REF!</definedName>
    <definedName name="ฟๅ" localSheetId="0">#REF!</definedName>
    <definedName name="ฟๅ" localSheetId="1">#REF!</definedName>
    <definedName name="ฟๅ">#REF!</definedName>
    <definedName name="รมา">#N/A</definedName>
    <definedName name="ส">#N/A</definedName>
    <definedName name="ๆ" localSheetId="0">#REF!</definedName>
    <definedName name="ๆ" localSheetId="1">#REF!</definedName>
    <definedName name="ๆ" localSheetId="4">#REF!</definedName>
    <definedName name="ๆ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74" i="51" l="1"/>
  <c r="N74" i="51"/>
  <c r="L74" i="51"/>
  <c r="J76" i="50" l="1"/>
  <c r="J74" i="51" s="1"/>
  <c r="T92" i="50" l="1"/>
  <c r="U89" i="50"/>
  <c r="U88" i="50"/>
  <c r="U87" i="50"/>
  <c r="U86" i="50"/>
  <c r="U85" i="50"/>
  <c r="U84" i="50"/>
  <c r="U83" i="50"/>
  <c r="U82" i="50"/>
  <c r="U81" i="50"/>
  <c r="S79" i="50"/>
  <c r="T79" i="50"/>
  <c r="U68" i="50"/>
  <c r="U69" i="50"/>
  <c r="U70" i="50"/>
  <c r="U71" i="50"/>
  <c r="U72" i="50"/>
  <c r="U73" i="50"/>
  <c r="U74" i="50"/>
  <c r="U75" i="50"/>
  <c r="U77" i="50"/>
  <c r="U67" i="50"/>
  <c r="L107" i="50"/>
  <c r="U92" i="50" l="1"/>
  <c r="V92" i="50"/>
  <c r="U79" i="50"/>
  <c r="V79" i="50" s="1"/>
  <c r="L84" i="50" l="1"/>
  <c r="L88" i="50"/>
  <c r="L67" i="50"/>
  <c r="L70" i="50"/>
  <c r="L68" i="50"/>
  <c r="L111" i="50"/>
  <c r="L101" i="50"/>
  <c r="L99" i="50"/>
  <c r="L94" i="50"/>
  <c r="J78" i="50"/>
  <c r="L91" i="50"/>
  <c r="L89" i="50"/>
  <c r="L87" i="50"/>
  <c r="L83" i="50"/>
  <c r="L82" i="50"/>
  <c r="L81" i="50"/>
  <c r="L78" i="50"/>
  <c r="L77" i="50"/>
  <c r="L69" i="50"/>
  <c r="P115" i="50" l="1"/>
  <c r="L72" i="50" l="1"/>
  <c r="P73" i="51" l="1"/>
  <c r="N73" i="51"/>
  <c r="L73" i="51"/>
  <c r="J73" i="51"/>
  <c r="L79" i="50" l="1"/>
  <c r="N113" i="51" l="1"/>
  <c r="J113" i="51"/>
  <c r="P108" i="51"/>
  <c r="N108" i="51"/>
  <c r="L108" i="51"/>
  <c r="P104" i="51"/>
  <c r="N104" i="51"/>
  <c r="H98" i="51"/>
  <c r="H96" i="51"/>
  <c r="H92" i="51"/>
  <c r="H89" i="51"/>
  <c r="H76" i="51"/>
  <c r="H63" i="51"/>
  <c r="K112" i="51"/>
  <c r="M112" i="51"/>
  <c r="O112" i="51"/>
  <c r="K107" i="51"/>
  <c r="M107" i="51"/>
  <c r="O107" i="51"/>
  <c r="K108" i="51"/>
  <c r="M108" i="51"/>
  <c r="O108" i="51"/>
  <c r="K104" i="51"/>
  <c r="M104" i="51"/>
  <c r="O104" i="51"/>
  <c r="K103" i="51"/>
  <c r="M103" i="51"/>
  <c r="O103" i="51"/>
  <c r="K98" i="51"/>
  <c r="M98" i="51"/>
  <c r="O98" i="51"/>
  <c r="P98" i="51"/>
  <c r="K96" i="51"/>
  <c r="M96" i="51"/>
  <c r="O96" i="51"/>
  <c r="P96" i="51"/>
  <c r="P99" i="51" s="1"/>
  <c r="K92" i="51"/>
  <c r="M92" i="51"/>
  <c r="O92" i="51"/>
  <c r="K89" i="51"/>
  <c r="M89" i="51"/>
  <c r="N89" i="51"/>
  <c r="O89" i="51"/>
  <c r="P89" i="51"/>
  <c r="K87" i="51"/>
  <c r="M87" i="51"/>
  <c r="O87" i="51"/>
  <c r="K86" i="51"/>
  <c r="M86" i="51"/>
  <c r="O86" i="51"/>
  <c r="K85" i="51"/>
  <c r="M85" i="51"/>
  <c r="O85" i="51"/>
  <c r="P82" i="51"/>
  <c r="N82" i="51"/>
  <c r="P81" i="51"/>
  <c r="N81" i="51"/>
  <c r="P80" i="51"/>
  <c r="N80" i="51"/>
  <c r="P68" i="51"/>
  <c r="N68" i="51"/>
  <c r="P67" i="51"/>
  <c r="N67" i="51"/>
  <c r="P66" i="51"/>
  <c r="N66" i="51"/>
  <c r="L98" i="51"/>
  <c r="L104" i="51"/>
  <c r="L92" i="51"/>
  <c r="L87" i="51"/>
  <c r="L89" i="51"/>
  <c r="L86" i="51"/>
  <c r="L85" i="51"/>
  <c r="L76" i="51"/>
  <c r="L80" i="51"/>
  <c r="L81" i="51"/>
  <c r="L79" i="51"/>
  <c r="L67" i="51"/>
  <c r="L68" i="51"/>
  <c r="L65" i="51"/>
  <c r="BI112" i="51"/>
  <c r="BH112" i="51"/>
  <c r="BG112" i="51"/>
  <c r="H71" i="51"/>
  <c r="P62" i="51"/>
  <c r="N62" i="51"/>
  <c r="A55" i="51"/>
  <c r="N50" i="51"/>
  <c r="J50" i="51"/>
  <c r="P45" i="51"/>
  <c r="N45" i="51"/>
  <c r="P41" i="51"/>
  <c r="N41" i="51"/>
  <c r="L41" i="51"/>
  <c r="J41" i="51"/>
  <c r="P35" i="51"/>
  <c r="N35" i="51"/>
  <c r="L35" i="51"/>
  <c r="J35" i="51"/>
  <c r="P33" i="51"/>
  <c r="P36" i="51" s="1"/>
  <c r="N33" i="51"/>
  <c r="L33" i="51"/>
  <c r="L36" i="51" s="1"/>
  <c r="J33" i="51"/>
  <c r="P29" i="51"/>
  <c r="N29" i="51"/>
  <c r="L29" i="51"/>
  <c r="J29" i="51"/>
  <c r="H29" i="51"/>
  <c r="P26" i="51"/>
  <c r="N26" i="51"/>
  <c r="L26" i="51"/>
  <c r="J26" i="51"/>
  <c r="H26" i="51"/>
  <c r="P25" i="51"/>
  <c r="N25" i="51"/>
  <c r="L25" i="51"/>
  <c r="J25" i="51"/>
  <c r="P24" i="51"/>
  <c r="N24" i="51"/>
  <c r="L24" i="51"/>
  <c r="J24" i="51"/>
  <c r="P23" i="51"/>
  <c r="N23" i="51"/>
  <c r="L23" i="51"/>
  <c r="J23" i="51"/>
  <c r="P22" i="51"/>
  <c r="N22" i="51"/>
  <c r="L22" i="51"/>
  <c r="J22" i="51"/>
  <c r="P21" i="51"/>
  <c r="N21" i="51"/>
  <c r="L21" i="51"/>
  <c r="J21" i="51"/>
  <c r="P20" i="51"/>
  <c r="N20" i="51"/>
  <c r="L20" i="51"/>
  <c r="J20" i="51"/>
  <c r="P19" i="51"/>
  <c r="N19" i="51"/>
  <c r="L19" i="51"/>
  <c r="J19" i="51"/>
  <c r="P16" i="51"/>
  <c r="N16" i="51"/>
  <c r="L16" i="51"/>
  <c r="J16" i="51"/>
  <c r="P15" i="51"/>
  <c r="N15" i="51"/>
  <c r="L15" i="51"/>
  <c r="J15" i="51"/>
  <c r="P14" i="51"/>
  <c r="N14" i="51"/>
  <c r="L14" i="51"/>
  <c r="J14" i="51"/>
  <c r="P13" i="51"/>
  <c r="O13" i="51"/>
  <c r="N13" i="51"/>
  <c r="L13" i="51"/>
  <c r="J13" i="51"/>
  <c r="P12" i="51"/>
  <c r="O12" i="51"/>
  <c r="N12" i="51"/>
  <c r="L12" i="51"/>
  <c r="J12" i="51"/>
  <c r="P11" i="51"/>
  <c r="O11" i="51"/>
  <c r="N11" i="51"/>
  <c r="L11" i="51"/>
  <c r="J11" i="51"/>
  <c r="H9" i="51"/>
  <c r="P8" i="51"/>
  <c r="N8" i="51"/>
  <c r="A1" i="51"/>
  <c r="P113" i="51"/>
  <c r="L115" i="50"/>
  <c r="L113" i="51" s="1"/>
  <c r="P102" i="50"/>
  <c r="B86" i="50"/>
  <c r="B71" i="50"/>
  <c r="P64" i="50"/>
  <c r="N64" i="50"/>
  <c r="P50" i="50"/>
  <c r="L50" i="50"/>
  <c r="L45" i="50"/>
  <c r="J45" i="50"/>
  <c r="P36" i="50"/>
  <c r="N36" i="50"/>
  <c r="L36" i="50"/>
  <c r="J36" i="50"/>
  <c r="P26" i="50"/>
  <c r="N26" i="50"/>
  <c r="L26" i="50"/>
  <c r="J26" i="50"/>
  <c r="P16" i="50"/>
  <c r="P27" i="50" s="1"/>
  <c r="P29" i="50" s="1"/>
  <c r="N16" i="50"/>
  <c r="N27" i="50" s="1"/>
  <c r="N29" i="50" s="1"/>
  <c r="N40" i="50" s="1"/>
  <c r="L16" i="50"/>
  <c r="J16" i="50"/>
  <c r="P8" i="50"/>
  <c r="N8" i="50"/>
  <c r="A1" i="50"/>
  <c r="A57" i="50" s="1"/>
  <c r="P50" i="51"/>
  <c r="L50" i="51"/>
  <c r="L45" i="51"/>
  <c r="J45" i="51"/>
  <c r="L82" i="51"/>
  <c r="L92" i="50"/>
  <c r="L75" i="51"/>
  <c r="L66" i="51"/>
  <c r="N96" i="51"/>
  <c r="N98" i="51"/>
  <c r="N102" i="50"/>
  <c r="L102" i="50"/>
  <c r="L96" i="51"/>
  <c r="J76" i="51"/>
  <c r="J70" i="50" l="1"/>
  <c r="J82" i="50"/>
  <c r="J84" i="50"/>
  <c r="J69" i="50"/>
  <c r="J68" i="50"/>
  <c r="J101" i="50"/>
  <c r="J99" i="50"/>
  <c r="L77" i="51"/>
  <c r="J27" i="51"/>
  <c r="P40" i="50"/>
  <c r="P37" i="50"/>
  <c r="P44" i="50" s="1"/>
  <c r="P46" i="50" s="1"/>
  <c r="L90" i="51"/>
  <c r="P27" i="51"/>
  <c r="N99" i="51"/>
  <c r="P44" i="51"/>
  <c r="P46" i="51" s="1"/>
  <c r="L99" i="51"/>
  <c r="N37" i="50"/>
  <c r="N44" i="50" s="1"/>
  <c r="N46" i="50" s="1"/>
  <c r="N49" i="50"/>
  <c r="N42" i="50"/>
  <c r="P90" i="50"/>
  <c r="L27" i="50"/>
  <c r="L29" i="50" s="1"/>
  <c r="L27" i="51"/>
  <c r="N17" i="51"/>
  <c r="L17" i="51"/>
  <c r="J17" i="51"/>
  <c r="P17" i="51"/>
  <c r="N27" i="51"/>
  <c r="J36" i="51"/>
  <c r="J27" i="50"/>
  <c r="J29" i="50" s="1"/>
  <c r="N36" i="51"/>
  <c r="J72" i="50"/>
  <c r="L93" i="50"/>
  <c r="L95" i="50" s="1"/>
  <c r="J91" i="50" l="1"/>
  <c r="P40" i="51"/>
  <c r="P42" i="51" s="1"/>
  <c r="L108" i="50"/>
  <c r="L106" i="50" s="1"/>
  <c r="L103" i="51" s="1"/>
  <c r="R91" i="50"/>
  <c r="J83" i="50"/>
  <c r="J81" i="51" s="1"/>
  <c r="J80" i="51"/>
  <c r="J66" i="51"/>
  <c r="J82" i="51"/>
  <c r="J67" i="51"/>
  <c r="S91" i="50"/>
  <c r="J68" i="51"/>
  <c r="J96" i="51"/>
  <c r="L91" i="51"/>
  <c r="L93" i="51" s="1"/>
  <c r="L100" i="51" s="1"/>
  <c r="J28" i="51"/>
  <c r="J30" i="51" s="1"/>
  <c r="J37" i="51" s="1"/>
  <c r="L103" i="50"/>
  <c r="L112" i="50" s="1"/>
  <c r="L110" i="50" s="1"/>
  <c r="N44" i="51"/>
  <c r="N46" i="51" s="1"/>
  <c r="P28" i="51"/>
  <c r="P30" i="51" s="1"/>
  <c r="P37" i="51" s="1"/>
  <c r="P42" i="50"/>
  <c r="P49" i="50"/>
  <c r="L28" i="51"/>
  <c r="L30" i="51" s="1"/>
  <c r="L37" i="51" s="1"/>
  <c r="P49" i="51"/>
  <c r="J40" i="50"/>
  <c r="J37" i="50"/>
  <c r="J44" i="50" s="1"/>
  <c r="J46" i="50" s="1"/>
  <c r="J40" i="51"/>
  <c r="J42" i="51" s="1"/>
  <c r="N28" i="51"/>
  <c r="N30" i="51" s="1"/>
  <c r="N37" i="51" s="1"/>
  <c r="L37" i="50"/>
  <c r="L44" i="50" s="1"/>
  <c r="L46" i="50" s="1"/>
  <c r="L40" i="50"/>
  <c r="J44" i="51"/>
  <c r="J46" i="51" s="1"/>
  <c r="N89" i="50" l="1"/>
  <c r="L105" i="51"/>
  <c r="L114" i="50"/>
  <c r="L112" i="51" s="1"/>
  <c r="J89" i="51"/>
  <c r="L109" i="51"/>
  <c r="L107" i="51"/>
  <c r="P78" i="50"/>
  <c r="P76" i="51" s="1"/>
  <c r="N49" i="51"/>
  <c r="N40" i="51"/>
  <c r="N42" i="51" s="1"/>
  <c r="L44" i="51"/>
  <c r="L46" i="51" s="1"/>
  <c r="L40" i="51"/>
  <c r="L42" i="51" s="1"/>
  <c r="J98" i="51"/>
  <c r="J99" i="51" s="1"/>
  <c r="J102" i="50"/>
  <c r="J42" i="50"/>
  <c r="J49" i="50"/>
  <c r="L42" i="50"/>
  <c r="L49" i="50"/>
  <c r="J49" i="51"/>
  <c r="N90" i="50"/>
  <c r="N88" i="50" l="1"/>
  <c r="N87" i="51"/>
  <c r="N87" i="50"/>
  <c r="N85" i="51" s="1"/>
  <c r="P77" i="50"/>
  <c r="P89" i="50"/>
  <c r="P87" i="51" s="1"/>
  <c r="P94" i="50"/>
  <c r="P92" i="51" s="1"/>
  <c r="L49" i="51"/>
  <c r="N78" i="50"/>
  <c r="N76" i="51" s="1"/>
  <c r="J87" i="50" l="1"/>
  <c r="J94" i="50"/>
  <c r="N94" i="50"/>
  <c r="N92" i="51" s="1"/>
  <c r="N77" i="50"/>
  <c r="N75" i="51" s="1"/>
  <c r="P88" i="50"/>
  <c r="P86" i="51" s="1"/>
  <c r="P87" i="50"/>
  <c r="P85" i="51" s="1"/>
  <c r="P75" i="51"/>
  <c r="N86" i="51"/>
  <c r="J89" i="50" l="1"/>
  <c r="J87" i="51"/>
  <c r="J77" i="50"/>
  <c r="J92" i="51"/>
  <c r="J85" i="51"/>
  <c r="J88" i="50" l="1"/>
  <c r="J75" i="51"/>
  <c r="J86" i="51" l="1"/>
  <c r="J107" i="50" l="1"/>
  <c r="V107" i="50" l="1"/>
  <c r="J104" i="51"/>
  <c r="J111" i="50"/>
  <c r="J108" i="51" l="1"/>
  <c r="V111" i="50"/>
  <c r="P67" i="50" l="1"/>
  <c r="P79" i="50" s="1"/>
  <c r="P65" i="51" l="1"/>
  <c r="P77" i="51" l="1"/>
  <c r="N67" i="50"/>
  <c r="N79" i="50" l="1"/>
  <c r="J67" i="50" l="1"/>
  <c r="N65" i="51"/>
  <c r="N77" i="51" s="1"/>
  <c r="J79" i="50" l="1"/>
  <c r="J65" i="51" l="1"/>
  <c r="J77" i="51" l="1"/>
  <c r="P81" i="50" l="1"/>
  <c r="N81" i="50" l="1"/>
  <c r="N79" i="51" s="1"/>
  <c r="N90" i="51" s="1"/>
  <c r="N91" i="51" s="1"/>
  <c r="N93" i="51" s="1"/>
  <c r="N100" i="51" s="1"/>
  <c r="P92" i="50"/>
  <c r="P93" i="50" s="1"/>
  <c r="P95" i="50" s="1"/>
  <c r="P79" i="51"/>
  <c r="P90" i="51" s="1"/>
  <c r="P91" i="51" s="1"/>
  <c r="P93" i="51" s="1"/>
  <c r="P100" i="51" s="1"/>
  <c r="N92" i="50" l="1"/>
  <c r="P103" i="50"/>
  <c r="P110" i="50" s="1"/>
  <c r="P108" i="50"/>
  <c r="P105" i="51" s="1"/>
  <c r="P106" i="50"/>
  <c r="N93" i="50" l="1"/>
  <c r="N95" i="50" s="1"/>
  <c r="P103" i="51"/>
  <c r="P114" i="50"/>
  <c r="P112" i="51" s="1"/>
  <c r="P112" i="50"/>
  <c r="P109" i="51" s="1"/>
  <c r="P107" i="51"/>
  <c r="N106" i="50" l="1"/>
  <c r="N103" i="50"/>
  <c r="N112" i="50" s="1"/>
  <c r="N110" i="50" s="1"/>
  <c r="N107" i="51" s="1"/>
  <c r="J81" i="50"/>
  <c r="N109" i="51" l="1"/>
  <c r="N108" i="50"/>
  <c r="N105" i="51" s="1"/>
  <c r="N103" i="51"/>
  <c r="N114" i="50"/>
  <c r="N112" i="51" s="1"/>
  <c r="J92" i="50"/>
  <c r="J79" i="51"/>
  <c r="J90" i="51" s="1"/>
  <c r="J91" i="51" s="1"/>
  <c r="J93" i="51" s="1"/>
  <c r="J100" i="51" s="1"/>
  <c r="Q95" i="50"/>
  <c r="J93" i="50" l="1"/>
  <c r="J95" i="50" s="1"/>
  <c r="Q91" i="50" s="1"/>
  <c r="J108" i="50" l="1"/>
  <c r="J106" i="50" s="1"/>
  <c r="J103" i="50"/>
  <c r="J112" i="50" s="1"/>
  <c r="J109" i="51" s="1"/>
  <c r="J110" i="50" l="1"/>
  <c r="J107" i="51" s="1"/>
  <c r="J105" i="51"/>
  <c r="J114" i="50"/>
  <c r="J112" i="51" s="1"/>
  <c r="J103" i="51"/>
  <c r="V106" i="50"/>
  <c r="V110" i="50" l="1"/>
</calcChain>
</file>

<file path=xl/sharedStrings.xml><?xml version="1.0" encoding="utf-8"?>
<sst xmlns="http://schemas.openxmlformats.org/spreadsheetml/2006/main" count="534" uniqueCount="317">
  <si>
    <t>ภาษีเงินได้นิติบุคคลค้างจ่าย</t>
  </si>
  <si>
    <t>ทุนเรือนหุ้น</t>
  </si>
  <si>
    <t>ดอกเบี้ยรับ</t>
  </si>
  <si>
    <t>รายได้อื่น</t>
  </si>
  <si>
    <t>(นายธนิตย์  ธารีรัตนาวิบูลย์)</t>
  </si>
  <si>
    <t>รวมส่วนของผู้ถือหุ้น</t>
  </si>
  <si>
    <t>รวมสินทรัพย์</t>
  </si>
  <si>
    <t>รวมรายได้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</si>
  <si>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</si>
  <si>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</si>
  <si>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</si>
  <si>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</si>
  <si>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</si>
  <si>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</si>
  <si>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</si>
  <si>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</si>
  <si>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</si>
  <si>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</si>
  <si>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</si>
  <si>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</si>
  <si>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</si>
  <si>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</si>
  <si>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</si>
  <si>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รายได้จากการขาย</t>
  </si>
  <si>
    <t>ต้นทุนขาย</t>
  </si>
  <si>
    <t>รายได้เงินปันผล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</si>
  <si>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</si>
  <si>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</si>
  <si>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</si>
  <si>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</si>
  <si>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ขาดทุนจากการด้อยค่าเงินลงทุนในบริษัทร่วม</t>
  </si>
  <si>
    <t>พัสดุน้ำมันคงเหลือ</t>
  </si>
  <si>
    <t>รวมสินทรัพย์ไม่หมุนเวียน</t>
  </si>
  <si>
    <t>เงินเบิกเกินบัญชีและเงินกู้ยืมระยะสั้นจากสถาบันการเงิน</t>
  </si>
  <si>
    <t>เจ้าหนี้เงินประกันผลงาน</t>
  </si>
  <si>
    <t>ส่วนเกินทุนจากส่วนล้ำมูลค่าหุ้นของบริษัทย่อย</t>
  </si>
  <si>
    <t>กำไรจากการจำหน่ายเงินลงทุนในบริษัทย่อย</t>
  </si>
  <si>
    <t>รายได้ค่าเช่า</t>
  </si>
  <si>
    <t>รายได้จากการรับเหมาก่อสร้าง</t>
  </si>
  <si>
    <t>ต้นทุนจากการรับเหมาก่อสร้าง</t>
  </si>
  <si>
    <t>ดอกเบี้ยจ่าย</t>
  </si>
  <si>
    <t>กำไรขาดทุนเบ็ดเสร็จอื่น :</t>
  </si>
  <si>
    <t>ผลกำไรจากการประมาณการตามหลักคณิตศาสตร์ประกันภัย</t>
  </si>
  <si>
    <t>สำหรับโครงการผลประโยชน์ของพนักงาน</t>
  </si>
  <si>
    <t>ภาษีเงินได้ของกำไรขาดทุนเบ็ดเสร็จอื่น</t>
  </si>
  <si>
    <t>ส่วนเกินมูลค่าหุ้นสามัญ</t>
  </si>
  <si>
    <t>เงินสดรับจากการขอคืนภาษีเงินได้</t>
  </si>
  <si>
    <t>เงินสดจ่ายภาระผูกพันผลประโยชน์พนักงาน</t>
  </si>
  <si>
    <t>กำไรสะสม</t>
  </si>
  <si>
    <t>รวม</t>
  </si>
  <si>
    <t>Unit: Thousand Baht</t>
  </si>
  <si>
    <t>Consolidated financial statements</t>
  </si>
  <si>
    <t>Separate financial statements</t>
  </si>
  <si>
    <t>Notes</t>
  </si>
  <si>
    <t>Non-controlling interests</t>
  </si>
  <si>
    <t>STATEMENTS OF PROFIT OR LOSS AND OTHER COMPREHENSIVE INCOME</t>
  </si>
  <si>
    <t>2017</t>
  </si>
  <si>
    <t>2016</t>
  </si>
  <si>
    <t xml:space="preserve">Revenues </t>
  </si>
  <si>
    <t xml:space="preserve">Revenue from sales of goods </t>
  </si>
  <si>
    <t>Revenue from production contract</t>
  </si>
  <si>
    <t>Revenue from construction contract</t>
  </si>
  <si>
    <t xml:space="preserve">Revenue from vessel operating </t>
  </si>
  <si>
    <t>Other incomes</t>
  </si>
  <si>
    <t>Dividend income</t>
  </si>
  <si>
    <t>Total revenues</t>
  </si>
  <si>
    <t>Expenses</t>
  </si>
  <si>
    <t>Cost of sales</t>
  </si>
  <si>
    <t>Cost of production contract</t>
  </si>
  <si>
    <t>Cost of construction contract</t>
  </si>
  <si>
    <t>Cost of vessel operating</t>
  </si>
  <si>
    <t>Selling expenses</t>
  </si>
  <si>
    <t>Administrative expenses</t>
  </si>
  <si>
    <t>Finance costs</t>
  </si>
  <si>
    <t>Share of gain (loss) from investment in associates</t>
  </si>
  <si>
    <t>Total expenses</t>
  </si>
  <si>
    <t>Profit before tax income tax expenses</t>
  </si>
  <si>
    <t>Tax expenses</t>
  </si>
  <si>
    <t>Profit for the periods</t>
  </si>
  <si>
    <t>Other comprehensive income :</t>
  </si>
  <si>
    <t>Items that will not be reclassified to profit or loss</t>
  </si>
  <si>
    <t>Defined benefit plan actuarial gains</t>
  </si>
  <si>
    <t>Income tax on other comprehensive income</t>
  </si>
  <si>
    <t>relating to items that will not be reclassified</t>
  </si>
  <si>
    <t>Other comprehensive income</t>
  </si>
  <si>
    <t>Total comprehensive income for the periods</t>
  </si>
  <si>
    <t>Profit (loss) attributable to</t>
  </si>
  <si>
    <t>Equity holders of the Company</t>
  </si>
  <si>
    <t>Total comprehensive income (loss) attributable to</t>
  </si>
  <si>
    <t>Earnings per share</t>
  </si>
  <si>
    <t>Basic earnings per share of the Company (Baht)</t>
  </si>
  <si>
    <t>Weighted average number of ordinary shares (share)</t>
  </si>
  <si>
    <t xml:space="preserve">    ….……………...………..………Director                                              ….……………...………..………Director</t>
  </si>
  <si>
    <t xml:space="preserve">(Narong    Thareratanavibool)                                                                  (Thanit    Thareratanavibool)   </t>
  </si>
  <si>
    <t>Revenue from port service</t>
  </si>
  <si>
    <t>Interest income from finance lease</t>
  </si>
  <si>
    <t>Revenue from rental</t>
  </si>
  <si>
    <t>Cost of port service</t>
  </si>
  <si>
    <t>Cost   from sale of assets under finance lease contracts</t>
  </si>
  <si>
    <t xml:space="preserve">Loss on impairment of investment in associate </t>
  </si>
  <si>
    <t>Equity holders of the parent</t>
  </si>
  <si>
    <t>บริษัท เอเชียน อินซูเลเตอร์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</si>
  <si>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</si>
  <si>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</si>
  <si>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</si>
  <si>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</si>
  <si>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</si>
  <si>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สินค้าคงเหลือ - สุทธิ</t>
  </si>
  <si>
    <t xml:space="preserve">   </t>
  </si>
  <si>
    <t>เงินฝากสถาบันการเงินที่ติดภาระค้ำประกัน</t>
  </si>
  <si>
    <t xml:space="preserve">ที่ดิน อาคาร เรือเดินทะเล และอุปกรณ์ - สุทธิ                          </t>
  </si>
  <si>
    <t>สินทรัพย์ไม่มีตัวตน - สุทธิ</t>
  </si>
  <si>
    <t xml:space="preserve">    ลงชื่อ……………...……………...กรรมการ                                             ลงชื่อ……………...……………...กรรมการ </t>
  </si>
  <si>
    <t xml:space="preserve">(นายณรงค์  ธารีรัตนาวิบูลย์)                                                                         (นายธนิตย์  ธารีรัตนาวิบูลย์)   </t>
  </si>
  <si>
    <t>หนี้สินและส่วนของผู้ถือหุ้น</t>
  </si>
  <si>
    <t>ทุนจดทะเบียน</t>
  </si>
  <si>
    <t>ทุนที่ออกจำหน่ายและชำระเต็มมูลค่าแล้ว</t>
  </si>
  <si>
    <t>กำไร(ขาดทุน)สะสม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</si>
  <si>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</si>
  <si>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</si>
  <si>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</si>
  <si>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</si>
  <si>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ผลแตกต่างจากการจัดโครงสร้างธุรกิจภายใต้การควบคุมเดียวกัน</t>
  </si>
  <si>
    <t>กำไรจากการประมาณการตามหลักการคณิตศาสตร์ประกันภัย</t>
  </si>
  <si>
    <t>รวมส่วนของบริษัทใหญ่</t>
  </si>
  <si>
    <t>ส่วนได้เสียที่ไม่มีอำนาจควบคุม</t>
  </si>
  <si>
    <t>งบกำไรขาดทุนและกำไรขาดทุนเบ็ดเสร็จอื่น</t>
  </si>
  <si>
    <t>รายได้</t>
  </si>
  <si>
    <t>4, 26, 27, 28</t>
  </si>
  <si>
    <t>รายได้จากการรับจ้าง</t>
  </si>
  <si>
    <t>รายได้จากการเดินเรือ</t>
  </si>
  <si>
    <t>ค่าใช้จ่าย</t>
  </si>
  <si>
    <t>ต้นทุนการรับจ้าง</t>
  </si>
  <si>
    <t>ต้นทุนบริการเดินเรือ</t>
  </si>
  <si>
    <t>ส่วนแบ่งกำไร(ขาดทุน)จากเงินลงทุนในบริษัทร่วม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</si>
  <si>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</si>
  <si>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</si>
  <si>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</si>
  <si>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รายการที่จะไม่ถูกจัดประเภทรายการใหม่เข้าไปไว้ในกำไรหรือขาดทุน</t>
  </si>
  <si>
    <t>สำหรับรายการที่จะไม่ถูกจัดประเภทรายการใหม่</t>
  </si>
  <si>
    <t>กำไรเบ็ดเสร็จอื่นสำหรับงวด</t>
  </si>
  <si>
    <t>กำไรเบ็ดเสร็จรวมสำหรับงวด</t>
  </si>
  <si>
    <t>การแบ่งปันกำไร(ขาดทุน) :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</si>
  <si>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</si>
  <si>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</si>
  <si>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 :</t>
  </si>
  <si>
    <t>กำไรต่อหุ้น</t>
  </si>
  <si>
    <t>กำไรต่อหุ้นขั้นพื้นฐานส่วนที่เป็นของผู้ถือหุ้นของบริษัท (บาท)</t>
  </si>
  <si>
    <t>จำนวนหุ้นสามัญถัวเฉลี่ยถ่วงน้ำหนัก (หุ้น)</t>
  </si>
  <si>
    <t xml:space="preserve">    ลงชื่อ……………...……………...กรรมการ                                              ลงชื่อ……………...……………...กรรมการ </t>
  </si>
  <si>
    <t xml:space="preserve">(นายณรงค์  ธารีรัตนาวิบูลย์)                                                                     (นายธนิตย์  ธารีรัตนาวิบูลย์)   </t>
  </si>
  <si>
    <t>รายได้จากการบริการท่าเทียบเรือ</t>
  </si>
  <si>
    <t>ต้นทุนบริการท่าเทียบเรือ</t>
  </si>
  <si>
    <t xml:space="preserve">  (นายณรงค์  ธารีรัตนาวิบูลย์)                                                                         (นายธนิตย์  ธารีรัตนาวิบูลย์)   </t>
  </si>
  <si>
    <t>งบแสดงการเปลี่ยนแปลงส่วนของผู้ถือหุ้น</t>
  </si>
  <si>
    <t>ส่วนของผู้ถือหุ้นบริษัทใหญ่</t>
  </si>
  <si>
    <t>กำไรเบ็ดเสร็จอื่น</t>
  </si>
  <si>
    <t>รวมองค์</t>
  </si>
  <si>
    <t>ส่วนเกินมูลค่า</t>
  </si>
  <si>
    <t>เงินลงทุนใน</t>
  </si>
  <si>
    <t>รวมส่วนของ</t>
  </si>
  <si>
    <t>และชำระแล้ว</t>
  </si>
  <si>
    <t>หุ้นสามัญ</t>
  </si>
  <si>
    <t>บริษัทย่อย</t>
  </si>
  <si>
    <t>คณิตศาสตร์ประกันภัย</t>
  </si>
  <si>
    <t>บริษัทใหญ่</t>
  </si>
  <si>
    <t>ผู้ถือหุ้น</t>
  </si>
  <si>
    <t xml:space="preserve">   ลงชื่อ................................................................กรรมการ                                                                        ลงชื่อ................................................................กรรมการ</t>
  </si>
  <si>
    <t>(นายณรงค์  ธารีรัตนาวิบูลย์)                                                                                                                     (นายธนิตย์  ธารีรัตนาวิบูลย์)</t>
  </si>
  <si>
    <t>องค์ประกอบอื่นของ</t>
  </si>
  <si>
    <t>ทุนสำรอง</t>
  </si>
  <si>
    <t>กำไรจากการประมาณการ</t>
  </si>
  <si>
    <t>รวมส่วน</t>
  </si>
  <si>
    <t>ที่ออกและชำระแล้ว</t>
  </si>
  <si>
    <t>ตามกฎหมาย</t>
  </si>
  <si>
    <t>ตามหลักการคณิตศาสตร์ประกันภัย</t>
  </si>
  <si>
    <t>ของผู้ถือหุ้น</t>
  </si>
  <si>
    <t>ลงชื่อ................................................................กรรมการ</t>
  </si>
  <si>
    <t>(นายณรงค์  ธารีรัตนาวิบูลย์)</t>
  </si>
  <si>
    <t>งบกระแสเงินสด</t>
  </si>
  <si>
    <t xml:space="preserve">กระแสเงินสดจากกิจกรรมดำเนินงาน </t>
  </si>
  <si>
    <t>ค่าเสื่อมราคา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</si>
  <si>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</si>
  <si>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</si>
  <si>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การเปลี่ยนแปลงในสินทรัพย์ดำเนินงาน - (เพิ่มขึ้น)ลดลง</t>
  </si>
  <si>
    <t xml:space="preserve"> ลงชื่อ……………...……………...กรรมการ                                      ลงชื่อ……………...……………...กรรมการ </t>
  </si>
  <si>
    <t xml:space="preserve">(นายณรงค์  ธารีรัตนาวิบูลย์)                                                                (นายธนิตย์  ธารีรัตนาวิบูลย์)   </t>
  </si>
  <si>
    <t>การเปลี่ยนแปลงในหนี้สินดำเนินงาน - เพิ่มขึ้น(ลดลง)</t>
  </si>
  <si>
    <t xml:space="preserve">กระแสเงินสดจากกิจกรรมลงทุน </t>
  </si>
  <si>
    <t>เงินสดรับดอกเบี้ย</t>
  </si>
  <si>
    <t>เงินสดจ่ายซื้อทรัพย์สิน</t>
  </si>
  <si>
    <t>เงินสดจ่ายซื้อสินทรัพย์ไม่มีตัวตน</t>
  </si>
  <si>
    <t xml:space="preserve">กระแสเงินสดจากกิจกรรมจัดหาเงิน </t>
  </si>
  <si>
    <t>เงินสดจ่ายค่าดอกเบี้ย</t>
  </si>
  <si>
    <t>เงินสดและรายการเทียบเท่าเงินสดเพิ่มขึ้น(ลดลง)สุทธิ</t>
  </si>
  <si>
    <t>ข้อมูลเพิ่มเติมประกอบงบกระแสเงินสด</t>
  </si>
  <si>
    <t>รายการที่ไม่ใช่เงินสด ประกอบด้วย</t>
  </si>
  <si>
    <t>เจ้าหนี้ทรัพย์สินสำหรับอาคาร และอุปกรณ์</t>
  </si>
  <si>
    <t>หน่วย : บาท</t>
  </si>
  <si>
    <t>สำหรับปีสิ้นสุดวันที่ 31 ธันวาคม 2560</t>
  </si>
  <si>
    <t>FOR THE YEAR  ENDED DECEMBER 31, 2017</t>
  </si>
  <si>
    <t>เงินสดรับจากการจำหน่ายทรัพย์สิน</t>
  </si>
  <si>
    <t>ประมาณการหนี้สินไม่หมุนเวียนสำหรับผลประโยชน์พนักงาน</t>
  </si>
  <si>
    <t>Profit earned from the sale of non-current asset held for sale - net</t>
  </si>
  <si>
    <t>เงินมัดจำค่าซื้อทรัพย์สิน</t>
  </si>
  <si>
    <t>กำไรจากการขายสินทรัพย์ไม่หมุนเวียนที่ถือไว้เพื่อขาย - สุทธิ</t>
  </si>
  <si>
    <t>Income tax expense</t>
  </si>
  <si>
    <t>"UNAUDITED"</t>
  </si>
  <si>
    <t>"REVIEWED"</t>
  </si>
  <si>
    <t>2018</t>
  </si>
  <si>
    <t>หน่วย : พันบาท</t>
  </si>
  <si>
    <t>"ยังไม่ได้ตรวจสอบ"</t>
  </si>
  <si>
    <t>"ตรวจสอบแล้ว"</t>
  </si>
  <si>
    <t>"สอบทานแล้ว"</t>
  </si>
  <si>
    <t>Profit before income tax expenses</t>
  </si>
  <si>
    <t>ผลกำไร(ขาดทุน)จากการประมาณการตามหลักคณิตศาสตร์ประกันภัย</t>
  </si>
  <si>
    <t>กำไร(ขาดทุน)เบ็ดเสร็จอื่นสำหรับงวด - สุทธิจากภาษี</t>
  </si>
  <si>
    <t>Defined benefit plan actuarial gains (loss)</t>
  </si>
  <si>
    <t>Other comprehensive income (loss) for the periods, net of income tax</t>
  </si>
  <si>
    <t>เปลี่ยนแปลงสัดส่วน</t>
  </si>
  <si>
    <t>ส่วนเกินทุนจากการ</t>
  </si>
  <si>
    <t>จำหน่าย</t>
  </si>
  <si>
    <t>กำไรจากการ</t>
  </si>
  <si>
    <t>ตามหลักการ</t>
  </si>
  <si>
    <t>ประมาณการ</t>
  </si>
  <si>
    <t>ส่วนเกินทุน</t>
  </si>
  <si>
    <t>จากส่วนล้ำ</t>
  </si>
  <si>
    <t>มูลค่าหุ้นของ</t>
  </si>
  <si>
    <t>การจัดโครงสร้าง</t>
  </si>
  <si>
    <t>ผลแตกต่างจาก</t>
  </si>
  <si>
    <t>ควบคุมเดียวกัน</t>
  </si>
  <si>
    <t>ธุรกิจภายใต้การ</t>
  </si>
  <si>
    <t>ส่วนเกินทุนจากการเปลี่ยนแปลงสัดส่วนเงินลงทุนในบริษัทย่อย</t>
  </si>
  <si>
    <t>ประกอบอื่น</t>
  </si>
  <si>
    <t>ของส่วนของ</t>
  </si>
  <si>
    <t>ส่วนของ</t>
  </si>
  <si>
    <t>ส่วนได้เสีย</t>
  </si>
  <si>
    <t>ควบคุม</t>
  </si>
  <si>
    <t>ที่ไม่มีอำนาจ</t>
  </si>
  <si>
    <t>กฎหมาย</t>
  </si>
  <si>
    <t>จัดสรร</t>
  </si>
  <si>
    <t>ยังไม่ได้</t>
  </si>
  <si>
    <t>เจ้าหนี้การค้าและเจ้าหนี้หมุนเวียนอื่น</t>
  </si>
  <si>
    <t>รายการปรับกระทบกำไรเป็นเงินสดได้มาจาก(ใช้ไปใน)</t>
  </si>
  <si>
    <t>ลูกหนี้การค้าและลูกหนี้หมุนเวียนอื่น</t>
  </si>
  <si>
    <t>Profit (loss) attributable to :</t>
  </si>
  <si>
    <t>Total comprehensive income (loss) attributable to :</t>
  </si>
  <si>
    <t xml:space="preserve"> </t>
  </si>
  <si>
    <t>ลูกหนี้การค้าและลูกหนี้หมุนเวียนอื่น - สุทธิ</t>
  </si>
  <si>
    <t>ยอดคงเหลือ ณ วันที่ 1 มกราคม 2562</t>
  </si>
  <si>
    <t>2019</t>
  </si>
  <si>
    <t>หุ้นสามัญ 2,800,000,000 หุ้น มูลค่าหุ้นละ 0.25 บาท</t>
  </si>
  <si>
    <t>หุ้นสามัญ 2,799,996,084 หุ้น มูลค่าหุ้นละ 0.25 บาท</t>
  </si>
  <si>
    <t>กิจกรรมดำเนินงาน :</t>
  </si>
  <si>
    <t>เงินเบิกเกินบัญชีจากสถาบันการเงินเพิ่มขึ้น</t>
  </si>
  <si>
    <t>Q1 2019</t>
  </si>
  <si>
    <t>Q1 2018</t>
  </si>
  <si>
    <t>เงินให้กู้ยืมระยะสั้นแก่บริษัทย่อย</t>
  </si>
  <si>
    <t>กำไรที่ยังไม่เกิดขึ้นของเงินลงทุนในกองทุนเปิด</t>
  </si>
  <si>
    <t>กำไรขาดทุนเบ็ดเสร็จอื่น</t>
  </si>
  <si>
    <t>3, 4, 24, 25, 26</t>
  </si>
  <si>
    <t>ส่วนแบ่งขาดทุนจากเงินลงทุนในบริษัทร่วม</t>
  </si>
  <si>
    <t>Share of loss from investment in associates</t>
  </si>
  <si>
    <t>(กำไร)ขาดทุนจากการจำหน่ายทรัพย์สิน</t>
  </si>
  <si>
    <t>เงินสดจ่ายให้กู้ยืมระยะสั้นแก่บริษัทย่อย</t>
  </si>
  <si>
    <t>เงินสดจ่ายค่าใช้จ่ายภาษีเงินได้</t>
  </si>
  <si>
    <t>ConSo</t>
  </si>
  <si>
    <t>Q2 2019</t>
  </si>
  <si>
    <t>Q2 2018</t>
  </si>
  <si>
    <t>เงินสดรับจากการกู้ยืมระยะสั้นจากสถาบันการเงิน</t>
  </si>
  <si>
    <t>ทุนเรือนหุ้นที่ออก</t>
  </si>
  <si>
    <t>สำหรับงวดสามเดือนสิ้นสุดวันที่ 30 กันยายน 2562</t>
  </si>
  <si>
    <t>ทุนสำรองตาม</t>
  </si>
  <si>
    <t>รายได้เงินชดเชยจากบริษัทประกันภัย - สุทธิ</t>
  </si>
  <si>
    <t>Income from an insurance claim - net</t>
  </si>
  <si>
    <t>Unit: Baht</t>
  </si>
  <si>
    <t>FOR THE YEAR  ENDED DECEMBER 31, 2019</t>
  </si>
  <si>
    <t>เงินสดรับชำระจากการให้กู้ยืมระยะสั้นแก่บริษัทย่อย</t>
  </si>
  <si>
    <t>เงินกู้ยืมระยะสั้นจากบุคคลที่เกี่ยวข้องกัน</t>
  </si>
  <si>
    <t>สินทรัพย์ที่เกิดจากสัญญา</t>
  </si>
  <si>
    <t>หนี้สินที่เกิดจากสัญญา</t>
  </si>
  <si>
    <t>เงินสดได้มาจากกิจกรรมดำเนินงาน</t>
  </si>
  <si>
    <t>เงินสดสุทธิได้มาจากกิจกรรมดำเนินงาน</t>
  </si>
  <si>
    <t>สินทรัพย์ภาษีเงินได้รอการตัดบัญชี - สุทธิ</t>
  </si>
  <si>
    <t>ค่าตัดจำหน่ายสินทรัพย์ไม่มีตัวตน</t>
  </si>
  <si>
    <t>เงินลงทุนระยะยาวอื่น - สุทธิ</t>
  </si>
  <si>
    <t xml:space="preserve">ร่างLead </t>
  </si>
  <si>
    <t>1. Copy colum Final งบการเงิน Per Audit ที่ตรวจสอบเสร็จแล้วของไตรมาสก่อน ไว้ด้านหลัง</t>
  </si>
  <si>
    <t xml:space="preserve"> - Z810 BS</t>
  </si>
  <si>
    <t xml:space="preserve"> - Z810 PL</t>
  </si>
  <si>
    <t xml:space="preserve"> - H110 BS</t>
  </si>
  <si>
    <t xml:space="preserve"> - H120 PL</t>
  </si>
  <si>
    <t>2. แก้ไขชื่อไตรมาส</t>
  </si>
  <si>
    <t>31 มีนาคม 2563</t>
  </si>
  <si>
    <t>31 ธันวาคม 2562</t>
  </si>
  <si>
    <t>การเปลี่ยนแปลงในส่วนของผู้ถือหุ้นสำหรับงวด :</t>
  </si>
  <si>
    <t xml:space="preserve">การเปลี่ยนแปลงในส่วนของผู้ถือหุ้นสำหรับงวด : </t>
  </si>
  <si>
    <t>ยอดคงเหลือ ณ วันที่ 1 มกราคม 2563</t>
  </si>
  <si>
    <t>ยอดคงเหลือ ณ วันที่ 31 มีนาคม 2563</t>
  </si>
  <si>
    <t>ยอดคงเหลือ ณ วันที่ 31 มีนาคม 2562</t>
  </si>
  <si>
    <t>กำไรสุทธิสำหรับงวด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</si>
  <si>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</si>
  <si>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</si>
  <si>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เงินสดจ่ายคืนเงินกู้ยืมระยะสั้นจากสถาบันการเงิน</t>
  </si>
  <si>
    <t>เงินฝากสถาบันการเงินที่ติดภาระค้ำประกันลดลง</t>
  </si>
  <si>
    <t>เงินลงทุนชั่วคราวเพิ่มขึ้น</t>
  </si>
  <si>
    <t>เงินสดสุทธิได้มาจากกิจกรรมจัดหาเงิน</t>
  </si>
  <si>
    <t>เงินสดสุทธิใช้ไปในกิจกรรมลงทุน</t>
  </si>
  <si>
    <t xml:space="preserve">สินทรัพย์ทางการเงินหมุนเวียนอื่น </t>
  </si>
  <si>
    <t>สำหรับงวดสามเดือนสิ้นสุดวันที่ 31 มีนาคม 2563</t>
  </si>
  <si>
    <t>ค่าเผื่อการลดมูลค่าของสินค้า</t>
  </si>
  <si>
    <t>4, 5</t>
  </si>
  <si>
    <t>3, 4, 22, 23, 24</t>
  </si>
  <si>
    <t>กำไรก่อนต้นทุนทางการเงินและค่าใช้จ่ายภาษีเงินได้</t>
  </si>
  <si>
    <t>สินทรัพย์ทางการเงินไม่หมุนเวียนอื่น - สุทธิ</t>
  </si>
  <si>
    <t>ณ วันที่ 31 มีนาคม  2563</t>
  </si>
  <si>
    <t>กำไร(ขาดทุน)เบ็ดเสร็จรวมสำหรับงวด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</si>
</sst>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8"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[$-1010409]d\ mmmm\ yyyy;@"/>
    <numFmt numFmtId="195" formatCode="_(* #,##0.00_);_(* \(#,##0.00\);_(* &quot;-&quot;_);_(@_)"/>
    <numFmt numFmtId="196" formatCode="_-* #,##0.00\ _F_-;\-* #,##0.00\ _F_-;_-* &quot;-&quot;??\ _F_-;_-@_-"/>
    <numFmt numFmtId="197" formatCode="0.00000000000"/>
    <numFmt numFmtId="198" formatCode="#,##0.0_);[Red]\(#,##0.0\)"/>
    <numFmt numFmtId="199" formatCode="_(* #,##0_);[Red]_(* \(#,##0\);_(* &quot;-&quot;_);_(@_)"/>
    <numFmt numFmtId="200" formatCode="&quot;วันที่&quot;\ \ว\ \ด\ด\ด\ด\ \ป\ป\ป\ป"/>
    <numFmt numFmtId="201" formatCode="d/mm/yy\ "/>
    <numFmt numFmtId="202" formatCode="#,##0;[Red]\(#,##0\)"/>
    <numFmt numFmtId="203" formatCode="\$#,##0;\(\$#,##0\)"/>
    <numFmt numFmtId="204" formatCode="_-* #,##0_-;\-* #,##0_-;_-* &quot;-&quot;??_-;_-@_-"/>
    <numFmt numFmtId="205" formatCode="#,##0.00\ &quot;F&quot;;\-#,##0.00\ &quot;F&quot;"/>
    <numFmt numFmtId="206" formatCode="#,##0;\(#,##0\)"/>
    <numFmt numFmtId="207" formatCode="#,##0.00&quot; F&quot;;\-#,##0.00&quot; F&quot;"/>
    <numFmt numFmtId="208" formatCode="_-* #,##0.00_-;\-* #,##0.00_-;_-* \-??_-;_-@_-"/>
    <numFmt numFmtId="209" formatCode="d\ \ด\ด\ด\ \b\b"/>
    <numFmt numFmtId="210" formatCode="dd\-mmm\-yy_)"/>
    <numFmt numFmtId="211" formatCode="\$#,##0.00;\(\$#,##0.00\)"/>
    <numFmt numFmtId="212" formatCode="0.0%"/>
    <numFmt numFmtId="213" formatCode="_-[$€-2]* #,##0.00_-;\-[$€-2]* #,##0.00_-;_-[$€-2]* &quot;-&quot;??_-"/>
    <numFmt numFmtId="214" formatCode=";;;"/>
    <numFmt numFmtId="215" formatCode="0.00_)"/>
    <numFmt numFmtId="216" formatCode="&quot;฿&quot;\t#,##0_);[Red]\(&quot;฿&quot;\t#,##0\)"/>
    <numFmt numFmtId="217" formatCode="\ว\ \ด\ด\ด\ \ป\ป"/>
    <numFmt numFmtId="218" formatCode="#,##0.00;[Red]\(#,##0.00\)"/>
    <numFmt numFmtId="219" formatCode="\t&quot;$&quot;#,##0_);\(\t&quot;$&quot;#,##0\)"/>
    <numFmt numFmtId="220" formatCode="\t&quot;฿&quot;#,##0.00_);[Red]\(\t&quot;฿&quot;#,##0.00\)"/>
    <numFmt numFmtId="221" formatCode="_-* #,##0_-;&quot;\&quot;&quot;\&quot;&quot;\&quot;\-* #,##0_-;_-* &quot;-&quot;_-;_-@_-"/>
    <numFmt numFmtId="222" formatCode="_-* #,##0.00_-;&quot;\&quot;&quot;\&quot;&quot;\&quot;\-* #,##0.00_-;_-* &quot;-&quot;??_-;_-@_-"/>
    <numFmt numFmtId="223" formatCode="_-&quot;\&quot;* #,##0_-;&quot;\&quot;&quot;\&quot;&quot;\&quot;\-&quot;\&quot;* #,##0_-;_-&quot;\&quot;* &quot;-&quot;_-;_-@_-"/>
    <numFmt numFmtId="224" formatCode="_-&quot;\&quot;* #,##0.00_-;&quot;\&quot;&quot;\&quot;&quot;\&quot;\-&quot;\&quot;* #,##0.00_-;_-&quot;\&quot;* &quot;-&quot;??_-;_-@_-"/>
    <numFmt numFmtId="225" formatCode="_ * #,##0.00_ ;_ * \-#,##0.00_ ;_ * &quot;-&quot;??_ ;_ @_ "/>
    <numFmt numFmtId="226" formatCode="_(* #,##0_);_(* \(#,##0\);_(* &quot; -    &quot;_);_(@_)"/>
    <numFmt numFmtId="227" formatCode="_-&quot;Dfl.&quot;\ * #,##0.00_-;_-&quot;Dfl.&quot;\ * #,##0.00\-;_-&quot;Dfl.&quot;\ * &quot;-&quot;??_-;_-@_-"/>
    <numFmt numFmtId="228" formatCode="_-* #,##0.00_-;_-* #,##0.00\-;_-* &quot;-&quot;??_-;_-@_-"/>
    <numFmt numFmtId="229" formatCode="_-&quot;?&quot;* #,##0_-;\-&quot;?&quot;* #,##0_-;_-&quot;?&quot;* &quot;-&quot;_-;_-@_-"/>
    <numFmt numFmtId="230" formatCode="_-&quot;?&quot;* #,##0.00_-;\-&quot;?&quot;* #,##0.00_-;_-&quot;?&quot;* &quot;-&quot;??_-;_-@_-"/>
    <numFmt numFmtId="231" formatCode="_-* #,##0_-;_-* #,##0\-;_-* &quot;-&quot;_-;_-@_-"/>
    <numFmt numFmtId="232" formatCode="_-&quot;Dfl.&quot;\ * #,##0_-;_-&quot;Dfl.&quot;\ * #,##0\-;_-&quot;Dfl.&quot;\ * &quot;-&quot;_-;_-@_-"/>
    <numFmt numFmtId="233" formatCode="&quot;\&quot;#,##0;[Red]&quot;\&quot;\-#,##0"/>
    <numFmt numFmtId="234" formatCode="&quot;\&quot;#,##0.00;[Red]&quot;\&quot;\-#,##0.00"/>
    <numFmt numFmtId="235" formatCode="###0_);[Red]\(###0\)"/>
    <numFmt numFmtId="236" formatCode="General_)"/>
    <numFmt numFmtId="237" formatCode="0.000"/>
    <numFmt numFmtId="238" formatCode="#,##0.0_);\(#,##0.0\)"/>
    <numFmt numFmtId="239" formatCode="#,##0.000_);\(#,##0.000\)"/>
    <numFmt numFmtId="240" formatCode="_(* #,##0.0_);_(* \(#,##0.00\);_(* &quot;-&quot;??_);_(@_)"/>
    <numFmt numFmtId="241" formatCode="&quot;$&quot;#,\);\(&quot;$&quot;#,##0\)"/>
    <numFmt numFmtId="242" formatCode="0.000_)"/>
    <numFmt numFmtId="243" formatCode="_-* #,##0.000000000000000_-;\-* #,##0.000000000000000_-;_-* &quot;-&quot;???????????????_-;_-@_-"/>
    <numFmt numFmtId="244" formatCode="#,##0.00_ ;[Red]\-#,##0.00\ "/>
    <numFmt numFmtId="245" formatCode="_(* #,##0.00;_(* \(#,##0.00\);_(* &quot;-&quot;_);_(@_)"/>
    <numFmt numFmtId="246" formatCode="_-&quot;S$&quot;* #,##0.00_-;\-&quot;S$&quot;* #,##0.00_-;_-&quot;S$&quot;* &quot;-&quot;??_-;_-@_-"/>
    <numFmt numFmtId="247" formatCode="_-* #,##0\ _F_B_-;\-* #,##0\ _F_B_-;_-* &quot;-&quot;\ _F_B_-;_-@_-"/>
    <numFmt numFmtId="248" formatCode="dd\-mmm\-yy\ "/>
    <numFmt numFmtId="249" formatCode="#,##0.00&quot; F&quot;_);\(#,##0.00&quot; F&quot;\)"/>
    <numFmt numFmtId="250" formatCode="_-* #,##0.00\ _F_B_-;\-* #,##0.00\ _F_B_-;_-* &quot;-&quot;??\ _F_B_-;_-@_-"/>
    <numFmt numFmtId="251" formatCode="#,##0\ \ ;\(#,##0\)\ ;\—\ \ \ \ "/>
    <numFmt numFmtId="252" formatCode="&quot;?&quot;#,##0;[Red]\-&quot;?&quot;#,##0"/>
    <numFmt numFmtId="253" formatCode="0.0&quot;  &quot;"/>
    <numFmt numFmtId="254" formatCode="_-* #,##0&quot; F&quot;_-;\-* #,##0&quot; F&quot;_-;_-* &quot;-&quot;&quot; F&quot;_-;_-@_-"/>
    <numFmt numFmtId="255" formatCode="_-* #,##0.00&quot; F&quot;_-;\-* #,##0.00&quot; F&quot;_-;_-* &quot;-&quot;??&quot; F&quot;_-;_-@_-"/>
    <numFmt numFmtId="256" formatCode="[$-107041E]d\ mmm\ yy;@"/>
    <numFmt numFmtId="257" formatCode="#,##0&quot; F&quot;_);[Red]\(#,##0&quot; F&quot;\)"/>
    <numFmt numFmtId="258" formatCode="\60\4\7\:"/>
    <numFmt numFmtId="259" formatCode="#,##0&quot;£&quot;_);[Red]\(#,##0&quot;£&quot;\)"/>
    <numFmt numFmtId="260" formatCode="&quot;$&quot;#,\);\(&quot;$&quot;#,\)"/>
    <numFmt numFmtId="261" formatCode="&quot;$&quot;#,;\(&quot;$&quot;#,\)"/>
    <numFmt numFmtId="262" formatCode="_(&quot;ß&quot;* #,##0_);_(&quot;ß&quot;* \(#,##0\);_(&quot;ß&quot;* &quot;-&quot;_);_(@_)"/>
    <numFmt numFmtId="263" formatCode="_(&quot;ß&quot;* #,##0.00_);_(&quot;ß&quot;* \(#,##0.00\);_(&quot;ß&quot;* &quot;-&quot;??_);_(@_)"/>
    <numFmt numFmtId="264" formatCode="_-&quot;$&quot;* #,##0_-;\-&quot;$&quot;* #,##0_-;_-&quot;$&quot;* &quot;-&quot;_-;_-@_-"/>
    <numFmt numFmtId="265" formatCode="_(* #,##0_);_(* \(#,##0\);_(* &quot;-&quot;??_);_(@_)"/>
    <numFmt numFmtId="266" formatCode="_(* #,##0.00_);_(* \(#,##0.00\);_(* &quot; -    &quot;_);_(@_)"/>
    <numFmt numFmtId="267" formatCode="_(* #,##0;_(* \(#,##0\);_(* &quot;-&quot;_);_(@_)"/>
    <numFmt numFmtId="268" formatCode="0.0000"/>
    <numFmt numFmtId="269" formatCode="_(* #,##0.000_);_(* \(#,##0.000\);_(* &quot;-&quot;??_);_(@_)"/>
  </numFmts>
  <fonts count="210">
    <font>
      <sz val="11"/>
      <color theme="1"/>
      <name val="Tahoma"/>
      <family val="2"/>
      <charset val="222"/>
      <scheme val="minor"/>
    </font>
    <font>
      <sz val="14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b/>
      <sz val="14"/>
      <name val="Angsana New"/>
      <family val="1"/>
    </font>
    <font>
      <sz val="12"/>
      <color indexed="8"/>
      <name val="Arial"/>
      <family val="2"/>
    </font>
    <font>
      <sz val="14"/>
      <color indexed="8"/>
      <name val="Angsana New"/>
      <family val="1"/>
    </font>
    <font>
      <u/>
      <sz val="14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  <charset val="222"/>
    </font>
    <font>
      <sz val="12"/>
      <name val="Tms Rmn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0"/>
      <name val="Tms Rmn"/>
    </font>
    <font>
      <sz val="14"/>
      <name val="CordiaUPC"/>
      <family val="2"/>
      <charset val="222"/>
    </font>
    <font>
      <sz val="10"/>
      <name val="Arial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8"/>
      <name val="Arial"/>
      <family val="2"/>
    </font>
    <font>
      <sz val="14"/>
      <name val="CordiaUPC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i/>
      <sz val="11"/>
      <color indexed="23"/>
      <name val="Calibri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5"/>
      <color indexed="56"/>
      <name val="Calibri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0"/>
      <name val="Palatino"/>
      <charset val="222"/>
    </font>
    <font>
      <sz val="18"/>
      <name val="Palatino"/>
      <family val="1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9.8000000000000007"/>
      <color indexed="12"/>
      <name val="Cordia New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2"/>
      <name val="Helv"/>
    </font>
    <font>
      <sz val="10"/>
      <color indexed="8"/>
      <name val="Arial"/>
      <family val="2"/>
    </font>
    <font>
      <sz val="10"/>
      <color indexed="8"/>
      <name val="MS Sans Serif"/>
      <family val="2"/>
      <charset val="222"/>
    </font>
    <font>
      <sz val="16"/>
      <name val="AngsanaUPC"/>
      <family val="1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b/>
      <sz val="11"/>
      <color indexed="63"/>
      <name val="Calibri"/>
      <family val="2"/>
      <charset val="222"/>
    </font>
    <font>
      <sz val="12"/>
      <name val="Helvetica-Black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  <charset val="222"/>
    </font>
    <font>
      <b/>
      <sz val="18"/>
      <color indexed="56"/>
      <name val="Cambria"/>
      <family val="2"/>
      <charset val="222"/>
    </font>
    <font>
      <sz val="10"/>
      <name val="Helv"/>
    </font>
    <font>
      <sz val="11"/>
      <color indexed="10"/>
      <name val="Calibri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  <charset val="129"/>
    </font>
    <font>
      <sz val="10"/>
      <name val="Courier"/>
      <family val="3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9.9499999999999993"/>
      <color indexed="8"/>
      <name val="²Ó©úÅé"/>
      <family val="3"/>
      <charset val="136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นูลมรผ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宋体"/>
      <charset val="134"/>
    </font>
    <font>
      <sz val="14"/>
      <name val="Cordia New"/>
      <family val="2"/>
      <charset val="222"/>
    </font>
    <font>
      <sz val="14"/>
      <color indexed="10"/>
      <name val="Angsana New"/>
      <family val="1"/>
    </font>
    <font>
      <b/>
      <sz val="14"/>
      <color indexed="10"/>
      <name val="Angsana New"/>
      <family val="1"/>
    </font>
    <font>
      <sz val="14"/>
      <color indexed="9"/>
      <name val="Angsana New"/>
      <family val="1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6"/>
      <name val="Univers (WN)"/>
    </font>
    <font>
      <sz val="9"/>
      <name val="Times New Roman"/>
      <family val="1"/>
    </font>
    <font>
      <sz val="11"/>
      <name val="Tms Rmn"/>
      <family val="1"/>
    </font>
    <font>
      <sz val="10"/>
      <name val="Arial"/>
      <family val="2"/>
      <charset val="222"/>
    </font>
    <font>
      <sz val="14"/>
      <name val="BrowalliaUPC"/>
      <family val="2"/>
      <charset val="222"/>
    </font>
    <font>
      <sz val="10"/>
      <name val="BERNHARD"/>
    </font>
    <font>
      <sz val="10"/>
      <name val="MS Serif"/>
      <family val="1"/>
    </font>
    <font>
      <b/>
      <sz val="10"/>
      <name val="Tms Rmn"/>
      <family val="1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1"/>
      <name val="Times New Roman"/>
      <family val="1"/>
    </font>
    <font>
      <b/>
      <i/>
      <sz val="18"/>
      <color indexed="9"/>
      <name val="Times New Roman"/>
      <family val="1"/>
    </font>
    <font>
      <b/>
      <sz val="8"/>
      <name val="Arial"/>
      <family val="2"/>
    </font>
    <font>
      <b/>
      <sz val="8"/>
      <color indexed="9"/>
      <name val="Arial"/>
      <family val="2"/>
    </font>
    <font>
      <sz val="8"/>
      <name val="Helv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b/>
      <sz val="16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sz val="14"/>
      <name val="BrowalliaUPC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1"/>
      <color indexed="8"/>
      <name val="Arial"/>
      <family val="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"/>
      <name val="Tms Rmn"/>
      <family val="1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4"/>
      <name val="Cordia New"/>
      <family val="2"/>
    </font>
    <font>
      <b/>
      <sz val="14"/>
      <name val="AngsanaUPC"/>
      <family val="1"/>
    </font>
    <font>
      <sz val="8"/>
      <name val="Tahoma"/>
      <family val="2"/>
    </font>
    <font>
      <b/>
      <sz val="14"/>
      <color indexed="8"/>
      <name val="Angsana New"/>
      <family val="1"/>
    </font>
    <font>
      <sz val="14"/>
      <color indexed="13"/>
      <name val="Angsana New"/>
      <family val="1"/>
    </font>
    <font>
      <sz val="11"/>
      <color theme="1"/>
      <name val="Tahoma"/>
      <family val="2"/>
      <charset val="222"/>
      <scheme val="minor"/>
    </font>
    <font>
      <u/>
      <sz val="10"/>
      <color theme="10"/>
      <name val="Arial"/>
      <family val="2"/>
    </font>
    <font>
      <u/>
      <sz val="12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18"/>
      <color theme="3"/>
      <name val="Tahoma"/>
      <family val="2"/>
      <scheme val="major"/>
    </font>
    <font>
      <sz val="14"/>
      <color theme="1"/>
      <name val="Angsana New"/>
      <family val="1"/>
    </font>
    <font>
      <sz val="14"/>
      <color rgb="FFFFFF00"/>
      <name val="AngsanaUPC"/>
      <family val="1"/>
      <charset val="222"/>
    </font>
    <font>
      <sz val="14"/>
      <color rgb="FFFFFF00"/>
      <name val="Angsana New"/>
      <family val="1"/>
    </font>
    <font>
      <b/>
      <u/>
      <sz val="14"/>
      <color indexed="12"/>
      <name val="Angsana New"/>
      <family val="1"/>
    </font>
    <font>
      <b/>
      <sz val="14"/>
      <color indexed="9"/>
      <name val="Angsana New"/>
      <family val="1"/>
    </font>
    <font>
      <sz val="8"/>
      <name val="Cordia New"/>
      <family val="2"/>
    </font>
    <font>
      <sz val="12"/>
      <color indexed="10"/>
      <name val="CordiaUPC"/>
      <family val="2"/>
    </font>
    <font>
      <sz val="12"/>
      <color indexed="10"/>
      <name val="Angsana New"/>
      <family val="1"/>
    </font>
    <font>
      <b/>
      <sz val="11"/>
      <color indexed="8"/>
      <name val="Calibri"/>
      <family val="2"/>
      <charset val="222"/>
    </font>
    <font>
      <sz val="11"/>
      <name val="Calibri"/>
      <family val="2"/>
    </font>
    <font>
      <sz val="14"/>
      <color theme="0"/>
      <name val="Angsana New"/>
      <family val="1"/>
    </font>
    <font>
      <sz val="14"/>
      <color theme="0"/>
      <name val="Cordia New"/>
      <family val="2"/>
    </font>
    <font>
      <sz val="14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5700"/>
      <name val="Tahoma"/>
      <family val="2"/>
      <charset val="222"/>
    </font>
    <font>
      <b/>
      <sz val="11"/>
      <color rgb="FF3F3F3F"/>
      <name val="Tahoma"/>
      <family val="2"/>
      <charset val="222"/>
    </font>
    <font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5"/>
      <color theme="1"/>
      <name val="Cordia New"/>
      <family val="2"/>
    </font>
  </fonts>
  <fills count="10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gray125">
        <fgColor indexed="8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/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490">
    <xf numFmtId="0" fontId="0" fillId="0" borderId="0"/>
    <xf numFmtId="0" fontId="24" fillId="0" borderId="0"/>
    <xf numFmtId="227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118" fillId="0" borderId="0"/>
    <xf numFmtId="228" fontId="24" fillId="0" borderId="0" applyFon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41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1" fontId="24" fillId="0" borderId="0" applyFont="0" applyFill="0" applyBorder="0" applyAlignment="0" applyProtection="0"/>
    <xf numFmtId="41" fontId="120" fillId="0" borderId="0" applyFont="0" applyFill="0" applyBorder="0" applyAlignment="0" applyProtection="0"/>
    <xf numFmtId="0" fontId="121" fillId="0" borderId="0"/>
    <xf numFmtId="232" fontId="24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33" fontId="122" fillId="0" borderId="0" applyFont="0" applyFill="0" applyBorder="0" applyAlignment="0" applyProtection="0"/>
    <xf numFmtId="234" fontId="122" fillId="0" borderId="0" applyFont="0" applyFill="0" applyBorder="0" applyAlignment="0" applyProtection="0"/>
    <xf numFmtId="0" fontId="122" fillId="0" borderId="0"/>
    <xf numFmtId="0" fontId="9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1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1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1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1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1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197" fontId="12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197" fontId="13" fillId="0" borderId="0" applyFont="0" applyFill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1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1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1" fillId="16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1" fillId="5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1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5" fillId="22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16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5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5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9" fontId="12" fillId="0" borderId="0"/>
    <xf numFmtId="9" fontId="13" fillId="0" borderId="0"/>
    <xf numFmtId="9" fontId="12" fillId="0" borderId="0"/>
    <xf numFmtId="9" fontId="13" fillId="0" borderId="0"/>
    <xf numFmtId="9" fontId="12" fillId="0" borderId="0"/>
    <xf numFmtId="9" fontId="13" fillId="0" borderId="0"/>
    <xf numFmtId="9" fontId="12" fillId="0" borderId="0"/>
    <xf numFmtId="9" fontId="12" fillId="0" borderId="0"/>
    <xf numFmtId="9" fontId="12" fillId="0" borderId="0"/>
    <xf numFmtId="9" fontId="13" fillId="0" borderId="0"/>
    <xf numFmtId="9" fontId="13" fillId="0" borderId="0"/>
    <xf numFmtId="0" fontId="123" fillId="0" borderId="0" applyNumberFormat="0" applyFill="0" applyBorder="0" applyAlignment="0"/>
    <xf numFmtId="197" fontId="12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197" fontId="13" fillId="0" borderId="0" applyFont="0" applyFill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33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5" fillId="30" borderId="0" applyNumberFormat="0" applyBorder="0" applyAlignment="0" applyProtection="0"/>
    <xf numFmtId="0" fontId="16" fillId="35" borderId="0" applyNumberFormat="0" applyBorder="0" applyAlignment="0" applyProtection="0"/>
    <xf numFmtId="0" fontId="16" fillId="36" borderId="0" applyNumberFormat="0" applyBorder="0" applyAlignment="0" applyProtection="0"/>
    <xf numFmtId="0" fontId="17" fillId="36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5" fillId="34" borderId="0" applyNumberFormat="0" applyBorder="0" applyAlignment="0" applyProtection="0"/>
    <xf numFmtId="0" fontId="16" fillId="38" borderId="0" applyNumberFormat="0" applyBorder="0" applyAlignment="0" applyProtection="0"/>
    <xf numFmtId="0" fontId="16" fillId="39" borderId="0" applyNumberFormat="0" applyBorder="0" applyAlignment="0" applyProtection="0"/>
    <xf numFmtId="0" fontId="17" fillId="39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5" fillId="37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7" fillId="4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5" fillId="23" borderId="0" applyNumberFormat="0" applyBorder="0" applyAlignment="0" applyProtection="0"/>
    <xf numFmtId="0" fontId="16" fillId="42" borderId="0" applyNumberFormat="0" applyBorder="0" applyAlignment="0" applyProtection="0"/>
    <xf numFmtId="0" fontId="16" fillId="32" borderId="0" applyNumberFormat="0" applyBorder="0" applyAlignment="0" applyProtection="0"/>
    <xf numFmtId="0" fontId="17" fillId="43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5" fillId="24" borderId="0" applyNumberFormat="0" applyBorder="0" applyAlignment="0" applyProtection="0"/>
    <xf numFmtId="0" fontId="16" fillId="45" borderId="0" applyNumberFormat="0" applyBorder="0" applyAlignment="0" applyProtection="0"/>
    <xf numFmtId="0" fontId="16" fillId="46" borderId="0" applyNumberFormat="0" applyBorder="0" applyAlignment="0" applyProtection="0"/>
    <xf numFmtId="0" fontId="17" fillId="47" borderId="0" applyNumberFormat="0" applyBorder="0" applyAlignment="0" applyProtection="0"/>
    <xf numFmtId="0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15" fillId="44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07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35" fontId="24" fillId="0" borderId="0" applyFill="0" applyBorder="0" applyAlignment="0"/>
    <xf numFmtId="235" fontId="24" fillId="0" borderId="0" applyFill="0" applyBorder="0" applyAlignment="0"/>
    <xf numFmtId="236" fontId="124" fillId="0" borderId="0" applyFill="0" applyBorder="0" applyAlignment="0"/>
    <xf numFmtId="237" fontId="124" fillId="0" borderId="0" applyFill="0" applyBorder="0" applyAlignment="0"/>
    <xf numFmtId="238" fontId="102" fillId="0" borderId="0" applyFill="0" applyBorder="0" applyAlignment="0"/>
    <xf numFmtId="239" fontId="102" fillId="0" borderId="0" applyFill="0" applyBorder="0" applyAlignment="0"/>
    <xf numFmtId="240" fontId="124" fillId="0" borderId="0" applyFill="0" applyBorder="0" applyAlignment="0"/>
    <xf numFmtId="241" fontId="102" fillId="0" borderId="0" applyFill="0" applyBorder="0" applyAlignment="0"/>
    <xf numFmtId="236" fontId="124" fillId="0" borderId="0" applyFill="0" applyBorder="0" applyAlignment="0"/>
    <xf numFmtId="0" fontId="20" fillId="48" borderId="1" applyNumberFormat="0" applyAlignment="0" applyProtection="0"/>
    <xf numFmtId="0" fontId="20" fillId="48" borderId="1" applyNumberFormat="0" applyAlignment="0" applyProtection="0"/>
    <xf numFmtId="0" fontId="86" fillId="48" borderId="1" applyNumberFormat="0" applyAlignment="0" applyProtection="0"/>
    <xf numFmtId="0" fontId="21" fillId="49" borderId="2" applyNumberFormat="0" applyAlignment="0" applyProtection="0"/>
    <xf numFmtId="0" fontId="21" fillId="49" borderId="2" applyNumberFormat="0" applyAlignment="0" applyProtection="0"/>
    <xf numFmtId="0" fontId="94" fillId="49" borderId="2" applyNumberFormat="0" applyAlignment="0" applyProtection="0"/>
    <xf numFmtId="43" fontId="170" fillId="0" borderId="0" applyFont="0" applyFill="0" applyBorder="0" applyAlignment="0" applyProtection="0"/>
    <xf numFmtId="242" fontId="125" fillId="0" borderId="0"/>
    <xf numFmtId="242" fontId="125" fillId="0" borderId="0"/>
    <xf numFmtId="242" fontId="125" fillId="0" borderId="0"/>
    <xf numFmtId="242" fontId="125" fillId="0" borderId="0"/>
    <xf numFmtId="242" fontId="125" fillId="0" borderId="0"/>
    <xf numFmtId="242" fontId="125" fillId="0" borderId="0"/>
    <xf numFmtId="242" fontId="125" fillId="0" borderId="0"/>
    <xf numFmtId="242" fontId="125" fillId="0" borderId="0"/>
    <xf numFmtId="198" fontId="22" fillId="0" borderId="0" applyFill="0" applyBorder="0" applyAlignment="0" applyProtection="0"/>
    <xf numFmtId="198" fontId="22" fillId="0" borderId="0" applyFill="0" applyBorder="0" applyAlignment="0" applyProtection="0"/>
    <xf numFmtId="40" fontId="22" fillId="0" borderId="0" applyFill="0" applyBorder="0" applyAlignment="0" applyProtection="0"/>
    <xf numFmtId="40" fontId="22" fillId="0" borderId="0" applyFill="0" applyBorder="0" applyAlignment="0" applyProtection="0"/>
    <xf numFmtId="199" fontId="23" fillId="50" borderId="0" applyFill="0" applyBorder="0" applyAlignment="0">
      <alignment vertical="top"/>
    </xf>
    <xf numFmtId="199" fontId="23" fillId="50" borderId="0" applyFill="0" applyBorder="0" applyAlignment="0">
      <alignment vertical="top"/>
    </xf>
    <xf numFmtId="200" fontId="23" fillId="0" borderId="0" applyFill="0" applyBorder="0" applyAlignment="0" applyProtection="0"/>
    <xf numFmtId="200" fontId="23" fillId="0" borderId="0" applyFill="0" applyBorder="0" applyAlignment="0" applyProtection="0"/>
    <xf numFmtId="240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6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1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4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24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203" fontId="26" fillId="0" borderId="0" applyFont="0" applyFill="0" applyBorder="0" applyAlignment="0" applyProtection="0"/>
    <xf numFmtId="20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20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6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5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190" fontId="24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7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193" fontId="24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1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4" fillId="0" borderId="0" applyFont="0" applyFill="0" applyBorder="0" applyAlignment="0" applyProtection="0"/>
    <xf numFmtId="41" fontId="2" fillId="0" borderId="0" applyFont="0" applyFill="0" applyBorder="0" applyAlignment="0" applyProtection="0"/>
    <xf numFmtId="208" fontId="126" fillId="0" borderId="0" applyFill="0" applyBorder="0" applyAlignment="0" applyProtection="0"/>
    <xf numFmtId="193" fontId="24" fillId="0" borderId="0" applyFont="0" applyFill="0" applyBorder="0" applyAlignment="0" applyProtection="0"/>
    <xf numFmtId="208" fontId="126" fillId="0" borderId="0" applyFill="0" applyBorder="0" applyAlignment="0" applyProtection="0"/>
    <xf numFmtId="41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ill="0" applyBorder="0" applyAlignment="0" applyProtection="0"/>
    <xf numFmtId="19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ill="0" applyBorder="0" applyAlignment="0" applyProtection="0"/>
    <xf numFmtId="43" fontId="2" fillId="0" borderId="0" applyFont="0" applyFill="0" applyBorder="0" applyAlignment="0" applyProtection="0"/>
    <xf numFmtId="190" fontId="126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ill="0" applyBorder="0" applyAlignment="0" applyProtection="0"/>
    <xf numFmtId="43" fontId="2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208" fontId="127" fillId="0" borderId="0" applyFill="0" applyBorder="0" applyAlignment="0" applyProtection="0"/>
    <xf numFmtId="43" fontId="2" fillId="0" borderId="0" applyFont="0" applyFill="0" applyBorder="0" applyAlignment="0" applyProtection="0"/>
    <xf numFmtId="208" fontId="127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201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4" fillId="0" borderId="0" applyFont="0" applyFill="0" applyBorder="0" applyAlignment="0" applyProtection="0"/>
    <xf numFmtId="201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19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245" fontId="3" fillId="0" borderId="0" applyFill="0" applyBorder="0" applyAlignment="0" applyProtection="0"/>
    <xf numFmtId="201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245" fontId="3" fillId="0" borderId="0" applyFill="0" applyBorder="0" applyAlignment="0" applyProtection="0"/>
    <xf numFmtId="205" fontId="24" fillId="0" borderId="0" applyFont="0" applyFill="0" applyBorder="0" applyAlignment="0" applyProtection="0"/>
    <xf numFmtId="245" fontId="3" fillId="0" borderId="0" applyFill="0" applyBorder="0" applyAlignment="0" applyProtection="0"/>
    <xf numFmtId="201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24" fillId="0" borderId="0" applyFont="0" applyFill="0" applyBorder="0" applyAlignment="0" applyProtection="0"/>
    <xf numFmtId="245" fontId="3" fillId="0" borderId="0" applyFill="0" applyBorder="0" applyAlignment="0" applyProtection="0"/>
    <xf numFmtId="20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5" fontId="12" fillId="0" borderId="0"/>
    <xf numFmtId="0" fontId="13" fillId="0" borderId="0"/>
    <xf numFmtId="205" fontId="12" fillId="0" borderId="0"/>
    <xf numFmtId="246" fontId="2" fillId="0" borderId="0"/>
    <xf numFmtId="246" fontId="2" fillId="0" borderId="0"/>
    <xf numFmtId="0" fontId="13" fillId="0" borderId="0"/>
    <xf numFmtId="205" fontId="12" fillId="0" borderId="0"/>
    <xf numFmtId="0" fontId="13" fillId="0" borderId="0"/>
    <xf numFmtId="205" fontId="12" fillId="0" borderId="0"/>
    <xf numFmtId="206" fontId="8" fillId="0" borderId="0"/>
    <xf numFmtId="205" fontId="12" fillId="0" borderId="0"/>
    <xf numFmtId="205" fontId="12" fillId="0" borderId="0"/>
    <xf numFmtId="205" fontId="12" fillId="0" borderId="0"/>
    <xf numFmtId="205" fontId="13" fillId="0" borderId="0"/>
    <xf numFmtId="207" fontId="13" fillId="0" borderId="0"/>
    <xf numFmtId="0" fontId="128" fillId="0" borderId="0"/>
    <xf numFmtId="0" fontId="84" fillId="0" borderId="0"/>
    <xf numFmtId="0" fontId="128" fillId="0" borderId="0"/>
    <xf numFmtId="0" fontId="84" fillId="0" borderId="0"/>
    <xf numFmtId="0" fontId="129" fillId="0" borderId="0" applyNumberFormat="0" applyAlignment="0">
      <alignment horizontal="left"/>
    </xf>
    <xf numFmtId="0" fontId="29" fillId="0" borderId="0">
      <alignment horizontal="left"/>
    </xf>
    <xf numFmtId="0" fontId="30" fillId="0" borderId="0"/>
    <xf numFmtId="0" fontId="31" fillId="0" borderId="0">
      <alignment horizontal="left"/>
    </xf>
    <xf numFmtId="0" fontId="130" fillId="0" borderId="0"/>
    <xf numFmtId="0" fontId="130" fillId="0" borderId="0"/>
    <xf numFmtId="209" fontId="23" fillId="50" borderId="3" applyFill="0" applyBorder="0" applyAlignment="0">
      <alignment horizontal="right"/>
    </xf>
    <xf numFmtId="209" fontId="23" fillId="50" borderId="3" applyFill="0" applyBorder="0" applyAlignment="0">
      <alignment horizontal="right"/>
    </xf>
    <xf numFmtId="236" fontId="124" fillId="0" borderId="0" applyFont="0" applyFill="0" applyBorder="0" applyAlignment="0" applyProtection="0"/>
    <xf numFmtId="210" fontId="12" fillId="0" borderId="0"/>
    <xf numFmtId="0" fontId="13" fillId="0" borderId="0"/>
    <xf numFmtId="210" fontId="12" fillId="0" borderId="0"/>
    <xf numFmtId="247" fontId="2" fillId="0" borderId="0"/>
    <xf numFmtId="247" fontId="2" fillId="0" borderId="0"/>
    <xf numFmtId="0" fontId="13" fillId="0" borderId="0"/>
    <xf numFmtId="210" fontId="12" fillId="0" borderId="0"/>
    <xf numFmtId="0" fontId="13" fillId="0" borderId="0"/>
    <xf numFmtId="210" fontId="12" fillId="0" borderId="0"/>
    <xf numFmtId="211" fontId="8" fillId="0" borderId="0"/>
    <xf numFmtId="210" fontId="12" fillId="0" borderId="0"/>
    <xf numFmtId="210" fontId="12" fillId="0" borderId="0"/>
    <xf numFmtId="210" fontId="12" fillId="0" borderId="0"/>
    <xf numFmtId="210" fontId="13" fillId="0" borderId="0"/>
    <xf numFmtId="248" fontId="13" fillId="0" borderId="0"/>
    <xf numFmtId="249" fontId="24" fillId="0" borderId="0"/>
    <xf numFmtId="249" fontId="24" fillId="0" borderId="0"/>
    <xf numFmtId="0" fontId="44" fillId="51" borderId="0" applyNumberFormat="0" applyFont="0" applyFill="0" applyBorder="0" applyProtection="0">
      <alignment horizontal="left"/>
    </xf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14" fontId="63" fillId="0" borderId="0" applyFill="0" applyBorder="0" applyAlignment="0"/>
    <xf numFmtId="38" fontId="70" fillId="0" borderId="4">
      <alignment vertical="center"/>
    </xf>
    <xf numFmtId="0" fontId="131" fillId="0" borderId="0">
      <protection locked="0"/>
    </xf>
    <xf numFmtId="212" fontId="12" fillId="0" borderId="0"/>
    <xf numFmtId="212" fontId="13" fillId="0" borderId="0"/>
    <xf numFmtId="212" fontId="12" fillId="0" borderId="0"/>
    <xf numFmtId="250" fontId="2" fillId="0" borderId="0"/>
    <xf numFmtId="250" fontId="2" fillId="0" borderId="0"/>
    <xf numFmtId="212" fontId="13" fillId="0" borderId="0"/>
    <xf numFmtId="212" fontId="12" fillId="0" borderId="0"/>
    <xf numFmtId="212" fontId="13" fillId="0" borderId="0"/>
    <xf numFmtId="212" fontId="12" fillId="0" borderId="0"/>
    <xf numFmtId="203" fontId="8" fillId="0" borderId="0"/>
    <xf numFmtId="212" fontId="12" fillId="0" borderId="0"/>
    <xf numFmtId="212" fontId="12" fillId="0" borderId="0"/>
    <xf numFmtId="212" fontId="12" fillId="0" borderId="0"/>
    <xf numFmtId="212" fontId="13" fillId="0" borderId="0"/>
    <xf numFmtId="212" fontId="13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132" fillId="0" borderId="0">
      <protection locked="0"/>
    </xf>
    <xf numFmtId="0" fontId="132" fillId="0" borderId="0">
      <protection locked="0"/>
    </xf>
    <xf numFmtId="240" fontId="124" fillId="0" borderId="0" applyFill="0" applyBorder="0" applyAlignment="0"/>
    <xf numFmtId="236" fontId="124" fillId="0" borderId="0" applyFill="0" applyBorder="0" applyAlignment="0"/>
    <xf numFmtId="240" fontId="124" fillId="0" borderId="0" applyFill="0" applyBorder="0" applyAlignment="0"/>
    <xf numFmtId="241" fontId="102" fillId="0" borderId="0" applyFill="0" applyBorder="0" applyAlignment="0"/>
    <xf numFmtId="236" fontId="124" fillId="0" borderId="0" applyFill="0" applyBorder="0" applyAlignment="0"/>
    <xf numFmtId="0" fontId="133" fillId="0" borderId="0" applyNumberFormat="0" applyAlignment="0">
      <alignment horizontal="left"/>
    </xf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3" fillId="0" borderId="0" applyFont="0" applyFill="0" applyBorder="0" applyAlignment="0" applyProtection="0"/>
    <xf numFmtId="0" fontId="15" fillId="55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2" fontId="32" fillId="0" borderId="0" applyProtection="0"/>
    <xf numFmtId="2" fontId="32" fillId="0" borderId="0" applyProtection="0"/>
    <xf numFmtId="2" fontId="32" fillId="0" borderId="0" applyProtection="0"/>
    <xf numFmtId="2" fontId="32" fillId="0" borderId="0" applyProtection="0"/>
    <xf numFmtId="2" fontId="32" fillId="0" borderId="0" applyProtection="0"/>
    <xf numFmtId="2" fontId="32" fillId="0" borderId="0" applyProtection="0"/>
    <xf numFmtId="2" fontId="32" fillId="0" borderId="0" applyProtection="0"/>
    <xf numFmtId="0" fontId="36" fillId="0" borderId="0">
      <alignment horizontal="left"/>
    </xf>
    <xf numFmtId="0" fontId="37" fillId="0" borderId="0">
      <alignment horizontal="left"/>
    </xf>
    <xf numFmtId="0" fontId="38" fillId="0" borderId="0">
      <alignment horizontal="left"/>
    </xf>
    <xf numFmtId="0" fontId="38" fillId="0" borderId="0">
      <alignment horizontal="left"/>
    </xf>
    <xf numFmtId="0" fontId="38" fillId="0" borderId="0">
      <alignment horizontal="left"/>
    </xf>
    <xf numFmtId="251" fontId="134" fillId="0" borderId="0">
      <alignment horizontal="right"/>
    </xf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97" fillId="4" borderId="0" applyNumberFormat="0" applyBorder="0" applyAlignment="0" applyProtection="0"/>
    <xf numFmtId="38" fontId="27" fillId="51" borderId="0" applyNumberFormat="0" applyBorder="0" applyAlignment="0" applyProtection="0"/>
    <xf numFmtId="38" fontId="27" fillId="51" borderId="0" applyNumberFormat="0" applyBorder="0" applyAlignment="0" applyProtection="0"/>
    <xf numFmtId="38" fontId="27" fillId="51" borderId="0" applyNumberFormat="0" applyBorder="0" applyAlignment="0" applyProtection="0"/>
    <xf numFmtId="0" fontId="40" fillId="0" borderId="0">
      <alignment horizontal="left"/>
    </xf>
    <xf numFmtId="0" fontId="41" fillId="56" borderId="5"/>
    <xf numFmtId="0" fontId="135" fillId="57" borderId="6" applyNumberFormat="0" applyProtection="0">
      <alignment vertical="center"/>
    </xf>
    <xf numFmtId="0" fontId="27" fillId="57" borderId="7" applyNumberFormat="0" applyProtection="0"/>
    <xf numFmtId="0" fontId="135" fillId="57" borderId="8" applyNumberFormat="0" applyProtection="0">
      <alignment vertical="center"/>
    </xf>
    <xf numFmtId="0" fontId="135" fillId="57" borderId="9" applyNumberFormat="0" applyProtection="0">
      <alignment vertical="center"/>
    </xf>
    <xf numFmtId="0" fontId="135" fillId="57" borderId="0" applyNumberFormat="0" applyProtection="0">
      <alignment vertical="center"/>
    </xf>
    <xf numFmtId="0" fontId="42" fillId="0" borderId="10" applyNumberFormat="0" applyProtection="0"/>
    <xf numFmtId="0" fontId="40" fillId="0" borderId="0">
      <alignment horizontal="left"/>
    </xf>
    <xf numFmtId="0" fontId="136" fillId="0" borderId="11" applyNumberFormat="0" applyProtection="0">
      <alignment horizontal="left" textRotation="90" wrapText="1"/>
    </xf>
    <xf numFmtId="0" fontId="137" fillId="57" borderId="0" applyNumberFormat="0" applyProtection="0"/>
    <xf numFmtId="0" fontId="40" fillId="0" borderId="0">
      <alignment horizontal="left"/>
    </xf>
    <xf numFmtId="0" fontId="42" fillId="0" borderId="12" applyNumberFormat="0" applyAlignment="0" applyProtection="0">
      <alignment horizontal="left" vertical="center"/>
    </xf>
    <xf numFmtId="0" fontId="43" fillId="0" borderId="12" applyNumberFormat="0" applyAlignment="0" applyProtection="0">
      <alignment horizontal="left" vertical="center"/>
    </xf>
    <xf numFmtId="0" fontId="42" fillId="0" borderId="12" applyNumberFormat="0" applyAlignment="0" applyProtection="0">
      <alignment horizontal="left" vertical="center"/>
    </xf>
    <xf numFmtId="0" fontId="42" fillId="0" borderId="13">
      <alignment horizontal="left" vertical="center"/>
    </xf>
    <xf numFmtId="0" fontId="42" fillId="0" borderId="13">
      <alignment horizontal="left" vertical="center"/>
    </xf>
    <xf numFmtId="0" fontId="42" fillId="0" borderId="13">
      <alignment horizontal="left" vertical="center"/>
    </xf>
    <xf numFmtId="0" fontId="42" fillId="0" borderId="13">
      <alignment horizontal="left" vertical="center"/>
    </xf>
    <xf numFmtId="0" fontId="42" fillId="0" borderId="13">
      <alignment horizontal="left" vertical="center"/>
    </xf>
    <xf numFmtId="0" fontId="42" fillId="0" borderId="13">
      <alignment horizontal="left" vertical="center"/>
    </xf>
    <xf numFmtId="0" fontId="42" fillId="0" borderId="13">
      <alignment horizontal="left" vertical="center"/>
    </xf>
    <xf numFmtId="0" fontId="42" fillId="0" borderId="13">
      <alignment horizontal="left" vertical="center"/>
    </xf>
    <xf numFmtId="0" fontId="42" fillId="0" borderId="13">
      <alignment horizontal="left" vertical="center"/>
    </xf>
    <xf numFmtId="0" fontId="44" fillId="58" borderId="14">
      <alignment vertical="center" wrapText="1"/>
    </xf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110" fillId="0" borderId="15" applyNumberFormat="0" applyFill="0" applyAlignment="0" applyProtection="0"/>
    <xf numFmtId="0" fontId="46" fillId="0" borderId="0">
      <alignment horizontal="left"/>
    </xf>
    <xf numFmtId="0" fontId="47" fillId="0" borderId="16">
      <alignment horizontal="left" vertical="top"/>
    </xf>
    <xf numFmtId="0" fontId="47" fillId="0" borderId="16">
      <alignment horizontal="left" vertical="top"/>
    </xf>
    <xf numFmtId="0" fontId="47" fillId="0" borderId="16">
      <alignment horizontal="left" vertical="top"/>
    </xf>
    <xf numFmtId="0" fontId="47" fillId="0" borderId="16">
      <alignment horizontal="left" vertical="top"/>
    </xf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111" fillId="0" borderId="17" applyNumberFormat="0" applyFill="0" applyAlignment="0" applyProtection="0"/>
    <xf numFmtId="0" fontId="49" fillId="0" borderId="0">
      <alignment horizontal="left"/>
    </xf>
    <xf numFmtId="0" fontId="50" fillId="0" borderId="0">
      <alignment horizontal="left"/>
    </xf>
    <xf numFmtId="0" fontId="49" fillId="0" borderId="0">
      <alignment horizontal="left"/>
    </xf>
    <xf numFmtId="0" fontId="51" fillId="0" borderId="16">
      <alignment horizontal="left" vertical="top"/>
    </xf>
    <xf numFmtId="0" fontId="51" fillId="0" borderId="16">
      <alignment horizontal="left" vertical="top"/>
    </xf>
    <xf numFmtId="0" fontId="51" fillId="0" borderId="16">
      <alignment horizontal="left" vertical="top"/>
    </xf>
    <xf numFmtId="0" fontId="51" fillId="0" borderId="16">
      <alignment horizontal="left" vertical="top"/>
    </xf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112" fillId="0" borderId="18" applyNumberFormat="0" applyFill="0" applyAlignment="0" applyProtection="0"/>
    <xf numFmtId="0" fontId="53" fillId="0" borderId="0">
      <alignment horizontal="left"/>
    </xf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4" fillId="0" borderId="0" applyProtection="0"/>
    <xf numFmtId="0" fontId="54" fillId="0" borderId="0" applyProtection="0"/>
    <xf numFmtId="0" fontId="54" fillId="0" borderId="0" applyProtection="0"/>
    <xf numFmtId="0" fontId="54" fillId="0" borderId="0" applyProtection="0"/>
    <xf numFmtId="0" fontId="54" fillId="0" borderId="0" applyProtection="0"/>
    <xf numFmtId="0" fontId="54" fillId="0" borderId="0" applyProtection="0"/>
    <xf numFmtId="0" fontId="54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138" fillId="0" borderId="0" applyNumberFormat="0" applyFill="0" applyBorder="0" applyAlignment="0" applyProtection="0"/>
    <xf numFmtId="214" fontId="22" fillId="0" borderId="0" applyFill="0" applyBorder="0" applyAlignment="0" applyProtection="0"/>
    <xf numFmtId="214" fontId="22" fillId="0" borderId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25" fillId="59" borderId="0">
      <alignment horizontal="left" wrapText="1"/>
    </xf>
    <xf numFmtId="252" fontId="24" fillId="0" borderId="0" applyBorder="0" applyAlignment="0"/>
    <xf numFmtId="10" fontId="27" fillId="59" borderId="19" applyNumberFormat="0" applyBorder="0" applyAlignment="0" applyProtection="0"/>
    <xf numFmtId="10" fontId="27" fillId="59" borderId="19" applyNumberFormat="0" applyBorder="0" applyAlignment="0" applyProtection="0"/>
    <xf numFmtId="10" fontId="27" fillId="59" borderId="19" applyNumberFormat="0" applyBorder="0" applyAlignment="0" applyProtection="0"/>
    <xf numFmtId="10" fontId="27" fillId="59" borderId="19" applyNumberFormat="0" applyBorder="0" applyAlignment="0" applyProtection="0"/>
    <xf numFmtId="10" fontId="27" fillId="59" borderId="19" applyNumberFormat="0" applyBorder="0" applyAlignment="0" applyProtection="0"/>
    <xf numFmtId="10" fontId="27" fillId="59" borderId="19" applyNumberFormat="0" applyBorder="0" applyAlignment="0" applyProtection="0"/>
    <xf numFmtId="10" fontId="27" fillId="59" borderId="19" applyNumberFormat="0" applyBorder="0" applyAlignment="0" applyProtection="0"/>
    <xf numFmtId="10" fontId="27" fillId="59" borderId="19" applyNumberFormat="0" applyBorder="0" applyAlignment="0" applyProtection="0"/>
    <xf numFmtId="10" fontId="27" fillId="59" borderId="19" applyNumberFormat="0" applyBorder="0" applyAlignment="0" applyProtection="0"/>
    <xf numFmtId="10" fontId="27" fillId="59" borderId="19" applyNumberFormat="0" applyBorder="0" applyAlignment="0" applyProtection="0"/>
    <xf numFmtId="10" fontId="27" fillId="59" borderId="19" applyNumberFormat="0" applyBorder="0" applyAlignment="0" applyProtection="0"/>
    <xf numFmtId="10" fontId="27" fillId="59" borderId="19" applyNumberFormat="0" applyBorder="0" applyAlignment="0" applyProtection="0"/>
    <xf numFmtId="10" fontId="27" fillId="59" borderId="19" applyNumberFormat="0" applyBorder="0" applyAlignment="0" applyProtection="0"/>
    <xf numFmtId="10" fontId="27" fillId="59" borderId="19" applyNumberFormat="0" applyBorder="0" applyAlignment="0" applyProtection="0"/>
    <xf numFmtId="10" fontId="27" fillId="59" borderId="19" applyNumberFormat="0" applyBorder="0" applyAlignment="0" applyProtection="0"/>
    <xf numFmtId="10" fontId="27" fillId="59" borderId="19" applyNumberFormat="0" applyBorder="0" applyAlignment="0" applyProtection="0"/>
    <xf numFmtId="10" fontId="27" fillId="59" borderId="19" applyNumberFormat="0" applyBorder="0" applyAlignment="0" applyProtection="0"/>
    <xf numFmtId="10" fontId="27" fillId="59" borderId="19" applyNumberFormat="0" applyBorder="0" applyAlignment="0" applyProtection="0"/>
    <xf numFmtId="10" fontId="27" fillId="59" borderId="19" applyNumberFormat="0" applyBorder="0" applyAlignment="0" applyProtection="0"/>
    <xf numFmtId="10" fontId="27" fillId="59" borderId="19" applyNumberFormat="0" applyBorder="0" applyAlignment="0" applyProtection="0"/>
    <xf numFmtId="10" fontId="27" fillId="59" borderId="19" applyNumberFormat="0" applyBorder="0" applyAlignment="0" applyProtection="0"/>
    <xf numFmtId="10" fontId="27" fillId="59" borderId="19" applyNumberFormat="0" applyBorder="0" applyAlignment="0" applyProtection="0"/>
    <xf numFmtId="10" fontId="27" fillId="59" borderId="19" applyNumberFormat="0" applyBorder="0" applyAlignment="0" applyProtection="0"/>
    <xf numFmtId="10" fontId="27" fillId="59" borderId="19" applyNumberFormat="0" applyBorder="0" applyAlignment="0" applyProtection="0"/>
    <xf numFmtId="10" fontId="27" fillId="59" borderId="19" applyNumberFormat="0" applyBorder="0" applyAlignment="0" applyProtection="0"/>
    <xf numFmtId="10" fontId="27" fillId="59" borderId="19" applyNumberFormat="0" applyBorder="0" applyAlignment="0" applyProtection="0"/>
    <xf numFmtId="10" fontId="27" fillId="59" borderId="19" applyNumberFormat="0" applyBorder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103" fillId="7" borderId="1" applyNumberFormat="0" applyAlignment="0" applyProtection="0"/>
    <xf numFmtId="253" fontId="24" fillId="0" borderId="0"/>
    <xf numFmtId="253" fontId="24" fillId="0" borderId="0"/>
    <xf numFmtId="212" fontId="139" fillId="0" borderId="0"/>
    <xf numFmtId="38" fontId="140" fillId="0" borderId="0"/>
    <xf numFmtId="38" fontId="141" fillId="0" borderId="0"/>
    <xf numFmtId="38" fontId="142" fillId="0" borderId="0"/>
    <xf numFmtId="38" fontId="143" fillId="0" borderId="0"/>
    <xf numFmtId="0" fontId="134" fillId="0" borderId="0"/>
    <xf numFmtId="0" fontId="134" fillId="0" borderId="0"/>
    <xf numFmtId="0" fontId="134" fillId="0" borderId="0"/>
    <xf numFmtId="0" fontId="8" fillId="0" borderId="0" applyNumberFormat="0" applyFont="0" applyFill="0" applyBorder="0" applyProtection="0">
      <alignment horizontal="left" vertical="center"/>
    </xf>
    <xf numFmtId="240" fontId="124" fillId="0" borderId="0" applyFill="0" applyBorder="0" applyAlignment="0"/>
    <xf numFmtId="236" fontId="124" fillId="0" borderId="0" applyFill="0" applyBorder="0" applyAlignment="0"/>
    <xf numFmtId="240" fontId="124" fillId="0" borderId="0" applyFill="0" applyBorder="0" applyAlignment="0"/>
    <xf numFmtId="241" fontId="102" fillId="0" borderId="0" applyFill="0" applyBorder="0" applyAlignment="0"/>
    <xf numFmtId="236" fontId="124" fillId="0" borderId="0" applyFill="0" applyBorder="0" applyAlignment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95" fillId="0" borderId="20" applyNumberFormat="0" applyFill="0" applyAlignment="0" applyProtection="0"/>
    <xf numFmtId="38" fontId="70" fillId="0" borderId="0" applyFont="0" applyFill="0" applyBorder="0" applyAlignment="0" applyProtection="0"/>
    <xf numFmtId="40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9" fontId="70" fillId="0" borderId="0" applyFont="0" applyFill="0" applyBorder="0" applyAlignment="0" applyProtection="0"/>
    <xf numFmtId="254" fontId="144" fillId="0" borderId="0" applyFont="0" applyFill="0" applyBorder="0" applyAlignment="0" applyProtection="0"/>
    <xf numFmtId="255" fontId="144" fillId="0" borderId="0" applyFont="0" applyFill="0" applyBorder="0" applyAlignment="0" applyProtection="0"/>
    <xf numFmtId="0" fontId="145" fillId="0" borderId="0"/>
    <xf numFmtId="0" fontId="44" fillId="0" borderId="0"/>
    <xf numFmtId="0" fontId="146" fillId="0" borderId="0"/>
    <xf numFmtId="0" fontId="147" fillId="0" borderId="0"/>
    <xf numFmtId="0" fontId="136" fillId="0" borderId="0"/>
    <xf numFmtId="0" fontId="59" fillId="60" borderId="0" applyNumberFormat="0" applyBorder="0" applyAlignment="0" applyProtection="0"/>
    <xf numFmtId="0" fontId="59" fillId="60" borderId="0" applyNumberFormat="0" applyBorder="0" applyAlignment="0" applyProtection="0"/>
    <xf numFmtId="0" fontId="104" fillId="60" borderId="0" applyNumberFormat="0" applyBorder="0" applyAlignment="0" applyProtection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215" fontId="61" fillId="0" borderId="0"/>
    <xf numFmtId="0" fontId="61" fillId="0" borderId="0"/>
    <xf numFmtId="215" fontId="61" fillId="0" borderId="0"/>
    <xf numFmtId="216" fontId="62" fillId="0" borderId="0"/>
    <xf numFmtId="216" fontId="2" fillId="0" borderId="0"/>
    <xf numFmtId="216" fontId="2" fillId="0" borderId="0"/>
    <xf numFmtId="0" fontId="23" fillId="0" borderId="0"/>
    <xf numFmtId="0" fontId="130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3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4" fillId="0" borderId="0"/>
    <xf numFmtId="0" fontId="165" fillId="0" borderId="0"/>
    <xf numFmtId="0" fontId="2" fillId="0" borderId="0"/>
    <xf numFmtId="0" fontId="24" fillId="0" borderId="0"/>
    <xf numFmtId="0" fontId="2" fillId="0" borderId="0"/>
    <xf numFmtId="256" fontId="2" fillId="0" borderId="0"/>
    <xf numFmtId="0" fontId="2" fillId="0" borderId="0"/>
    <xf numFmtId="0" fontId="24" fillId="0" borderId="0"/>
    <xf numFmtId="0" fontId="26" fillId="0" borderId="0"/>
    <xf numFmtId="0" fontId="2" fillId="0" borderId="0"/>
    <xf numFmtId="0" fontId="16" fillId="0" borderId="0"/>
    <xf numFmtId="0" fontId="24" fillId="0" borderId="0"/>
    <xf numFmtId="0" fontId="2" fillId="0" borderId="0"/>
    <xf numFmtId="0" fontId="126" fillId="0" borderId="0"/>
    <xf numFmtId="0" fontId="24" fillId="0" borderId="0"/>
    <xf numFmtId="0" fontId="24" fillId="0" borderId="0"/>
    <xf numFmtId="0" fontId="24" fillId="0" borderId="0"/>
    <xf numFmtId="0" fontId="175" fillId="0" borderId="0"/>
    <xf numFmtId="0" fontId="170" fillId="0" borderId="0"/>
    <xf numFmtId="0" fontId="2" fillId="0" borderId="0"/>
    <xf numFmtId="0" fontId="2" fillId="0" borderId="0"/>
    <xf numFmtId="0" fontId="170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176" fillId="0" borderId="0"/>
    <xf numFmtId="0" fontId="148" fillId="0" borderId="0"/>
    <xf numFmtId="0" fontId="176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126" fillId="0" borderId="0"/>
    <xf numFmtId="0" fontId="177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4" fillId="0" borderId="0"/>
    <xf numFmtId="0" fontId="24" fillId="0" borderId="0"/>
    <xf numFmtId="0" fontId="24" fillId="0" borderId="0"/>
    <xf numFmtId="0" fontId="2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3" fillId="0" borderId="0">
      <alignment vertical="top"/>
    </xf>
    <xf numFmtId="0" fontId="26" fillId="0" borderId="0"/>
    <xf numFmtId="0" fontId="24" fillId="0" borderId="0"/>
    <xf numFmtId="0" fontId="12" fillId="0" borderId="0"/>
    <xf numFmtId="0" fontId="17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63" fillId="0" borderId="0">
      <alignment vertical="top"/>
    </xf>
    <xf numFmtId="0" fontId="1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3" fillId="0" borderId="0">
      <alignment vertical="top"/>
    </xf>
    <xf numFmtId="0" fontId="170" fillId="0" borderId="0"/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177" fillId="0" borderId="0"/>
    <xf numFmtId="0" fontId="2" fillId="0" borderId="0"/>
    <xf numFmtId="0" fontId="177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4" fillId="0" borderId="0"/>
    <xf numFmtId="0" fontId="24" fillId="0" borderId="0"/>
    <xf numFmtId="0" fontId="24" fillId="0" borderId="0"/>
    <xf numFmtId="0" fontId="1" fillId="0" borderId="0"/>
    <xf numFmtId="0" fontId="28" fillId="0" borderId="0"/>
    <xf numFmtId="0" fontId="2" fillId="0" borderId="0"/>
    <xf numFmtId="0" fontId="27" fillId="0" borderId="0"/>
    <xf numFmtId="0" fontId="27" fillId="0" borderId="0"/>
    <xf numFmtId="0" fontId="28" fillId="0" borderId="0"/>
    <xf numFmtId="0" fontId="2" fillId="0" borderId="0"/>
    <xf numFmtId="0" fontId="27" fillId="0" borderId="0"/>
    <xf numFmtId="0" fontId="24" fillId="0" borderId="0"/>
    <xf numFmtId="0" fontId="24" fillId="0" borderId="0"/>
    <xf numFmtId="0" fontId="27" fillId="0" borderId="0"/>
    <xf numFmtId="0" fontId="63" fillId="0" borderId="0">
      <alignment vertical="top"/>
    </xf>
    <xf numFmtId="0" fontId="27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63" fillId="0" borderId="0">
      <alignment vertical="top"/>
    </xf>
    <xf numFmtId="0" fontId="2" fillId="0" borderId="0"/>
    <xf numFmtId="0" fontId="2" fillId="0" borderId="0"/>
    <xf numFmtId="0" fontId="24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173" fillId="0" borderId="0"/>
    <xf numFmtId="0" fontId="1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174" fillId="0" borderId="0"/>
    <xf numFmtId="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>
      <alignment vertical="top"/>
    </xf>
    <xf numFmtId="0" fontId="24" fillId="0" borderId="0"/>
    <xf numFmtId="0" fontId="2" fillId="0" borderId="0"/>
    <xf numFmtId="0" fontId="63" fillId="0" borderId="0">
      <alignment vertical="top"/>
    </xf>
    <xf numFmtId="0" fontId="178" fillId="0" borderId="0"/>
    <xf numFmtId="0" fontId="2" fillId="0" borderId="0"/>
    <xf numFmtId="0" fontId="2" fillId="0" borderId="0"/>
    <xf numFmtId="0" fontId="24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175" fillId="0" borderId="0"/>
    <xf numFmtId="0" fontId="175" fillId="0" borderId="0"/>
    <xf numFmtId="0" fontId="2" fillId="0" borderId="0"/>
    <xf numFmtId="0" fontId="24" fillId="0" borderId="0"/>
    <xf numFmtId="0" fontId="24" fillId="0" borderId="0"/>
    <xf numFmtId="0" fontId="65" fillId="0" borderId="0"/>
    <xf numFmtId="257" fontId="24" fillId="0" borderId="0"/>
    <xf numFmtId="257" fontId="24" fillId="0" borderId="0"/>
    <xf numFmtId="0" fontId="66" fillId="0" borderId="0"/>
    <xf numFmtId="0" fontId="67" fillId="0" borderId="0"/>
    <xf numFmtId="0" fontId="2" fillId="61" borderId="21" applyNumberFormat="0" applyFont="0" applyAlignment="0" applyProtection="0"/>
    <xf numFmtId="0" fontId="13" fillId="61" borderId="21" applyNumberFormat="0" applyFont="0" applyAlignment="0" applyProtection="0"/>
    <xf numFmtId="0" fontId="16" fillId="75" borderId="34" applyNumberFormat="0" applyFont="0" applyAlignment="0" applyProtection="0"/>
    <xf numFmtId="0" fontId="16" fillId="75" borderId="34" applyNumberFormat="0" applyFont="0" applyAlignment="0" applyProtection="0"/>
    <xf numFmtId="0" fontId="2" fillId="61" borderId="21" applyNumberFormat="0" applyFont="0" applyAlignment="0" applyProtection="0"/>
    <xf numFmtId="0" fontId="16" fillId="75" borderId="34" applyNumberFormat="0" applyFont="0" applyAlignment="0" applyProtection="0"/>
    <xf numFmtId="0" fontId="16" fillId="75" borderId="34" applyNumberFormat="0" applyFont="0" applyAlignment="0" applyProtection="0"/>
    <xf numFmtId="0" fontId="10" fillId="75" borderId="34" applyNumberFormat="0" applyFont="0" applyAlignment="0" applyProtection="0"/>
    <xf numFmtId="0" fontId="10" fillId="75" borderId="34" applyNumberFormat="0" applyFont="0" applyAlignment="0" applyProtection="0"/>
    <xf numFmtId="0" fontId="10" fillId="75" borderId="34" applyNumberFormat="0" applyFont="0" applyAlignment="0" applyProtection="0"/>
    <xf numFmtId="0" fontId="10" fillId="75" borderId="34" applyNumberFormat="0" applyFont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68" fillId="48" borderId="22" applyNumberFormat="0" applyAlignment="0" applyProtection="0"/>
    <xf numFmtId="0" fontId="68" fillId="48" borderId="22" applyNumberFormat="0" applyAlignment="0" applyProtection="0"/>
    <xf numFmtId="0" fontId="109" fillId="48" borderId="22" applyNumberFormat="0" applyAlignment="0" applyProtection="0"/>
    <xf numFmtId="40" fontId="149" fillId="62" borderId="0">
      <alignment horizontal="right"/>
    </xf>
    <xf numFmtId="0" fontId="150" fillId="62" borderId="23"/>
    <xf numFmtId="0" fontId="69" fillId="0" borderId="0">
      <alignment horizontal="left"/>
    </xf>
    <xf numFmtId="0" fontId="151" fillId="0" borderId="0">
      <alignment horizontal="center"/>
    </xf>
    <xf numFmtId="0" fontId="152" fillId="0" borderId="0">
      <alignment horizontal="center"/>
    </xf>
    <xf numFmtId="9" fontId="170" fillId="0" borderId="0" applyFont="0" applyFill="0" applyBorder="0" applyAlignment="0" applyProtection="0"/>
    <xf numFmtId="217" fontId="23" fillId="50" borderId="0" applyFill="0" applyBorder="0" applyAlignment="0" applyProtection="0">
      <protection locked="0"/>
    </xf>
    <xf numFmtId="217" fontId="23" fillId="50" borderId="0" applyFill="0" applyBorder="0" applyAlignment="0" applyProtection="0">
      <protection locked="0"/>
    </xf>
    <xf numFmtId="187" fontId="23" fillId="50" borderId="0" applyFill="0" applyBorder="0" applyAlignment="0" applyProtection="0">
      <alignment vertical="top"/>
    </xf>
    <xf numFmtId="187" fontId="23" fillId="50" borderId="0" applyFill="0" applyBorder="0" applyAlignment="0" applyProtection="0">
      <alignment vertical="top"/>
    </xf>
    <xf numFmtId="218" fontId="23" fillId="0" borderId="0" applyFill="0" applyBorder="0" applyAlignment="0" applyProtection="0"/>
    <xf numFmtId="239" fontId="102" fillId="0" borderId="0" applyFont="0" applyFill="0" applyBorder="0" applyAlignment="0" applyProtection="0"/>
    <xf numFmtId="258" fontId="1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" fillId="0" borderId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0" fillId="0" borderId="24" applyNumberFormat="0" applyBorder="0"/>
    <xf numFmtId="3" fontId="154" fillId="0" borderId="0" applyNumberFormat="0" applyFill="0" applyBorder="0" applyAlignment="0" applyProtection="0"/>
    <xf numFmtId="240" fontId="124" fillId="0" borderId="0" applyFill="0" applyBorder="0" applyAlignment="0"/>
    <xf numFmtId="236" fontId="124" fillId="0" borderId="0" applyFill="0" applyBorder="0" applyAlignment="0"/>
    <xf numFmtId="240" fontId="124" fillId="0" borderId="0" applyFill="0" applyBorder="0" applyAlignment="0"/>
    <xf numFmtId="241" fontId="102" fillId="0" borderId="0" applyFill="0" applyBorder="0" applyAlignment="0"/>
    <xf numFmtId="236" fontId="124" fillId="0" borderId="0" applyFill="0" applyBorder="0" applyAlignment="0"/>
    <xf numFmtId="0" fontId="70" fillId="0" borderId="0" applyNumberFormat="0" applyFont="0" applyFill="0" applyBorder="0" applyAlignment="0" applyProtection="0">
      <alignment horizontal="left"/>
    </xf>
    <xf numFmtId="15" fontId="70" fillId="0" borderId="0" applyFont="0" applyFill="0" applyBorder="0" applyAlignment="0" applyProtection="0"/>
    <xf numFmtId="4" fontId="70" fillId="0" borderId="0" applyFont="0" applyFill="0" applyBorder="0" applyAlignment="0" applyProtection="0"/>
    <xf numFmtId="0" fontId="155" fillId="0" borderId="25">
      <alignment horizontal="center"/>
    </xf>
    <xf numFmtId="3" fontId="70" fillId="0" borderId="0" applyFont="0" applyFill="0" applyBorder="0" applyAlignment="0" applyProtection="0"/>
    <xf numFmtId="0" fontId="70" fillId="63" borderId="0" applyNumberFormat="0" applyFont="0" applyBorder="0" applyAlignment="0" applyProtection="0"/>
    <xf numFmtId="37" fontId="9" fillId="0" borderId="0"/>
    <xf numFmtId="1" fontId="24" fillId="0" borderId="26" applyNumberFormat="0" applyFill="0" applyAlignment="0" applyProtection="0">
      <alignment horizontal="center" vertical="center"/>
    </xf>
    <xf numFmtId="1" fontId="24" fillId="0" borderId="26" applyNumberFormat="0" applyFill="0" applyAlignment="0" applyProtection="0">
      <alignment horizontal="center" vertical="center"/>
    </xf>
    <xf numFmtId="1" fontId="24" fillId="0" borderId="26" applyNumberFormat="0" applyFill="0" applyAlignment="0" applyProtection="0">
      <alignment horizontal="center" vertical="center"/>
    </xf>
    <xf numFmtId="1" fontId="24" fillId="0" borderId="26" applyNumberFormat="0" applyFill="0" applyAlignment="0" applyProtection="0">
      <alignment horizontal="center" vertical="center"/>
    </xf>
    <xf numFmtId="1" fontId="24" fillId="0" borderId="26" applyNumberFormat="0" applyFill="0" applyAlignment="0" applyProtection="0">
      <alignment horizontal="center" vertical="center"/>
    </xf>
    <xf numFmtId="1" fontId="24" fillId="0" borderId="26" applyNumberFormat="0" applyFill="0" applyAlignment="0" applyProtection="0">
      <alignment horizontal="center" vertical="center"/>
    </xf>
    <xf numFmtId="1" fontId="24" fillId="0" borderId="26" applyNumberFormat="0" applyFill="0" applyAlignment="0" applyProtection="0">
      <alignment horizontal="center" vertical="center"/>
    </xf>
    <xf numFmtId="1" fontId="24" fillId="0" borderId="26" applyNumberFormat="0" applyFill="0" applyAlignment="0" applyProtection="0">
      <alignment horizontal="center" vertical="center"/>
    </xf>
    <xf numFmtId="1" fontId="24" fillId="0" borderId="26" applyNumberFormat="0" applyFill="0" applyAlignment="0" applyProtection="0">
      <alignment horizontal="center" vertical="center"/>
    </xf>
    <xf numFmtId="1" fontId="24" fillId="0" borderId="26" applyNumberFormat="0" applyFill="0" applyAlignment="0" applyProtection="0">
      <alignment horizontal="center" vertical="center"/>
    </xf>
    <xf numFmtId="1" fontId="24" fillId="0" borderId="26" applyNumberFormat="0" applyFill="0" applyAlignment="0" applyProtection="0">
      <alignment horizontal="center" vertical="center"/>
    </xf>
    <xf numFmtId="1" fontId="24" fillId="0" borderId="26" applyNumberFormat="0" applyFill="0" applyAlignment="0" applyProtection="0">
      <alignment horizontal="center" vertical="center"/>
    </xf>
    <xf numFmtId="1" fontId="24" fillId="0" borderId="26" applyNumberFormat="0" applyFill="0" applyAlignment="0" applyProtection="0">
      <alignment horizontal="center" vertical="center"/>
    </xf>
    <xf numFmtId="1" fontId="24" fillId="0" borderId="26" applyNumberFormat="0" applyFill="0" applyAlignment="0" applyProtection="0">
      <alignment horizontal="center" vertical="center"/>
    </xf>
    <xf numFmtId="1" fontId="24" fillId="0" borderId="26" applyNumberFormat="0" applyFill="0" applyAlignment="0" applyProtection="0">
      <alignment horizontal="center" vertical="center"/>
    </xf>
    <xf numFmtId="1" fontId="24" fillId="0" borderId="26" applyNumberFormat="0" applyFill="0" applyAlignment="0" applyProtection="0">
      <alignment horizontal="center" vertical="center"/>
    </xf>
    <xf numFmtId="1" fontId="24" fillId="0" borderId="26" applyNumberFormat="0" applyFill="0" applyAlignment="0" applyProtection="0">
      <alignment horizontal="center" vertical="center"/>
    </xf>
    <xf numFmtId="1" fontId="24" fillId="0" borderId="26" applyNumberFormat="0" applyFill="0" applyAlignment="0" applyProtection="0">
      <alignment horizontal="center" vertical="center"/>
    </xf>
    <xf numFmtId="1" fontId="24" fillId="0" borderId="26" applyNumberFormat="0" applyFill="0" applyAlignment="0" applyProtection="0">
      <alignment horizontal="center" vertical="center"/>
    </xf>
    <xf numFmtId="1" fontId="24" fillId="0" borderId="26" applyNumberFormat="0" applyFill="0" applyAlignment="0" applyProtection="0">
      <alignment horizontal="center" vertical="center"/>
    </xf>
    <xf numFmtId="1" fontId="24" fillId="0" borderId="26" applyNumberFormat="0" applyFill="0" applyAlignment="0" applyProtection="0">
      <alignment horizontal="center" vertical="center"/>
    </xf>
    <xf numFmtId="1" fontId="24" fillId="0" borderId="26" applyNumberFormat="0" applyFill="0" applyAlignment="0" applyProtection="0">
      <alignment horizontal="center" vertical="center"/>
    </xf>
    <xf numFmtId="1" fontId="24" fillId="0" borderId="26" applyNumberFormat="0" applyFill="0" applyAlignment="0" applyProtection="0">
      <alignment horizontal="center" vertical="center"/>
    </xf>
    <xf numFmtId="1" fontId="24" fillId="0" borderId="26" applyNumberFormat="0" applyFill="0" applyAlignment="0" applyProtection="0">
      <alignment horizontal="center" vertical="center"/>
    </xf>
    <xf numFmtId="1" fontId="24" fillId="0" borderId="26" applyNumberFormat="0" applyFill="0" applyAlignment="0" applyProtection="0">
      <alignment horizontal="center" vertical="center"/>
    </xf>
    <xf numFmtId="1" fontId="24" fillId="0" borderId="26" applyNumberFormat="0" applyFill="0" applyAlignment="0" applyProtection="0">
      <alignment horizontal="center" vertical="center"/>
    </xf>
    <xf numFmtId="1" fontId="24" fillId="0" borderId="26" applyNumberFormat="0" applyFill="0" applyAlignment="0" applyProtection="0">
      <alignment horizontal="center" vertical="center"/>
    </xf>
    <xf numFmtId="1" fontId="24" fillId="0" borderId="26" applyNumberFormat="0" applyFill="0" applyAlignment="0" applyProtection="0">
      <alignment horizontal="center" vertical="center"/>
    </xf>
    <xf numFmtId="1" fontId="24" fillId="0" borderId="26" applyNumberFormat="0" applyFill="0" applyAlignment="0" applyProtection="0">
      <alignment horizontal="center" vertical="center"/>
    </xf>
    <xf numFmtId="1" fontId="24" fillId="0" borderId="26" applyNumberFormat="0" applyFill="0" applyAlignment="0" applyProtection="0">
      <alignment horizontal="center" vertical="center"/>
    </xf>
    <xf numFmtId="1" fontId="24" fillId="0" borderId="26" applyNumberFormat="0" applyFill="0" applyAlignment="0" applyProtection="0">
      <alignment horizontal="center" vertical="center"/>
    </xf>
    <xf numFmtId="1" fontId="24" fillId="0" borderId="26" applyNumberFormat="0" applyFill="0" applyAlignment="0" applyProtection="0">
      <alignment horizontal="center" vertical="center"/>
    </xf>
    <xf numFmtId="1" fontId="24" fillId="0" borderId="26" applyNumberFormat="0" applyFill="0" applyAlignment="0" applyProtection="0">
      <alignment horizontal="center" vertical="center"/>
    </xf>
    <xf numFmtId="1" fontId="24" fillId="0" borderId="26" applyNumberFormat="0" applyFill="0" applyAlignment="0" applyProtection="0">
      <alignment horizontal="center" vertical="center"/>
    </xf>
    <xf numFmtId="1" fontId="24" fillId="0" borderId="26" applyNumberFormat="0" applyFill="0" applyAlignment="0" applyProtection="0">
      <alignment horizontal="center" vertical="center"/>
    </xf>
    <xf numFmtId="1" fontId="24" fillId="0" borderId="26" applyNumberFormat="0" applyFill="0" applyAlignment="0" applyProtection="0">
      <alignment horizontal="center" vertical="center"/>
    </xf>
    <xf numFmtId="1" fontId="24" fillId="0" borderId="26" applyNumberFormat="0" applyFill="0" applyAlignment="0" applyProtection="0">
      <alignment horizontal="center" vertical="center"/>
    </xf>
    <xf numFmtId="1" fontId="24" fillId="0" borderId="26" applyNumberFormat="0" applyFill="0" applyAlignment="0" applyProtection="0">
      <alignment horizontal="center" vertical="center"/>
    </xf>
    <xf numFmtId="1" fontId="24" fillId="0" borderId="26" applyNumberFormat="0" applyFill="0" applyAlignment="0" applyProtection="0">
      <alignment horizontal="center" vertical="center"/>
    </xf>
    <xf numFmtId="1" fontId="24" fillId="0" borderId="26" applyNumberFormat="0" applyFill="0" applyAlignment="0" applyProtection="0">
      <alignment horizontal="center" vertical="center"/>
    </xf>
    <xf numFmtId="1" fontId="24" fillId="0" borderId="26" applyNumberFormat="0" applyFill="0" applyAlignment="0" applyProtection="0">
      <alignment horizontal="center" vertical="center"/>
    </xf>
    <xf numFmtId="1" fontId="24" fillId="0" borderId="26" applyNumberFormat="0" applyFill="0" applyAlignment="0" applyProtection="0">
      <alignment horizontal="center" vertical="center"/>
    </xf>
    <xf numFmtId="1" fontId="24" fillId="0" borderId="26" applyNumberFormat="0" applyFill="0" applyAlignment="0" applyProtection="0">
      <alignment horizontal="center" vertical="center"/>
    </xf>
    <xf numFmtId="1" fontId="24" fillId="0" borderId="26" applyNumberFormat="0" applyFill="0" applyAlignment="0" applyProtection="0">
      <alignment horizontal="center" vertical="center"/>
    </xf>
    <xf numFmtId="1" fontId="24" fillId="0" borderId="26" applyNumberFormat="0" applyFill="0" applyAlignment="0" applyProtection="0">
      <alignment horizontal="center" vertical="center"/>
    </xf>
    <xf numFmtId="1" fontId="24" fillId="0" borderId="26" applyNumberFormat="0" applyFill="0" applyAlignment="0" applyProtection="0">
      <alignment horizontal="center" vertical="center"/>
    </xf>
    <xf numFmtId="1" fontId="24" fillId="0" borderId="26" applyNumberFormat="0" applyFill="0" applyAlignment="0" applyProtection="0">
      <alignment horizontal="center" vertical="center"/>
    </xf>
    <xf numFmtId="1" fontId="24" fillId="0" borderId="26" applyNumberFormat="0" applyFill="0" applyAlignment="0" applyProtection="0">
      <alignment horizontal="center" vertical="center"/>
    </xf>
    <xf numFmtId="1" fontId="24" fillId="0" borderId="26" applyNumberFormat="0" applyFill="0" applyAlignment="0" applyProtection="0">
      <alignment horizontal="center" vertical="center"/>
    </xf>
    <xf numFmtId="1" fontId="24" fillId="0" borderId="26" applyNumberFormat="0" applyFill="0" applyAlignment="0" applyProtection="0">
      <alignment horizontal="center" vertical="center"/>
    </xf>
    <xf numFmtId="1" fontId="24" fillId="0" borderId="26" applyNumberFormat="0" applyFill="0" applyAlignment="0" applyProtection="0">
      <alignment horizontal="center" vertical="center"/>
    </xf>
    <xf numFmtId="1" fontId="24" fillId="0" borderId="26" applyNumberFormat="0" applyFill="0" applyAlignment="0" applyProtection="0">
      <alignment horizontal="center" vertical="center"/>
    </xf>
    <xf numFmtId="1" fontId="24" fillId="0" borderId="26" applyNumberFormat="0" applyFill="0" applyAlignment="0" applyProtection="0">
      <alignment horizontal="center" vertical="center"/>
    </xf>
    <xf numFmtId="1" fontId="24" fillId="0" borderId="26" applyNumberFormat="0" applyFill="0" applyAlignment="0" applyProtection="0">
      <alignment horizontal="center" vertical="center"/>
    </xf>
    <xf numFmtId="1" fontId="24" fillId="0" borderId="26" applyNumberFormat="0" applyFill="0" applyAlignment="0" applyProtection="0">
      <alignment horizontal="center" vertical="center"/>
    </xf>
    <xf numFmtId="1" fontId="24" fillId="0" borderId="26" applyNumberFormat="0" applyFill="0" applyAlignment="0" applyProtection="0">
      <alignment horizontal="center" vertical="center"/>
    </xf>
    <xf numFmtId="1" fontId="24" fillId="0" borderId="26" applyNumberFormat="0" applyFill="0" applyAlignment="0" applyProtection="0">
      <alignment horizontal="center" vertical="center"/>
    </xf>
    <xf numFmtId="1" fontId="24" fillId="0" borderId="26" applyNumberFormat="0" applyFill="0" applyAlignment="0" applyProtection="0">
      <alignment horizontal="center" vertical="center"/>
    </xf>
    <xf numFmtId="1" fontId="24" fillId="0" borderId="26" applyNumberFormat="0" applyFill="0" applyAlignment="0" applyProtection="0">
      <alignment horizontal="center" vertical="center"/>
    </xf>
    <xf numFmtId="1" fontId="24" fillId="0" borderId="26" applyNumberFormat="0" applyFill="0" applyAlignment="0" applyProtection="0">
      <alignment horizontal="center" vertical="center"/>
    </xf>
    <xf numFmtId="1" fontId="24" fillId="0" borderId="26" applyNumberFormat="0" applyFill="0" applyAlignment="0" applyProtection="0">
      <alignment horizontal="center" vertical="center"/>
    </xf>
    <xf numFmtId="1" fontId="24" fillId="0" borderId="26" applyNumberFormat="0" applyFill="0" applyAlignment="0" applyProtection="0">
      <alignment horizontal="center" vertical="center"/>
    </xf>
    <xf numFmtId="0" fontId="126" fillId="0" borderId="5" applyNumberFormat="0" applyFill="0" applyAlignment="0" applyProtection="0"/>
    <xf numFmtId="259" fontId="24" fillId="0" borderId="0" applyNumberFormat="0" applyFill="0" applyBorder="0" applyAlignment="0" applyProtection="0">
      <alignment horizontal="left"/>
    </xf>
    <xf numFmtId="259" fontId="24" fillId="0" borderId="0" applyNumberFormat="0" applyFill="0" applyBorder="0" applyAlignment="0" applyProtection="0">
      <alignment horizontal="left"/>
    </xf>
    <xf numFmtId="198" fontId="24" fillId="0" borderId="0"/>
    <xf numFmtId="0" fontId="37" fillId="0" borderId="27">
      <alignment vertical="center"/>
    </xf>
    <xf numFmtId="4" fontId="63" fillId="58" borderId="22" applyNumberFormat="0" applyProtection="0">
      <alignment vertical="center"/>
    </xf>
    <xf numFmtId="4" fontId="63" fillId="58" borderId="22" applyNumberFormat="0" applyProtection="0">
      <alignment horizontal="left" vertical="center" indent="1"/>
    </xf>
    <xf numFmtId="4" fontId="63" fillId="58" borderId="22" applyNumberFormat="0" applyProtection="0">
      <alignment horizontal="left" vertical="center" indent="1"/>
    </xf>
    <xf numFmtId="0" fontId="24" fillId="64" borderId="22" applyNumberFormat="0" applyProtection="0">
      <alignment horizontal="left" vertical="center" indent="1"/>
    </xf>
    <xf numFmtId="4" fontId="71" fillId="65" borderId="22" applyNumberFormat="0" applyProtection="0">
      <alignment horizontal="left" vertical="center" indent="1"/>
    </xf>
    <xf numFmtId="4" fontId="63" fillId="66" borderId="28" applyNumberFormat="0" applyProtection="0">
      <alignment horizontal="left" vertical="center" indent="1"/>
    </xf>
    <xf numFmtId="4" fontId="72" fillId="66" borderId="22" applyNumberFormat="0" applyProtection="0">
      <alignment horizontal="left" vertical="center" indent="1"/>
    </xf>
    <xf numFmtId="4" fontId="63" fillId="67" borderId="22" applyNumberFormat="0" applyProtection="0">
      <alignment horizontal="left" vertical="center" indent="1"/>
    </xf>
    <xf numFmtId="0" fontId="24" fillId="67" borderId="22" applyNumberFormat="0" applyProtection="0">
      <alignment horizontal="left" vertical="center" indent="1"/>
    </xf>
    <xf numFmtId="0" fontId="24" fillId="68" borderId="22" applyNumberFormat="0" applyProtection="0">
      <alignment horizontal="left" vertical="center" indent="1"/>
    </xf>
    <xf numFmtId="0" fontId="24" fillId="51" borderId="22" applyNumberFormat="0" applyProtection="0">
      <alignment horizontal="left" vertical="center" indent="1"/>
    </xf>
    <xf numFmtId="0" fontId="24" fillId="64" borderId="22" applyNumberFormat="0" applyProtection="0">
      <alignment horizontal="left" vertical="center" indent="1"/>
    </xf>
    <xf numFmtId="4" fontId="63" fillId="59" borderId="22" applyNumberFormat="0" applyProtection="0">
      <alignment horizontal="left" vertical="center" indent="1"/>
    </xf>
    <xf numFmtId="4" fontId="63" fillId="66" borderId="22" applyNumberFormat="0" applyProtection="0">
      <alignment horizontal="right" vertical="center"/>
    </xf>
    <xf numFmtId="0" fontId="24" fillId="64" borderId="22" applyNumberFormat="0" applyProtection="0">
      <alignment horizontal="left" vertical="center" indent="1"/>
    </xf>
    <xf numFmtId="0" fontId="24" fillId="64" borderId="22" applyNumberFormat="0" applyProtection="0">
      <alignment horizontal="left" vertical="center" indent="1"/>
    </xf>
    <xf numFmtId="0" fontId="73" fillId="0" borderId="0" applyNumberFormat="0" applyProtection="0"/>
    <xf numFmtId="4" fontId="74" fillId="66" borderId="22" applyNumberFormat="0" applyProtection="0">
      <alignment horizontal="right" vertical="center"/>
    </xf>
    <xf numFmtId="38" fontId="8" fillId="0" borderId="0" applyNumberFormat="0" applyFont="0" applyFill="0" applyBorder="0" applyAlignment="0"/>
    <xf numFmtId="0" fontId="75" fillId="0" borderId="0" applyNumberFormat="0" applyFill="0" applyBorder="0" applyAlignment="0" applyProtection="0"/>
    <xf numFmtId="39" fontId="76" fillId="0" borderId="0"/>
    <xf numFmtId="0" fontId="76" fillId="0" borderId="0"/>
    <xf numFmtId="0" fontId="76" fillId="0" borderId="0"/>
    <xf numFmtId="0" fontId="156" fillId="0" borderId="0" applyNumberFormat="0" applyBorder="0"/>
    <xf numFmtId="0" fontId="77" fillId="0" borderId="0" applyNumberFormat="0" applyBorder="0" applyAlignment="0"/>
    <xf numFmtId="0" fontId="157" fillId="59" borderId="0">
      <alignment wrapText="1"/>
    </xf>
    <xf numFmtId="40" fontId="158" fillId="0" borderId="0" applyBorder="0">
      <alignment horizontal="right"/>
    </xf>
    <xf numFmtId="3" fontId="24" fillId="0" borderId="19" applyNumberFormat="0" applyFont="0" applyFill="0" applyAlignment="0" applyProtection="0">
      <alignment vertical="center"/>
    </xf>
    <xf numFmtId="3" fontId="24" fillId="0" borderId="19" applyNumberFormat="0" applyFont="0" applyFill="0" applyAlignment="0" applyProtection="0">
      <alignment vertical="center"/>
    </xf>
    <xf numFmtId="3" fontId="24" fillId="0" borderId="19" applyNumberFormat="0" applyFont="0" applyFill="0" applyAlignment="0" applyProtection="0">
      <alignment vertical="center"/>
    </xf>
    <xf numFmtId="3" fontId="24" fillId="0" borderId="19" applyNumberFormat="0" applyFont="0" applyFill="0" applyAlignment="0" applyProtection="0">
      <alignment vertical="center"/>
    </xf>
    <xf numFmtId="3" fontId="24" fillId="0" borderId="19" applyNumberFormat="0" applyFont="0" applyFill="0" applyAlignment="0" applyProtection="0">
      <alignment vertical="center"/>
    </xf>
    <xf numFmtId="3" fontId="24" fillId="0" borderId="19" applyNumberFormat="0" applyFont="0" applyFill="0" applyAlignment="0" applyProtection="0">
      <alignment vertical="center"/>
    </xf>
    <xf numFmtId="3" fontId="24" fillId="0" borderId="19" applyNumberFormat="0" applyFont="0" applyFill="0" applyAlignment="0" applyProtection="0">
      <alignment vertical="center"/>
    </xf>
    <xf numFmtId="3" fontId="24" fillId="0" borderId="19" applyNumberFormat="0" applyFont="0" applyFill="0" applyAlignment="0" applyProtection="0">
      <alignment vertical="center"/>
    </xf>
    <xf numFmtId="3" fontId="24" fillId="0" borderId="19" applyNumberFormat="0" applyFont="0" applyFill="0" applyAlignment="0" applyProtection="0">
      <alignment vertical="center"/>
    </xf>
    <xf numFmtId="0" fontId="78" fillId="0" borderId="0">
      <alignment horizontal="left"/>
    </xf>
    <xf numFmtId="0" fontId="38" fillId="0" borderId="0">
      <alignment horizontal="left"/>
    </xf>
    <xf numFmtId="0" fontId="49" fillId="0" borderId="0"/>
    <xf numFmtId="0" fontId="50" fillId="0" borderId="0"/>
    <xf numFmtId="0" fontId="49" fillId="0" borderId="0"/>
    <xf numFmtId="0" fontId="46" fillId="0" borderId="0"/>
    <xf numFmtId="0" fontId="38" fillId="0" borderId="0"/>
    <xf numFmtId="0" fontId="79" fillId="0" borderId="0" applyNumberFormat="0" applyFill="0" applyBorder="0" applyAlignment="0" applyProtection="0"/>
    <xf numFmtId="0" fontId="80" fillId="0" borderId="0"/>
    <xf numFmtId="0" fontId="80" fillId="0" borderId="0"/>
    <xf numFmtId="0" fontId="79" fillId="0" borderId="0" applyNumberFormat="0" applyFill="0" applyBorder="0" applyAlignment="0" applyProtection="0"/>
    <xf numFmtId="0" fontId="81" fillId="0" borderId="0"/>
    <xf numFmtId="0" fontId="81" fillId="0" borderId="0"/>
    <xf numFmtId="0" fontId="80" fillId="0" borderId="0"/>
    <xf numFmtId="0" fontId="80" fillId="0" borderId="0"/>
    <xf numFmtId="49" fontId="63" fillId="0" borderId="0" applyFill="0" applyBorder="0" applyAlignment="0"/>
    <xf numFmtId="260" fontId="102" fillId="0" borderId="0" applyFill="0" applyBorder="0" applyAlignment="0"/>
    <xf numFmtId="261" fontId="102" fillId="0" borderId="0" applyFill="0" applyBorder="0" applyAlignment="0"/>
    <xf numFmtId="0" fontId="159" fillId="0" borderId="0" applyNumberFormat="0" applyFill="0" applyBorder="0" applyAlignment="0" applyProtection="0"/>
    <xf numFmtId="40" fontId="82" fillId="0" borderId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81" fillId="0" borderId="0"/>
    <xf numFmtId="0" fontId="80" fillId="0" borderId="0"/>
    <xf numFmtId="0" fontId="32" fillId="0" borderId="3" applyProtection="0"/>
    <xf numFmtId="0" fontId="32" fillId="0" borderId="3" applyProtection="0"/>
    <xf numFmtId="0" fontId="106" fillId="0" borderId="29" applyNumberFormat="0" applyFill="0" applyAlignment="0" applyProtection="0"/>
    <xf numFmtId="41" fontId="24" fillId="0" borderId="0" applyFont="0" applyFill="0" applyBorder="0" applyAlignment="0" applyProtection="0"/>
    <xf numFmtId="40" fontId="66" fillId="0" borderId="0" applyFont="0" applyFill="0" applyBorder="0" applyAlignment="0" applyProtection="0"/>
    <xf numFmtId="0" fontId="24" fillId="0" borderId="0" applyFont="0" applyFill="0" applyBorder="0" applyAlignment="0" applyProtection="0"/>
    <xf numFmtId="8" fontId="84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62" fillId="0" borderId="30"/>
    <xf numFmtId="0" fontId="144" fillId="0" borderId="0" applyNumberFormat="0" applyFont="0" applyFill="0" applyBorder="0" applyProtection="0">
      <alignment horizontal="center" vertical="center" wrapText="1"/>
    </xf>
    <xf numFmtId="0" fontId="160" fillId="0" borderId="0" applyNumberFormat="0" applyFill="0" applyBorder="0" applyAlignment="0" applyProtection="0">
      <alignment vertical="top"/>
      <protection locked="0"/>
    </xf>
    <xf numFmtId="0" fontId="86" fillId="69" borderId="1" applyNumberFormat="0" applyAlignment="0" applyProtection="0"/>
    <xf numFmtId="0" fontId="86" fillId="69" borderId="1" applyNumberFormat="0" applyAlignment="0" applyProtection="0"/>
    <xf numFmtId="0" fontId="86" fillId="69" borderId="1" applyNumberFormat="0" applyAlignment="0" applyProtection="0"/>
    <xf numFmtId="0" fontId="86" fillId="69" borderId="1" applyNumberFormat="0" applyAlignment="0" applyProtection="0"/>
    <xf numFmtId="0" fontId="86" fillId="69" borderId="1" applyNumberFormat="0" applyAlignment="0" applyProtection="0"/>
    <xf numFmtId="0" fontId="86" fillId="69" borderId="1" applyNumberFormat="0" applyAlignment="0" applyProtection="0"/>
    <xf numFmtId="0" fontId="86" fillId="69" borderId="1" applyNumberFormat="0" applyAlignment="0" applyProtection="0"/>
    <xf numFmtId="0" fontId="86" fillId="69" borderId="1" applyNumberFormat="0" applyAlignment="0" applyProtection="0"/>
    <xf numFmtId="0" fontId="86" fillId="69" borderId="1" applyNumberFormat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/>
    <xf numFmtId="41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6" fontId="24" fillId="0" borderId="0" applyFont="0" applyFill="0" applyBorder="0" applyAlignment="0" applyProtection="0"/>
    <xf numFmtId="218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218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4" fillId="0" borderId="0" applyNumberFormat="0" applyFont="0" applyFill="0" applyBorder="0" applyProtection="0">
      <alignment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4" fillId="0" borderId="0" applyNumberFormat="0" applyFont="0" applyFill="0" applyBorder="0" applyProtection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204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4" fillId="0" borderId="0" applyNumberFormat="0" applyFont="0" applyFill="0" applyBorder="0" applyProtection="0">
      <alignment vertical="center"/>
    </xf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262" fontId="12" fillId="0" borderId="0" applyFont="0" applyFill="0" applyBorder="0" applyAlignment="0" applyProtection="0"/>
    <xf numFmtId="263" fontId="12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4" fillId="70" borderId="2" applyNumberFormat="0" applyAlignment="0" applyProtection="0"/>
    <xf numFmtId="0" fontId="95" fillId="0" borderId="20" applyNumberFormat="0" applyFill="0" applyAlignment="0" applyProtection="0"/>
    <xf numFmtId="190" fontId="96" fillId="0" borderId="0" applyFont="0" applyFill="0" applyBorder="0" applyAlignment="0" applyProtection="0"/>
    <xf numFmtId="192" fontId="96" fillId="0" borderId="0" applyFont="0" applyFill="0" applyBorder="0" applyAlignment="0" applyProtection="0"/>
    <xf numFmtId="0" fontId="97" fillId="10" borderId="0" applyNumberFormat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9" fontId="10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5" fillId="0" borderId="0"/>
    <xf numFmtId="0" fontId="25" fillId="0" borderId="0"/>
    <xf numFmtId="0" fontId="63" fillId="0" borderId="0">
      <alignment vertical="top"/>
    </xf>
    <xf numFmtId="0" fontId="25" fillId="0" borderId="0"/>
    <xf numFmtId="0" fontId="63" fillId="0" borderId="0">
      <alignment vertical="top"/>
    </xf>
    <xf numFmtId="0" fontId="63" fillId="0" borderId="0">
      <alignment vertical="top"/>
    </xf>
    <xf numFmtId="0" fontId="25" fillId="0" borderId="0"/>
    <xf numFmtId="0" fontId="63" fillId="0" borderId="0">
      <alignment vertical="top"/>
    </xf>
    <xf numFmtId="0" fontId="2" fillId="0" borderId="0"/>
    <xf numFmtId="0" fontId="26" fillId="0" borderId="0"/>
    <xf numFmtId="0" fontId="26" fillId="0" borderId="0"/>
    <xf numFmtId="0" fontId="24" fillId="0" borderId="0"/>
    <xf numFmtId="0" fontId="16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" fillId="0" borderId="0"/>
    <xf numFmtId="0" fontId="11" fillId="0" borderId="0"/>
    <xf numFmtId="0" fontId="13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4" fillId="0" borderId="0"/>
    <xf numFmtId="0" fontId="10" fillId="0" borderId="0"/>
    <xf numFmtId="0" fontId="65" fillId="0" borderId="0"/>
    <xf numFmtId="0" fontId="24" fillId="0" borderId="0"/>
    <xf numFmtId="0" fontId="174" fillId="0" borderId="0"/>
    <xf numFmtId="0" fontId="174" fillId="0" borderId="0"/>
    <xf numFmtId="0" fontId="174" fillId="0" borderId="0"/>
    <xf numFmtId="0" fontId="13" fillId="0" borderId="0"/>
    <xf numFmtId="0" fontId="11" fillId="0" borderId="0"/>
    <xf numFmtId="0" fontId="2" fillId="0" borderId="0"/>
    <xf numFmtId="0" fontId="25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64" fillId="0" borderId="0"/>
    <xf numFmtId="0" fontId="2" fillId="0" borderId="0"/>
    <xf numFmtId="0" fontId="25" fillId="0" borderId="0"/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103" fillId="13" borderId="1" applyNumberFormat="0" applyAlignment="0" applyProtection="0"/>
    <xf numFmtId="0" fontId="103" fillId="13" borderId="1" applyNumberFormat="0" applyAlignment="0" applyProtection="0"/>
    <xf numFmtId="0" fontId="103" fillId="13" borderId="1" applyNumberFormat="0" applyAlignment="0" applyProtection="0"/>
    <xf numFmtId="0" fontId="103" fillId="13" borderId="1" applyNumberFormat="0" applyAlignment="0" applyProtection="0"/>
    <xf numFmtId="0" fontId="103" fillId="13" borderId="1" applyNumberFormat="0" applyAlignment="0" applyProtection="0"/>
    <xf numFmtId="0" fontId="103" fillId="13" borderId="1" applyNumberFormat="0" applyAlignment="0" applyProtection="0"/>
    <xf numFmtId="0" fontId="103" fillId="13" borderId="1" applyNumberFormat="0" applyAlignment="0" applyProtection="0"/>
    <xf numFmtId="0" fontId="103" fillId="13" borderId="1" applyNumberFormat="0" applyAlignment="0" applyProtection="0"/>
    <xf numFmtId="0" fontId="103" fillId="13" borderId="1" applyNumberFormat="0" applyAlignment="0" applyProtection="0"/>
    <xf numFmtId="0" fontId="104" fillId="71" borderId="0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5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6" fillId="0" borderId="29" applyNumberFormat="0" applyFill="0" applyAlignment="0" applyProtection="0"/>
    <xf numFmtId="0" fontId="107" fillId="9" borderId="0" applyNumberFormat="0" applyBorder="0" applyAlignment="0" applyProtection="0"/>
    <xf numFmtId="188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221" fontId="108" fillId="0" borderId="0" applyFont="0" applyFill="0" applyBorder="0" applyAlignment="0" applyProtection="0"/>
    <xf numFmtId="222" fontId="108" fillId="0" borderId="0" applyFont="0" applyFill="0" applyBorder="0" applyAlignment="0" applyProtection="0"/>
    <xf numFmtId="223" fontId="108" fillId="0" borderId="0" applyFont="0" applyFill="0" applyBorder="0" applyAlignment="0" applyProtection="0"/>
    <xf numFmtId="224" fontId="108" fillId="0" borderId="0" applyFont="0" applyFill="0" applyBorder="0" applyAlignment="0" applyProtection="0"/>
    <xf numFmtId="0" fontId="101" fillId="0" borderId="0"/>
    <xf numFmtId="195" fontId="1" fillId="0" borderId="0"/>
    <xf numFmtId="195" fontId="1" fillId="0" borderId="0"/>
    <xf numFmtId="0" fontId="15" fillId="72" borderId="0" applyNumberFormat="0" applyBorder="0" applyAlignment="0" applyProtection="0"/>
    <xf numFmtId="0" fontId="15" fillId="73" borderId="0" applyNumberFormat="0" applyBorder="0" applyAlignment="0" applyProtection="0"/>
    <xf numFmtId="0" fontId="15" fillId="74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55" borderId="0" applyNumberFormat="0" applyBorder="0" applyAlignment="0" applyProtection="0"/>
    <xf numFmtId="0" fontId="109" fillId="69" borderId="22" applyNumberFormat="0" applyAlignment="0" applyProtection="0"/>
    <xf numFmtId="0" fontId="24" fillId="61" borderId="21" applyNumberFormat="0" applyFont="0" applyAlignment="0" applyProtection="0"/>
    <xf numFmtId="0" fontId="24" fillId="61" borderId="21" applyNumberFormat="0" applyFont="0" applyAlignment="0" applyProtection="0"/>
    <xf numFmtId="0" fontId="110" fillId="0" borderId="15" applyNumberFormat="0" applyFill="0" applyAlignment="0" applyProtection="0"/>
    <xf numFmtId="0" fontId="111" fillId="0" borderId="17" applyNumberFormat="0" applyFill="0" applyAlignment="0" applyProtection="0"/>
    <xf numFmtId="0" fontId="112" fillId="0" borderId="18" applyNumberFormat="0" applyFill="0" applyAlignment="0" applyProtection="0"/>
    <xf numFmtId="0" fontId="112" fillId="0" borderId="0" applyNumberFormat="0" applyFill="0" applyBorder="0" applyAlignment="0" applyProtection="0"/>
    <xf numFmtId="225" fontId="113" fillId="0" borderId="0" applyFont="0" applyFill="0" applyBorder="0" applyAlignment="0" applyProtection="0"/>
    <xf numFmtId="0" fontId="113" fillId="0" borderId="0"/>
    <xf numFmtId="236" fontId="76" fillId="0" borderId="0"/>
    <xf numFmtId="41" fontId="9" fillId="0" borderId="0" applyFont="0" applyFill="0" applyBorder="0" applyAlignment="0" applyProtection="0"/>
    <xf numFmtId="193" fontId="114" fillId="0" borderId="0" applyFont="0" applyFill="0" applyBorder="0" applyAlignment="0" applyProtection="0"/>
    <xf numFmtId="0" fontId="161" fillId="0" borderId="0"/>
    <xf numFmtId="191" fontId="2" fillId="0" borderId="0" applyFont="0" applyFill="0" applyBorder="0" applyAlignment="0" applyProtection="0"/>
    <xf numFmtId="0" fontId="162" fillId="0" borderId="0"/>
    <xf numFmtId="0" fontId="163" fillId="0" borderId="0" applyNumberFormat="0" applyFill="0" applyBorder="0" applyAlignment="0" applyProtection="0">
      <alignment vertical="top"/>
      <protection locked="0"/>
    </xf>
    <xf numFmtId="264" fontId="164" fillId="0" borderId="0" applyFont="0" applyFill="0" applyBorder="0" applyAlignment="0" applyProtection="0"/>
    <xf numFmtId="264" fontId="9" fillId="0" borderId="0" applyFont="0" applyFill="0" applyBorder="0" applyAlignment="0" applyProtection="0"/>
    <xf numFmtId="192" fontId="114" fillId="0" borderId="0" applyFont="0" applyFill="0" applyBorder="0" applyAlignment="0" applyProtection="0"/>
    <xf numFmtId="0" fontId="2" fillId="0" borderId="0"/>
    <xf numFmtId="0" fontId="186" fillId="2" borderId="0" applyNumberFormat="0" applyBorder="0" applyAlignment="0" applyProtection="0"/>
    <xf numFmtId="0" fontId="186" fillId="3" borderId="0" applyNumberFormat="0" applyBorder="0" applyAlignment="0" applyProtection="0"/>
    <xf numFmtId="0" fontId="186" fillId="4" borderId="0" applyNumberFormat="0" applyBorder="0" applyAlignment="0" applyProtection="0"/>
    <xf numFmtId="0" fontId="186" fillId="5" borderId="0" applyNumberFormat="0" applyBorder="0" applyAlignment="0" applyProtection="0"/>
    <xf numFmtId="0" fontId="186" fillId="6" borderId="0" applyNumberFormat="0" applyBorder="0" applyAlignment="0" applyProtection="0"/>
    <xf numFmtId="0" fontId="186" fillId="7" borderId="0" applyNumberFormat="0" applyBorder="0" applyAlignment="0" applyProtection="0"/>
    <xf numFmtId="197" fontId="12" fillId="0" borderId="0" applyFont="0" applyFill="0" applyBorder="0" applyAlignment="0" applyProtection="0"/>
    <xf numFmtId="0" fontId="186" fillId="14" borderId="0" applyNumberFormat="0" applyBorder="0" applyAlignment="0" applyProtection="0"/>
    <xf numFmtId="0" fontId="186" fillId="15" borderId="0" applyNumberFormat="0" applyBorder="0" applyAlignment="0" applyProtection="0"/>
    <xf numFmtId="0" fontId="186" fillId="16" borderId="0" applyNumberFormat="0" applyBorder="0" applyAlignment="0" applyProtection="0"/>
    <xf numFmtId="0" fontId="186" fillId="5" borderId="0" applyNumberFormat="0" applyBorder="0" applyAlignment="0" applyProtection="0"/>
    <xf numFmtId="0" fontId="186" fillId="14" borderId="0" applyNumberFormat="0" applyBorder="0" applyAlignment="0" applyProtection="0"/>
    <xf numFmtId="0" fontId="186" fillId="17" borderId="0" applyNumberFormat="0" applyBorder="0" applyAlignment="0" applyProtection="0"/>
    <xf numFmtId="0" fontId="187" fillId="22" borderId="0" applyNumberFormat="0" applyBorder="0" applyAlignment="0" applyProtection="0"/>
    <xf numFmtId="0" fontId="187" fillId="15" borderId="0" applyNumberFormat="0" applyBorder="0" applyAlignment="0" applyProtection="0"/>
    <xf numFmtId="0" fontId="187" fillId="16" borderId="0" applyNumberFormat="0" applyBorder="0" applyAlignment="0" applyProtection="0"/>
    <xf numFmtId="0" fontId="187" fillId="23" borderId="0" applyNumberFormat="0" applyBorder="0" applyAlignment="0" applyProtection="0"/>
    <xf numFmtId="0" fontId="187" fillId="24" borderId="0" applyNumberFormat="0" applyBorder="0" applyAlignment="0" applyProtection="0"/>
    <xf numFmtId="0" fontId="187" fillId="25" borderId="0" applyNumberFormat="0" applyBorder="0" applyAlignment="0" applyProtection="0"/>
    <xf numFmtId="9" fontId="12" fillId="0" borderId="0"/>
    <xf numFmtId="197" fontId="12" fillId="0" borderId="0" applyFont="0" applyFill="0" applyBorder="0" applyAlignment="0" applyProtection="0"/>
    <xf numFmtId="0" fontId="187" fillId="30" borderId="0" applyNumberFormat="0" applyBorder="0" applyAlignment="0" applyProtection="0"/>
    <xf numFmtId="0" fontId="187" fillId="34" borderId="0" applyNumberFormat="0" applyBorder="0" applyAlignment="0" applyProtection="0"/>
    <xf numFmtId="0" fontId="187" fillId="37" borderId="0" applyNumberFormat="0" applyBorder="0" applyAlignment="0" applyProtection="0"/>
    <xf numFmtId="0" fontId="187" fillId="23" borderId="0" applyNumberFormat="0" applyBorder="0" applyAlignment="0" applyProtection="0"/>
    <xf numFmtId="0" fontId="187" fillId="24" borderId="0" applyNumberFormat="0" applyBorder="0" applyAlignment="0" applyProtection="0"/>
    <xf numFmtId="0" fontId="187" fillId="44" borderId="0" applyNumberFormat="0" applyBorder="0" applyAlignment="0" applyProtection="0"/>
    <xf numFmtId="0" fontId="10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6" fillId="48" borderId="1" applyNumberFormat="0" applyAlignment="0" applyProtection="0"/>
    <xf numFmtId="0" fontId="14" fillId="49" borderId="2" applyNumberFormat="0" applyAlignment="0" applyProtection="0"/>
    <xf numFmtId="43" fontId="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ill="0" applyBorder="0" applyAlignment="0" applyProtection="0"/>
    <xf numFmtId="43" fontId="24" fillId="0" borderId="0" applyFill="0" applyBorder="0" applyAlignment="0" applyProtection="0"/>
    <xf numFmtId="43" fontId="2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65" fillId="0" borderId="0"/>
    <xf numFmtId="210" fontId="65" fillId="0" borderId="0"/>
    <xf numFmtId="212" fontId="65" fillId="0" borderId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38" fontId="116" fillId="51" borderId="0" applyNumberFormat="0" applyBorder="0" applyAlignment="0" applyProtection="0"/>
    <xf numFmtId="0" fontId="184" fillId="0" borderId="12" applyNumberFormat="0" applyAlignment="0" applyProtection="0">
      <alignment horizontal="left" vertical="center"/>
    </xf>
    <xf numFmtId="0" fontId="184" fillId="0" borderId="13">
      <alignment horizontal="left" vertical="center"/>
    </xf>
    <xf numFmtId="0" fontId="43" fillId="0" borderId="13">
      <alignment horizontal="left" vertical="center"/>
    </xf>
    <xf numFmtId="0" fontId="20" fillId="0" borderId="15" applyNumberFormat="0" applyFill="0" applyAlignment="0" applyProtection="0"/>
    <xf numFmtId="0" fontId="21" fillId="0" borderId="17" applyNumberFormat="0" applyFill="0" applyAlignment="0" applyProtection="0"/>
    <xf numFmtId="0" fontId="35" fillId="0" borderId="18" applyNumberFormat="0" applyFill="0" applyAlignment="0" applyProtection="0"/>
    <xf numFmtId="0" fontId="35" fillId="0" borderId="0" applyNumberForma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10" fontId="116" fillId="62" borderId="19" applyNumberFormat="0" applyBorder="0" applyAlignment="0" applyProtection="0"/>
    <xf numFmtId="10" fontId="116" fillId="59" borderId="19" applyNumberFormat="0" applyBorder="0" applyAlignment="0" applyProtection="0"/>
    <xf numFmtId="10" fontId="27" fillId="62" borderId="19" applyNumberFormat="0" applyBorder="0" applyAlignment="0" applyProtection="0"/>
    <xf numFmtId="0" fontId="39" fillId="7" borderId="1" applyNumberFormat="0" applyAlignment="0" applyProtection="0"/>
    <xf numFmtId="0" fontId="45" fillId="0" borderId="20" applyNumberFormat="0" applyFill="0" applyAlignment="0" applyProtection="0"/>
    <xf numFmtId="0" fontId="48" fillId="60" borderId="0" applyNumberFormat="0" applyBorder="0" applyAlignment="0" applyProtection="0"/>
    <xf numFmtId="37" fontId="185" fillId="0" borderId="0"/>
    <xf numFmtId="0" fontId="27" fillId="0" borderId="0"/>
    <xf numFmtId="215" fontId="52" fillId="0" borderId="0"/>
    <xf numFmtId="0" fontId="1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4" fillId="0" borderId="0"/>
    <xf numFmtId="0" fontId="2" fillId="0" borderId="0"/>
    <xf numFmtId="0" fontId="4" fillId="0" borderId="0"/>
    <xf numFmtId="0" fontId="174" fillId="0" borderId="0"/>
    <xf numFmtId="0" fontId="24" fillId="0" borderId="0"/>
    <xf numFmtId="0" fontId="1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4" fillId="0" borderId="0"/>
    <xf numFmtId="0" fontId="4" fillId="0" borderId="0"/>
    <xf numFmtId="0" fontId="189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4" fillId="0" borderId="0"/>
    <xf numFmtId="0" fontId="65" fillId="61" borderId="21" applyNumberFormat="0" applyFont="0" applyAlignment="0" applyProtection="0"/>
    <xf numFmtId="41" fontId="4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57" fillId="48" borderId="22" applyNumberFormat="0" applyAlignment="0" applyProtection="0"/>
    <xf numFmtId="9" fontId="1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8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4" fillId="0" borderId="26" applyNumberFormat="0" applyFill="0" applyAlignment="0" applyProtection="0">
      <alignment horizontal="center" vertical="center"/>
    </xf>
    <xf numFmtId="0" fontId="58" fillId="0" borderId="0" applyNumberFormat="0" applyFill="0" applyBorder="0" applyAlignment="0" applyProtection="0"/>
    <xf numFmtId="0" fontId="59" fillId="0" borderId="29" applyNumberFormat="0" applyFill="0" applyAlignment="0" applyProtection="0"/>
    <xf numFmtId="0" fontId="188" fillId="0" borderId="29" applyNumberFormat="0" applyFill="0" applyAlignment="0" applyProtection="0"/>
    <xf numFmtId="0" fontId="61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0" fontId="65" fillId="0" borderId="0"/>
    <xf numFmtId="0" fontId="24" fillId="0" borderId="0"/>
    <xf numFmtId="0" fontId="65" fillId="0" borderId="0"/>
    <xf numFmtId="0" fontId="65" fillId="0" borderId="0"/>
    <xf numFmtId="0" fontId="13" fillId="0" borderId="0"/>
    <xf numFmtId="195" fontId="183" fillId="0" borderId="0"/>
    <xf numFmtId="0" fontId="192" fillId="0" borderId="0">
      <alignment vertical="center"/>
    </xf>
    <xf numFmtId="0" fontId="177" fillId="0" borderId="0"/>
    <xf numFmtId="0" fontId="175" fillId="2" borderId="0" applyNumberFormat="0" applyBorder="0" applyAlignment="0" applyProtection="0"/>
    <xf numFmtId="0" fontId="175" fillId="3" borderId="0" applyNumberFormat="0" applyBorder="0" applyAlignment="0" applyProtection="0"/>
    <xf numFmtId="0" fontId="175" fillId="4" borderId="0" applyNumberFormat="0" applyBorder="0" applyAlignment="0" applyProtection="0"/>
    <xf numFmtId="0" fontId="175" fillId="5" borderId="0" applyNumberFormat="0" applyBorder="0" applyAlignment="0" applyProtection="0"/>
    <xf numFmtId="0" fontId="175" fillId="94" borderId="0" applyNumberFormat="0" applyBorder="0" applyAlignment="0" applyProtection="0"/>
    <xf numFmtId="0" fontId="175" fillId="98" borderId="0" applyNumberFormat="0" applyBorder="0" applyAlignment="0" applyProtection="0"/>
    <xf numFmtId="0" fontId="175" fillId="85" borderId="0" applyNumberFormat="0" applyBorder="0" applyAlignment="0" applyProtection="0"/>
    <xf numFmtId="0" fontId="175" fillId="88" borderId="0" applyNumberFormat="0" applyBorder="0" applyAlignment="0" applyProtection="0"/>
    <xf numFmtId="0" fontId="175" fillId="16" borderId="0" applyNumberFormat="0" applyBorder="0" applyAlignment="0" applyProtection="0"/>
    <xf numFmtId="0" fontId="175" fillId="92" borderId="0" applyNumberFormat="0" applyBorder="0" applyAlignment="0" applyProtection="0"/>
    <xf numFmtId="0" fontId="175" fillId="95" borderId="0" applyNumberFormat="0" applyBorder="0" applyAlignment="0" applyProtection="0"/>
    <xf numFmtId="0" fontId="175" fillId="99" borderId="0" applyNumberFormat="0" applyBorder="0" applyAlignment="0" applyProtection="0"/>
    <xf numFmtId="0" fontId="175" fillId="86" borderId="0" applyNumberFormat="0" applyBorder="0" applyAlignment="0" applyProtection="0"/>
    <xf numFmtId="0" fontId="175" fillId="89" borderId="0" applyNumberFormat="0" applyBorder="0" applyAlignment="0" applyProtection="0"/>
    <xf numFmtId="0" fontId="175" fillId="16" borderId="0" applyNumberFormat="0" applyBorder="0" applyAlignment="0" applyProtection="0"/>
    <xf numFmtId="0" fontId="175" fillId="23" borderId="0" applyNumberFormat="0" applyBorder="0" applyAlignment="0" applyProtection="0"/>
    <xf numFmtId="0" fontId="175" fillId="96" borderId="0" applyNumberFormat="0" applyBorder="0" applyAlignment="0" applyProtection="0"/>
    <xf numFmtId="0" fontId="175" fillId="25" borderId="0" applyNumberFormat="0" applyBorder="0" applyAlignment="0" applyProtection="0"/>
    <xf numFmtId="0" fontId="193" fillId="84" borderId="0" applyNumberFormat="0" applyBorder="0" applyAlignment="0" applyProtection="0"/>
    <xf numFmtId="0" fontId="193" fillId="87" borderId="0" applyNumberFormat="0" applyBorder="0" applyAlignment="0" applyProtection="0"/>
    <xf numFmtId="0" fontId="193" fillId="90" borderId="0" applyNumberFormat="0" applyBorder="0" applyAlignment="0" applyProtection="0"/>
    <xf numFmtId="0" fontId="193" fillId="91" borderId="0" applyNumberFormat="0" applyBorder="0" applyAlignment="0" applyProtection="0"/>
    <xf numFmtId="0" fontId="193" fillId="93" borderId="0" applyNumberFormat="0" applyBorder="0" applyAlignment="0" applyProtection="0"/>
    <xf numFmtId="0" fontId="193" fillId="97" borderId="0" applyNumberFormat="0" applyBorder="0" applyAlignment="0" applyProtection="0"/>
    <xf numFmtId="0" fontId="194" fillId="79" borderId="0" applyNumberFormat="0" applyBorder="0" applyAlignment="0" applyProtection="0"/>
    <xf numFmtId="0" fontId="195" fillId="82" borderId="38" applyNumberFormat="0" applyAlignment="0" applyProtection="0"/>
    <xf numFmtId="0" fontId="196" fillId="83" borderId="41" applyNumberFormat="0" applyAlignment="0" applyProtection="0"/>
    <xf numFmtId="193" fontId="5" fillId="0" borderId="0" applyFont="0" applyFill="0" applyBorder="0" applyAlignment="0" applyProtection="0"/>
    <xf numFmtId="193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97" fillId="0" borderId="0" applyNumberFormat="0" applyFill="0" applyBorder="0" applyAlignment="0" applyProtection="0"/>
    <xf numFmtId="0" fontId="198" fillId="78" borderId="0" applyNumberFormat="0" applyBorder="0" applyAlignment="0" applyProtection="0"/>
    <xf numFmtId="0" fontId="199" fillId="0" borderId="35" applyNumberFormat="0" applyFill="0" applyAlignment="0" applyProtection="0"/>
    <xf numFmtId="0" fontId="200" fillId="0" borderId="36" applyNumberFormat="0" applyFill="0" applyAlignment="0" applyProtection="0"/>
    <xf numFmtId="0" fontId="201" fillId="0" borderId="37" applyNumberFormat="0" applyFill="0" applyAlignment="0" applyProtection="0"/>
    <xf numFmtId="0" fontId="201" fillId="0" borderId="0" applyNumberFormat="0" applyFill="0" applyBorder="0" applyAlignment="0" applyProtection="0"/>
    <xf numFmtId="0" fontId="202" fillId="81" borderId="38" applyNumberFormat="0" applyAlignment="0" applyProtection="0"/>
    <xf numFmtId="0" fontId="203" fillId="0" borderId="40" applyNumberFormat="0" applyFill="0" applyAlignment="0" applyProtection="0"/>
    <xf numFmtId="0" fontId="204" fillId="80" borderId="0" applyNumberFormat="0" applyBorder="0" applyAlignment="0" applyProtection="0"/>
    <xf numFmtId="0" fontId="2" fillId="0" borderId="0"/>
    <xf numFmtId="0" fontId="175" fillId="0" borderId="0"/>
    <xf numFmtId="0" fontId="63" fillId="0" borderId="0"/>
    <xf numFmtId="0" fontId="63" fillId="0" borderId="0"/>
    <xf numFmtId="0" fontId="11" fillId="75" borderId="34" applyNumberFormat="0" applyFont="0" applyAlignment="0" applyProtection="0"/>
    <xf numFmtId="0" fontId="205" fillId="82" borderId="39" applyNumberFormat="0" applyAlignment="0" applyProtection="0"/>
    <xf numFmtId="9" fontId="5" fillId="0" borderId="0" applyFont="0" applyFill="0" applyBorder="0" applyAlignment="0" applyProtection="0"/>
    <xf numFmtId="0" fontId="206" fillId="0" borderId="0" applyNumberFormat="0" applyFill="0" applyBorder="0" applyAlignment="0" applyProtection="0"/>
    <xf numFmtId="0" fontId="207" fillId="0" borderId="42" applyNumberFormat="0" applyFill="0" applyAlignment="0" applyProtection="0"/>
    <xf numFmtId="0" fontId="208" fillId="0" borderId="0" applyNumberFormat="0" applyFill="0" applyBorder="0" applyAlignment="0" applyProtection="0"/>
    <xf numFmtId="193" fontId="5" fillId="0" borderId="0" applyFont="0" applyFill="0" applyBorder="0" applyAlignment="0" applyProtection="0"/>
    <xf numFmtId="0" fontId="177" fillId="0" borderId="0"/>
    <xf numFmtId="0" fontId="192" fillId="0" borderId="0">
      <alignment vertical="center"/>
    </xf>
    <xf numFmtId="43" fontId="192" fillId="0" borderId="0" applyFont="0" applyFill="0" applyBorder="0" applyAlignment="0" applyProtection="0">
      <alignment vertical="center"/>
    </xf>
    <xf numFmtId="43" fontId="1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4" fillId="0" borderId="0"/>
    <xf numFmtId="43" fontId="114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1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177" fillId="0" borderId="0"/>
    <xf numFmtId="0" fontId="17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3" fillId="0" borderId="0"/>
    <xf numFmtId="0" fontId="63" fillId="0" borderId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77" fillId="0" borderId="0"/>
    <xf numFmtId="0" fontId="170" fillId="0" borderId="0"/>
    <xf numFmtId="43" fontId="1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6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177" fillId="0" borderId="0"/>
    <xf numFmtId="0" fontId="10" fillId="75" borderId="34" applyNumberFormat="0" applyFont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ill="0" applyBorder="0" applyAlignment="0" applyProtection="0"/>
    <xf numFmtId="43" fontId="24" fillId="0" borderId="0" applyFill="0" applyBorder="0" applyAlignment="0" applyProtection="0"/>
    <xf numFmtId="43" fontId="2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75" borderId="34" applyNumberFormat="0" applyFont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3" fillId="0" borderId="0"/>
  </cellStyleXfs>
  <cellXfs count="474">
    <xf numFmtId="0" fontId="0" fillId="0" borderId="0" xfId="0"/>
    <xf numFmtId="43" fontId="1" fillId="0" borderId="0" xfId="205" applyFont="1" applyFill="1"/>
    <xf numFmtId="265" fontId="4" fillId="62" borderId="0" xfId="1025" applyNumberFormat="1" applyFont="1" applyFill="1" applyAlignment="1"/>
    <xf numFmtId="265" fontId="1" fillId="62" borderId="0" xfId="1025" applyNumberFormat="1" applyFont="1" applyFill="1" applyAlignment="1">
      <alignment horizontal="right" vertical="center"/>
    </xf>
    <xf numFmtId="0" fontId="1" fillId="62" borderId="0" xfId="1025" applyFont="1" applyFill="1" applyBorder="1" applyAlignment="1">
      <alignment horizontal="center"/>
    </xf>
    <xf numFmtId="0" fontId="1" fillId="62" borderId="0" xfId="1025" applyFont="1" applyFill="1" applyBorder="1" applyAlignment="1"/>
    <xf numFmtId="265" fontId="1" fillId="62" borderId="0" xfId="1025" applyNumberFormat="1" applyFont="1" applyFill="1" applyBorder="1" applyAlignment="1">
      <alignment horizontal="center"/>
    </xf>
    <xf numFmtId="0" fontId="6" fillId="62" borderId="0" xfId="1025" applyFont="1" applyFill="1"/>
    <xf numFmtId="265" fontId="1" fillId="62" borderId="0" xfId="1025" applyNumberFormat="1" applyFont="1" applyFill="1" applyBorder="1" applyAlignment="1"/>
    <xf numFmtId="0" fontId="6" fillId="62" borderId="0" xfId="1025" applyFont="1" applyFill="1" applyBorder="1" applyAlignment="1">
      <alignment horizontal="center"/>
    </xf>
    <xf numFmtId="0" fontId="4" fillId="62" borderId="0" xfId="1025" applyNumberFormat="1" applyFont="1" applyFill="1" applyAlignment="1"/>
    <xf numFmtId="265" fontId="1" fillId="62" borderId="0" xfId="1025" applyNumberFormat="1" applyFont="1" applyFill="1" applyAlignment="1"/>
    <xf numFmtId="0" fontId="1" fillId="62" borderId="0" xfId="1025" applyNumberFormat="1" applyFont="1" applyFill="1" applyBorder="1" applyAlignment="1">
      <alignment horizontal="center"/>
    </xf>
    <xf numFmtId="265" fontId="1" fillId="62" borderId="0" xfId="1025" applyNumberFormat="1" applyFont="1" applyFill="1" applyBorder="1" applyAlignment="1">
      <alignment horizontal="center" vertical="center"/>
    </xf>
    <xf numFmtId="0" fontId="1" fillId="62" borderId="0" xfId="1025" applyNumberFormat="1" applyFont="1" applyFill="1" applyAlignment="1">
      <alignment horizontal="center"/>
    </xf>
    <xf numFmtId="193" fontId="1" fillId="62" borderId="0" xfId="1025" applyNumberFormat="1" applyFont="1" applyFill="1" applyBorder="1" applyAlignment="1"/>
    <xf numFmtId="0" fontId="1" fillId="62" borderId="0" xfId="1025" applyFont="1" applyFill="1" applyAlignment="1"/>
    <xf numFmtId="193" fontId="1" fillId="62" borderId="0" xfId="1025" applyNumberFormat="1" applyFont="1" applyFill="1" applyAlignment="1"/>
    <xf numFmtId="265" fontId="1" fillId="62" borderId="13" xfId="1025" applyNumberFormat="1" applyFont="1" applyFill="1" applyBorder="1" applyAlignment="1"/>
    <xf numFmtId="265" fontId="1" fillId="62" borderId="0" xfId="1025" applyNumberFormat="1" applyFont="1" applyFill="1" applyBorder="1" applyAlignment="1">
      <alignment horizontal="right"/>
    </xf>
    <xf numFmtId="193" fontId="1" fillId="62" borderId="0" xfId="1025" applyNumberFormat="1" applyFont="1" applyFill="1" applyBorder="1" applyAlignment="1">
      <alignment horizontal="right"/>
    </xf>
    <xf numFmtId="265" fontId="1" fillId="62" borderId="0" xfId="1025" applyNumberFormat="1" applyFont="1" applyFill="1" applyAlignment="1">
      <alignment horizontal="right"/>
    </xf>
    <xf numFmtId="0" fontId="4" fillId="62" borderId="0" xfId="1025" applyNumberFormat="1" applyFont="1" applyFill="1" applyBorder="1" applyAlignment="1"/>
    <xf numFmtId="265" fontId="1" fillId="62" borderId="3" xfId="1025" applyNumberFormat="1" applyFont="1" applyFill="1" applyBorder="1" applyAlignment="1"/>
    <xf numFmtId="265" fontId="1" fillId="0" borderId="0" xfId="1025" applyNumberFormat="1" applyFont="1" applyFill="1" applyAlignment="1"/>
    <xf numFmtId="265" fontId="1" fillId="0" borderId="0" xfId="1025" applyNumberFormat="1" applyFont="1" applyFill="1" applyBorder="1" applyAlignment="1"/>
    <xf numFmtId="193" fontId="1" fillId="0" borderId="0" xfId="1025" applyNumberFormat="1" applyFont="1" applyFill="1" applyBorder="1" applyAlignment="1"/>
    <xf numFmtId="0" fontId="1" fillId="0" borderId="0" xfId="1025" applyFont="1" applyFill="1" applyBorder="1" applyAlignment="1"/>
    <xf numFmtId="0" fontId="1" fillId="0" borderId="0" xfId="1025" applyFont="1" applyFill="1" applyAlignment="1"/>
    <xf numFmtId="265" fontId="1" fillId="62" borderId="31" xfId="1025" applyNumberFormat="1" applyFont="1" applyFill="1" applyBorder="1" applyAlignment="1"/>
    <xf numFmtId="0" fontId="1" fillId="62" borderId="0" xfId="1025" applyFont="1" applyFill="1" applyAlignment="1">
      <alignment vertical="center"/>
    </xf>
    <xf numFmtId="265" fontId="1" fillId="62" borderId="32" xfId="1025" applyNumberFormat="1" applyFont="1" applyFill="1" applyBorder="1" applyAlignment="1"/>
    <xf numFmtId="265" fontId="1" fillId="62" borderId="0" xfId="1025" applyNumberFormat="1" applyFont="1" applyFill="1" applyAlignment="1">
      <alignment vertical="center"/>
    </xf>
    <xf numFmtId="0" fontId="1" fillId="62" borderId="0" xfId="1025" applyNumberFormat="1" applyFont="1" applyFill="1" applyAlignment="1">
      <alignment horizontal="center" vertical="center"/>
    </xf>
    <xf numFmtId="265" fontId="1" fillId="62" borderId="0" xfId="1025" applyNumberFormat="1" applyFont="1" applyFill="1" applyBorder="1" applyAlignment="1">
      <alignment vertical="center"/>
    </xf>
    <xf numFmtId="0" fontId="1" fillId="62" borderId="0" xfId="1025" applyFont="1" applyFill="1" applyBorder="1" applyAlignment="1">
      <alignment vertical="center"/>
    </xf>
    <xf numFmtId="0" fontId="4" fillId="62" borderId="0" xfId="1025" applyNumberFormat="1" applyFont="1" applyFill="1" applyAlignment="1">
      <alignment horizontal="left"/>
    </xf>
    <xf numFmtId="0" fontId="4" fillId="62" borderId="0" xfId="1025" applyFont="1" applyFill="1" applyAlignment="1"/>
    <xf numFmtId="0" fontId="6" fillId="62" borderId="0" xfId="1025" applyNumberFormat="1" applyFont="1" applyFill="1"/>
    <xf numFmtId="0" fontId="6" fillId="62" borderId="33" xfId="1025" applyNumberFormat="1" applyFont="1" applyFill="1" applyBorder="1" applyAlignment="1">
      <alignment horizontal="center"/>
    </xf>
    <xf numFmtId="0" fontId="6" fillId="62" borderId="13" xfId="1025" quotePrefix="1" applyFont="1" applyFill="1" applyBorder="1" applyAlignment="1">
      <alignment horizontal="center"/>
    </xf>
    <xf numFmtId="49" fontId="1" fillId="62" borderId="0" xfId="1025" applyNumberFormat="1" applyFont="1" applyFill="1" applyBorder="1" applyAlignment="1">
      <alignment horizontal="center"/>
    </xf>
    <xf numFmtId="193" fontId="1" fillId="62" borderId="0" xfId="1025" applyNumberFormat="1" applyFont="1" applyFill="1" applyBorder="1" applyAlignment="1">
      <alignment horizontal="center"/>
    </xf>
    <xf numFmtId="49" fontId="1" fillId="62" borderId="0" xfId="1025" applyNumberFormat="1" applyFont="1" applyFill="1" applyBorder="1" applyAlignment="1">
      <alignment horizontal="center" vertical="center"/>
    </xf>
    <xf numFmtId="0" fontId="13" fillId="62" borderId="0" xfId="1025" applyFont="1" applyFill="1" applyAlignment="1"/>
    <xf numFmtId="193" fontId="115" fillId="62" borderId="0" xfId="1025" applyNumberFormat="1" applyFont="1" applyFill="1" applyAlignment="1"/>
    <xf numFmtId="0" fontId="1" fillId="62" borderId="0" xfId="1025" applyFont="1" applyFill="1" applyAlignment="1">
      <alignment horizontal="left"/>
    </xf>
    <xf numFmtId="0" fontId="1" fillId="62" borderId="0" xfId="1426" applyFont="1" applyFill="1" applyAlignment="1"/>
    <xf numFmtId="0" fontId="1" fillId="62" borderId="0" xfId="1426" applyFont="1" applyFill="1" applyBorder="1" applyAlignment="1"/>
    <xf numFmtId="0" fontId="1" fillId="62" borderId="0" xfId="1025" applyFont="1" applyFill="1"/>
    <xf numFmtId="0" fontId="4" fillId="62" borderId="0" xfId="1025" applyFont="1" applyFill="1"/>
    <xf numFmtId="265" fontId="115" fillId="62" borderId="0" xfId="1025" applyNumberFormat="1" applyFont="1" applyFill="1" applyBorder="1" applyAlignment="1"/>
    <xf numFmtId="0" fontId="168" fillId="62" borderId="0" xfId="1025" applyFont="1" applyFill="1"/>
    <xf numFmtId="193" fontId="115" fillId="62" borderId="0" xfId="1025" applyNumberFormat="1" applyFont="1" applyFill="1" applyBorder="1" applyAlignment="1"/>
    <xf numFmtId="0" fontId="4" fillId="62" borderId="0" xfId="1025" applyFont="1" applyFill="1" applyBorder="1" applyAlignment="1"/>
    <xf numFmtId="0" fontId="6" fillId="62" borderId="0" xfId="1025" applyFont="1" applyFill="1" applyAlignment="1">
      <alignment horizontal="left" indent="1"/>
    </xf>
    <xf numFmtId="265" fontId="1" fillId="62" borderId="33" xfId="1025" applyNumberFormat="1" applyFont="1" applyFill="1" applyBorder="1" applyAlignment="1"/>
    <xf numFmtId="193" fontId="13" fillId="62" borderId="0" xfId="1025" applyNumberFormat="1" applyFont="1" applyFill="1" applyAlignment="1"/>
    <xf numFmtId="265" fontId="1" fillId="62" borderId="3" xfId="1025" applyNumberFormat="1" applyFont="1" applyFill="1" applyBorder="1"/>
    <xf numFmtId="193" fontId="1" fillId="62" borderId="0" xfId="1025" applyNumberFormat="1" applyFont="1" applyFill="1" applyBorder="1"/>
    <xf numFmtId="265" fontId="1" fillId="62" borderId="0" xfId="1025" applyNumberFormat="1" applyFont="1" applyFill="1" applyBorder="1"/>
    <xf numFmtId="193" fontId="115" fillId="62" borderId="0" xfId="1025" applyNumberFormat="1" applyFont="1" applyFill="1" applyBorder="1"/>
    <xf numFmtId="193" fontId="1" fillId="62" borderId="31" xfId="1025" applyNumberFormat="1" applyFont="1" applyFill="1" applyBorder="1" applyAlignment="1"/>
    <xf numFmtId="193" fontId="115" fillId="62" borderId="0" xfId="1025" applyNumberFormat="1" applyFont="1" applyFill="1" applyBorder="1" applyAlignment="1">
      <alignment horizontal="right"/>
    </xf>
    <xf numFmtId="0" fontId="116" fillId="62" borderId="0" xfId="1025" applyFont="1" applyFill="1" applyBorder="1" applyAlignment="1"/>
    <xf numFmtId="265" fontId="4" fillId="62" borderId="0" xfId="1025" applyNumberFormat="1" applyFont="1" applyFill="1" applyBorder="1" applyAlignment="1"/>
    <xf numFmtId="0" fontId="116" fillId="62" borderId="0" xfId="1025" applyFont="1" applyFill="1" applyAlignment="1"/>
    <xf numFmtId="0" fontId="115" fillId="62" borderId="0" xfId="1025" applyNumberFormat="1" applyFont="1" applyFill="1" applyBorder="1" applyAlignment="1">
      <alignment horizontal="center"/>
    </xf>
    <xf numFmtId="0" fontId="115" fillId="62" borderId="0" xfId="1025" applyFont="1" applyFill="1" applyAlignment="1">
      <alignment horizontal="center"/>
    </xf>
    <xf numFmtId="0" fontId="1" fillId="62" borderId="0" xfId="205" applyNumberFormat="1" applyFont="1" applyFill="1" applyAlignment="1">
      <alignment horizontal="center"/>
    </xf>
    <xf numFmtId="49" fontId="1" fillId="62" borderId="0" xfId="1025" applyNumberFormat="1" applyFont="1" applyFill="1" applyBorder="1" applyAlignment="1"/>
    <xf numFmtId="193" fontId="24" fillId="62" borderId="0" xfId="1025" applyNumberFormat="1" applyFont="1" applyFill="1" applyBorder="1" applyAlignment="1"/>
    <xf numFmtId="226" fontId="1" fillId="62" borderId="0" xfId="1025" applyNumberFormat="1" applyFont="1" applyFill="1" applyAlignment="1"/>
    <xf numFmtId="43" fontId="1" fillId="62" borderId="0" xfId="1025" applyNumberFormat="1" applyFont="1" applyFill="1" applyBorder="1" applyAlignment="1"/>
    <xf numFmtId="43" fontId="1" fillId="62" borderId="0" xfId="1025" applyNumberFormat="1" applyFont="1" applyFill="1" applyAlignment="1"/>
    <xf numFmtId="226" fontId="1" fillId="62" borderId="0" xfId="1025" applyNumberFormat="1" applyFont="1" applyFill="1" applyAlignment="1">
      <alignment horizontal="center"/>
    </xf>
    <xf numFmtId="43" fontId="1" fillId="62" borderId="0" xfId="1025" applyNumberFormat="1" applyFont="1" applyFill="1"/>
    <xf numFmtId="0" fontId="167" fillId="62" borderId="0" xfId="1025" applyFont="1" applyFill="1" applyAlignment="1"/>
    <xf numFmtId="265" fontId="1" fillId="62" borderId="4" xfId="1025" applyNumberFormat="1" applyFont="1" applyFill="1" applyBorder="1" applyAlignment="1"/>
    <xf numFmtId="265" fontId="1" fillId="62" borderId="4" xfId="1025" applyNumberFormat="1" applyFont="1" applyFill="1" applyBorder="1" applyAlignment="1">
      <alignment horizontal="right"/>
    </xf>
    <xf numFmtId="0" fontId="1" fillId="62" borderId="0" xfId="1025" applyFont="1" applyFill="1" applyBorder="1"/>
    <xf numFmtId="0" fontId="115" fillId="62" borderId="0" xfId="1025" applyFont="1" applyFill="1" applyAlignment="1"/>
    <xf numFmtId="0" fontId="115" fillId="62" borderId="0" xfId="1025" applyFont="1" applyFill="1" applyAlignment="1">
      <alignment vertical="center"/>
    </xf>
    <xf numFmtId="265" fontId="1" fillId="0" borderId="0" xfId="1025" applyNumberFormat="1" applyFont="1" applyFill="1" applyAlignment="1">
      <alignment horizontal="right" vertical="center"/>
    </xf>
    <xf numFmtId="0" fontId="1" fillId="62" borderId="0" xfId="1025" quotePrefix="1" applyFont="1" applyFill="1" applyAlignment="1"/>
    <xf numFmtId="0" fontId="1" fillId="62" borderId="0" xfId="1025" quotePrefix="1" applyFont="1" applyFill="1" applyBorder="1" applyAlignment="1">
      <alignment horizontal="center"/>
    </xf>
    <xf numFmtId="0" fontId="1" fillId="62" borderId="33" xfId="1025" applyFont="1" applyFill="1" applyBorder="1" applyAlignment="1">
      <alignment horizontal="center"/>
    </xf>
    <xf numFmtId="0" fontId="1" fillId="62" borderId="0" xfId="1025" applyFont="1" applyFill="1" applyAlignment="1">
      <alignment horizontal="center"/>
    </xf>
    <xf numFmtId="266" fontId="1" fillId="62" borderId="0" xfId="1025" applyNumberFormat="1" applyFont="1" applyFill="1" applyBorder="1"/>
    <xf numFmtId="0" fontId="1" fillId="0" borderId="0" xfId="1025" applyFont="1" applyFill="1" applyBorder="1" applyAlignment="1">
      <alignment horizontal="center"/>
    </xf>
    <xf numFmtId="0" fontId="1" fillId="0" borderId="0" xfId="1025" applyFont="1" applyFill="1" applyAlignment="1">
      <alignment horizontal="center"/>
    </xf>
    <xf numFmtId="0" fontId="1" fillId="0" borderId="0" xfId="1025" applyFont="1" applyFill="1"/>
    <xf numFmtId="43" fontId="1" fillId="0" borderId="0" xfId="1025" applyNumberFormat="1" applyFont="1" applyFill="1"/>
    <xf numFmtId="0" fontId="4" fillId="0" borderId="0" xfId="1025" applyFont="1" applyFill="1" applyAlignment="1"/>
    <xf numFmtId="0" fontId="1" fillId="0" borderId="0" xfId="1025" applyFont="1" applyFill="1" applyAlignment="1">
      <alignment horizontal="left"/>
    </xf>
    <xf numFmtId="0" fontId="1" fillId="0" borderId="0" xfId="1025" applyFont="1" applyFill="1" applyAlignment="1">
      <alignment horizontal="center" vertical="center"/>
    </xf>
    <xf numFmtId="193" fontId="1" fillId="0" borderId="0" xfId="1025" applyNumberFormat="1" applyFont="1" applyFill="1"/>
    <xf numFmtId="0" fontId="1" fillId="0" borderId="0" xfId="1025" applyFont="1" applyFill="1" applyBorder="1"/>
    <xf numFmtId="0" fontId="1" fillId="0" borderId="13" xfId="1025" applyFont="1" applyFill="1" applyBorder="1" applyAlignment="1">
      <alignment horizontal="center"/>
    </xf>
    <xf numFmtId="0" fontId="1" fillId="0" borderId="0" xfId="1025" applyFont="1" applyFill="1" applyBorder="1" applyAlignment="1">
      <alignment horizontal="center" vertical="center"/>
    </xf>
    <xf numFmtId="193" fontId="1" fillId="0" borderId="0" xfId="1025" applyNumberFormat="1" applyFont="1" applyFill="1" applyBorder="1"/>
    <xf numFmtId="266" fontId="1" fillId="62" borderId="0" xfId="1025" applyNumberFormat="1" applyFont="1" applyFill="1" applyBorder="1" applyAlignment="1"/>
    <xf numFmtId="43" fontId="115" fillId="62" borderId="0" xfId="1025" applyNumberFormat="1" applyFont="1" applyFill="1" applyBorder="1" applyAlignment="1">
      <alignment vertical="center"/>
    </xf>
    <xf numFmtId="193" fontId="1" fillId="0" borderId="0" xfId="1025" applyNumberFormat="1" applyFont="1" applyFill="1" applyBorder="1" applyAlignment="1">
      <alignment vertical="center"/>
    </xf>
    <xf numFmtId="0" fontId="4" fillId="0" borderId="0" xfId="1025" applyFont="1" applyFill="1" applyAlignment="1">
      <alignment vertical="center"/>
    </xf>
    <xf numFmtId="0" fontId="1" fillId="0" borderId="0" xfId="1025" applyFont="1" applyFill="1" applyAlignment="1">
      <alignment vertical="center"/>
    </xf>
    <xf numFmtId="193" fontId="1" fillId="0" borderId="0" xfId="1025" applyNumberFormat="1" applyFont="1" applyFill="1" applyAlignment="1">
      <alignment horizontal="right" vertical="center"/>
    </xf>
    <xf numFmtId="0" fontId="1" fillId="0" borderId="0" xfId="1025" applyFont="1" applyFill="1" applyBorder="1" applyAlignment="1">
      <alignment vertical="center"/>
    </xf>
    <xf numFmtId="265" fontId="1" fillId="0" borderId="0" xfId="1025" applyNumberFormat="1" applyFont="1" applyFill="1" applyBorder="1" applyAlignment="1">
      <alignment vertical="center"/>
    </xf>
    <xf numFmtId="265" fontId="1" fillId="0" borderId="0" xfId="1025" applyNumberFormat="1" applyFont="1" applyFill="1" applyAlignment="1">
      <alignment vertical="center"/>
    </xf>
    <xf numFmtId="193" fontId="1" fillId="0" borderId="0" xfId="1025" applyNumberFormat="1" applyFont="1" applyFill="1" applyAlignment="1">
      <alignment vertical="center"/>
    </xf>
    <xf numFmtId="193" fontId="1" fillId="62" borderId="0" xfId="1025" applyNumberFormat="1" applyFont="1" applyFill="1" applyAlignment="1">
      <alignment vertical="center"/>
    </xf>
    <xf numFmtId="265" fontId="1" fillId="62" borderId="13" xfId="1025" applyNumberFormat="1" applyFont="1" applyFill="1" applyBorder="1" applyAlignment="1">
      <alignment vertical="center"/>
    </xf>
    <xf numFmtId="265" fontId="1" fillId="0" borderId="13" xfId="1025" applyNumberFormat="1" applyFont="1" applyFill="1" applyBorder="1" applyAlignment="1">
      <alignment vertical="center"/>
    </xf>
    <xf numFmtId="265" fontId="1" fillId="0" borderId="0" xfId="1025" applyNumberFormat="1" applyFont="1" applyFill="1" applyBorder="1" applyAlignment="1">
      <alignment horizontal="center"/>
    </xf>
    <xf numFmtId="193" fontId="1" fillId="0" borderId="0" xfId="1025" applyNumberFormat="1" applyFont="1" applyFill="1" applyAlignment="1"/>
    <xf numFmtId="265" fontId="1" fillId="0" borderId="13" xfId="1025" applyNumberFormat="1" applyFont="1" applyFill="1" applyBorder="1" applyAlignment="1"/>
    <xf numFmtId="265" fontId="1" fillId="0" borderId="3" xfId="1025" applyNumberFormat="1" applyFont="1" applyFill="1" applyBorder="1" applyAlignment="1"/>
    <xf numFmtId="0" fontId="1" fillId="0" borderId="0" xfId="1025" applyFont="1" applyFill="1" applyBorder="1" applyAlignment="1">
      <alignment horizontal="left" vertical="center"/>
    </xf>
    <xf numFmtId="265" fontId="115" fillId="62" borderId="0" xfId="1025" applyNumberFormat="1" applyFont="1" applyFill="1" applyBorder="1" applyAlignment="1">
      <alignment vertical="center"/>
    </xf>
    <xf numFmtId="43" fontId="1" fillId="62" borderId="0" xfId="1025" applyNumberFormat="1" applyFont="1" applyFill="1" applyBorder="1" applyAlignment="1">
      <alignment vertical="center"/>
    </xf>
    <xf numFmtId="193" fontId="1" fillId="0" borderId="0" xfId="1025" applyNumberFormat="1" applyFont="1" applyFill="1" applyBorder="1" applyAlignment="1">
      <alignment horizontal="right"/>
    </xf>
    <xf numFmtId="265" fontId="1" fillId="0" borderId="0" xfId="1025" applyNumberFormat="1" applyFont="1" applyFill="1" applyBorder="1"/>
    <xf numFmtId="265" fontId="1" fillId="0" borderId="0" xfId="1025" applyNumberFormat="1" applyFont="1" applyFill="1" applyBorder="1" applyAlignment="1">
      <alignment horizontal="right"/>
    </xf>
    <xf numFmtId="0" fontId="6" fillId="0" borderId="0" xfId="1025" quotePrefix="1" applyFont="1" applyFill="1" applyBorder="1" applyAlignment="1">
      <alignment horizontal="center"/>
    </xf>
    <xf numFmtId="0" fontId="6" fillId="0" borderId="0" xfId="1025" applyFont="1" applyFill="1" applyAlignment="1">
      <alignment horizontal="center"/>
    </xf>
    <xf numFmtId="0" fontId="6" fillId="0" borderId="33" xfId="1025" applyFont="1" applyFill="1" applyBorder="1" applyAlignment="1">
      <alignment horizontal="center"/>
    </xf>
    <xf numFmtId="49" fontId="1" fillId="62" borderId="0" xfId="1025" quotePrefix="1" applyNumberFormat="1" applyFont="1" applyFill="1" applyBorder="1" applyAlignment="1">
      <alignment horizontal="center" vertical="center"/>
    </xf>
    <xf numFmtId="267" fontId="1" fillId="62" borderId="0" xfId="1025" applyNumberFormat="1" applyFont="1" applyFill="1" applyBorder="1" applyAlignment="1">
      <alignment horizontal="center" vertical="center"/>
    </xf>
    <xf numFmtId="49" fontId="1" fillId="0" borderId="0" xfId="1025" quotePrefix="1" applyNumberFormat="1" applyFont="1" applyFill="1" applyBorder="1" applyAlignment="1">
      <alignment horizontal="center" vertical="center"/>
    </xf>
    <xf numFmtId="267" fontId="1" fillId="0" borderId="0" xfId="1025" applyNumberFormat="1" applyFont="1" applyFill="1" applyBorder="1" applyAlignment="1">
      <alignment horizontal="center" vertical="center"/>
    </xf>
    <xf numFmtId="265" fontId="1" fillId="0" borderId="0" xfId="1025" applyNumberFormat="1" applyFont="1" applyFill="1" applyAlignment="1">
      <alignment horizontal="right"/>
    </xf>
    <xf numFmtId="193" fontId="1" fillId="0" borderId="0" xfId="1025" applyNumberFormat="1" applyFont="1" applyFill="1" applyAlignment="1">
      <alignment horizontal="right"/>
    </xf>
    <xf numFmtId="0" fontId="1" fillId="0" borderId="0" xfId="1025" applyFont="1" applyFill="1" applyAlignment="1">
      <alignment horizontal="right"/>
    </xf>
    <xf numFmtId="0" fontId="1" fillId="0" borderId="0" xfId="1025" quotePrefix="1" applyFont="1" applyFill="1" applyAlignment="1">
      <alignment horizontal="left"/>
    </xf>
    <xf numFmtId="0" fontId="4" fillId="0" borderId="0" xfId="1025" applyFont="1" applyFill="1" applyAlignment="1">
      <alignment horizontal="left"/>
    </xf>
    <xf numFmtId="265" fontId="1" fillId="62" borderId="3" xfId="1025" applyNumberFormat="1" applyFont="1" applyFill="1" applyBorder="1" applyAlignment="1">
      <alignment horizontal="right"/>
    </xf>
    <xf numFmtId="265" fontId="1" fillId="0" borderId="3" xfId="1025" applyNumberFormat="1" applyFont="1" applyFill="1" applyBorder="1" applyAlignment="1">
      <alignment horizontal="right"/>
    </xf>
    <xf numFmtId="193" fontId="1" fillId="0" borderId="0" xfId="1025" applyNumberFormat="1" applyFont="1" applyFill="1" applyAlignment="1">
      <alignment horizontal="center" vertical="center"/>
    </xf>
    <xf numFmtId="265" fontId="1" fillId="0" borderId="0" xfId="1025" applyNumberFormat="1" applyFont="1" applyFill="1" applyBorder="1" applyAlignment="1">
      <alignment horizontal="right" vertical="center"/>
    </xf>
    <xf numFmtId="0" fontId="1" fillId="0" borderId="0" xfId="1025" quotePrefix="1" applyFont="1" applyFill="1" applyAlignment="1">
      <alignment horizontal="left" vertical="center"/>
    </xf>
    <xf numFmtId="265" fontId="1" fillId="62" borderId="13" xfId="1025" applyNumberFormat="1" applyFont="1" applyFill="1" applyBorder="1" applyAlignment="1">
      <alignment horizontal="right" vertical="center"/>
    </xf>
    <xf numFmtId="265" fontId="1" fillId="0" borderId="13" xfId="1025" applyNumberFormat="1" applyFont="1" applyFill="1" applyBorder="1" applyAlignment="1">
      <alignment horizontal="right" vertical="center"/>
    </xf>
    <xf numFmtId="193" fontId="1" fillId="62" borderId="0" xfId="1025" applyNumberFormat="1" applyFont="1" applyFill="1" applyBorder="1" applyAlignment="1">
      <alignment vertical="center"/>
    </xf>
    <xf numFmtId="193" fontId="1" fillId="0" borderId="0" xfId="1025" applyNumberFormat="1" applyFont="1" applyFill="1" applyBorder="1" applyAlignment="1">
      <alignment horizontal="right" vertical="center"/>
    </xf>
    <xf numFmtId="268" fontId="1" fillId="0" borderId="0" xfId="1025" applyNumberFormat="1" applyFont="1" applyFill="1" applyAlignment="1">
      <alignment vertical="center"/>
    </xf>
    <xf numFmtId="0" fontId="1" fillId="0" borderId="0" xfId="1025" applyFont="1" applyFill="1" applyAlignment="1">
      <alignment horizontal="left" vertical="center"/>
    </xf>
    <xf numFmtId="265" fontId="1" fillId="0" borderId="32" xfId="1025" applyNumberFormat="1" applyFont="1" applyFill="1" applyBorder="1" applyAlignment="1">
      <alignment horizontal="right" vertical="center"/>
    </xf>
    <xf numFmtId="265" fontId="1" fillId="62" borderId="3" xfId="1025" applyNumberFormat="1" applyFont="1" applyFill="1" applyBorder="1" applyAlignment="1">
      <alignment vertical="center"/>
    </xf>
    <xf numFmtId="265" fontId="1" fillId="0" borderId="3" xfId="1025" applyNumberFormat="1" applyFont="1" applyFill="1" applyBorder="1" applyAlignment="1">
      <alignment vertical="center"/>
    </xf>
    <xf numFmtId="265" fontId="1" fillId="0" borderId="31" xfId="1025" applyNumberFormat="1" applyFont="1" applyFill="1" applyBorder="1" applyAlignment="1">
      <alignment horizontal="right" vertical="center"/>
    </xf>
    <xf numFmtId="0" fontId="6" fillId="0" borderId="0" xfId="1025" applyFont="1" applyFill="1" applyAlignment="1">
      <alignment horizontal="right"/>
    </xf>
    <xf numFmtId="0" fontId="6" fillId="0" borderId="0" xfId="1025" applyFont="1" applyFill="1" applyBorder="1" applyAlignment="1">
      <alignment horizontal="right"/>
    </xf>
    <xf numFmtId="0" fontId="1" fillId="62" borderId="13" xfId="1025" applyFont="1" applyFill="1" applyBorder="1" applyAlignment="1">
      <alignment horizontal="center"/>
    </xf>
    <xf numFmtId="0" fontId="4" fillId="0" borderId="0" xfId="1025" applyFont="1" applyFill="1" applyBorder="1" applyAlignment="1"/>
    <xf numFmtId="265" fontId="1" fillId="0" borderId="32" xfId="1025" applyNumberFormat="1" applyFont="1" applyFill="1" applyBorder="1" applyAlignment="1"/>
    <xf numFmtId="265" fontId="1" fillId="0" borderId="33" xfId="1025" applyNumberFormat="1" applyFont="1" applyFill="1" applyBorder="1" applyAlignment="1"/>
    <xf numFmtId="0" fontId="4" fillId="0" borderId="0" xfId="1025" applyFont="1" applyFill="1"/>
    <xf numFmtId="0" fontId="168" fillId="0" borderId="0" xfId="1025" applyFont="1" applyFill="1"/>
    <xf numFmtId="0" fontId="6" fillId="0" borderId="0" xfId="1025" applyFont="1" applyFill="1"/>
    <xf numFmtId="0" fontId="6" fillId="0" borderId="0" xfId="1025" applyFont="1" applyFill="1" applyAlignment="1">
      <alignment horizontal="left" indent="1"/>
    </xf>
    <xf numFmtId="265" fontId="1" fillId="0" borderId="3" xfId="1025" applyNumberFormat="1" applyFont="1" applyFill="1" applyBorder="1"/>
    <xf numFmtId="265" fontId="1" fillId="0" borderId="0" xfId="1025" applyNumberFormat="1" applyFont="1" applyFill="1" applyBorder="1" applyAlignment="1">
      <alignment horizontal="left"/>
    </xf>
    <xf numFmtId="193" fontId="1" fillId="0" borderId="31" xfId="1025" applyNumberFormat="1" applyFont="1" applyFill="1" applyBorder="1"/>
    <xf numFmtId="265" fontId="1" fillId="0" borderId="4" xfId="1025" applyNumberFormat="1" applyFont="1" applyFill="1" applyBorder="1"/>
    <xf numFmtId="49" fontId="1" fillId="0" borderId="0" xfId="1025" applyNumberFormat="1" applyFont="1" applyFill="1" applyBorder="1" applyAlignment="1">
      <alignment horizontal="center" vertical="center"/>
    </xf>
    <xf numFmtId="0" fontId="1" fillId="62" borderId="32" xfId="1025" applyFont="1" applyFill="1" applyBorder="1" applyAlignment="1">
      <alignment horizontal="center"/>
    </xf>
    <xf numFmtId="43" fontId="1" fillId="62" borderId="0" xfId="1025" applyNumberFormat="1" applyFont="1" applyFill="1" applyBorder="1"/>
    <xf numFmtId="266" fontId="1" fillId="62" borderId="0" xfId="1025" applyNumberFormat="1" applyFont="1" applyFill="1" applyBorder="1" applyAlignment="1">
      <alignment vertical="center"/>
    </xf>
    <xf numFmtId="266" fontId="115" fillId="62" borderId="0" xfId="1025" applyNumberFormat="1" applyFont="1" applyFill="1" applyBorder="1" applyAlignment="1">
      <alignment vertical="center"/>
    </xf>
    <xf numFmtId="0" fontId="117" fillId="62" borderId="0" xfId="1025" applyFont="1" applyFill="1" applyAlignment="1">
      <alignment vertical="center"/>
    </xf>
    <xf numFmtId="265" fontId="117" fillId="62" borderId="0" xfId="1025" applyNumberFormat="1" applyFont="1" applyFill="1" applyBorder="1" applyAlignment="1">
      <alignment vertical="center"/>
    </xf>
    <xf numFmtId="266" fontId="117" fillId="62" borderId="0" xfId="1025" applyNumberFormat="1" applyFont="1" applyFill="1" applyBorder="1" applyAlignment="1">
      <alignment vertical="center"/>
    </xf>
    <xf numFmtId="43" fontId="117" fillId="62" borderId="0" xfId="1025" applyNumberFormat="1" applyFont="1" applyFill="1" applyBorder="1" applyAlignment="1">
      <alignment vertical="center"/>
    </xf>
    <xf numFmtId="266" fontId="1" fillId="62" borderId="0" xfId="1025" applyNumberFormat="1" applyFont="1" applyFill="1"/>
    <xf numFmtId="204" fontId="1" fillId="0" borderId="0" xfId="1025" applyNumberFormat="1" applyFont="1" applyFill="1" applyBorder="1"/>
    <xf numFmtId="204" fontId="1" fillId="62" borderId="0" xfId="1025" applyNumberFormat="1" applyFont="1" applyFill="1" applyBorder="1" applyAlignment="1">
      <alignment vertical="center"/>
    </xf>
    <xf numFmtId="0" fontId="4" fillId="77" borderId="0" xfId="1025" applyFont="1" applyFill="1" applyAlignment="1">
      <alignment vertical="center"/>
    </xf>
    <xf numFmtId="0" fontId="1" fillId="77" borderId="0" xfId="1025" applyFont="1" applyFill="1" applyAlignment="1">
      <alignment vertical="center"/>
    </xf>
    <xf numFmtId="0" fontId="4" fillId="77" borderId="0" xfId="1025" applyFont="1" applyFill="1" applyAlignment="1"/>
    <xf numFmtId="265" fontId="1" fillId="77" borderId="0" xfId="1025" applyNumberFormat="1" applyFont="1" applyFill="1" applyAlignment="1"/>
    <xf numFmtId="0" fontId="1" fillId="77" borderId="0" xfId="1025" applyFont="1" applyFill="1" applyAlignment="1"/>
    <xf numFmtId="0" fontId="1" fillId="77" borderId="0" xfId="1025" applyFont="1" applyFill="1" applyAlignment="1">
      <alignment horizontal="center" vertical="center"/>
    </xf>
    <xf numFmtId="0" fontId="1" fillId="77" borderId="0" xfId="1025" applyFont="1" applyFill="1"/>
    <xf numFmtId="0" fontId="1" fillId="77" borderId="0" xfId="1025" applyFont="1" applyFill="1" applyBorder="1" applyAlignment="1">
      <alignment horizontal="center"/>
    </xf>
    <xf numFmtId="265" fontId="1" fillId="77" borderId="0" xfId="1025" applyNumberFormat="1" applyFont="1" applyFill="1" applyBorder="1" applyAlignment="1">
      <alignment vertical="center"/>
    </xf>
    <xf numFmtId="0" fontId="1" fillId="77" borderId="0" xfId="1025" applyFont="1" applyFill="1" applyBorder="1" applyAlignment="1">
      <alignment vertical="center"/>
    </xf>
    <xf numFmtId="265" fontId="1" fillId="77" borderId="0" xfId="1025" applyNumberFormat="1" applyFont="1" applyFill="1" applyBorder="1" applyAlignment="1">
      <alignment horizontal="center" vertical="center"/>
    </xf>
    <xf numFmtId="193" fontId="1" fillId="77" borderId="0" xfId="1025" applyNumberFormat="1" applyFont="1" applyFill="1" applyAlignment="1">
      <alignment vertical="center"/>
    </xf>
    <xf numFmtId="193" fontId="1" fillId="77" borderId="0" xfId="1025" applyNumberFormat="1" applyFont="1" applyFill="1" applyBorder="1" applyAlignment="1">
      <alignment vertical="center"/>
    </xf>
    <xf numFmtId="193" fontId="1" fillId="77" borderId="0" xfId="1025" applyNumberFormat="1" applyFont="1" applyFill="1" applyAlignment="1"/>
    <xf numFmtId="265" fontId="1" fillId="77" borderId="0" xfId="1025" applyNumberFormat="1" applyFont="1" applyFill="1" applyBorder="1" applyAlignment="1"/>
    <xf numFmtId="193" fontId="1" fillId="77" borderId="0" xfId="1025" applyNumberFormat="1" applyFont="1" applyFill="1" applyBorder="1" applyAlignment="1"/>
    <xf numFmtId="49" fontId="1" fillId="77" borderId="0" xfId="1025" applyNumberFormat="1" applyFont="1" applyFill="1" applyBorder="1" applyAlignment="1"/>
    <xf numFmtId="265" fontId="24" fillId="77" borderId="0" xfId="1025" applyNumberFormat="1" applyFont="1" applyFill="1" applyAlignment="1"/>
    <xf numFmtId="0" fontId="1" fillId="77" borderId="0" xfId="1025" applyFont="1" applyFill="1" applyBorder="1" applyAlignment="1"/>
    <xf numFmtId="265" fontId="1" fillId="77" borderId="0" xfId="1025" applyNumberFormat="1" applyFont="1" applyFill="1" applyAlignment="1">
      <alignment vertical="center"/>
    </xf>
    <xf numFmtId="0" fontId="1" fillId="77" borderId="0" xfId="2020" applyFont="1" applyFill="1" applyAlignment="1"/>
    <xf numFmtId="0" fontId="1" fillId="77" borderId="0" xfId="1025" applyFont="1" applyFill="1" applyBorder="1" applyAlignment="1">
      <alignment horizontal="center" vertical="center"/>
    </xf>
    <xf numFmtId="0" fontId="4" fillId="77" borderId="0" xfId="1025" applyFont="1" applyFill="1" applyAlignment="1">
      <alignment vertical="top"/>
    </xf>
    <xf numFmtId="265" fontId="1" fillId="77" borderId="32" xfId="1025" applyNumberFormat="1" applyFont="1" applyFill="1" applyBorder="1" applyAlignment="1">
      <alignment vertical="center"/>
    </xf>
    <xf numFmtId="0" fontId="1" fillId="77" borderId="0" xfId="1025" applyFont="1" applyFill="1" applyBorder="1"/>
    <xf numFmtId="265" fontId="1" fillId="77" borderId="13" xfId="1025" applyNumberFormat="1" applyFont="1" applyFill="1" applyBorder="1" applyAlignment="1">
      <alignment vertical="center"/>
    </xf>
    <xf numFmtId="193" fontId="1" fillId="77" borderId="33" xfId="1025" applyNumberFormat="1" applyFont="1" applyFill="1" applyBorder="1" applyAlignment="1">
      <alignment vertical="center"/>
    </xf>
    <xf numFmtId="265" fontId="1" fillId="77" borderId="3" xfId="1025" applyNumberFormat="1" applyFont="1" applyFill="1" applyBorder="1" applyAlignment="1">
      <alignment vertical="center"/>
    </xf>
    <xf numFmtId="0" fontId="2" fillId="77" borderId="0" xfId="1025" applyFont="1" applyFill="1"/>
    <xf numFmtId="265" fontId="169" fillId="77" borderId="0" xfId="1025" applyNumberFormat="1" applyFont="1" applyFill="1" applyAlignment="1"/>
    <xf numFmtId="193" fontId="169" fillId="77" borderId="0" xfId="1025" applyNumberFormat="1" applyFont="1" applyFill="1" applyBorder="1" applyAlignment="1"/>
    <xf numFmtId="193" fontId="169" fillId="77" borderId="0" xfId="1025" applyNumberFormat="1" applyFont="1" applyFill="1" applyAlignment="1"/>
    <xf numFmtId="0" fontId="6" fillId="77" borderId="13" xfId="1025" applyFont="1" applyFill="1" applyBorder="1" applyAlignment="1">
      <alignment horizontal="center"/>
    </xf>
    <xf numFmtId="265" fontId="1" fillId="77" borderId="0" xfId="1025" applyNumberFormat="1" applyFont="1" applyFill="1" applyBorder="1" applyAlignment="1">
      <alignment horizontal="center"/>
    </xf>
    <xf numFmtId="265" fontId="1" fillId="77" borderId="0" xfId="1025" applyNumberFormat="1" applyFont="1" applyFill="1" applyAlignment="1">
      <alignment horizontal="center"/>
    </xf>
    <xf numFmtId="265" fontId="1" fillId="77" borderId="13" xfId="1025" applyNumberFormat="1" applyFont="1" applyFill="1" applyBorder="1" applyAlignment="1"/>
    <xf numFmtId="0" fontId="13" fillId="77" borderId="0" xfId="1025" applyFont="1" applyFill="1" applyAlignment="1">
      <alignment horizontal="center" vertical="center"/>
    </xf>
    <xf numFmtId="0" fontId="1" fillId="77" borderId="0" xfId="1025" applyNumberFormat="1" applyFont="1" applyFill="1" applyAlignment="1">
      <alignment horizontal="center"/>
    </xf>
    <xf numFmtId="0" fontId="1" fillId="77" borderId="0" xfId="1025" applyFont="1" applyFill="1" applyAlignment="1">
      <alignment horizontal="center"/>
    </xf>
    <xf numFmtId="0" fontId="6" fillId="0" borderId="0" xfId="1025" applyFont="1" applyFill="1" applyBorder="1" applyAlignment="1">
      <alignment horizontal="center"/>
    </xf>
    <xf numFmtId="0" fontId="6" fillId="0" borderId="13" xfId="1025" applyFont="1" applyFill="1" applyBorder="1" applyAlignment="1">
      <alignment horizontal="center"/>
    </xf>
    <xf numFmtId="0" fontId="6" fillId="0" borderId="0" xfId="1025" applyFont="1" applyFill="1" applyBorder="1"/>
    <xf numFmtId="49" fontId="1" fillId="0" borderId="0" xfId="1025" applyNumberFormat="1" applyFont="1" applyFill="1" applyBorder="1" applyAlignment="1">
      <alignment horizontal="center"/>
    </xf>
    <xf numFmtId="193" fontId="1" fillId="0" borderId="0" xfId="1025" applyNumberFormat="1" applyFont="1" applyFill="1" applyBorder="1" applyAlignment="1">
      <alignment horizontal="center"/>
    </xf>
    <xf numFmtId="0" fontId="1" fillId="0" borderId="0" xfId="1025" applyNumberFormat="1" applyFont="1" applyFill="1" applyBorder="1" applyAlignment="1">
      <alignment horizontal="center"/>
    </xf>
    <xf numFmtId="265" fontId="1" fillId="0" borderId="0" xfId="1025" applyNumberFormat="1" applyFont="1" applyFill="1" applyBorder="1" applyAlignment="1">
      <alignment horizontal="center" vertical="center"/>
    </xf>
    <xf numFmtId="265" fontId="1" fillId="0" borderId="33" xfId="1025" applyNumberFormat="1" applyFont="1" applyFill="1" applyBorder="1"/>
    <xf numFmtId="193" fontId="1" fillId="0" borderId="0" xfId="1025" applyNumberFormat="1" applyFont="1" applyFill="1" applyBorder="1" applyAlignment="1">
      <alignment horizontal="left"/>
    </xf>
    <xf numFmtId="265" fontId="1" fillId="0" borderId="0" xfId="1025" applyNumberFormat="1" applyFont="1" applyFill="1"/>
    <xf numFmtId="265" fontId="1" fillId="0" borderId="0" xfId="1426" applyNumberFormat="1" applyFont="1" applyFill="1" applyAlignment="1"/>
    <xf numFmtId="265" fontId="1" fillId="0" borderId="0" xfId="1426" applyNumberFormat="1" applyFont="1" applyFill="1" applyBorder="1" applyAlignment="1"/>
    <xf numFmtId="193" fontId="24" fillId="0" borderId="0" xfId="1025" applyNumberFormat="1" applyFont="1" applyFill="1" applyAlignment="1"/>
    <xf numFmtId="0" fontId="24" fillId="0" borderId="0" xfId="1025" applyFont="1" applyFill="1" applyAlignment="1"/>
    <xf numFmtId="0" fontId="1" fillId="77" borderId="0" xfId="1426" applyFont="1" applyFill="1" applyBorder="1" applyAlignment="1"/>
    <xf numFmtId="0" fontId="13" fillId="77" borderId="0" xfId="1025" applyFont="1" applyFill="1" applyAlignment="1"/>
    <xf numFmtId="0" fontId="1" fillId="77" borderId="0" xfId="205" applyNumberFormat="1" applyFont="1" applyFill="1" applyAlignment="1">
      <alignment horizontal="center"/>
    </xf>
    <xf numFmtId="0" fontId="6" fillId="77" borderId="0" xfId="1025" applyFont="1" applyFill="1"/>
    <xf numFmtId="265" fontId="115" fillId="77" borderId="0" xfId="1025" applyNumberFormat="1" applyFont="1" applyFill="1" applyBorder="1" applyAlignment="1"/>
    <xf numFmtId="0" fontId="1" fillId="77" borderId="0" xfId="1025" applyFont="1" applyFill="1" applyAlignment="1">
      <alignment horizontal="left"/>
    </xf>
    <xf numFmtId="0" fontId="13" fillId="77" borderId="0" xfId="1025" applyFont="1" applyFill="1" applyAlignment="1">
      <alignment horizontal="center"/>
    </xf>
    <xf numFmtId="193" fontId="1" fillId="77" borderId="0" xfId="1025" applyNumberFormat="1" applyFont="1" applyFill="1" applyAlignment="1">
      <alignment horizontal="center"/>
    </xf>
    <xf numFmtId="0" fontId="4" fillId="77" borderId="0" xfId="1025" applyFont="1" applyFill="1" applyAlignment="1">
      <alignment horizontal="left"/>
    </xf>
    <xf numFmtId="0" fontId="1" fillId="77" borderId="0" xfId="1025" quotePrefix="1" applyFont="1" applyFill="1" applyAlignment="1"/>
    <xf numFmtId="0" fontId="117" fillId="77" borderId="0" xfId="1025" applyFont="1" applyFill="1" applyAlignment="1">
      <alignment horizontal="center" vertical="center"/>
    </xf>
    <xf numFmtId="0" fontId="6" fillId="77" borderId="0" xfId="1229" applyFont="1" applyFill="1" applyBorder="1"/>
    <xf numFmtId="0" fontId="180" fillId="77" borderId="0" xfId="0" quotePrefix="1" applyFont="1" applyFill="1" applyBorder="1" applyAlignment="1">
      <alignment horizontal="center"/>
    </xf>
    <xf numFmtId="0" fontId="180" fillId="77" borderId="0" xfId="0" applyFont="1" applyFill="1" applyBorder="1" applyAlignment="1">
      <alignment horizontal="center"/>
    </xf>
    <xf numFmtId="15" fontId="180" fillId="77" borderId="0" xfId="0" quotePrefix="1" applyNumberFormat="1" applyFont="1" applyFill="1" applyBorder="1" applyAlignment="1">
      <alignment horizontal="center"/>
    </xf>
    <xf numFmtId="265" fontId="1" fillId="77" borderId="0" xfId="0" applyNumberFormat="1" applyFont="1" applyFill="1" applyAlignment="1">
      <alignment horizontal="right" vertical="center"/>
    </xf>
    <xf numFmtId="0" fontId="1" fillId="77" borderId="0" xfId="0" applyFont="1" applyFill="1" applyAlignment="1">
      <alignment vertical="center"/>
    </xf>
    <xf numFmtId="0" fontId="1" fillId="77" borderId="0" xfId="0" applyFont="1" applyFill="1" applyAlignment="1">
      <alignment horizontal="center" vertical="center"/>
    </xf>
    <xf numFmtId="0" fontId="1" fillId="77" borderId="0" xfId="0" applyFont="1" applyFill="1" applyBorder="1" applyAlignment="1">
      <alignment horizontal="center"/>
    </xf>
    <xf numFmtId="0" fontId="180" fillId="0" borderId="0" xfId="0" quotePrefix="1" applyFont="1" applyFill="1" applyBorder="1" applyAlignment="1">
      <alignment horizontal="center"/>
    </xf>
    <xf numFmtId="0" fontId="180" fillId="0" borderId="33" xfId="0" applyFont="1" applyFill="1" applyBorder="1" applyAlignment="1">
      <alignment horizontal="center"/>
    </xf>
    <xf numFmtId="193" fontId="1" fillId="0" borderId="0" xfId="0" applyNumberFormat="1" applyFont="1" applyFill="1" applyBorder="1" applyAlignment="1"/>
    <xf numFmtId="0" fontId="1" fillId="0" borderId="0" xfId="0" applyFont="1" applyFill="1" applyBorder="1" applyAlignment="1"/>
    <xf numFmtId="0" fontId="6" fillId="0" borderId="0" xfId="0" applyFont="1" applyFill="1" applyAlignment="1">
      <alignment horizontal="right"/>
    </xf>
    <xf numFmtId="0" fontId="6" fillId="0" borderId="0" xfId="0" applyFont="1" applyFill="1" applyBorder="1" applyAlignment="1">
      <alignment horizontal="right"/>
    </xf>
    <xf numFmtId="0" fontId="1" fillId="77" borderId="0" xfId="0" applyFont="1" applyFill="1" applyBorder="1" applyAlignment="1">
      <alignment horizontal="right"/>
    </xf>
    <xf numFmtId="43" fontId="1" fillId="0" borderId="0" xfId="186" applyFont="1" applyFill="1" applyAlignment="1"/>
    <xf numFmtId="265" fontId="1" fillId="76" borderId="0" xfId="1025" applyNumberFormat="1" applyFont="1" applyFill="1" applyAlignment="1"/>
    <xf numFmtId="0" fontId="1" fillId="77" borderId="0" xfId="1025" applyFont="1" applyFill="1" applyAlignment="1">
      <alignment horizontal="center"/>
    </xf>
    <xf numFmtId="265" fontId="1" fillId="77" borderId="0" xfId="1025" applyNumberFormat="1" applyFont="1" applyFill="1" applyAlignment="1">
      <alignment horizontal="right"/>
    </xf>
    <xf numFmtId="265" fontId="1" fillId="77" borderId="31" xfId="1025" applyNumberFormat="1" applyFont="1" applyFill="1" applyBorder="1" applyAlignment="1">
      <alignment vertical="center"/>
    </xf>
    <xf numFmtId="265" fontId="1" fillId="77" borderId="32" xfId="1025" applyNumberFormat="1" applyFont="1" applyFill="1" applyBorder="1" applyAlignment="1">
      <alignment horizontal="right" vertical="center"/>
    </xf>
    <xf numFmtId="0" fontId="1" fillId="77" borderId="0" xfId="0" applyFont="1" applyFill="1" applyAlignment="1">
      <alignment horizontal="right"/>
    </xf>
    <xf numFmtId="0" fontId="1" fillId="76" borderId="0" xfId="1025" applyFont="1" applyFill="1" applyBorder="1" applyAlignment="1"/>
    <xf numFmtId="0" fontId="1" fillId="76" borderId="0" xfId="1025" applyFont="1" applyFill="1" applyAlignment="1">
      <alignment horizontal="center"/>
    </xf>
    <xf numFmtId="204" fontId="1" fillId="0" borderId="0" xfId="186" applyNumberFormat="1" applyFont="1" applyFill="1" applyAlignment="1"/>
    <xf numFmtId="0" fontId="1" fillId="76" borderId="0" xfId="1025" applyNumberFormat="1" applyFont="1" applyFill="1" applyAlignment="1">
      <alignment horizontal="center"/>
    </xf>
    <xf numFmtId="265" fontId="1" fillId="76" borderId="0" xfId="1025" applyNumberFormat="1" applyFont="1" applyFill="1" applyBorder="1" applyAlignment="1"/>
    <xf numFmtId="193" fontId="1" fillId="76" borderId="0" xfId="1025" applyNumberFormat="1" applyFont="1" applyFill="1" applyBorder="1" applyAlignment="1"/>
    <xf numFmtId="0" fontId="1" fillId="76" borderId="0" xfId="1025" applyFont="1" applyFill="1" applyAlignment="1"/>
    <xf numFmtId="193" fontId="1" fillId="76" borderId="0" xfId="1025" applyNumberFormat="1" applyFont="1" applyFill="1" applyAlignment="1"/>
    <xf numFmtId="0" fontId="6" fillId="76" borderId="0" xfId="1025" applyFont="1" applyFill="1"/>
    <xf numFmtId="0" fontId="6" fillId="76" borderId="0" xfId="0" applyFont="1" applyFill="1"/>
    <xf numFmtId="0" fontId="1" fillId="76" borderId="0" xfId="205" applyNumberFormat="1" applyFont="1" applyFill="1" applyAlignment="1">
      <alignment horizontal="center"/>
    </xf>
    <xf numFmtId="265" fontId="1" fillId="76" borderId="0" xfId="1025" applyNumberFormat="1" applyFont="1" applyFill="1" applyBorder="1" applyAlignment="1">
      <alignment horizontal="center"/>
    </xf>
    <xf numFmtId="43" fontId="1" fillId="0" borderId="0" xfId="186" applyFont="1" applyFill="1" applyAlignment="1">
      <alignment vertical="center"/>
    </xf>
    <xf numFmtId="204" fontId="182" fillId="0" borderId="0" xfId="186" applyNumberFormat="1" applyFont="1" applyFill="1" applyBorder="1"/>
    <xf numFmtId="0" fontId="1" fillId="77" borderId="33" xfId="1025" applyFont="1" applyFill="1" applyBorder="1" applyAlignment="1">
      <alignment horizontal="center"/>
    </xf>
    <xf numFmtId="0" fontId="1" fillId="77" borderId="0" xfId="1025" applyFont="1" applyFill="1" applyAlignment="1">
      <alignment horizontal="center"/>
    </xf>
    <xf numFmtId="43" fontId="1" fillId="77" borderId="0" xfId="186" applyFont="1" applyFill="1" applyAlignment="1">
      <alignment vertical="center"/>
    </xf>
    <xf numFmtId="43" fontId="1" fillId="77" borderId="0" xfId="1025" applyNumberFormat="1" applyFont="1" applyFill="1" applyAlignment="1">
      <alignment vertical="center"/>
    </xf>
    <xf numFmtId="10" fontId="1" fillId="0" borderId="0" xfId="1453" applyNumberFormat="1" applyFont="1" applyFill="1" applyAlignment="1"/>
    <xf numFmtId="0" fontId="1" fillId="0" borderId="0" xfId="1025" applyFont="1" applyFill="1" applyAlignment="1">
      <alignment horizontal="center"/>
    </xf>
    <xf numFmtId="265" fontId="1" fillId="0" borderId="0" xfId="1426" applyNumberFormat="1" applyFont="1" applyFill="1" applyAlignment="1"/>
    <xf numFmtId="204" fontId="1" fillId="0" borderId="0" xfId="1025" applyNumberFormat="1" applyFont="1" applyFill="1" applyAlignment="1"/>
    <xf numFmtId="0" fontId="4" fillId="76" borderId="0" xfId="1025" applyFont="1" applyFill="1"/>
    <xf numFmtId="0" fontId="4" fillId="76" borderId="0" xfId="1025" applyFont="1" applyFill="1" applyBorder="1" applyAlignment="1"/>
    <xf numFmtId="0" fontId="6" fillId="76" borderId="0" xfId="1025" applyFont="1" applyFill="1" applyAlignment="1">
      <alignment horizontal="left" indent="1"/>
    </xf>
    <xf numFmtId="265" fontId="1" fillId="76" borderId="13" xfId="1025" applyNumberFormat="1" applyFont="1" applyFill="1" applyBorder="1" applyAlignment="1"/>
    <xf numFmtId="43" fontId="1" fillId="0" borderId="0" xfId="186" applyFont="1" applyFill="1" applyBorder="1" applyAlignment="1"/>
    <xf numFmtId="265" fontId="115" fillId="76" borderId="0" xfId="1025" applyNumberFormat="1" applyFont="1" applyFill="1" applyBorder="1" applyAlignment="1"/>
    <xf numFmtId="0" fontId="166" fillId="0" borderId="0" xfId="0" applyFont="1" applyFill="1" applyAlignment="1"/>
    <xf numFmtId="265" fontId="1" fillId="76" borderId="0" xfId="1426" applyNumberFormat="1" applyFont="1" applyFill="1" applyAlignment="1"/>
    <xf numFmtId="43" fontId="1" fillId="0" borderId="0" xfId="1025" applyNumberFormat="1" applyFont="1" applyFill="1" applyAlignment="1"/>
    <xf numFmtId="0" fontId="190" fillId="77" borderId="0" xfId="1025" applyFont="1" applyFill="1" applyBorder="1" applyAlignment="1">
      <alignment vertical="center"/>
    </xf>
    <xf numFmtId="0" fontId="191" fillId="77" borderId="0" xfId="1025" applyFont="1" applyFill="1"/>
    <xf numFmtId="0" fontId="190" fillId="77" borderId="0" xfId="1025" applyFont="1" applyFill="1" applyAlignment="1">
      <alignment vertical="center"/>
    </xf>
    <xf numFmtId="193" fontId="190" fillId="77" borderId="0" xfId="1025" applyNumberFormat="1" applyFont="1" applyFill="1" applyBorder="1" applyAlignment="1"/>
    <xf numFmtId="193" fontId="190" fillId="77" borderId="0" xfId="1025" applyNumberFormat="1" applyFont="1" applyFill="1" applyAlignment="1"/>
    <xf numFmtId="193" fontId="182" fillId="62" borderId="0" xfId="1025" applyNumberFormat="1" applyFont="1" applyFill="1" applyBorder="1" applyAlignment="1">
      <alignment vertical="center"/>
    </xf>
    <xf numFmtId="0" fontId="182" fillId="0" borderId="0" xfId="1025" applyFont="1" applyFill="1" applyBorder="1"/>
    <xf numFmtId="0" fontId="180" fillId="0" borderId="0" xfId="0" applyFont="1" applyFill="1" applyBorder="1" applyAlignment="1">
      <alignment horizontal="center"/>
    </xf>
    <xf numFmtId="0" fontId="180" fillId="77" borderId="0" xfId="0" applyFont="1" applyFill="1" applyAlignment="1">
      <alignment horizontal="right"/>
    </xf>
    <xf numFmtId="0" fontId="180" fillId="77" borderId="0" xfId="0" applyFont="1" applyFill="1" applyBorder="1" applyAlignment="1">
      <alignment horizontal="right"/>
    </xf>
    <xf numFmtId="43" fontId="166" fillId="0" borderId="0" xfId="186" applyFont="1" applyFill="1" applyAlignment="1"/>
    <xf numFmtId="43" fontId="1" fillId="77" borderId="0" xfId="186" applyFont="1" applyFill="1" applyAlignment="1"/>
    <xf numFmtId="204" fontId="1" fillId="0" borderId="0" xfId="186" applyNumberFormat="1" applyFont="1" applyFill="1" applyAlignment="1">
      <alignment vertical="center"/>
    </xf>
    <xf numFmtId="265" fontId="1" fillId="77" borderId="0" xfId="1025" applyNumberFormat="1" applyFont="1" applyFill="1" applyBorder="1" applyAlignment="1">
      <alignment horizontal="right" vertical="center"/>
    </xf>
    <xf numFmtId="43" fontId="1" fillId="62" borderId="0" xfId="186" applyFont="1" applyFill="1" applyAlignment="1"/>
    <xf numFmtId="265" fontId="1" fillId="77" borderId="33" xfId="1025" applyNumberFormat="1" applyFont="1" applyFill="1" applyBorder="1" applyAlignment="1">
      <alignment vertical="center"/>
    </xf>
    <xf numFmtId="43" fontId="190" fillId="77" borderId="0" xfId="186" applyFont="1" applyFill="1" applyAlignment="1">
      <alignment vertical="center"/>
    </xf>
    <xf numFmtId="0" fontId="1" fillId="77" borderId="0" xfId="1025" applyFont="1" applyFill="1" applyAlignment="1">
      <alignment horizontal="center"/>
    </xf>
    <xf numFmtId="0" fontId="1" fillId="0" borderId="0" xfId="1025" applyFont="1" applyFill="1" applyAlignment="1">
      <alignment horizontal="center"/>
    </xf>
    <xf numFmtId="0" fontId="1" fillId="77" borderId="33" xfId="0" applyFont="1" applyFill="1" applyBorder="1" applyAlignment="1">
      <alignment horizontal="center"/>
    </xf>
    <xf numFmtId="265" fontId="1" fillId="0" borderId="31" xfId="1025" applyNumberFormat="1" applyFont="1" applyFill="1" applyBorder="1" applyAlignment="1">
      <alignment vertical="center"/>
    </xf>
    <xf numFmtId="0" fontId="7" fillId="0" borderId="0" xfId="1025" applyFont="1" applyFill="1" applyAlignment="1">
      <alignment horizontal="center"/>
    </xf>
    <xf numFmtId="0" fontId="1" fillId="77" borderId="0" xfId="1025" applyFont="1" applyFill="1" applyAlignment="1">
      <alignment horizontal="center"/>
    </xf>
    <xf numFmtId="0" fontId="1" fillId="77" borderId="0" xfId="1025" applyFont="1" applyFill="1" applyAlignment="1">
      <alignment horizontal="center"/>
    </xf>
    <xf numFmtId="0" fontId="13" fillId="0" borderId="0" xfId="1025" applyFont="1" applyFill="1" applyAlignment="1"/>
    <xf numFmtId="193" fontId="13" fillId="0" borderId="0" xfId="1025" applyNumberFormat="1" applyFont="1" applyFill="1" applyAlignment="1"/>
    <xf numFmtId="0" fontId="1" fillId="0" borderId="0" xfId="1025" applyFont="1" applyFill="1" applyAlignment="1">
      <alignment horizontal="center"/>
    </xf>
    <xf numFmtId="0" fontId="1" fillId="0" borderId="0" xfId="1025" applyFont="1" applyFill="1" applyAlignment="1">
      <alignment horizontal="center"/>
    </xf>
    <xf numFmtId="265" fontId="1" fillId="0" borderId="0" xfId="1025" applyNumberFormat="1" applyFont="1" applyFill="1" applyAlignment="1">
      <alignment horizontal="center"/>
    </xf>
    <xf numFmtId="193" fontId="1" fillId="0" borderId="33" xfId="1025" applyNumberFormat="1" applyFont="1" applyFill="1" applyBorder="1" applyAlignment="1"/>
    <xf numFmtId="0" fontId="1" fillId="0" borderId="0" xfId="1025" applyFont="1" applyFill="1" applyAlignment="1">
      <alignment horizontal="center"/>
    </xf>
    <xf numFmtId="204" fontId="1" fillId="0" borderId="3" xfId="186" applyNumberFormat="1" applyFont="1" applyFill="1" applyBorder="1" applyAlignment="1"/>
    <xf numFmtId="206" fontId="1" fillId="0" borderId="3" xfId="186" applyNumberFormat="1" applyFont="1" applyFill="1" applyBorder="1" applyAlignment="1"/>
    <xf numFmtId="206" fontId="1" fillId="0" borderId="0" xfId="186" applyNumberFormat="1" applyFont="1" applyFill="1" applyAlignment="1"/>
    <xf numFmtId="206" fontId="1" fillId="0" borderId="0" xfId="1025" applyNumberFormat="1" applyFont="1" applyFill="1" applyAlignment="1"/>
    <xf numFmtId="0" fontId="1" fillId="77" borderId="0" xfId="1025" applyFont="1" applyFill="1" applyAlignment="1">
      <alignment horizontal="center"/>
    </xf>
    <xf numFmtId="0" fontId="1" fillId="77" borderId="13" xfId="1025" applyFont="1" applyFill="1" applyBorder="1" applyAlignment="1">
      <alignment horizontal="center"/>
    </xf>
    <xf numFmtId="0" fontId="1" fillId="77" borderId="0" xfId="1025" applyFont="1" applyFill="1" applyBorder="1" applyAlignment="1">
      <alignment horizontal="center"/>
    </xf>
    <xf numFmtId="0" fontId="1" fillId="77" borderId="0" xfId="0" applyFont="1" applyFill="1" applyBorder="1" applyAlignment="1"/>
    <xf numFmtId="43" fontId="1" fillId="76" borderId="0" xfId="186" applyFont="1" applyFill="1" applyAlignment="1"/>
    <xf numFmtId="0" fontId="1" fillId="77" borderId="0" xfId="1025" applyFont="1" applyFill="1" applyAlignment="1">
      <alignment horizontal="center"/>
    </xf>
    <xf numFmtId="0" fontId="1" fillId="77" borderId="0" xfId="1025" applyFont="1" applyFill="1" applyAlignment="1">
      <alignment horizontal="center"/>
    </xf>
    <xf numFmtId="0" fontId="1" fillId="77" borderId="33" xfId="1025" applyFont="1" applyFill="1" applyBorder="1" applyAlignment="1">
      <alignment horizontal="center"/>
    </xf>
    <xf numFmtId="0" fontId="1" fillId="0" borderId="13" xfId="1025" applyFont="1" applyFill="1" applyBorder="1" applyAlignment="1">
      <alignment horizontal="center"/>
    </xf>
    <xf numFmtId="0" fontId="6" fillId="0" borderId="33" xfId="1025" applyFont="1" applyFill="1" applyBorder="1" applyAlignment="1">
      <alignment horizontal="center"/>
    </xf>
    <xf numFmtId="0" fontId="180" fillId="77" borderId="0" xfId="0" applyFont="1" applyFill="1" applyAlignment="1">
      <alignment horizontal="left"/>
    </xf>
    <xf numFmtId="0" fontId="180" fillId="77" borderId="0" xfId="0" applyFont="1" applyFill="1" applyBorder="1" applyAlignment="1">
      <alignment horizontal="left"/>
    </xf>
    <xf numFmtId="0" fontId="1" fillId="77" borderId="0" xfId="1025" applyFont="1" applyFill="1" applyAlignment="1">
      <alignment horizontal="center"/>
    </xf>
    <xf numFmtId="0" fontId="1" fillId="77" borderId="13" xfId="1025" applyFont="1" applyFill="1" applyBorder="1" applyAlignment="1">
      <alignment horizontal="center"/>
    </xf>
    <xf numFmtId="0" fontId="6" fillId="0" borderId="13" xfId="1025" applyFont="1" applyFill="1" applyBorder="1" applyAlignment="1">
      <alignment horizontal="center"/>
    </xf>
    <xf numFmtId="269" fontId="1" fillId="77" borderId="31" xfId="1025" applyNumberFormat="1" applyFont="1" applyFill="1" applyBorder="1"/>
    <xf numFmtId="269" fontId="1" fillId="0" borderId="0" xfId="1025" applyNumberFormat="1" applyFont="1" applyFill="1"/>
    <xf numFmtId="269" fontId="1" fillId="0" borderId="31" xfId="1025" applyNumberFormat="1" applyFont="1" applyFill="1" applyBorder="1"/>
    <xf numFmtId="269" fontId="1" fillId="0" borderId="31" xfId="186" applyNumberFormat="1" applyFont="1" applyFill="1" applyBorder="1"/>
    <xf numFmtId="0" fontId="182" fillId="77" borderId="0" xfId="0" applyFont="1" applyFill="1" applyBorder="1" applyAlignment="1"/>
    <xf numFmtId="0" fontId="182" fillId="62" borderId="0" xfId="1025" applyFont="1" applyFill="1" applyBorder="1"/>
    <xf numFmtId="0" fontId="1" fillId="77" borderId="13" xfId="1025" applyFont="1" applyFill="1" applyBorder="1" applyAlignment="1">
      <alignment horizontal="center"/>
    </xf>
    <xf numFmtId="0" fontId="1" fillId="77" borderId="0" xfId="1025" applyFont="1" applyFill="1" applyBorder="1" applyAlignment="1">
      <alignment horizontal="center"/>
    </xf>
    <xf numFmtId="0" fontId="209" fillId="0" borderId="0" xfId="0" applyFont="1"/>
    <xf numFmtId="0" fontId="180" fillId="77" borderId="33" xfId="0" applyFont="1" applyFill="1" applyBorder="1" applyAlignment="1">
      <alignment horizontal="center"/>
    </xf>
    <xf numFmtId="0" fontId="1" fillId="77" borderId="0" xfId="1025" applyFont="1" applyFill="1" applyAlignment="1">
      <alignment horizontal="center"/>
    </xf>
    <xf numFmtId="0" fontId="1" fillId="77" borderId="0" xfId="1025" applyFont="1" applyFill="1" applyBorder="1" applyAlignment="1">
      <alignment horizontal="center"/>
    </xf>
    <xf numFmtId="0" fontId="1" fillId="77" borderId="33" xfId="0" applyFont="1" applyFill="1" applyBorder="1" applyAlignment="1">
      <alignment horizontal="center"/>
    </xf>
    <xf numFmtId="0" fontId="1" fillId="77" borderId="0" xfId="0" applyFont="1" applyFill="1" applyBorder="1" applyAlignment="1">
      <alignment horizontal="center"/>
    </xf>
    <xf numFmtId="0" fontId="180" fillId="77" borderId="0" xfId="0" quotePrefix="1" applyNumberFormat="1" applyFont="1" applyFill="1" applyBorder="1" applyAlignment="1">
      <alignment horizontal="center"/>
    </xf>
    <xf numFmtId="0" fontId="180" fillId="77" borderId="0" xfId="0" applyFont="1" applyFill="1" applyAlignment="1">
      <alignment horizontal="center"/>
    </xf>
    <xf numFmtId="193" fontId="1" fillId="77" borderId="0" xfId="0" applyNumberFormat="1" applyFont="1" applyFill="1" applyBorder="1" applyAlignment="1">
      <alignment horizontal="center"/>
    </xf>
    <xf numFmtId="43" fontId="1" fillId="77" borderId="0" xfId="186" applyFont="1" applyFill="1" applyBorder="1" applyAlignment="1">
      <alignment horizontal="center"/>
    </xf>
    <xf numFmtId="15" fontId="180" fillId="77" borderId="0" xfId="0" applyNumberFormat="1" applyFont="1" applyFill="1" applyBorder="1" applyAlignment="1">
      <alignment horizontal="center"/>
    </xf>
    <xf numFmtId="15" fontId="180" fillId="77" borderId="33" xfId="0" applyNumberFormat="1" applyFont="1" applyFill="1" applyBorder="1" applyAlignment="1">
      <alignment horizontal="center"/>
    </xf>
    <xf numFmtId="0" fontId="180" fillId="0" borderId="0" xfId="0" applyFont="1" applyFill="1" applyAlignment="1">
      <alignment horizontal="center"/>
    </xf>
    <xf numFmtId="0" fontId="1" fillId="0" borderId="0" xfId="1025" applyFont="1" applyFill="1" applyAlignment="1">
      <alignment horizontal="center"/>
    </xf>
    <xf numFmtId="0" fontId="1" fillId="0" borderId="33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6" fillId="0" borderId="0" xfId="1025" quotePrefix="1" applyNumberFormat="1" applyFont="1" applyFill="1" applyBorder="1" applyAlignment="1">
      <alignment horizontal="center"/>
    </xf>
    <xf numFmtId="15" fontId="180" fillId="0" borderId="0" xfId="0" quotePrefix="1" applyNumberFormat="1" applyFont="1" applyFill="1" applyBorder="1" applyAlignment="1">
      <alignment horizontal="center"/>
    </xf>
    <xf numFmtId="15" fontId="180" fillId="0" borderId="0" xfId="0" applyNumberFormat="1" applyFont="1" applyFill="1" applyBorder="1" applyAlignment="1">
      <alignment horizontal="center"/>
    </xf>
    <xf numFmtId="15" fontId="180" fillId="0" borderId="33" xfId="0" applyNumberFormat="1" applyFont="1" applyFill="1" applyBorder="1" applyAlignment="1">
      <alignment horizontal="center"/>
    </xf>
    <xf numFmtId="0" fontId="1" fillId="0" borderId="0" xfId="1025" applyFont="1" applyFill="1" applyAlignment="1">
      <alignment horizontal="center"/>
    </xf>
    <xf numFmtId="0" fontId="1" fillId="0" borderId="0" xfId="1025" applyFont="1" applyFill="1" applyAlignment="1">
      <alignment horizontal="center"/>
    </xf>
    <xf numFmtId="0" fontId="1" fillId="77" borderId="0" xfId="1025" applyFont="1" applyFill="1" applyAlignment="1">
      <alignment horizontal="center"/>
    </xf>
    <xf numFmtId="0" fontId="1" fillId="0" borderId="0" xfId="1025" applyFont="1" applyFill="1" applyAlignment="1">
      <alignment horizontal="center"/>
    </xf>
    <xf numFmtId="0" fontId="1" fillId="77" borderId="0" xfId="1025" applyFont="1" applyFill="1" applyAlignment="1">
      <alignment horizontal="center"/>
    </xf>
    <xf numFmtId="43" fontId="181" fillId="62" borderId="0" xfId="186" applyFont="1" applyFill="1" applyAlignment="1"/>
    <xf numFmtId="43" fontId="181" fillId="0" borderId="0" xfId="186" applyFont="1" applyFill="1" applyAlignment="1"/>
    <xf numFmtId="10" fontId="1" fillId="77" borderId="0" xfId="1453" applyNumberFormat="1" applyFont="1" applyFill="1" applyAlignment="1"/>
    <xf numFmtId="265" fontId="1" fillId="77" borderId="32" xfId="1025" applyNumberFormat="1" applyFont="1" applyFill="1" applyBorder="1" applyAlignment="1"/>
    <xf numFmtId="0" fontId="1" fillId="77" borderId="0" xfId="1025" applyFont="1" applyFill="1" applyBorder="1" applyAlignment="1">
      <alignment horizontal="center"/>
    </xf>
    <xf numFmtId="0" fontId="1" fillId="77" borderId="33" xfId="0" applyFont="1" applyFill="1" applyBorder="1" applyAlignment="1">
      <alignment horizontal="center"/>
    </xf>
    <xf numFmtId="204" fontId="1" fillId="62" borderId="0" xfId="186" applyNumberFormat="1" applyFont="1" applyFill="1" applyBorder="1"/>
    <xf numFmtId="204" fontId="1" fillId="77" borderId="0" xfId="186" applyNumberFormat="1" applyFont="1" applyFill="1" applyBorder="1"/>
    <xf numFmtId="43" fontId="115" fillId="0" borderId="0" xfId="186" applyFont="1" applyFill="1" applyBorder="1"/>
    <xf numFmtId="193" fontId="182" fillId="62" borderId="0" xfId="1025" applyNumberFormat="1" applyFont="1" applyFill="1" applyBorder="1"/>
    <xf numFmtId="204" fontId="182" fillId="62" borderId="0" xfId="1025" applyNumberFormat="1" applyFont="1" applyFill="1" applyBorder="1" applyAlignment="1">
      <alignment vertical="center"/>
    </xf>
    <xf numFmtId="12" fontId="182" fillId="62" borderId="0" xfId="1025" applyNumberFormat="1" applyFont="1" applyFill="1" applyBorder="1" applyAlignment="1">
      <alignment vertical="center"/>
    </xf>
    <xf numFmtId="265" fontId="182" fillId="62" borderId="0" xfId="1025" applyNumberFormat="1" applyFont="1" applyFill="1" applyBorder="1" applyAlignment="1">
      <alignment vertical="center"/>
    </xf>
    <xf numFmtId="0" fontId="115" fillId="62" borderId="0" xfId="1025" applyFont="1" applyFill="1" applyBorder="1" applyAlignment="1">
      <alignment vertical="center"/>
    </xf>
    <xf numFmtId="0" fontId="117" fillId="62" borderId="0" xfId="1025" applyFont="1" applyFill="1" applyBorder="1" applyAlignment="1">
      <alignment vertical="center"/>
    </xf>
    <xf numFmtId="204" fontId="1" fillId="62" borderId="0" xfId="1025" applyNumberFormat="1" applyFont="1" applyFill="1" applyBorder="1"/>
    <xf numFmtId="0" fontId="4" fillId="0" borderId="0" xfId="2434" applyFont="1"/>
    <xf numFmtId="0" fontId="4" fillId="77" borderId="0" xfId="2434" applyFont="1" applyFill="1"/>
    <xf numFmtId="0" fontId="1" fillId="0" borderId="0" xfId="2434" applyFont="1"/>
    <xf numFmtId="0" fontId="1" fillId="0" borderId="0" xfId="2434" applyFont="1" applyAlignment="1">
      <alignment vertical="center"/>
    </xf>
    <xf numFmtId="0" fontId="180" fillId="0" borderId="0" xfId="0" applyFont="1" applyAlignment="1">
      <alignment horizontal="right"/>
    </xf>
    <xf numFmtId="0" fontId="1" fillId="0" borderId="0" xfId="2434" applyFont="1" applyAlignment="1">
      <alignment horizontal="center"/>
    </xf>
    <xf numFmtId="0" fontId="1" fillId="77" borderId="0" xfId="2434" applyFont="1" applyFill="1" applyAlignment="1">
      <alignment horizontal="center"/>
    </xf>
    <xf numFmtId="0" fontId="1" fillId="0" borderId="0" xfId="2434" quotePrefix="1" applyFont="1"/>
    <xf numFmtId="0" fontId="1" fillId="77" borderId="0" xfId="2434" quotePrefix="1" applyFont="1" applyFill="1" applyAlignment="1">
      <alignment horizontal="center"/>
    </xf>
    <xf numFmtId="0" fontId="1" fillId="0" borderId="0" xfId="2434" quotePrefix="1" applyFont="1" applyAlignment="1">
      <alignment horizontal="center"/>
    </xf>
    <xf numFmtId="0" fontId="1" fillId="0" borderId="32" xfId="2434" applyFont="1" applyBorder="1"/>
    <xf numFmtId="0" fontId="1" fillId="0" borderId="13" xfId="2434" applyFont="1" applyBorder="1" applyAlignment="1">
      <alignment horizontal="center"/>
    </xf>
    <xf numFmtId="0" fontId="1" fillId="0" borderId="33" xfId="2434" applyFont="1" applyBorder="1" applyAlignment="1">
      <alignment horizontal="center"/>
    </xf>
    <xf numFmtId="49" fontId="1" fillId="0" borderId="0" xfId="2434" applyNumberFormat="1" applyFont="1" applyAlignment="1">
      <alignment horizontal="center" vertical="center"/>
    </xf>
    <xf numFmtId="226" fontId="1" fillId="0" borderId="0" xfId="2434" applyNumberFormat="1" applyFont="1"/>
    <xf numFmtId="266" fontId="1" fillId="0" borderId="0" xfId="2434" applyNumberFormat="1" applyFont="1"/>
    <xf numFmtId="0" fontId="1" fillId="62" borderId="0" xfId="2434" applyFont="1" applyFill="1"/>
    <xf numFmtId="266" fontId="1" fillId="62" borderId="0" xfId="2434" applyNumberFormat="1" applyFont="1" applyFill="1"/>
    <xf numFmtId="226" fontId="1" fillId="62" borderId="0" xfId="2434" applyNumberFormat="1" applyFont="1" applyFill="1"/>
    <xf numFmtId="0" fontId="1" fillId="77" borderId="0" xfId="2434" applyFont="1" applyFill="1"/>
    <xf numFmtId="226" fontId="1" fillId="77" borderId="3" xfId="2434" applyNumberFormat="1" applyFont="1" applyFill="1" applyBorder="1"/>
    <xf numFmtId="266" fontId="1" fillId="77" borderId="0" xfId="2434" applyNumberFormat="1" applyFont="1" applyFill="1"/>
    <xf numFmtId="226" fontId="1" fillId="0" borderId="3" xfId="2434" applyNumberFormat="1" applyFont="1" applyBorder="1"/>
    <xf numFmtId="226" fontId="1" fillId="77" borderId="0" xfId="2434" applyNumberFormat="1" applyFont="1" applyFill="1"/>
    <xf numFmtId="0" fontId="115" fillId="0" borderId="0" xfId="2434" applyFont="1" applyAlignment="1">
      <alignment vertical="center"/>
    </xf>
    <xf numFmtId="0" fontId="115" fillId="0" borderId="0" xfId="2434" applyFont="1"/>
    <xf numFmtId="0" fontId="115" fillId="77" borderId="0" xfId="2434" applyFont="1" applyFill="1" applyAlignment="1">
      <alignment horizontal="center"/>
    </xf>
    <xf numFmtId="226" fontId="115" fillId="0" borderId="0" xfId="2434" applyNumberFormat="1" applyFont="1"/>
    <xf numFmtId="226" fontId="115" fillId="77" borderId="0" xfId="2434" applyNumberFormat="1" applyFont="1" applyFill="1"/>
    <xf numFmtId="226" fontId="115" fillId="0" borderId="0" xfId="2434" applyNumberFormat="1" applyFont="1" applyAlignment="1">
      <alignment horizontal="left" indent="2"/>
    </xf>
    <xf numFmtId="266" fontId="115" fillId="0" borderId="0" xfId="2434" applyNumberFormat="1" applyFont="1"/>
    <xf numFmtId="226" fontId="115" fillId="77" borderId="0" xfId="2434" applyNumberFormat="1" applyFont="1" applyFill="1" applyAlignment="1">
      <alignment horizontal="left" indent="2"/>
    </xf>
    <xf numFmtId="0" fontId="1" fillId="0" borderId="0" xfId="2434" applyFont="1" applyBorder="1"/>
    <xf numFmtId="0" fontId="1" fillId="0" borderId="0" xfId="0" applyFont="1" applyBorder="1"/>
    <xf numFmtId="0" fontId="1" fillId="0" borderId="0" xfId="2434" applyFont="1" applyBorder="1" applyAlignment="1">
      <alignment horizontal="center"/>
    </xf>
    <xf numFmtId="204" fontId="182" fillId="62" borderId="0" xfId="186" applyNumberFormat="1" applyFont="1" applyFill="1" applyBorder="1"/>
    <xf numFmtId="204" fontId="1" fillId="62" borderId="0" xfId="2434" applyNumberFormat="1" applyFont="1" applyFill="1" applyBorder="1"/>
    <xf numFmtId="0" fontId="1" fillId="62" borderId="0" xfId="2434" applyFont="1" applyFill="1" applyBorder="1"/>
    <xf numFmtId="204" fontId="1" fillId="0" borderId="0" xfId="186" applyNumberFormat="1" applyFont="1" applyFill="1" applyBorder="1"/>
    <xf numFmtId="204" fontId="182" fillId="77" borderId="0" xfId="186" applyNumberFormat="1" applyFont="1" applyFill="1" applyBorder="1"/>
    <xf numFmtId="0" fontId="1" fillId="77" borderId="0" xfId="2434" applyFont="1" applyFill="1" applyBorder="1"/>
    <xf numFmtId="226" fontId="1" fillId="77" borderId="0" xfId="2434" applyNumberFormat="1" applyFont="1" applyFill="1" applyBorder="1"/>
    <xf numFmtId="0" fontId="115" fillId="0" borderId="0" xfId="2434" applyFont="1" applyBorder="1"/>
    <xf numFmtId="0" fontId="182" fillId="0" borderId="0" xfId="2434" applyFont="1" applyBorder="1" applyAlignment="1">
      <alignment horizontal="right"/>
    </xf>
    <xf numFmtId="204" fontId="115" fillId="0" borderId="0" xfId="2434" applyNumberFormat="1" applyFont="1" applyBorder="1"/>
    <xf numFmtId="43" fontId="182" fillId="62" borderId="0" xfId="186" applyFont="1" applyFill="1" applyBorder="1"/>
    <xf numFmtId="43" fontId="1" fillId="0" borderId="0" xfId="186" applyFont="1" applyFill="1" applyBorder="1"/>
    <xf numFmtId="43" fontId="182" fillId="0" borderId="0" xfId="186" applyFont="1" applyFill="1" applyBorder="1"/>
    <xf numFmtId="0" fontId="1" fillId="77" borderId="0" xfId="1025" applyFont="1" applyFill="1" applyAlignment="1">
      <alignment horizontal="center"/>
    </xf>
    <xf numFmtId="0" fontId="4" fillId="77" borderId="0" xfId="2434" applyFont="1" applyFill="1" applyAlignment="1">
      <alignment horizontal="left"/>
    </xf>
    <xf numFmtId="0" fontId="180" fillId="77" borderId="33" xfId="0" applyFont="1" applyFill="1" applyBorder="1" applyAlignment="1">
      <alignment horizontal="center"/>
    </xf>
    <xf numFmtId="0" fontId="6" fillId="77" borderId="13" xfId="1025" applyFont="1" applyFill="1" applyBorder="1" applyAlignment="1">
      <alignment horizontal="center"/>
    </xf>
    <xf numFmtId="0" fontId="4" fillId="62" borderId="0" xfId="1025" applyFont="1" applyFill="1" applyBorder="1" applyAlignment="1">
      <alignment horizontal="left"/>
    </xf>
    <xf numFmtId="0" fontId="4" fillId="77" borderId="0" xfId="1025" applyFont="1" applyFill="1" applyAlignment="1">
      <alignment horizontal="left"/>
    </xf>
    <xf numFmtId="0" fontId="6" fillId="62" borderId="33" xfId="1025" applyFont="1" applyFill="1" applyBorder="1" applyAlignment="1">
      <alignment horizontal="center"/>
    </xf>
    <xf numFmtId="0" fontId="1" fillId="0" borderId="0" xfId="1025" applyFont="1" applyFill="1" applyAlignment="1">
      <alignment horizontal="center"/>
    </xf>
    <xf numFmtId="0" fontId="4" fillId="0" borderId="0" xfId="2434" applyFont="1" applyFill="1" applyAlignment="1">
      <alignment horizontal="left"/>
    </xf>
    <xf numFmtId="0" fontId="6" fillId="0" borderId="13" xfId="1025" applyFont="1" applyFill="1" applyBorder="1" applyAlignment="1">
      <alignment horizontal="center"/>
    </xf>
    <xf numFmtId="0" fontId="1" fillId="0" borderId="33" xfId="1025" applyFont="1" applyFill="1" applyBorder="1" applyAlignment="1">
      <alignment horizontal="center"/>
    </xf>
    <xf numFmtId="0" fontId="4" fillId="0" borderId="0" xfId="1025" applyFont="1" applyFill="1" applyAlignment="1">
      <alignment horizontal="left"/>
    </xf>
    <xf numFmtId="0" fontId="6" fillId="0" borderId="33" xfId="1025" applyFont="1" applyFill="1" applyBorder="1" applyAlignment="1">
      <alignment horizontal="center"/>
    </xf>
    <xf numFmtId="0" fontId="166" fillId="0" borderId="0" xfId="1025" applyFont="1" applyFill="1" applyAlignment="1">
      <alignment horizontal="left"/>
    </xf>
    <xf numFmtId="0" fontId="1" fillId="0" borderId="33" xfId="0" applyFont="1" applyFill="1" applyBorder="1" applyAlignment="1">
      <alignment horizontal="center"/>
    </xf>
    <xf numFmtId="193" fontId="1" fillId="0" borderId="13" xfId="0" applyNumberFormat="1" applyFont="1" applyFill="1" applyBorder="1" applyAlignment="1">
      <alignment horizontal="center"/>
    </xf>
    <xf numFmtId="0" fontId="166" fillId="0" borderId="0" xfId="0" applyFont="1" applyFill="1" applyAlignment="1">
      <alignment horizontal="left"/>
    </xf>
    <xf numFmtId="193" fontId="1" fillId="0" borderId="32" xfId="0" applyNumberFormat="1" applyFont="1" applyFill="1" applyBorder="1" applyAlignment="1">
      <alignment horizontal="center"/>
    </xf>
    <xf numFmtId="0" fontId="4" fillId="0" borderId="0" xfId="1025" applyFont="1" applyFill="1" applyAlignment="1">
      <alignment horizontal="left" vertical="center"/>
    </xf>
    <xf numFmtId="193" fontId="1" fillId="0" borderId="13" xfId="1025" applyNumberFormat="1" applyFont="1" applyFill="1" applyBorder="1" applyAlignment="1">
      <alignment horizontal="center"/>
    </xf>
    <xf numFmtId="193" fontId="1" fillId="0" borderId="32" xfId="1025" applyNumberFormat="1" applyFont="1" applyFill="1" applyBorder="1" applyAlignment="1">
      <alignment horizontal="center"/>
    </xf>
    <xf numFmtId="0" fontId="1" fillId="0" borderId="0" xfId="2434" applyFont="1" applyAlignment="1">
      <alignment horizontal="center"/>
    </xf>
    <xf numFmtId="0" fontId="1" fillId="0" borderId="33" xfId="0" applyFont="1" applyBorder="1" applyAlignment="1">
      <alignment horizontal="center"/>
    </xf>
    <xf numFmtId="0" fontId="1" fillId="0" borderId="33" xfId="2434" quotePrefix="1" applyFont="1" applyBorder="1" applyAlignment="1">
      <alignment horizontal="center"/>
    </xf>
    <xf numFmtId="0" fontId="1" fillId="0" borderId="13" xfId="2434" applyFont="1" applyBorder="1" applyAlignment="1">
      <alignment horizontal="center" wrapText="1"/>
    </xf>
    <xf numFmtId="0" fontId="1" fillId="0" borderId="33" xfId="2434" applyFont="1" applyBorder="1" applyAlignment="1">
      <alignment horizontal="center"/>
    </xf>
    <xf numFmtId="266" fontId="1" fillId="0" borderId="0" xfId="2434" applyNumberFormat="1" applyFont="1" applyAlignment="1">
      <alignment horizontal="center"/>
    </xf>
    <xf numFmtId="0" fontId="1" fillId="77" borderId="33" xfId="0" applyFont="1" applyFill="1" applyBorder="1" applyAlignment="1">
      <alignment horizontal="center"/>
    </xf>
    <xf numFmtId="43" fontId="1" fillId="77" borderId="0" xfId="1025" applyNumberFormat="1" applyFont="1" applyFill="1" applyAlignment="1">
      <alignment horizontal="center"/>
    </xf>
    <xf numFmtId="0" fontId="1" fillId="62" borderId="33" xfId="1025" quotePrefix="1" applyFont="1" applyFill="1" applyBorder="1" applyAlignment="1">
      <alignment horizontal="center"/>
    </xf>
    <xf numFmtId="0" fontId="1" fillId="77" borderId="0" xfId="1025" applyFont="1" applyFill="1" applyBorder="1" applyAlignment="1">
      <alignment horizontal="center"/>
    </xf>
    <xf numFmtId="0" fontId="1" fillId="77" borderId="33" xfId="1025" applyFont="1" applyFill="1" applyBorder="1" applyAlignment="1">
      <alignment horizontal="center"/>
    </xf>
    <xf numFmtId="0" fontId="1" fillId="77" borderId="13" xfId="1025" applyFont="1" applyFill="1" applyBorder="1" applyAlignment="1">
      <alignment horizontal="center"/>
    </xf>
  </cellXfs>
  <cellStyles count="3490">
    <cellStyle name="??" xfId="1"/>
    <cellStyle name="?? [0.00]_ADMAG" xfId="2"/>
    <cellStyle name="?? 2" xfId="3"/>
    <cellStyle name="?? 3" xfId="4"/>
    <cellStyle name="?? 4" xfId="5"/>
    <cellStyle name="???" xfId="6"/>
    <cellStyle name="???? [0.00]_ADMAG" xfId="7"/>
    <cellStyle name="?????????????????" xfId="8"/>
    <cellStyle name="????????????????? [0]_MOGAS97" xfId="9"/>
    <cellStyle name="??????????????????? [0]_MOGAS97" xfId="10"/>
    <cellStyle name="???????????????????_MOGAS97" xfId="11"/>
    <cellStyle name="?????????????????_MOGAS97" xfId="12"/>
    <cellStyle name="????_ADMAG" xfId="13"/>
    <cellStyle name="???[0]_liz-ss" xfId="14"/>
    <cellStyle name="???_'01.11" xfId="15"/>
    <cellStyle name="??_ADMAG" xfId="16"/>
    <cellStyle name="^6A_x0001_" xfId="17"/>
    <cellStyle name="^6A_x0001_ 2" xfId="18"/>
    <cellStyle name="^6A_x0001_ 3" xfId="19"/>
    <cellStyle name="^6A_x0001_ 4" xfId="20"/>
    <cellStyle name="^6A_x0001_ 5" xfId="21"/>
    <cellStyle name="^6A_x0001_ 6" xfId="22"/>
    <cellStyle name="^6A_x0001_ 7" xfId="23"/>
    <cellStyle name="’??? [0.00]_TMCA Spreadsheet(body)" xfId="24"/>
    <cellStyle name="’???_TMCA Spreadsheet(body)" xfId="25"/>
    <cellStyle name="•W?_TMCA Spreadsheet(body)" xfId="26"/>
    <cellStyle name="0,0_x000d__x000a_NA_x000d__x000a_" xfId="27"/>
    <cellStyle name="20% - Accent1 2" xfId="28"/>
    <cellStyle name="20% - Accent1 2 2" xfId="29"/>
    <cellStyle name="20% - Accent1 2 3" xfId="30"/>
    <cellStyle name="20% - Accent1 2 4" xfId="2088"/>
    <cellStyle name="20% - Accent1 3" xfId="2395"/>
    <cellStyle name="20% - Accent2 2" xfId="31"/>
    <cellStyle name="20% - Accent2 2 2" xfId="32"/>
    <cellStyle name="20% - Accent2 2 3" xfId="33"/>
    <cellStyle name="20% - Accent2 2 4" xfId="2089"/>
    <cellStyle name="20% - Accent2 3" xfId="2396"/>
    <cellStyle name="20% - Accent3 2" xfId="34"/>
    <cellStyle name="20% - Accent3 2 2" xfId="35"/>
    <cellStyle name="20% - Accent3 2 3" xfId="36"/>
    <cellStyle name="20% - Accent3 2 4" xfId="2090"/>
    <cellStyle name="20% - Accent3 3" xfId="2397"/>
    <cellStyle name="20% - Accent4 2" xfId="37"/>
    <cellStyle name="20% - Accent4 2 2" xfId="38"/>
    <cellStyle name="20% - Accent4 2 3" xfId="39"/>
    <cellStyle name="20% - Accent4 2 4" xfId="2091"/>
    <cellStyle name="20% - Accent4 3" xfId="2398"/>
    <cellStyle name="20% - Accent5 2" xfId="40"/>
    <cellStyle name="20% - Accent5 2 2" xfId="41"/>
    <cellStyle name="20% - Accent5 2 3" xfId="42"/>
    <cellStyle name="20% - Accent5 2 4" xfId="2092"/>
    <cellStyle name="20% - Accent5 3" xfId="2399"/>
    <cellStyle name="20% - Accent6 2" xfId="43"/>
    <cellStyle name="20% - Accent6 2 2" xfId="44"/>
    <cellStyle name="20% - Accent6 2 3" xfId="45"/>
    <cellStyle name="20% - Accent6 2 4" xfId="2093"/>
    <cellStyle name="20% - Accent6 3" xfId="2400"/>
    <cellStyle name="20% - ส่วนที่ถูกเน้น1 2" xfId="46"/>
    <cellStyle name="20% - ส่วนที่ถูกเน้น2 2" xfId="47"/>
    <cellStyle name="20% - ส่วนที่ถูกเน้น3 2" xfId="48"/>
    <cellStyle name="20% - ส่วนที่ถูกเน้น4 2" xfId="49"/>
    <cellStyle name="20% - ส่วนที่ถูกเน้น5 2" xfId="50"/>
    <cellStyle name="20% - ส่วนที่ถูกเน้น6 2" xfId="51"/>
    <cellStyle name="๒๖๋_x000d_A_x0001_" xfId="52"/>
    <cellStyle name="๒๖๋_x000d_A_x0001_ 2" xfId="53"/>
    <cellStyle name="๒๖๋_x000d_A_x0001_ 2 2" xfId="54"/>
    <cellStyle name="๒๖๋_x000d_A_x0001_ 2 3" xfId="2094"/>
    <cellStyle name="๒๖๋_x000d_A_x0001_ 3" xfId="55"/>
    <cellStyle name="๒๖๋_x000d_A_x0001_ 4" xfId="56"/>
    <cellStyle name="๒๖๋_x000d_A_x0001_ 5" xfId="57"/>
    <cellStyle name="๒๖๋_x000d_A_x0001_ 6" xfId="58"/>
    <cellStyle name="๒๖๋_x000d_A_x0001_ 7" xfId="59"/>
    <cellStyle name="๒๖๋_x000d_A_x0001_ 8" xfId="60"/>
    <cellStyle name="40% - Accent1 2" xfId="61"/>
    <cellStyle name="40% - Accent1 2 2" xfId="62"/>
    <cellStyle name="40% - Accent1 2 3" xfId="63"/>
    <cellStyle name="40% - Accent1 2 4" xfId="2095"/>
    <cellStyle name="40% - Accent1 3" xfId="2401"/>
    <cellStyle name="40% - Accent2 2" xfId="64"/>
    <cellStyle name="40% - Accent2 2 2" xfId="65"/>
    <cellStyle name="40% - Accent2 2 3" xfId="66"/>
    <cellStyle name="40% - Accent2 2 4" xfId="2096"/>
    <cellStyle name="40% - Accent2 3" xfId="2402"/>
    <cellStyle name="40% - Accent3 2" xfId="67"/>
    <cellStyle name="40% - Accent3 2 2" xfId="68"/>
    <cellStyle name="40% - Accent3 2 3" xfId="69"/>
    <cellStyle name="40% - Accent3 2 4" xfId="2097"/>
    <cellStyle name="40% - Accent3 3" xfId="2403"/>
    <cellStyle name="40% - Accent4 2" xfId="70"/>
    <cellStyle name="40% - Accent4 2 2" xfId="71"/>
    <cellStyle name="40% - Accent4 2 3" xfId="72"/>
    <cellStyle name="40% - Accent4 2 4" xfId="2098"/>
    <cellStyle name="40% - Accent4 3" xfId="2404"/>
    <cellStyle name="40% - Accent5 2" xfId="73"/>
    <cellStyle name="40% - Accent5 2 2" xfId="74"/>
    <cellStyle name="40% - Accent5 2 3" xfId="75"/>
    <cellStyle name="40% - Accent5 2 4" xfId="2099"/>
    <cellStyle name="40% - Accent5 3" xfId="2405"/>
    <cellStyle name="40% - Accent6 2" xfId="76"/>
    <cellStyle name="40% - Accent6 2 2" xfId="77"/>
    <cellStyle name="40% - Accent6 2 3" xfId="78"/>
    <cellStyle name="40% - Accent6 2 4" xfId="2100"/>
    <cellStyle name="40% - Accent6 3" xfId="2406"/>
    <cellStyle name="40% - ส่วนที่ถูกเน้น1 2" xfId="79"/>
    <cellStyle name="40% - ส่วนที่ถูกเน้น2 2" xfId="80"/>
    <cellStyle name="40% - ส่วนที่ถูกเน้น3 2" xfId="81"/>
    <cellStyle name="40% - ส่วนที่ถูกเน้น4 2" xfId="82"/>
    <cellStyle name="40% - ส่วนที่ถูกเน้น5 2" xfId="83"/>
    <cellStyle name="40% - ส่วนที่ถูกเน้น6 2" xfId="84"/>
    <cellStyle name="60% - Accent1 2" xfId="85"/>
    <cellStyle name="60% - Accent1 2 2" xfId="86"/>
    <cellStyle name="60% - Accent1 2 3" xfId="87"/>
    <cellStyle name="60% - Accent1 2 4" xfId="2101"/>
    <cellStyle name="60% - Accent1 3" xfId="2407"/>
    <cellStyle name="60% - Accent2 2" xfId="88"/>
    <cellStyle name="60% - Accent2 2 2" xfId="89"/>
    <cellStyle name="60% - Accent2 2 3" xfId="90"/>
    <cellStyle name="60% - Accent2 2 4" xfId="2102"/>
    <cellStyle name="60% - Accent2 3" xfId="2408"/>
    <cellStyle name="60% - Accent3 2" xfId="91"/>
    <cellStyle name="60% - Accent3 2 2" xfId="92"/>
    <cellStyle name="60% - Accent3 2 3" xfId="93"/>
    <cellStyle name="60% - Accent3 2 4" xfId="2103"/>
    <cellStyle name="60% - Accent3 3" xfId="2409"/>
    <cellStyle name="60% - Accent4 2" xfId="94"/>
    <cellStyle name="60% - Accent4 2 2" xfId="95"/>
    <cellStyle name="60% - Accent4 2 3" xfId="96"/>
    <cellStyle name="60% - Accent4 2 4" xfId="2104"/>
    <cellStyle name="60% - Accent4 3" xfId="2410"/>
    <cellStyle name="60% - Accent5 2" xfId="97"/>
    <cellStyle name="60% - Accent5 2 2" xfId="98"/>
    <cellStyle name="60% - Accent5 2 3" xfId="99"/>
    <cellStyle name="60% - Accent5 2 4" xfId="2105"/>
    <cellStyle name="60% - Accent5 3" xfId="2411"/>
    <cellStyle name="60% - Accent6 2" xfId="100"/>
    <cellStyle name="60% - Accent6 2 2" xfId="101"/>
    <cellStyle name="60% - Accent6 2 3" xfId="102"/>
    <cellStyle name="60% - Accent6 2 4" xfId="2106"/>
    <cellStyle name="60% - Accent6 3" xfId="2412"/>
    <cellStyle name="60% - ส่วนที่ถูกเน้น1 2" xfId="103"/>
    <cellStyle name="60% - ส่วนที่ถูกเน้น2 2" xfId="104"/>
    <cellStyle name="60% - ส่วนที่ถูกเน้น3 2" xfId="105"/>
    <cellStyle name="60% - ส่วนที่ถูกเน้น4 2" xfId="106"/>
    <cellStyle name="60% - ส่วนที่ถูกเน้น5 2" xfId="107"/>
    <cellStyle name="60% - ส่วนที่ถูกเน้น6 2" xfId="108"/>
    <cellStyle name="75" xfId="109"/>
    <cellStyle name="75 2" xfId="110"/>
    <cellStyle name="75 2 2" xfId="111"/>
    <cellStyle name="75 3" xfId="112"/>
    <cellStyle name="75 3 2" xfId="113"/>
    <cellStyle name="75 4" xfId="114"/>
    <cellStyle name="75 4 2" xfId="2107"/>
    <cellStyle name="75 5" xfId="115"/>
    <cellStyle name="75 6" xfId="116"/>
    <cellStyle name="75 7" xfId="117"/>
    <cellStyle name="75 8" xfId="118"/>
    <cellStyle name="75_KSTCQ356new" xfId="119"/>
    <cellStyle name="7Mini" xfId="120"/>
    <cellStyle name="A_x0001_" xfId="121"/>
    <cellStyle name="A_x0001_ 2" xfId="122"/>
    <cellStyle name="A_x0001_ 2 2" xfId="123"/>
    <cellStyle name="A_x0001_ 2 3" xfId="2108"/>
    <cellStyle name="A_x0001_ 3" xfId="124"/>
    <cellStyle name="A_x0001_ 4" xfId="125"/>
    <cellStyle name="A_x0001_ 5" xfId="126"/>
    <cellStyle name="A_x0001_ 6" xfId="127"/>
    <cellStyle name="A_x0001_ 7" xfId="128"/>
    <cellStyle name="A_x0001_ 8" xfId="129"/>
    <cellStyle name="Accent1 - 20%" xfId="130"/>
    <cellStyle name="Accent1 - 40%" xfId="131"/>
    <cellStyle name="Accent1 - 60%" xfId="132"/>
    <cellStyle name="Accent1 2" xfId="133"/>
    <cellStyle name="Accent1 2 2" xfId="134"/>
    <cellStyle name="Accent1 2 3" xfId="135"/>
    <cellStyle name="Accent1 2 4" xfId="2109"/>
    <cellStyle name="Accent1 3" xfId="2413"/>
    <cellStyle name="Accent2 - 20%" xfId="136"/>
    <cellStyle name="Accent2 - 40%" xfId="137"/>
    <cellStyle name="Accent2 - 60%" xfId="138"/>
    <cellStyle name="Accent2 2" xfId="139"/>
    <cellStyle name="Accent2 2 2" xfId="140"/>
    <cellStyle name="Accent2 2 3" xfId="141"/>
    <cellStyle name="Accent2 2 4" xfId="2110"/>
    <cellStyle name="Accent2 3" xfId="2414"/>
    <cellStyle name="Accent3 - 20%" xfId="142"/>
    <cellStyle name="Accent3 - 40%" xfId="143"/>
    <cellStyle name="Accent3 - 60%" xfId="144"/>
    <cellStyle name="Accent3 2" xfId="145"/>
    <cellStyle name="Accent3 2 2" xfId="146"/>
    <cellStyle name="Accent3 2 3" xfId="147"/>
    <cellStyle name="Accent3 2 4" xfId="2111"/>
    <cellStyle name="Accent3 3" xfId="2415"/>
    <cellStyle name="Accent4 - 20%" xfId="148"/>
    <cellStyle name="Accent4 - 40%" xfId="149"/>
    <cellStyle name="Accent4 - 60%" xfId="150"/>
    <cellStyle name="Accent4 2" xfId="151"/>
    <cellStyle name="Accent4 2 2" xfId="152"/>
    <cellStyle name="Accent4 2 3" xfId="153"/>
    <cellStyle name="Accent4 2 4" xfId="2112"/>
    <cellStyle name="Accent4 3" xfId="2416"/>
    <cellStyle name="Accent5 - 20%" xfId="154"/>
    <cellStyle name="Accent5 - 40%" xfId="155"/>
    <cellStyle name="Accent5 - 60%" xfId="156"/>
    <cellStyle name="Accent5 2" xfId="157"/>
    <cellStyle name="Accent5 2 2" xfId="158"/>
    <cellStyle name="Accent5 2 3" xfId="159"/>
    <cellStyle name="Accent5 2 4" xfId="2113"/>
    <cellStyle name="Accent5 3" xfId="2417"/>
    <cellStyle name="Accent6 - 20%" xfId="160"/>
    <cellStyle name="Accent6 - 40%" xfId="161"/>
    <cellStyle name="Accent6 - 60%" xfId="162"/>
    <cellStyle name="Accent6 2" xfId="163"/>
    <cellStyle name="Accent6 2 2" xfId="164"/>
    <cellStyle name="Accent6 2 3" xfId="165"/>
    <cellStyle name="Accent6 2 4" xfId="2114"/>
    <cellStyle name="Accent6 3" xfId="2418"/>
    <cellStyle name="Bad 2" xfId="166"/>
    <cellStyle name="Bad 2 2" xfId="167"/>
    <cellStyle name="Bad 2 3" xfId="168"/>
    <cellStyle name="Bad 2 4" xfId="2115"/>
    <cellStyle name="Bad 3" xfId="2419"/>
    <cellStyle name="Body" xfId="169"/>
    <cellStyle name="Body 2" xfId="170"/>
    <cellStyle name="Body 3" xfId="2116"/>
    <cellStyle name="Calc Currency (0)" xfId="171"/>
    <cellStyle name="Calc Currency (0) 2" xfId="172"/>
    <cellStyle name="Calc Currency (2)" xfId="173"/>
    <cellStyle name="Calc Percent (0)" xfId="174"/>
    <cellStyle name="Calc Percent (1)" xfId="175"/>
    <cellStyle name="Calc Percent (2)" xfId="176"/>
    <cellStyle name="Calc Units (0)" xfId="177"/>
    <cellStyle name="Calc Units (1)" xfId="178"/>
    <cellStyle name="Calc Units (2)" xfId="179"/>
    <cellStyle name="Calculation 2" xfId="180"/>
    <cellStyle name="Calculation 2 2" xfId="181"/>
    <cellStyle name="Calculation 2 3" xfId="182"/>
    <cellStyle name="Calculation 2 4" xfId="2117"/>
    <cellStyle name="Calculation 3" xfId="2420"/>
    <cellStyle name="Check Cell 2" xfId="183"/>
    <cellStyle name="Check Cell 2 2" xfId="184"/>
    <cellStyle name="Check Cell 2 3" xfId="185"/>
    <cellStyle name="Check Cell 2 4" xfId="2118"/>
    <cellStyle name="Check Cell 3" xfId="2421"/>
    <cellStyle name="Comma" xfId="186" builtinId="3"/>
    <cellStyle name="Comma  - Style1" xfId="187"/>
    <cellStyle name="Comma  - Style2" xfId="188"/>
    <cellStyle name="Comma  - Style3" xfId="189"/>
    <cellStyle name="Comma  - Style4" xfId="190"/>
    <cellStyle name="Comma  - Style5" xfId="191"/>
    <cellStyle name="Comma  - Style6" xfId="192"/>
    <cellStyle name="Comma  - Style7" xfId="193"/>
    <cellStyle name="Comma  - Style8" xfId="194"/>
    <cellStyle name="Comma (0.0)" xfId="195"/>
    <cellStyle name="Comma (0.0) 2" xfId="196"/>
    <cellStyle name="Comma (0.00)" xfId="197"/>
    <cellStyle name="Comma (0.00) 2" xfId="198"/>
    <cellStyle name="Comma (hidden)" xfId="199"/>
    <cellStyle name="Comma (hidden) 2" xfId="200"/>
    <cellStyle name="Comma (index)" xfId="201"/>
    <cellStyle name="Comma (index) 2" xfId="202"/>
    <cellStyle name="Comma [00]" xfId="203"/>
    <cellStyle name="Comma 10" xfId="204"/>
    <cellStyle name="Comma 10 10" xfId="205"/>
    <cellStyle name="Comma 10 10 2" xfId="2121"/>
    <cellStyle name="Comma 10 10 2 2" xfId="3314"/>
    <cellStyle name="Comma 10 10 3" xfId="2451"/>
    <cellStyle name="Comma 10 10 3 2" xfId="2855"/>
    <cellStyle name="Comma 10 10 4" xfId="2463"/>
    <cellStyle name="Comma 10 11" xfId="206"/>
    <cellStyle name="Comma 10 11 2" xfId="2122"/>
    <cellStyle name="Comma 10 11 2 2" xfId="3315"/>
    <cellStyle name="Comma 10 11 3" xfId="2856"/>
    <cellStyle name="Comma 10 11 4" xfId="2464"/>
    <cellStyle name="Comma 10 12" xfId="207"/>
    <cellStyle name="Comma 10 12 2" xfId="2123"/>
    <cellStyle name="Comma 10 12 2 2" xfId="3316"/>
    <cellStyle name="Comma 10 12 3" xfId="2857"/>
    <cellStyle name="Comma 10 12 4" xfId="2465"/>
    <cellStyle name="Comma 10 13" xfId="208"/>
    <cellStyle name="Comma 10 13 2" xfId="2124"/>
    <cellStyle name="Comma 10 13 2 2" xfId="3317"/>
    <cellStyle name="Comma 10 13 3" xfId="2858"/>
    <cellStyle name="Comma 10 13 4" xfId="2466"/>
    <cellStyle name="Comma 10 14" xfId="209"/>
    <cellStyle name="Comma 10 14 2" xfId="2125"/>
    <cellStyle name="Comma 10 14 2 2" xfId="3318"/>
    <cellStyle name="Comma 10 14 3" xfId="2859"/>
    <cellStyle name="Comma 10 14 4" xfId="2467"/>
    <cellStyle name="Comma 10 15" xfId="210"/>
    <cellStyle name="Comma 10 15 2" xfId="2126"/>
    <cellStyle name="Comma 10 15 2 2" xfId="3319"/>
    <cellStyle name="Comma 10 15 3" xfId="2860"/>
    <cellStyle name="Comma 10 15 4" xfId="2468"/>
    <cellStyle name="Comma 10 16" xfId="211"/>
    <cellStyle name="Comma 10 16 2" xfId="2127"/>
    <cellStyle name="Comma 10 16 2 2" xfId="3320"/>
    <cellStyle name="Comma 10 16 3" xfId="2861"/>
    <cellStyle name="Comma 10 16 4" xfId="2469"/>
    <cellStyle name="Comma 10 17" xfId="212"/>
    <cellStyle name="Comma 10 17 2" xfId="2128"/>
    <cellStyle name="Comma 10 17 2 2" xfId="3321"/>
    <cellStyle name="Comma 10 17 3" xfId="2862"/>
    <cellStyle name="Comma 10 17 4" xfId="2470"/>
    <cellStyle name="Comma 10 18" xfId="213"/>
    <cellStyle name="Comma 10 18 2" xfId="2129"/>
    <cellStyle name="Comma 10 18 2 2" xfId="3322"/>
    <cellStyle name="Comma 10 18 3" xfId="2863"/>
    <cellStyle name="Comma 10 18 4" xfId="2471"/>
    <cellStyle name="Comma 10 19" xfId="214"/>
    <cellStyle name="Comma 10 19 2" xfId="2130"/>
    <cellStyle name="Comma 10 19 2 2" xfId="3323"/>
    <cellStyle name="Comma 10 19 3" xfId="2864"/>
    <cellStyle name="Comma 10 19 4" xfId="2472"/>
    <cellStyle name="Comma 10 2" xfId="215"/>
    <cellStyle name="Comma 10 2 10" xfId="216"/>
    <cellStyle name="Comma 10 2 10 2" xfId="2132"/>
    <cellStyle name="Comma 10 2 10 2 2" xfId="3325"/>
    <cellStyle name="Comma 10 2 10 3" xfId="2866"/>
    <cellStyle name="Comma 10 2 10 4" xfId="2474"/>
    <cellStyle name="Comma 10 2 11" xfId="217"/>
    <cellStyle name="Comma 10 2 11 2" xfId="2133"/>
    <cellStyle name="Comma 10 2 11 2 2" xfId="3326"/>
    <cellStyle name="Comma 10 2 11 3" xfId="2867"/>
    <cellStyle name="Comma 10 2 11 4" xfId="2475"/>
    <cellStyle name="Comma 10 2 12" xfId="218"/>
    <cellStyle name="Comma 10 2 12 2" xfId="2134"/>
    <cellStyle name="Comma 10 2 12 2 2" xfId="3327"/>
    <cellStyle name="Comma 10 2 12 3" xfId="2868"/>
    <cellStyle name="Comma 10 2 12 4" xfId="2476"/>
    <cellStyle name="Comma 10 2 13" xfId="219"/>
    <cellStyle name="Comma 10 2 13 2" xfId="2135"/>
    <cellStyle name="Comma 10 2 13 2 2" xfId="3328"/>
    <cellStyle name="Comma 10 2 13 3" xfId="2869"/>
    <cellStyle name="Comma 10 2 13 4" xfId="2477"/>
    <cellStyle name="Comma 10 2 14" xfId="220"/>
    <cellStyle name="Comma 10 2 14 2" xfId="2136"/>
    <cellStyle name="Comma 10 2 14 2 2" xfId="3329"/>
    <cellStyle name="Comma 10 2 14 3" xfId="2870"/>
    <cellStyle name="Comma 10 2 14 4" xfId="2478"/>
    <cellStyle name="Comma 10 2 15" xfId="221"/>
    <cellStyle name="Comma 10 2 15 2" xfId="2137"/>
    <cellStyle name="Comma 10 2 15 2 2" xfId="3330"/>
    <cellStyle name="Comma 10 2 15 3" xfId="2871"/>
    <cellStyle name="Comma 10 2 15 4" xfId="2479"/>
    <cellStyle name="Comma 10 2 16" xfId="222"/>
    <cellStyle name="Comma 10 2 16 2" xfId="2138"/>
    <cellStyle name="Comma 10 2 16 2 2" xfId="3331"/>
    <cellStyle name="Comma 10 2 16 3" xfId="2872"/>
    <cellStyle name="Comma 10 2 16 4" xfId="2480"/>
    <cellStyle name="Comma 10 2 17" xfId="223"/>
    <cellStyle name="Comma 10 2 17 2" xfId="2139"/>
    <cellStyle name="Comma 10 2 17 2 2" xfId="3332"/>
    <cellStyle name="Comma 10 2 17 3" xfId="2873"/>
    <cellStyle name="Comma 10 2 17 4" xfId="2481"/>
    <cellStyle name="Comma 10 2 18" xfId="224"/>
    <cellStyle name="Comma 10 2 18 2" xfId="2140"/>
    <cellStyle name="Comma 10 2 18 2 2" xfId="3333"/>
    <cellStyle name="Comma 10 2 18 3" xfId="2874"/>
    <cellStyle name="Comma 10 2 18 4" xfId="2482"/>
    <cellStyle name="Comma 10 2 19" xfId="2131"/>
    <cellStyle name="Comma 10 2 19 2" xfId="3324"/>
    <cellStyle name="Comma 10 2 2" xfId="225"/>
    <cellStyle name="Comma 10 2 2 2" xfId="226"/>
    <cellStyle name="Comma 10 2 2 2 2" xfId="2876"/>
    <cellStyle name="Comma 10 2 2 3" xfId="227"/>
    <cellStyle name="Comma 10 2 2 4" xfId="2141"/>
    <cellStyle name="Comma 10 2 2 4 2" xfId="3334"/>
    <cellStyle name="Comma 10 2 2 5" xfId="2875"/>
    <cellStyle name="Comma 10 2 2 6" xfId="2483"/>
    <cellStyle name="Comma 10 2 20" xfId="2865"/>
    <cellStyle name="Comma 10 2 21" xfId="2473"/>
    <cellStyle name="Comma 10 2 3" xfId="228"/>
    <cellStyle name="Comma 10 2 3 2" xfId="2142"/>
    <cellStyle name="Comma 10 2 3 2 2" xfId="3335"/>
    <cellStyle name="Comma 10 2 4" xfId="229"/>
    <cellStyle name="Comma 10 2 4 2" xfId="2143"/>
    <cellStyle name="Comma 10 2 4 2 2" xfId="3336"/>
    <cellStyle name="Comma 10 2 4 3" xfId="2877"/>
    <cellStyle name="Comma 10 2 4 4" xfId="2484"/>
    <cellStyle name="Comma 10 2 5" xfId="230"/>
    <cellStyle name="Comma 10 2 5 2" xfId="2144"/>
    <cellStyle name="Comma 10 2 5 2 2" xfId="3337"/>
    <cellStyle name="Comma 10 2 5 3" xfId="2878"/>
    <cellStyle name="Comma 10 2 5 4" xfId="2485"/>
    <cellStyle name="Comma 10 2 6" xfId="231"/>
    <cellStyle name="Comma 10 2 6 2" xfId="2145"/>
    <cellStyle name="Comma 10 2 6 2 2" xfId="3338"/>
    <cellStyle name="Comma 10 2 6 3" xfId="2879"/>
    <cellStyle name="Comma 10 2 6 4" xfId="2486"/>
    <cellStyle name="Comma 10 2 7" xfId="232"/>
    <cellStyle name="Comma 10 2 7 2" xfId="2146"/>
    <cellStyle name="Comma 10 2 7 2 2" xfId="3339"/>
    <cellStyle name="Comma 10 2 7 3" xfId="2880"/>
    <cellStyle name="Comma 10 2 7 4" xfId="2487"/>
    <cellStyle name="Comma 10 2 8" xfId="233"/>
    <cellStyle name="Comma 10 2 8 2" xfId="2147"/>
    <cellStyle name="Comma 10 2 8 2 2" xfId="3340"/>
    <cellStyle name="Comma 10 2 8 3" xfId="2881"/>
    <cellStyle name="Comma 10 2 8 4" xfId="2488"/>
    <cellStyle name="Comma 10 2 9" xfId="234"/>
    <cellStyle name="Comma 10 2 9 2" xfId="2148"/>
    <cellStyle name="Comma 10 2 9 2 2" xfId="3341"/>
    <cellStyle name="Comma 10 2 9 3" xfId="2882"/>
    <cellStyle name="Comma 10 2 9 4" xfId="2489"/>
    <cellStyle name="Comma 10 20" xfId="2120"/>
    <cellStyle name="Comma 10 20 2" xfId="3313"/>
    <cellStyle name="Comma 10 21" xfId="2854"/>
    <cellStyle name="Comma 10 22" xfId="2462"/>
    <cellStyle name="Comma 10 3" xfId="235"/>
    <cellStyle name="Comma 10 3 2" xfId="236"/>
    <cellStyle name="Comma 10 3 2 2" xfId="2883"/>
    <cellStyle name="Comma 10 3 2 3" xfId="2490"/>
    <cellStyle name="Comma 10 3 3" xfId="2149"/>
    <cellStyle name="Comma 10 3 3 2" xfId="3342"/>
    <cellStyle name="Comma 10 4" xfId="237"/>
    <cellStyle name="Comma 10 4 2" xfId="238"/>
    <cellStyle name="Comma 10 4 2 2" xfId="2885"/>
    <cellStyle name="Comma 10 4 2 3" xfId="2492"/>
    <cellStyle name="Comma 10 4 3" xfId="239"/>
    <cellStyle name="Comma 10 4 3 2" xfId="2886"/>
    <cellStyle name="Comma 10 4 3 3" xfId="2493"/>
    <cellStyle name="Comma 10 4 4" xfId="2150"/>
    <cellStyle name="Comma 10 4 4 2" xfId="3343"/>
    <cellStyle name="Comma 10 4 5" xfId="2884"/>
    <cellStyle name="Comma 10 4 6" xfId="2491"/>
    <cellStyle name="Comma 10 5" xfId="240"/>
    <cellStyle name="Comma 10 5 2" xfId="2151"/>
    <cellStyle name="Comma 10 5 2 2" xfId="3344"/>
    <cellStyle name="Comma 10 5 3" xfId="2887"/>
    <cellStyle name="Comma 10 5 4" xfId="2494"/>
    <cellStyle name="Comma 10 6" xfId="241"/>
    <cellStyle name="Comma 10 6 2" xfId="2152"/>
    <cellStyle name="Comma 10 6 2 2" xfId="3345"/>
    <cellStyle name="Comma 10 6 3" xfId="2888"/>
    <cellStyle name="Comma 10 6 4" xfId="2495"/>
    <cellStyle name="Comma 10 7" xfId="242"/>
    <cellStyle name="Comma 10 7 2" xfId="2153"/>
    <cellStyle name="Comma 10 7 2 2" xfId="3346"/>
    <cellStyle name="Comma 10 7 3" xfId="2889"/>
    <cellStyle name="Comma 10 7 4" xfId="2496"/>
    <cellStyle name="Comma 10 8" xfId="243"/>
    <cellStyle name="Comma 10 8 2" xfId="2154"/>
    <cellStyle name="Comma 10 8 2 2" xfId="3347"/>
    <cellStyle name="Comma 10 8 3" xfId="2890"/>
    <cellStyle name="Comma 10 8 4" xfId="2497"/>
    <cellStyle name="Comma 10 9" xfId="244"/>
    <cellStyle name="Comma 10 9 2" xfId="2155"/>
    <cellStyle name="Comma 10 9 2 2" xfId="3348"/>
    <cellStyle name="Comma 10 9 3" xfId="2891"/>
    <cellStyle name="Comma 10 9 4" xfId="2498"/>
    <cellStyle name="Comma 11" xfId="245"/>
    <cellStyle name="Comma 11 2" xfId="246"/>
    <cellStyle name="Comma 11 2 2" xfId="247"/>
    <cellStyle name="Comma 11 2 2 2" xfId="2893"/>
    <cellStyle name="Comma 11 2 2 3" xfId="2500"/>
    <cellStyle name="Comma 11 2 3" xfId="248"/>
    <cellStyle name="Comma 11 2 3 2" xfId="2894"/>
    <cellStyle name="Comma 11 3" xfId="249"/>
    <cellStyle name="Comma 11 3 2" xfId="250"/>
    <cellStyle name="Comma 11 3 2 2" xfId="2895"/>
    <cellStyle name="Comma 11 3 2 3" xfId="2501"/>
    <cellStyle name="Comma 11 4" xfId="251"/>
    <cellStyle name="Comma 11 4 2" xfId="2896"/>
    <cellStyle name="Comma 11 4 3" xfId="2502"/>
    <cellStyle name="Comma 11 5" xfId="252"/>
    <cellStyle name="Comma 11 6" xfId="253"/>
    <cellStyle name="Comma 11 6 2" xfId="2897"/>
    <cellStyle name="Comma 11 6 3" xfId="2503"/>
    <cellStyle name="Comma 11 7" xfId="2892"/>
    <cellStyle name="Comma 11 8" xfId="2499"/>
    <cellStyle name="Comma 12" xfId="254"/>
    <cellStyle name="Comma 12 2" xfId="255"/>
    <cellStyle name="Comma 12 2 2" xfId="256"/>
    <cellStyle name="Comma 12 2 2 2" xfId="2449"/>
    <cellStyle name="Comma 12 2 2 2 2" xfId="2900"/>
    <cellStyle name="Comma 12 2 3" xfId="2157"/>
    <cellStyle name="Comma 12 2 3 2" xfId="3350"/>
    <cellStyle name="Comma 12 2 4" xfId="2899"/>
    <cellStyle name="Comma 12 2 5" xfId="2505"/>
    <cellStyle name="Comma 12 3" xfId="257"/>
    <cellStyle name="Comma 12 3 2" xfId="258"/>
    <cellStyle name="Comma 12 3 2 2" xfId="2902"/>
    <cellStyle name="Comma 12 3 3" xfId="2901"/>
    <cellStyle name="Comma 12 3 4" xfId="2506"/>
    <cellStyle name="Comma 12 4" xfId="259"/>
    <cellStyle name="Comma 12 4 2" xfId="2903"/>
    <cellStyle name="Comma 12 4 3" xfId="2507"/>
    <cellStyle name="Comma 12 5" xfId="260"/>
    <cellStyle name="Comma 12 5 2" xfId="2904"/>
    <cellStyle name="Comma 12 5 3" xfId="2508"/>
    <cellStyle name="Comma 12 6" xfId="261"/>
    <cellStyle name="Comma 12 6 2" xfId="2905"/>
    <cellStyle name="Comma 12 6 3" xfId="2509"/>
    <cellStyle name="Comma 12 7" xfId="2156"/>
    <cellStyle name="Comma 12 7 2" xfId="3349"/>
    <cellStyle name="Comma 12 8" xfId="2898"/>
    <cellStyle name="Comma 12 9" xfId="2504"/>
    <cellStyle name="Comma 13" xfId="262"/>
    <cellStyle name="Comma 13 10" xfId="263"/>
    <cellStyle name="Comma 13 10 2" xfId="2159"/>
    <cellStyle name="Comma 13 10 2 2" xfId="3352"/>
    <cellStyle name="Comma 13 10 3" xfId="2907"/>
    <cellStyle name="Comma 13 11" xfId="264"/>
    <cellStyle name="Comma 13 11 2" xfId="2160"/>
    <cellStyle name="Comma 13 11 2 2" xfId="3353"/>
    <cellStyle name="Comma 13 11 3" xfId="2908"/>
    <cellStyle name="Comma 13 12" xfId="265"/>
    <cellStyle name="Comma 13 12 2" xfId="2161"/>
    <cellStyle name="Comma 13 12 2 2" xfId="3354"/>
    <cellStyle name="Comma 13 12 3" xfId="2909"/>
    <cellStyle name="Comma 13 13" xfId="266"/>
    <cellStyle name="Comma 13 13 2" xfId="2162"/>
    <cellStyle name="Comma 13 13 2 2" xfId="3355"/>
    <cellStyle name="Comma 13 13 3" xfId="2910"/>
    <cellStyle name="Comma 13 14" xfId="267"/>
    <cellStyle name="Comma 13 14 2" xfId="2163"/>
    <cellStyle name="Comma 13 14 2 2" xfId="3356"/>
    <cellStyle name="Comma 13 14 3" xfId="2911"/>
    <cellStyle name="Comma 13 15" xfId="268"/>
    <cellStyle name="Comma 13 15 2" xfId="2164"/>
    <cellStyle name="Comma 13 15 2 2" xfId="3357"/>
    <cellStyle name="Comma 13 15 3" xfId="2912"/>
    <cellStyle name="Comma 13 16" xfId="269"/>
    <cellStyle name="Comma 13 16 2" xfId="2165"/>
    <cellStyle name="Comma 13 16 2 2" xfId="3358"/>
    <cellStyle name="Comma 13 16 3" xfId="2913"/>
    <cellStyle name="Comma 13 17" xfId="270"/>
    <cellStyle name="Comma 13 17 2" xfId="2166"/>
    <cellStyle name="Comma 13 17 2 2" xfId="3359"/>
    <cellStyle name="Comma 13 17 3" xfId="2914"/>
    <cellStyle name="Comma 13 18" xfId="271"/>
    <cellStyle name="Comma 13 18 2" xfId="2167"/>
    <cellStyle name="Comma 13 18 2 2" xfId="3360"/>
    <cellStyle name="Comma 13 18 3" xfId="2915"/>
    <cellStyle name="Comma 13 19" xfId="2158"/>
    <cellStyle name="Comma 13 19 2" xfId="3351"/>
    <cellStyle name="Comma 13 2" xfId="272"/>
    <cellStyle name="Comma 13 2 2" xfId="273"/>
    <cellStyle name="Comma 13 2 3" xfId="274"/>
    <cellStyle name="Comma 13 2 4" xfId="275"/>
    <cellStyle name="Comma 13 2 5" xfId="2168"/>
    <cellStyle name="Comma 13 2 5 2" xfId="3361"/>
    <cellStyle name="Comma 13 2 6" xfId="2916"/>
    <cellStyle name="Comma 13 2 7" xfId="2511"/>
    <cellStyle name="Comma 13 20" xfId="2906"/>
    <cellStyle name="Comma 13 21" xfId="2510"/>
    <cellStyle name="Comma 13 3" xfId="276"/>
    <cellStyle name="Comma 13 3 2" xfId="2169"/>
    <cellStyle name="Comma 13 3 2 2" xfId="3362"/>
    <cellStyle name="Comma 13 3 3" xfId="2917"/>
    <cellStyle name="Comma 13 3 4" xfId="2512"/>
    <cellStyle name="Comma 13 4" xfId="277"/>
    <cellStyle name="Comma 13 4 2" xfId="2170"/>
    <cellStyle name="Comma 13 4 2 2" xfId="3363"/>
    <cellStyle name="Comma 13 4 3" xfId="2918"/>
    <cellStyle name="Comma 13 4 4" xfId="2513"/>
    <cellStyle name="Comma 13 5" xfId="278"/>
    <cellStyle name="Comma 13 5 2" xfId="2171"/>
    <cellStyle name="Comma 13 5 2 2" xfId="3364"/>
    <cellStyle name="Comma 13 5 3" xfId="2919"/>
    <cellStyle name="Comma 13 5 4" xfId="2514"/>
    <cellStyle name="Comma 13 6" xfId="279"/>
    <cellStyle name="Comma 13 6 2" xfId="2172"/>
    <cellStyle name="Comma 13 6 2 2" xfId="3365"/>
    <cellStyle name="Comma 13 6 3" xfId="2920"/>
    <cellStyle name="Comma 13 7" xfId="280"/>
    <cellStyle name="Comma 13 7 2" xfId="2173"/>
    <cellStyle name="Comma 13 7 2 2" xfId="3366"/>
    <cellStyle name="Comma 13 7 3" xfId="2921"/>
    <cellStyle name="Comma 13 8" xfId="281"/>
    <cellStyle name="Comma 13 8 2" xfId="2174"/>
    <cellStyle name="Comma 13 8 2 2" xfId="3367"/>
    <cellStyle name="Comma 13 8 3" xfId="2922"/>
    <cellStyle name="Comma 13 9" xfId="282"/>
    <cellStyle name="Comma 13 9 2" xfId="2175"/>
    <cellStyle name="Comma 13 9 2 2" xfId="3368"/>
    <cellStyle name="Comma 13 9 3" xfId="2923"/>
    <cellStyle name="Comma 13_CPI_Y'52_TOP_GG 1" xfId="283"/>
    <cellStyle name="Comma 14" xfId="284"/>
    <cellStyle name="Comma 14 2" xfId="285"/>
    <cellStyle name="Comma 14 2 2" xfId="286"/>
    <cellStyle name="Comma 14 2 2 2" xfId="2926"/>
    <cellStyle name="Comma 14 2 3" xfId="2925"/>
    <cellStyle name="Comma 14 2 4" xfId="2516"/>
    <cellStyle name="Comma 14 3" xfId="287"/>
    <cellStyle name="Comma 14 3 2" xfId="2927"/>
    <cellStyle name="Comma 14 3 3" xfId="2517"/>
    <cellStyle name="Comma 14 4" xfId="288"/>
    <cellStyle name="Comma 14 4 2" xfId="2928"/>
    <cellStyle name="Comma 14 5" xfId="2176"/>
    <cellStyle name="Comma 14 5 2" xfId="3369"/>
    <cellStyle name="Comma 14 6" xfId="2924"/>
    <cellStyle name="Comma 14 7" xfId="2515"/>
    <cellStyle name="Comma 15" xfId="289"/>
    <cellStyle name="Comma 15 2" xfId="290"/>
    <cellStyle name="Comma 15 2 2" xfId="291"/>
    <cellStyle name="Comma 15 2 2 2" xfId="2931"/>
    <cellStyle name="Comma 15 2 3" xfId="2930"/>
    <cellStyle name="Comma 15 2 4" xfId="2519"/>
    <cellStyle name="Comma 15 3" xfId="292"/>
    <cellStyle name="Comma 15 3 2" xfId="2932"/>
    <cellStyle name="Comma 15 3 3" xfId="2520"/>
    <cellStyle name="Comma 15 4" xfId="293"/>
    <cellStyle name="Comma 15 4 2" xfId="2933"/>
    <cellStyle name="Comma 15 5" xfId="2177"/>
    <cellStyle name="Comma 15 5 2" xfId="3370"/>
    <cellStyle name="Comma 15 6" xfId="2929"/>
    <cellStyle name="Comma 15 7" xfId="2518"/>
    <cellStyle name="Comma 16" xfId="294"/>
    <cellStyle name="Comma 16 2" xfId="295"/>
    <cellStyle name="Comma 16 2 2" xfId="2935"/>
    <cellStyle name="Comma 16 2 3" xfId="2521"/>
    <cellStyle name="Comma 16 3" xfId="296"/>
    <cellStyle name="Comma 16 3 2" xfId="2936"/>
    <cellStyle name="Comma 16 3 3" xfId="2522"/>
    <cellStyle name="Comma 16 4" xfId="2178"/>
    <cellStyle name="Comma 16 4 2" xfId="3371"/>
    <cellStyle name="Comma 16 5" xfId="2457"/>
    <cellStyle name="Comma 16 5 2" xfId="2934"/>
    <cellStyle name="Comma 16_130017-B1  โปรแกรมคอมพิวเตอร์ CPI_Q409" xfId="297"/>
    <cellStyle name="Comma 17" xfId="298"/>
    <cellStyle name="Comma 17 2" xfId="299"/>
    <cellStyle name="Comma 17 2 2" xfId="2938"/>
    <cellStyle name="Comma 17 3" xfId="300"/>
    <cellStyle name="Comma 17 3 2" xfId="2939"/>
    <cellStyle name="Comma 17 4" xfId="2454"/>
    <cellStyle name="Comma 17 4 2" xfId="2937"/>
    <cellStyle name="Comma 17 5" xfId="2523"/>
    <cellStyle name="Comma 18" xfId="301"/>
    <cellStyle name="Comma 18 2" xfId="302"/>
    <cellStyle name="Comma 18 2 2" xfId="303"/>
    <cellStyle name="Comma 18 2 2 2" xfId="2940"/>
    <cellStyle name="Comma 18 3" xfId="304"/>
    <cellStyle name="Comma 18 3 2" xfId="305"/>
    <cellStyle name="Comma 18 3 2 2" xfId="2941"/>
    <cellStyle name="Comma 18_DP(IA)_'09(170200,170200-NB,170300,170300-B1)_CPI_Q409" xfId="306"/>
    <cellStyle name="Comma 19" xfId="307"/>
    <cellStyle name="Comma 19 2" xfId="308"/>
    <cellStyle name="Comma 19 2 2" xfId="2943"/>
    <cellStyle name="Comma 19 3" xfId="309"/>
    <cellStyle name="Comma 19 3 2" xfId="2944"/>
    <cellStyle name="Comma 19 4" xfId="310"/>
    <cellStyle name="Comma 19 4 2" xfId="2945"/>
    <cellStyle name="Comma 19 5" xfId="2942"/>
    <cellStyle name="Comma 19 6" xfId="2524"/>
    <cellStyle name="Comma 2" xfId="311"/>
    <cellStyle name="Comma 2 10" xfId="312"/>
    <cellStyle name="Comma 2 11" xfId="313"/>
    <cellStyle name="Comma 2 12" xfId="314"/>
    <cellStyle name="Comma 2 13" xfId="315"/>
    <cellStyle name="Comma 2 13 2" xfId="316"/>
    <cellStyle name="Comma 2 14" xfId="317"/>
    <cellStyle name="Comma 2 15" xfId="318"/>
    <cellStyle name="Comma 2 16" xfId="319"/>
    <cellStyle name="Comma 2 17" xfId="320"/>
    <cellStyle name="Comma 2 18" xfId="321"/>
    <cellStyle name="Comma 2 19" xfId="322"/>
    <cellStyle name="Comma 2 2" xfId="323"/>
    <cellStyle name="Comma 2 2 10" xfId="324"/>
    <cellStyle name="Comma 2 2 10 2" xfId="2948"/>
    <cellStyle name="Comma 2 2 10 3" xfId="2527"/>
    <cellStyle name="Comma 2 2 11" xfId="325"/>
    <cellStyle name="Comma 2 2 11 2" xfId="2949"/>
    <cellStyle name="Comma 2 2 11 3" xfId="2528"/>
    <cellStyle name="Comma 2 2 12" xfId="326"/>
    <cellStyle name="Comma 2 2 12 2" xfId="2950"/>
    <cellStyle name="Comma 2 2 12 3" xfId="2529"/>
    <cellStyle name="Comma 2 2 13" xfId="327"/>
    <cellStyle name="Comma 2 2 13 2" xfId="2951"/>
    <cellStyle name="Comma 2 2 13 3" xfId="2530"/>
    <cellStyle name="Comma 2 2 14" xfId="328"/>
    <cellStyle name="Comma 2 2 14 2" xfId="2952"/>
    <cellStyle name="Comma 2 2 14 3" xfId="2531"/>
    <cellStyle name="Comma 2 2 15" xfId="329"/>
    <cellStyle name="Comma 2 2 15 2" xfId="2953"/>
    <cellStyle name="Comma 2 2 15 3" xfId="2532"/>
    <cellStyle name="Comma 2 2 16" xfId="330"/>
    <cellStyle name="Comma 2 2 16 2" xfId="2954"/>
    <cellStyle name="Comma 2 2 16 3" xfId="2533"/>
    <cellStyle name="Comma 2 2 17" xfId="331"/>
    <cellStyle name="Comma 2 2 17 2" xfId="2955"/>
    <cellStyle name="Comma 2 2 17 3" xfId="2534"/>
    <cellStyle name="Comma 2 2 18" xfId="332"/>
    <cellStyle name="Comma 2 2 18 2" xfId="2956"/>
    <cellStyle name="Comma 2 2 18 3" xfId="2535"/>
    <cellStyle name="Comma 2 2 19" xfId="333"/>
    <cellStyle name="Comma 2 2 19 2" xfId="2957"/>
    <cellStyle name="Comma 2 2 19 3" xfId="2536"/>
    <cellStyle name="Comma 2 2 2" xfId="334"/>
    <cellStyle name="Comma 2 2 2 10" xfId="335"/>
    <cellStyle name="Comma 2 2 2 10 2" xfId="2959"/>
    <cellStyle name="Comma 2 2 2 10 3" xfId="2538"/>
    <cellStyle name="Comma 2 2 2 11" xfId="2181"/>
    <cellStyle name="Comma 2 2 2 11 2" xfId="3374"/>
    <cellStyle name="Comma 2 2 2 12" xfId="2958"/>
    <cellStyle name="Comma 2 2 2 13" xfId="2537"/>
    <cellStyle name="Comma 2 2 2 2" xfId="336"/>
    <cellStyle name="Comma 2 2 2 2 2" xfId="337"/>
    <cellStyle name="Comma 2 2 2 2 3" xfId="2182"/>
    <cellStyle name="Comma 2 2 2 2 3 2" xfId="3375"/>
    <cellStyle name="Comma 2 2 2 2 4" xfId="2960"/>
    <cellStyle name="Comma 2 2 2 2 5" xfId="2539"/>
    <cellStyle name="Comma 2 2 2 3" xfId="338"/>
    <cellStyle name="Comma 2 2 2 3 2" xfId="2961"/>
    <cellStyle name="Comma 2 2 2 3 3" xfId="2540"/>
    <cellStyle name="Comma 2 2 2 4" xfId="339"/>
    <cellStyle name="Comma 2 2 2 4 2" xfId="2962"/>
    <cellStyle name="Comma 2 2 2 4 3" xfId="2541"/>
    <cellStyle name="Comma 2 2 2 5" xfId="340"/>
    <cellStyle name="Comma 2 2 2 5 2" xfId="2963"/>
    <cellStyle name="Comma 2 2 2 5 3" xfId="2542"/>
    <cellStyle name="Comma 2 2 2 6" xfId="341"/>
    <cellStyle name="Comma 2 2 2 6 2" xfId="2964"/>
    <cellStyle name="Comma 2 2 2 6 3" xfId="2543"/>
    <cellStyle name="Comma 2 2 2 7" xfId="342"/>
    <cellStyle name="Comma 2 2 2 7 2" xfId="2965"/>
    <cellStyle name="Comma 2 2 2 7 3" xfId="2544"/>
    <cellStyle name="Comma 2 2 2 8" xfId="343"/>
    <cellStyle name="Comma 2 2 2 8 2" xfId="2966"/>
    <cellStyle name="Comma 2 2 2 8 3" xfId="2545"/>
    <cellStyle name="Comma 2 2 2 9" xfId="344"/>
    <cellStyle name="Comma 2 2 2 9 2" xfId="2967"/>
    <cellStyle name="Comma 2 2 2 9 3" xfId="2546"/>
    <cellStyle name="Comma 2 2 20" xfId="345"/>
    <cellStyle name="Comma 2 2 20 2" xfId="2968"/>
    <cellStyle name="Comma 2 2 20 3" xfId="2547"/>
    <cellStyle name="Comma 2 2 21" xfId="346"/>
    <cellStyle name="Comma 2 2 21 2" xfId="2969"/>
    <cellStyle name="Comma 2 2 21 3" xfId="2548"/>
    <cellStyle name="Comma 2 2 22" xfId="347"/>
    <cellStyle name="Comma 2 2 22 2" xfId="2970"/>
    <cellStyle name="Comma 2 2 22 3" xfId="2549"/>
    <cellStyle name="Comma 2 2 23" xfId="348"/>
    <cellStyle name="Comma 2 2 23 2" xfId="2971"/>
    <cellStyle name="Comma 2 2 23 3" xfId="2550"/>
    <cellStyle name="Comma 2 2 24" xfId="349"/>
    <cellStyle name="Comma 2 2 24 2" xfId="2972"/>
    <cellStyle name="Comma 2 2 24 3" xfId="2551"/>
    <cellStyle name="Comma 2 2 25" xfId="350"/>
    <cellStyle name="Comma 2 2 25 2" xfId="2973"/>
    <cellStyle name="Comma 2 2 25 3" xfId="2552"/>
    <cellStyle name="Comma 2 2 26" xfId="351"/>
    <cellStyle name="Comma 2 2 26 2" xfId="2974"/>
    <cellStyle name="Comma 2 2 26 3" xfId="2553"/>
    <cellStyle name="Comma 2 2 27" xfId="352"/>
    <cellStyle name="Comma 2 2 27 2" xfId="2975"/>
    <cellStyle name="Comma 2 2 27 3" xfId="2554"/>
    <cellStyle name="Comma 2 2 28" xfId="353"/>
    <cellStyle name="Comma 2 2 28 2" xfId="2976"/>
    <cellStyle name="Comma 2 2 28 3" xfId="2555"/>
    <cellStyle name="Comma 2 2 29" xfId="354"/>
    <cellStyle name="Comma 2 2 29 2" xfId="2977"/>
    <cellStyle name="Comma 2 2 29 3" xfId="2556"/>
    <cellStyle name="Comma 2 2 3" xfId="355"/>
    <cellStyle name="Comma 2 2 3 2" xfId="356"/>
    <cellStyle name="Comma 2 2 3 2 2" xfId="2979"/>
    <cellStyle name="Comma 2 2 3 3" xfId="2183"/>
    <cellStyle name="Comma 2 2 3 3 2" xfId="3376"/>
    <cellStyle name="Comma 2 2 3 4" xfId="2978"/>
    <cellStyle name="Comma 2 2 3 5" xfId="2557"/>
    <cellStyle name="Comma 2 2 30" xfId="357"/>
    <cellStyle name="Comma 2 2 30 2" xfId="2980"/>
    <cellStyle name="Comma 2 2 30 3" xfId="2558"/>
    <cellStyle name="Comma 2 2 31" xfId="358"/>
    <cellStyle name="Comma 2 2 31 2" xfId="2981"/>
    <cellStyle name="Comma 2 2 31 3" xfId="2559"/>
    <cellStyle name="Comma 2 2 32" xfId="359"/>
    <cellStyle name="Comma 2 2 32 2" xfId="2982"/>
    <cellStyle name="Comma 2 2 32 3" xfId="2560"/>
    <cellStyle name="Comma 2 2 33" xfId="360"/>
    <cellStyle name="Comma 2 2 33 2" xfId="2983"/>
    <cellStyle name="Comma 2 2 33 3" xfId="2561"/>
    <cellStyle name="Comma 2 2 34" xfId="361"/>
    <cellStyle name="Comma 2 2 34 2" xfId="2984"/>
    <cellStyle name="Comma 2 2 34 3" xfId="2562"/>
    <cellStyle name="Comma 2 2 35" xfId="362"/>
    <cellStyle name="Comma 2 2 35 2" xfId="2985"/>
    <cellStyle name="Comma 2 2 35 3" xfId="2563"/>
    <cellStyle name="Comma 2 2 36" xfId="363"/>
    <cellStyle name="Comma 2 2 36 2" xfId="2986"/>
    <cellStyle name="Comma 2 2 36 3" xfId="2564"/>
    <cellStyle name="Comma 2 2 37" xfId="364"/>
    <cellStyle name="Comma 2 2 37 2" xfId="2987"/>
    <cellStyle name="Comma 2 2 37 3" xfId="2565"/>
    <cellStyle name="Comma 2 2 38" xfId="365"/>
    <cellStyle name="Comma 2 2 38 2" xfId="2988"/>
    <cellStyle name="Comma 2 2 38 3" xfId="2566"/>
    <cellStyle name="Comma 2 2 39" xfId="366"/>
    <cellStyle name="Comma 2 2 39 2" xfId="2989"/>
    <cellStyle name="Comma 2 2 39 3" xfId="2567"/>
    <cellStyle name="Comma 2 2 4" xfId="367"/>
    <cellStyle name="Comma 2 2 4 2" xfId="2990"/>
    <cellStyle name="Comma 2 2 4 3" xfId="2568"/>
    <cellStyle name="Comma 2 2 40" xfId="368"/>
    <cellStyle name="Comma 2 2 40 2" xfId="2991"/>
    <cellStyle name="Comma 2 2 40 3" xfId="2569"/>
    <cellStyle name="Comma 2 2 41" xfId="369"/>
    <cellStyle name="Comma 2 2 41 2" xfId="2992"/>
    <cellStyle name="Comma 2 2 41 3" xfId="2570"/>
    <cellStyle name="Comma 2 2 42" xfId="370"/>
    <cellStyle name="Comma 2 2 42 2" xfId="2993"/>
    <cellStyle name="Comma 2 2 42 3" xfId="2571"/>
    <cellStyle name="Comma 2 2 43" xfId="371"/>
    <cellStyle name="Comma 2 2 43 2" xfId="2994"/>
    <cellStyle name="Comma 2 2 43 3" xfId="2572"/>
    <cellStyle name="Comma 2 2 44" xfId="372"/>
    <cellStyle name="Comma 2 2 44 2" xfId="2995"/>
    <cellStyle name="Comma 2 2 44 3" xfId="2573"/>
    <cellStyle name="Comma 2 2 45" xfId="373"/>
    <cellStyle name="Comma 2 2 45 2" xfId="2996"/>
    <cellStyle name="Comma 2 2 45 3" xfId="2574"/>
    <cellStyle name="Comma 2 2 46" xfId="374"/>
    <cellStyle name="Comma 2 2 46 2" xfId="2997"/>
    <cellStyle name="Comma 2 2 46 3" xfId="2575"/>
    <cellStyle name="Comma 2 2 47" xfId="375"/>
    <cellStyle name="Comma 2 2 47 2" xfId="2998"/>
    <cellStyle name="Comma 2 2 47 3" xfId="2576"/>
    <cellStyle name="Comma 2 2 48" xfId="376"/>
    <cellStyle name="Comma 2 2 48 2" xfId="2999"/>
    <cellStyle name="Comma 2 2 48 3" xfId="2577"/>
    <cellStyle name="Comma 2 2 49" xfId="377"/>
    <cellStyle name="Comma 2 2 49 2" xfId="3000"/>
    <cellStyle name="Comma 2 2 49 3" xfId="2578"/>
    <cellStyle name="Comma 2 2 5" xfId="378"/>
    <cellStyle name="Comma 2 2 5 2" xfId="3001"/>
    <cellStyle name="Comma 2 2 5 3" xfId="2579"/>
    <cellStyle name="Comma 2 2 50" xfId="379"/>
    <cellStyle name="Comma 2 2 50 2" xfId="3002"/>
    <cellStyle name="Comma 2 2 50 3" xfId="2580"/>
    <cellStyle name="Comma 2 2 51" xfId="380"/>
    <cellStyle name="Comma 2 2 51 2" xfId="3003"/>
    <cellStyle name="Comma 2 2 51 3" xfId="2581"/>
    <cellStyle name="Comma 2 2 52" xfId="381"/>
    <cellStyle name="Comma 2 2 52 2" xfId="3004"/>
    <cellStyle name="Comma 2 2 52 3" xfId="2582"/>
    <cellStyle name="Comma 2 2 53" xfId="382"/>
    <cellStyle name="Comma 2 2 53 2" xfId="3005"/>
    <cellStyle name="Comma 2 2 53 3" xfId="2583"/>
    <cellStyle name="Comma 2 2 54" xfId="383"/>
    <cellStyle name="Comma 2 2 54 2" xfId="3006"/>
    <cellStyle name="Comma 2 2 54 3" xfId="2584"/>
    <cellStyle name="Comma 2 2 55" xfId="384"/>
    <cellStyle name="Comma 2 2 55 2" xfId="3007"/>
    <cellStyle name="Comma 2 2 55 3" xfId="2585"/>
    <cellStyle name="Comma 2 2 56" xfId="385"/>
    <cellStyle name="Comma 2 2 56 2" xfId="3008"/>
    <cellStyle name="Comma 2 2 56 3" xfId="2586"/>
    <cellStyle name="Comma 2 2 57" xfId="386"/>
    <cellStyle name="Comma 2 2 57 2" xfId="3009"/>
    <cellStyle name="Comma 2 2 57 3" xfId="2587"/>
    <cellStyle name="Comma 2 2 58" xfId="387"/>
    <cellStyle name="Comma 2 2 58 2" xfId="3010"/>
    <cellStyle name="Comma 2 2 58 3" xfId="2588"/>
    <cellStyle name="Comma 2 2 59" xfId="388"/>
    <cellStyle name="Comma 2 2 59 2" xfId="3011"/>
    <cellStyle name="Comma 2 2 59 3" xfId="2589"/>
    <cellStyle name="Comma 2 2 6" xfId="389"/>
    <cellStyle name="Comma 2 2 6 2" xfId="3012"/>
    <cellStyle name="Comma 2 2 6 3" xfId="2590"/>
    <cellStyle name="Comma 2 2 60" xfId="390"/>
    <cellStyle name="Comma 2 2 60 2" xfId="3013"/>
    <cellStyle name="Comma 2 2 60 3" xfId="2591"/>
    <cellStyle name="Comma 2 2 61" xfId="391"/>
    <cellStyle name="Comma 2 2 61 2" xfId="3014"/>
    <cellStyle name="Comma 2 2 61 3" xfId="2592"/>
    <cellStyle name="Comma 2 2 62" xfId="392"/>
    <cellStyle name="Comma 2 2 62 2" xfId="3015"/>
    <cellStyle name="Comma 2 2 62 3" xfId="2593"/>
    <cellStyle name="Comma 2 2 63" xfId="393"/>
    <cellStyle name="Comma 2 2 63 2" xfId="3016"/>
    <cellStyle name="Comma 2 2 63 3" xfId="2594"/>
    <cellStyle name="Comma 2 2 64" xfId="394"/>
    <cellStyle name="Comma 2 2 64 2" xfId="3017"/>
    <cellStyle name="Comma 2 2 64 3" xfId="2595"/>
    <cellStyle name="Comma 2 2 65" xfId="395"/>
    <cellStyle name="Comma 2 2 65 2" xfId="3018"/>
    <cellStyle name="Comma 2 2 65 3" xfId="2596"/>
    <cellStyle name="Comma 2 2 66" xfId="396"/>
    <cellStyle name="Comma 2 2 66 2" xfId="3019"/>
    <cellStyle name="Comma 2 2 66 3" xfId="2597"/>
    <cellStyle name="Comma 2 2 67" xfId="397"/>
    <cellStyle name="Comma 2 2 67 2" xfId="3020"/>
    <cellStyle name="Comma 2 2 67 3" xfId="2598"/>
    <cellStyle name="Comma 2 2 68" xfId="398"/>
    <cellStyle name="Comma 2 2 68 2" xfId="3021"/>
    <cellStyle name="Comma 2 2 68 3" xfId="2599"/>
    <cellStyle name="Comma 2 2 69" xfId="2180"/>
    <cellStyle name="Comma 2 2 69 2" xfId="3373"/>
    <cellStyle name="Comma 2 2 7" xfId="399"/>
    <cellStyle name="Comma 2 2 7 2" xfId="3022"/>
    <cellStyle name="Comma 2 2 7 3" xfId="2600"/>
    <cellStyle name="Comma 2 2 70" xfId="2947"/>
    <cellStyle name="Comma 2 2 71" xfId="2526"/>
    <cellStyle name="Comma 2 2 8" xfId="400"/>
    <cellStyle name="Comma 2 2 8 2" xfId="3023"/>
    <cellStyle name="Comma 2 2 8 3" xfId="2601"/>
    <cellStyle name="Comma 2 2 9" xfId="401"/>
    <cellStyle name="Comma 2 2 9 2" xfId="3024"/>
    <cellStyle name="Comma 2 2 9 3" xfId="2602"/>
    <cellStyle name="Comma 2 20" xfId="402"/>
    <cellStyle name="Comma 2 21" xfId="403"/>
    <cellStyle name="Comma 2 22" xfId="404"/>
    <cellStyle name="Comma 2 23" xfId="405"/>
    <cellStyle name="Comma 2 24" xfId="406"/>
    <cellStyle name="Comma 2 25" xfId="407"/>
    <cellStyle name="Comma 2 26" xfId="408"/>
    <cellStyle name="Comma 2 27" xfId="409"/>
    <cellStyle name="Comma 2 28" xfId="410"/>
    <cellStyle name="Comma 2 29" xfId="411"/>
    <cellStyle name="Comma 2 3" xfId="412"/>
    <cellStyle name="Comma 2 3 2" xfId="413"/>
    <cellStyle name="Comma 2 3 2 2" xfId="2185"/>
    <cellStyle name="Comma 2 3 2 2 2" xfId="3378"/>
    <cellStyle name="Comma 2 3 2 3" xfId="3026"/>
    <cellStyle name="Comma 2 3 2 4" xfId="2604"/>
    <cellStyle name="Comma 2 3 3" xfId="414"/>
    <cellStyle name="Comma 2 3 3 2" xfId="3027"/>
    <cellStyle name="Comma 2 3 4" xfId="2184"/>
    <cellStyle name="Comma 2 3 4 2" xfId="3377"/>
    <cellStyle name="Comma 2 3 5" xfId="3025"/>
    <cellStyle name="Comma 2 3 6" xfId="2603"/>
    <cellStyle name="Comma 2 30" xfId="415"/>
    <cellStyle name="Comma 2 31" xfId="416"/>
    <cellStyle name="Comma 2 32" xfId="417"/>
    <cellStyle name="Comma 2 33" xfId="418"/>
    <cellStyle name="Comma 2 34" xfId="419"/>
    <cellStyle name="Comma 2 35" xfId="420"/>
    <cellStyle name="Comma 2 36" xfId="421"/>
    <cellStyle name="Comma 2 37" xfId="422"/>
    <cellStyle name="Comma 2 38" xfId="423"/>
    <cellStyle name="Comma 2 39" xfId="424"/>
    <cellStyle name="Comma 2 4" xfId="425"/>
    <cellStyle name="Comma 2 4 2" xfId="426"/>
    <cellStyle name="Comma 2 4 2 2" xfId="3029"/>
    <cellStyle name="Comma 2 4 3" xfId="427"/>
    <cellStyle name="Comma 2 4 3 2" xfId="3030"/>
    <cellStyle name="Comma 2 4 4" xfId="428"/>
    <cellStyle name="Comma 2 4 4 2" xfId="429"/>
    <cellStyle name="Comma 2 4 5" xfId="2186"/>
    <cellStyle name="Comma 2 4 5 2" xfId="3379"/>
    <cellStyle name="Comma 2 4 6" xfId="3028"/>
    <cellStyle name="Comma 2 4 7" xfId="2605"/>
    <cellStyle name="Comma 2 40" xfId="430"/>
    <cellStyle name="Comma 2 41" xfId="431"/>
    <cellStyle name="Comma 2 42" xfId="432"/>
    <cellStyle name="Comma 2 43" xfId="433"/>
    <cellStyle name="Comma 2 44" xfId="434"/>
    <cellStyle name="Comma 2 45" xfId="435"/>
    <cellStyle name="Comma 2 46" xfId="436"/>
    <cellStyle name="Comma 2 47" xfId="437"/>
    <cellStyle name="Comma 2 48" xfId="438"/>
    <cellStyle name="Comma 2 49" xfId="439"/>
    <cellStyle name="Comma 2 5" xfId="440"/>
    <cellStyle name="Comma 2 5 2" xfId="3031"/>
    <cellStyle name="Comma 2 5 3" xfId="2606"/>
    <cellStyle name="Comma 2 50" xfId="441"/>
    <cellStyle name="Comma 2 51" xfId="442"/>
    <cellStyle name="Comma 2 52" xfId="443"/>
    <cellStyle name="Comma 2 53" xfId="444"/>
    <cellStyle name="Comma 2 54" xfId="445"/>
    <cellStyle name="Comma 2 55" xfId="446"/>
    <cellStyle name="Comma 2 56" xfId="447"/>
    <cellStyle name="Comma 2 57" xfId="448"/>
    <cellStyle name="Comma 2 58" xfId="449"/>
    <cellStyle name="Comma 2 59" xfId="450"/>
    <cellStyle name="Comma 2 59 2" xfId="3032"/>
    <cellStyle name="Comma 2 59 3" xfId="2607"/>
    <cellStyle name="Comma 2 6" xfId="451"/>
    <cellStyle name="Comma 2 6 2" xfId="3033"/>
    <cellStyle name="Comma 2 6 3" xfId="2608"/>
    <cellStyle name="Comma 2 60" xfId="452"/>
    <cellStyle name="Comma 2 60 2" xfId="3034"/>
    <cellStyle name="Comma 2 60 3" xfId="2609"/>
    <cellStyle name="Comma 2 61" xfId="453"/>
    <cellStyle name="Comma 2 61 2" xfId="3035"/>
    <cellStyle name="Comma 2 61 3" xfId="2610"/>
    <cellStyle name="Comma 2 62" xfId="454"/>
    <cellStyle name="Comma 2 62 2" xfId="3036"/>
    <cellStyle name="Comma 2 62 3" xfId="2611"/>
    <cellStyle name="Comma 2 63" xfId="455"/>
    <cellStyle name="Comma 2 63 2" xfId="3037"/>
    <cellStyle name="Comma 2 63 3" xfId="2612"/>
    <cellStyle name="Comma 2 64" xfId="456"/>
    <cellStyle name="Comma 2 64 2" xfId="3038"/>
    <cellStyle name="Comma 2 64 3" xfId="2613"/>
    <cellStyle name="Comma 2 65" xfId="457"/>
    <cellStyle name="Comma 2 65 2" xfId="3039"/>
    <cellStyle name="Comma 2 65 3" xfId="2614"/>
    <cellStyle name="Comma 2 66" xfId="458"/>
    <cellStyle name="Comma 2 66 2" xfId="3040"/>
    <cellStyle name="Comma 2 66 3" xfId="2615"/>
    <cellStyle name="Comma 2 67" xfId="459"/>
    <cellStyle name="Comma 2 67 2" xfId="3041"/>
    <cellStyle name="Comma 2 67 3" xfId="2616"/>
    <cellStyle name="Comma 2 68" xfId="460"/>
    <cellStyle name="Comma 2 68 2" xfId="3042"/>
    <cellStyle name="Comma 2 68 3" xfId="2617"/>
    <cellStyle name="Comma 2 69" xfId="461"/>
    <cellStyle name="Comma 2 69 2" xfId="3043"/>
    <cellStyle name="Comma 2 69 3" xfId="2618"/>
    <cellStyle name="Comma 2 7" xfId="462"/>
    <cellStyle name="Comma 2 70" xfId="463"/>
    <cellStyle name="Comma 2 70 2" xfId="3044"/>
    <cellStyle name="Comma 2 70 3" xfId="2619"/>
    <cellStyle name="Comma 2 71" xfId="2179"/>
    <cellStyle name="Comma 2 71 2" xfId="3372"/>
    <cellStyle name="Comma 2 72" xfId="2423"/>
    <cellStyle name="Comma 2 72 2" xfId="3485"/>
    <cellStyle name="Comma 2 73" xfId="2946"/>
    <cellStyle name="Comma 2 74" xfId="2525"/>
    <cellStyle name="Comma 2 8" xfId="464"/>
    <cellStyle name="Comma 2 9" xfId="465"/>
    <cellStyle name="Comma 2 9 2" xfId="466"/>
    <cellStyle name="Comma 2 9 2 2" xfId="3045"/>
    <cellStyle name="Comma 2_I21-Lead-Y'55" xfId="467"/>
    <cellStyle name="Comma 20" xfId="468"/>
    <cellStyle name="Comma 20 2" xfId="469"/>
    <cellStyle name="Comma 20 3" xfId="470"/>
    <cellStyle name="Comma 20 3 2" xfId="3047"/>
    <cellStyle name="Comma 20 4" xfId="471"/>
    <cellStyle name="Comma 20 5" xfId="3046"/>
    <cellStyle name="Comma 20 6" xfId="2620"/>
    <cellStyle name="Comma 21" xfId="472"/>
    <cellStyle name="Comma 21 2" xfId="473"/>
    <cellStyle name="Comma 21 2 2" xfId="474"/>
    <cellStyle name="Comma 21 3" xfId="475"/>
    <cellStyle name="Comma 21 3 2" xfId="3049"/>
    <cellStyle name="Comma 21 4" xfId="3048"/>
    <cellStyle name="Comma 21 5" xfId="2621"/>
    <cellStyle name="Comma 22" xfId="476"/>
    <cellStyle name="Comma 22 2" xfId="3050"/>
    <cellStyle name="Comma 22 3" xfId="2622"/>
    <cellStyle name="Comma 23" xfId="477"/>
    <cellStyle name="Comma 23 2" xfId="478"/>
    <cellStyle name="Comma 23 2 2" xfId="3052"/>
    <cellStyle name="Comma 23 3" xfId="479"/>
    <cellStyle name="Comma 23 3 2" xfId="3053"/>
    <cellStyle name="Comma 23 4" xfId="480"/>
    <cellStyle name="Comma 23 5" xfId="3051"/>
    <cellStyle name="Comma 23 6" xfId="2623"/>
    <cellStyle name="Comma 24" xfId="481"/>
    <cellStyle name="Comma 24 2" xfId="482"/>
    <cellStyle name="Comma 24 2 2" xfId="3055"/>
    <cellStyle name="Comma 24 3" xfId="483"/>
    <cellStyle name="Comma 24 4" xfId="3054"/>
    <cellStyle name="Comma 24 5" xfId="2624"/>
    <cellStyle name="Comma 25" xfId="484"/>
    <cellStyle name="Comma 25 2" xfId="485"/>
    <cellStyle name="Comma 25 2 2" xfId="3057"/>
    <cellStyle name="Comma 25 2 3" xfId="2626"/>
    <cellStyle name="Comma 25 3" xfId="486"/>
    <cellStyle name="Comma 25 3 2" xfId="3058"/>
    <cellStyle name="Comma 25 3 3" xfId="2627"/>
    <cellStyle name="Comma 25 4" xfId="487"/>
    <cellStyle name="Comma 25 4 2" xfId="3059"/>
    <cellStyle name="Comma 25 4 3" xfId="2628"/>
    <cellStyle name="Comma 25 5" xfId="3056"/>
    <cellStyle name="Comma 25 6" xfId="2625"/>
    <cellStyle name="Comma 26" xfId="488"/>
    <cellStyle name="Comma 26 2" xfId="489"/>
    <cellStyle name="Comma 26 3" xfId="490"/>
    <cellStyle name="Comma 26 4" xfId="3060"/>
    <cellStyle name="Comma 26 5" xfId="2629"/>
    <cellStyle name="Comma 27" xfId="491"/>
    <cellStyle name="Comma 27 2" xfId="492"/>
    <cellStyle name="Comma 27 2 2" xfId="3062"/>
    <cellStyle name="Comma 27 2 3" xfId="2631"/>
    <cellStyle name="Comma 27 3" xfId="493"/>
    <cellStyle name="Comma 27 3 2" xfId="3063"/>
    <cellStyle name="Comma 27 3 3" xfId="2632"/>
    <cellStyle name="Comma 27 4" xfId="494"/>
    <cellStyle name="Comma 27 4 2" xfId="3064"/>
    <cellStyle name="Comma 27 4 3" xfId="2633"/>
    <cellStyle name="Comma 27 5" xfId="3061"/>
    <cellStyle name="Comma 27 6" xfId="2630"/>
    <cellStyle name="Comma 28" xfId="495"/>
    <cellStyle name="Comma 28 2" xfId="496"/>
    <cellStyle name="Comma 28 2 2" xfId="3066"/>
    <cellStyle name="Comma 28 3" xfId="3065"/>
    <cellStyle name="Comma 28 4" xfId="2634"/>
    <cellStyle name="Comma 29" xfId="497"/>
    <cellStyle name="Comma 29 2" xfId="498"/>
    <cellStyle name="Comma 29 3" xfId="3067"/>
    <cellStyle name="Comma 29 4" xfId="2635"/>
    <cellStyle name="Comma 3" xfId="499"/>
    <cellStyle name="Comma 3 10" xfId="500"/>
    <cellStyle name="Comma 3 10 2" xfId="501"/>
    <cellStyle name="Comma 3 10 2 2" xfId="3070"/>
    <cellStyle name="Comma 3 10 3" xfId="2188"/>
    <cellStyle name="Comma 3 10 3 2" xfId="3381"/>
    <cellStyle name="Comma 3 10 4" xfId="3069"/>
    <cellStyle name="Comma 3 10 5" xfId="2637"/>
    <cellStyle name="Comma 3 11" xfId="502"/>
    <cellStyle name="Comma 3 11 2" xfId="503"/>
    <cellStyle name="Comma 3 11 2 2" xfId="3072"/>
    <cellStyle name="Comma 3 11 3" xfId="2189"/>
    <cellStyle name="Comma 3 11 3 2" xfId="3382"/>
    <cellStyle name="Comma 3 11 4" xfId="3071"/>
    <cellStyle name="Comma 3 11 5" xfId="2638"/>
    <cellStyle name="Comma 3 12" xfId="504"/>
    <cellStyle name="Comma 3 12 2" xfId="505"/>
    <cellStyle name="Comma 3 12 2 2" xfId="3074"/>
    <cellStyle name="Comma 3 12 3" xfId="2190"/>
    <cellStyle name="Comma 3 12 3 2" xfId="3383"/>
    <cellStyle name="Comma 3 12 4" xfId="3073"/>
    <cellStyle name="Comma 3 12 5" xfId="2639"/>
    <cellStyle name="Comma 3 13" xfId="506"/>
    <cellStyle name="Comma 3 13 2" xfId="507"/>
    <cellStyle name="Comma 3 13 2 2" xfId="3076"/>
    <cellStyle name="Comma 3 13 3" xfId="2191"/>
    <cellStyle name="Comma 3 13 3 2" xfId="3384"/>
    <cellStyle name="Comma 3 13 4" xfId="3075"/>
    <cellStyle name="Comma 3 13 5" xfId="2640"/>
    <cellStyle name="Comma 3 14" xfId="508"/>
    <cellStyle name="Comma 3 14 2" xfId="509"/>
    <cellStyle name="Comma 3 14 2 2" xfId="3078"/>
    <cellStyle name="Comma 3 14 3" xfId="2192"/>
    <cellStyle name="Comma 3 14 3 2" xfId="3385"/>
    <cellStyle name="Comma 3 14 4" xfId="3077"/>
    <cellStyle name="Comma 3 14 5" xfId="2641"/>
    <cellStyle name="Comma 3 15" xfId="510"/>
    <cellStyle name="Comma 3 15 2" xfId="511"/>
    <cellStyle name="Comma 3 15 2 2" xfId="3080"/>
    <cellStyle name="Comma 3 15 3" xfId="2193"/>
    <cellStyle name="Comma 3 15 3 2" xfId="3386"/>
    <cellStyle name="Comma 3 15 4" xfId="3079"/>
    <cellStyle name="Comma 3 15 5" xfId="2642"/>
    <cellStyle name="Comma 3 16" xfId="512"/>
    <cellStyle name="Comma 3 16 2" xfId="513"/>
    <cellStyle name="Comma 3 16 2 2" xfId="3082"/>
    <cellStyle name="Comma 3 16 3" xfId="2194"/>
    <cellStyle name="Comma 3 16 3 2" xfId="3387"/>
    <cellStyle name="Comma 3 16 4" xfId="3081"/>
    <cellStyle name="Comma 3 16 5" xfId="2643"/>
    <cellStyle name="Comma 3 17" xfId="514"/>
    <cellStyle name="Comma 3 17 2" xfId="2195"/>
    <cellStyle name="Comma 3 17 2 2" xfId="3388"/>
    <cellStyle name="Comma 3 17 3" xfId="3083"/>
    <cellStyle name="Comma 3 17 4" xfId="2644"/>
    <cellStyle name="Comma 3 18" xfId="515"/>
    <cellStyle name="Comma 3 18 2" xfId="2196"/>
    <cellStyle name="Comma 3 18 2 2" xfId="3389"/>
    <cellStyle name="Comma 3 18 3" xfId="3084"/>
    <cellStyle name="Comma 3 18 4" xfId="2645"/>
    <cellStyle name="Comma 3 19" xfId="516"/>
    <cellStyle name="Comma 3 19 2" xfId="2197"/>
    <cellStyle name="Comma 3 19 2 2" xfId="3390"/>
    <cellStyle name="Comma 3 19 3" xfId="3085"/>
    <cellStyle name="Comma 3 19 4" xfId="2646"/>
    <cellStyle name="Comma 3 2" xfId="517"/>
    <cellStyle name="Comma 3 2 2" xfId="518"/>
    <cellStyle name="Comma 3 2 2 2" xfId="519"/>
    <cellStyle name="Comma 3 2 2 2 2" xfId="3086"/>
    <cellStyle name="Comma 3 2 3" xfId="520"/>
    <cellStyle name="Comma 3 2 3 2" xfId="3087"/>
    <cellStyle name="Comma 3 2 4" xfId="2198"/>
    <cellStyle name="Comma 3 20" xfId="521"/>
    <cellStyle name="Comma 3 20 2" xfId="3088"/>
    <cellStyle name="Comma 3 21" xfId="2187"/>
    <cellStyle name="Comma 3 21 2" xfId="3380"/>
    <cellStyle name="Comma 3 22" xfId="3068"/>
    <cellStyle name="Comma 3 23" xfId="2636"/>
    <cellStyle name="Comma 3 3" xfId="522"/>
    <cellStyle name="Comma 3 3 2" xfId="523"/>
    <cellStyle name="Comma 3 3 2 2" xfId="3089"/>
    <cellStyle name="Comma 3 3 3" xfId="2199"/>
    <cellStyle name="Comma 3 3 3 2" xfId="3391"/>
    <cellStyle name="Comma 3 4" xfId="524"/>
    <cellStyle name="Comma 3 4 2" xfId="525"/>
    <cellStyle name="Comma 3 4 2 2" xfId="3091"/>
    <cellStyle name="Comma 3 4 3" xfId="2200"/>
    <cellStyle name="Comma 3 4 3 2" xfId="3392"/>
    <cellStyle name="Comma 3 4 4" xfId="3090"/>
    <cellStyle name="Comma 3 4 5" xfId="2647"/>
    <cellStyle name="Comma 3 5" xfId="526"/>
    <cellStyle name="Comma 3 5 2" xfId="527"/>
    <cellStyle name="Comma 3 5 2 2" xfId="3093"/>
    <cellStyle name="Comma 3 5 3" xfId="2201"/>
    <cellStyle name="Comma 3 5 3 2" xfId="3393"/>
    <cellStyle name="Comma 3 5 4" xfId="3092"/>
    <cellStyle name="Comma 3 5 5" xfId="2648"/>
    <cellStyle name="Comma 3 6" xfId="528"/>
    <cellStyle name="Comma 3 6 2" xfId="529"/>
    <cellStyle name="Comma 3 6 2 2" xfId="3095"/>
    <cellStyle name="Comma 3 6 3" xfId="2202"/>
    <cellStyle name="Comma 3 6 3 2" xfId="3394"/>
    <cellStyle name="Comma 3 6 4" xfId="3094"/>
    <cellStyle name="Comma 3 6 5" xfId="2649"/>
    <cellStyle name="Comma 3 7" xfId="530"/>
    <cellStyle name="Comma 3 7 2" xfId="531"/>
    <cellStyle name="Comma 3 7 2 2" xfId="3097"/>
    <cellStyle name="Comma 3 7 3" xfId="2203"/>
    <cellStyle name="Comma 3 7 3 2" xfId="3395"/>
    <cellStyle name="Comma 3 7 4" xfId="3096"/>
    <cellStyle name="Comma 3 7 5" xfId="2650"/>
    <cellStyle name="Comma 3 8" xfId="532"/>
    <cellStyle name="Comma 3 8 2" xfId="533"/>
    <cellStyle name="Comma 3 8 2 2" xfId="3099"/>
    <cellStyle name="Comma 3 8 3" xfId="2204"/>
    <cellStyle name="Comma 3 8 3 2" xfId="3396"/>
    <cellStyle name="Comma 3 8 4" xfId="3098"/>
    <cellStyle name="Comma 3 8 5" xfId="2651"/>
    <cellStyle name="Comma 3 9" xfId="534"/>
    <cellStyle name="Comma 3 9 2" xfId="535"/>
    <cellStyle name="Comma 3 9 2 2" xfId="3101"/>
    <cellStyle name="Comma 3 9 3" xfId="2205"/>
    <cellStyle name="Comma 3 9 3 2" xfId="3397"/>
    <cellStyle name="Comma 3 9 4" xfId="3100"/>
    <cellStyle name="Comma 3 9 5" xfId="2652"/>
    <cellStyle name="Comma 3_KSTCQ356new" xfId="536"/>
    <cellStyle name="Comma 30" xfId="537"/>
    <cellStyle name="Comma 30 2" xfId="538"/>
    <cellStyle name="Comma 30 3" xfId="3102"/>
    <cellStyle name="Comma 30 4" xfId="2653"/>
    <cellStyle name="Comma 31" xfId="539"/>
    <cellStyle name="Comma 31 2" xfId="540"/>
    <cellStyle name="Comma 31 3" xfId="3103"/>
    <cellStyle name="Comma 31 4" xfId="2654"/>
    <cellStyle name="Comma 32" xfId="541"/>
    <cellStyle name="Comma 32 2" xfId="542"/>
    <cellStyle name="Comma 32 3" xfId="3104"/>
    <cellStyle name="Comma 32 4" xfId="2655"/>
    <cellStyle name="Comma 33" xfId="543"/>
    <cellStyle name="Comma 33 2" xfId="544"/>
    <cellStyle name="Comma 33 3" xfId="3105"/>
    <cellStyle name="Comma 33 4" xfId="2656"/>
    <cellStyle name="Comma 34" xfId="545"/>
    <cellStyle name="Comma 34 2" xfId="3106"/>
    <cellStyle name="Comma 34 3" xfId="2657"/>
    <cellStyle name="Comma 35" xfId="546"/>
    <cellStyle name="Comma 35 2" xfId="547"/>
    <cellStyle name="Comma 35 2 2" xfId="3108"/>
    <cellStyle name="Comma 35 3" xfId="3107"/>
    <cellStyle name="Comma 35 4" xfId="2658"/>
    <cellStyle name="Comma 36" xfId="548"/>
    <cellStyle name="Comma 36 2" xfId="549"/>
    <cellStyle name="Comma 36 2 2" xfId="550"/>
    <cellStyle name="Comma 36 2 2 2" xfId="3111"/>
    <cellStyle name="Comma 36 2 3" xfId="3110"/>
    <cellStyle name="Comma 36 3" xfId="3109"/>
    <cellStyle name="Comma 36 4" xfId="2659"/>
    <cellStyle name="Comma 37" xfId="551"/>
    <cellStyle name="Comma 37 2" xfId="552"/>
    <cellStyle name="Comma 37 3" xfId="3112"/>
    <cellStyle name="Comma 37 4" xfId="2660"/>
    <cellStyle name="Comma 38" xfId="553"/>
    <cellStyle name="Comma 38 2" xfId="554"/>
    <cellStyle name="Comma 38 2 2" xfId="3114"/>
    <cellStyle name="Comma 38 3" xfId="3113"/>
    <cellStyle name="Comma 38 4" xfId="2661"/>
    <cellStyle name="Comma 39" xfId="555"/>
    <cellStyle name="Comma 39 2" xfId="556"/>
    <cellStyle name="Comma 39 2 2" xfId="3116"/>
    <cellStyle name="Comma 39 3" xfId="3115"/>
    <cellStyle name="Comma 39 4" xfId="2662"/>
    <cellStyle name="Comma 4" xfId="557"/>
    <cellStyle name="Comma 4 10" xfId="558"/>
    <cellStyle name="Comma 4 10 2" xfId="2207"/>
    <cellStyle name="Comma 4 10 2 2" xfId="3399"/>
    <cellStyle name="Comma 4 10 3" xfId="3118"/>
    <cellStyle name="Comma 4 10 4" xfId="2664"/>
    <cellStyle name="Comma 4 11" xfId="559"/>
    <cellStyle name="Comma 4 11 2" xfId="2208"/>
    <cellStyle name="Comma 4 11 2 2" xfId="3400"/>
    <cellStyle name="Comma 4 11 3" xfId="3119"/>
    <cellStyle name="Comma 4 11 4" xfId="2665"/>
    <cellStyle name="Comma 4 12" xfId="560"/>
    <cellStyle name="Comma 4 12 2" xfId="2209"/>
    <cellStyle name="Comma 4 12 2 2" xfId="3401"/>
    <cellStyle name="Comma 4 12 3" xfId="3120"/>
    <cellStyle name="Comma 4 12 4" xfId="2666"/>
    <cellStyle name="Comma 4 13" xfId="561"/>
    <cellStyle name="Comma 4 13 2" xfId="2210"/>
    <cellStyle name="Comma 4 13 2 2" xfId="3402"/>
    <cellStyle name="Comma 4 13 3" xfId="3121"/>
    <cellStyle name="Comma 4 13 4" xfId="2667"/>
    <cellStyle name="Comma 4 14" xfId="562"/>
    <cellStyle name="Comma 4 14 2" xfId="2211"/>
    <cellStyle name="Comma 4 14 2 2" xfId="3403"/>
    <cellStyle name="Comma 4 14 3" xfId="3122"/>
    <cellStyle name="Comma 4 14 4" xfId="2668"/>
    <cellStyle name="Comma 4 15" xfId="563"/>
    <cellStyle name="Comma 4 15 2" xfId="2212"/>
    <cellStyle name="Comma 4 15 2 2" xfId="3404"/>
    <cellStyle name="Comma 4 15 3" xfId="3123"/>
    <cellStyle name="Comma 4 15 4" xfId="2669"/>
    <cellStyle name="Comma 4 16" xfId="564"/>
    <cellStyle name="Comma 4 16 2" xfId="2213"/>
    <cellStyle name="Comma 4 16 2 2" xfId="3405"/>
    <cellStyle name="Comma 4 16 3" xfId="3124"/>
    <cellStyle name="Comma 4 16 4" xfId="2670"/>
    <cellStyle name="Comma 4 17" xfId="565"/>
    <cellStyle name="Comma 4 17 2" xfId="2214"/>
    <cellStyle name="Comma 4 17 2 2" xfId="3406"/>
    <cellStyle name="Comma 4 17 3" xfId="3125"/>
    <cellStyle name="Comma 4 17 4" xfId="2671"/>
    <cellStyle name="Comma 4 18" xfId="566"/>
    <cellStyle name="Comma 4 18 2" xfId="2215"/>
    <cellStyle name="Comma 4 18 2 2" xfId="3407"/>
    <cellStyle name="Comma 4 18 3" xfId="3126"/>
    <cellStyle name="Comma 4 18 4" xfId="2672"/>
    <cellStyle name="Comma 4 19" xfId="2206"/>
    <cellStyle name="Comma 4 19 2" xfId="3398"/>
    <cellStyle name="Comma 4 2" xfId="567"/>
    <cellStyle name="Comma 4 2 2" xfId="568"/>
    <cellStyle name="Comma 4 2 2 2" xfId="3128"/>
    <cellStyle name="Comma 4 2 2 3" xfId="2674"/>
    <cellStyle name="Comma 4 2 3" xfId="569"/>
    <cellStyle name="Comma 4 2 3 2" xfId="3129"/>
    <cellStyle name="Comma 4 2 3 3" xfId="2675"/>
    <cellStyle name="Comma 4 2 4" xfId="2216"/>
    <cellStyle name="Comma 4 2 4 2" xfId="3408"/>
    <cellStyle name="Comma 4 2 5" xfId="3127"/>
    <cellStyle name="Comma 4 2 6" xfId="2673"/>
    <cellStyle name="Comma 4 20" xfId="3117"/>
    <cellStyle name="Comma 4 21" xfId="2663"/>
    <cellStyle name="Comma 4 3" xfId="570"/>
    <cellStyle name="Comma 4 3 2" xfId="2217"/>
    <cellStyle name="Comma 4 3 2 2" xfId="3409"/>
    <cellStyle name="Comma 4 3 3" xfId="3130"/>
    <cellStyle name="Comma 4 3 4" xfId="2676"/>
    <cellStyle name="Comma 4 4" xfId="571"/>
    <cellStyle name="Comma 4 4 2" xfId="2218"/>
    <cellStyle name="Comma 4 4 2 2" xfId="3410"/>
    <cellStyle name="Comma 4 4 3" xfId="3131"/>
    <cellStyle name="Comma 4 4 4" xfId="2677"/>
    <cellStyle name="Comma 4 5" xfId="572"/>
    <cellStyle name="Comma 4 5 2" xfId="2219"/>
    <cellStyle name="Comma 4 5 2 2" xfId="3411"/>
    <cellStyle name="Comma 4 5 3" xfId="3132"/>
    <cellStyle name="Comma 4 5 4" xfId="2678"/>
    <cellStyle name="Comma 4 6" xfId="573"/>
    <cellStyle name="Comma 4 6 2" xfId="2220"/>
    <cellStyle name="Comma 4 6 2 2" xfId="3412"/>
    <cellStyle name="Comma 4 7" xfId="574"/>
    <cellStyle name="Comma 4 7 2" xfId="2221"/>
    <cellStyle name="Comma 4 7 2 2" xfId="3413"/>
    <cellStyle name="Comma 4 7 3" xfId="3133"/>
    <cellStyle name="Comma 4 7 4" xfId="2679"/>
    <cellStyle name="Comma 4 8" xfId="575"/>
    <cellStyle name="Comma 4 8 2" xfId="2222"/>
    <cellStyle name="Comma 4 8 2 2" xfId="3414"/>
    <cellStyle name="Comma 4 8 3" xfId="3134"/>
    <cellStyle name="Comma 4 8 4" xfId="2680"/>
    <cellStyle name="Comma 4 9" xfId="576"/>
    <cellStyle name="Comma 4 9 2" xfId="2223"/>
    <cellStyle name="Comma 4 9 2 2" xfId="3415"/>
    <cellStyle name="Comma 4 9 3" xfId="3135"/>
    <cellStyle name="Comma 4 9 4" xfId="2681"/>
    <cellStyle name="Comma 4_fucking of" xfId="577"/>
    <cellStyle name="Comma 40" xfId="578"/>
    <cellStyle name="Comma 40 2" xfId="579"/>
    <cellStyle name="Comma 40 2 2" xfId="3137"/>
    <cellStyle name="Comma 40 3" xfId="3136"/>
    <cellStyle name="Comma 40 4" xfId="2682"/>
    <cellStyle name="Comma 41" xfId="580"/>
    <cellStyle name="Comma 41 2" xfId="581"/>
    <cellStyle name="Comma 41 3" xfId="3138"/>
    <cellStyle name="Comma 41 4" xfId="2683"/>
    <cellStyle name="Comma 42" xfId="582"/>
    <cellStyle name="Comma 42 2" xfId="583"/>
    <cellStyle name="Comma 42 3" xfId="3139"/>
    <cellStyle name="Comma 42 4" xfId="2684"/>
    <cellStyle name="Comma 43" xfId="584"/>
    <cellStyle name="Comma 43 2" xfId="3140"/>
    <cellStyle name="Comma 43 3" xfId="2685"/>
    <cellStyle name="Comma 44" xfId="585"/>
    <cellStyle name="Comma 44 2" xfId="3141"/>
    <cellStyle name="Comma 44 3" xfId="2686"/>
    <cellStyle name="Comma 45" xfId="586"/>
    <cellStyle name="Comma 45 2" xfId="587"/>
    <cellStyle name="Comma 45 2 2" xfId="3143"/>
    <cellStyle name="Comma 45 2 3" xfId="2688"/>
    <cellStyle name="Comma 45 3" xfId="3142"/>
    <cellStyle name="Comma 45 4" xfId="2687"/>
    <cellStyle name="Comma 46" xfId="588"/>
    <cellStyle name="Comma 46 2" xfId="3144"/>
    <cellStyle name="Comma 46 3" xfId="2689"/>
    <cellStyle name="Comma 47" xfId="589"/>
    <cellStyle name="Comma 47 2" xfId="590"/>
    <cellStyle name="Comma 47 2 2" xfId="2225"/>
    <cellStyle name="Comma 47 2 2 2" xfId="3417"/>
    <cellStyle name="Comma 47 2 3" xfId="3146"/>
    <cellStyle name="Comma 47 2 4" xfId="2691"/>
    <cellStyle name="Comma 47 3" xfId="2224"/>
    <cellStyle name="Comma 47 3 2" xfId="3416"/>
    <cellStyle name="Comma 47 4" xfId="3145"/>
    <cellStyle name="Comma 47 5" xfId="2690"/>
    <cellStyle name="Comma 48" xfId="591"/>
    <cellStyle name="Comma 48 2" xfId="592"/>
    <cellStyle name="Comma 48 2 2" xfId="3148"/>
    <cellStyle name="Comma 48 2 3" xfId="2693"/>
    <cellStyle name="Comma 48 3" xfId="3147"/>
    <cellStyle name="Comma 48 4" xfId="2692"/>
    <cellStyle name="Comma 49" xfId="593"/>
    <cellStyle name="Comma 49 2" xfId="3149"/>
    <cellStyle name="Comma 49 3" xfId="2694"/>
    <cellStyle name="Comma 5" xfId="594"/>
    <cellStyle name="Comma 5 10" xfId="595"/>
    <cellStyle name="Comma 5 10 2" xfId="2227"/>
    <cellStyle name="Comma 5 10 2 2" xfId="3419"/>
    <cellStyle name="Comma 5 10 3" xfId="3151"/>
    <cellStyle name="Comma 5 10 4" xfId="2696"/>
    <cellStyle name="Comma 5 11" xfId="596"/>
    <cellStyle name="Comma 5 11 2" xfId="2228"/>
    <cellStyle name="Comma 5 11 2 2" xfId="3420"/>
    <cellStyle name="Comma 5 11 3" xfId="3152"/>
    <cellStyle name="Comma 5 11 4" xfId="2697"/>
    <cellStyle name="Comma 5 12" xfId="597"/>
    <cellStyle name="Comma 5 12 2" xfId="2229"/>
    <cellStyle name="Comma 5 12 2 2" xfId="3421"/>
    <cellStyle name="Comma 5 12 3" xfId="3153"/>
    <cellStyle name="Comma 5 12 4" xfId="2698"/>
    <cellStyle name="Comma 5 13" xfId="598"/>
    <cellStyle name="Comma 5 13 2" xfId="2230"/>
    <cellStyle name="Comma 5 13 2 2" xfId="3422"/>
    <cellStyle name="Comma 5 13 3" xfId="3154"/>
    <cellStyle name="Comma 5 13 4" xfId="2699"/>
    <cellStyle name="Comma 5 14" xfId="599"/>
    <cellStyle name="Comma 5 14 2" xfId="2231"/>
    <cellStyle name="Comma 5 14 2 2" xfId="3423"/>
    <cellStyle name="Comma 5 14 3" xfId="3155"/>
    <cellStyle name="Comma 5 14 4" xfId="2700"/>
    <cellStyle name="Comma 5 15" xfId="600"/>
    <cellStyle name="Comma 5 15 2" xfId="2232"/>
    <cellStyle name="Comma 5 15 2 2" xfId="3424"/>
    <cellStyle name="Comma 5 15 3" xfId="3156"/>
    <cellStyle name="Comma 5 15 4" xfId="2701"/>
    <cellStyle name="Comma 5 16" xfId="601"/>
    <cellStyle name="Comma 5 16 2" xfId="2233"/>
    <cellStyle name="Comma 5 16 2 2" xfId="3425"/>
    <cellStyle name="Comma 5 16 3" xfId="3157"/>
    <cellStyle name="Comma 5 16 4" xfId="2702"/>
    <cellStyle name="Comma 5 17" xfId="602"/>
    <cellStyle name="Comma 5 17 2" xfId="2234"/>
    <cellStyle name="Comma 5 17 2 2" xfId="3426"/>
    <cellStyle name="Comma 5 17 3" xfId="3158"/>
    <cellStyle name="Comma 5 17 4" xfId="2703"/>
    <cellStyle name="Comma 5 18" xfId="603"/>
    <cellStyle name="Comma 5 18 2" xfId="2235"/>
    <cellStyle name="Comma 5 18 2 2" xfId="3427"/>
    <cellStyle name="Comma 5 18 3" xfId="3159"/>
    <cellStyle name="Comma 5 18 4" xfId="2704"/>
    <cellStyle name="Comma 5 19" xfId="604"/>
    <cellStyle name="Comma 5 19 2" xfId="3160"/>
    <cellStyle name="Comma 5 2" xfId="605"/>
    <cellStyle name="Comma 5 2 2" xfId="606"/>
    <cellStyle name="Comma 5 2 2 2" xfId="3161"/>
    <cellStyle name="Comma 5 2 2 3" xfId="2705"/>
    <cellStyle name="Comma 5 2 3" xfId="2236"/>
    <cellStyle name="Comma 5 2 3 2" xfId="3428"/>
    <cellStyle name="Comma 5 20" xfId="2226"/>
    <cellStyle name="Comma 5 20 2" xfId="3418"/>
    <cellStyle name="Comma 5 21" xfId="3150"/>
    <cellStyle name="Comma 5 22" xfId="2695"/>
    <cellStyle name="Comma 5 3" xfId="607"/>
    <cellStyle name="Comma 5 3 2" xfId="608"/>
    <cellStyle name="Comma 5 3 2 2" xfId="3162"/>
    <cellStyle name="Comma 5 3 2 3" xfId="2706"/>
    <cellStyle name="Comma 5 3 3" xfId="2237"/>
    <cellStyle name="Comma 5 3 3 2" xfId="3429"/>
    <cellStyle name="Comma 5 4" xfId="609"/>
    <cellStyle name="Comma 5 4 2" xfId="2238"/>
    <cellStyle name="Comma 5 4 2 2" xfId="3430"/>
    <cellStyle name="Comma 5 4 3" xfId="3163"/>
    <cellStyle name="Comma 5 4 4" xfId="2707"/>
    <cellStyle name="Comma 5 5" xfId="610"/>
    <cellStyle name="Comma 5 5 2" xfId="2239"/>
    <cellStyle name="Comma 5 5 2 2" xfId="3431"/>
    <cellStyle name="Comma 5 6" xfId="611"/>
    <cellStyle name="Comma 5 6 2" xfId="2240"/>
    <cellStyle name="Comma 5 6 2 2" xfId="3432"/>
    <cellStyle name="Comma 5 6 3" xfId="3164"/>
    <cellStyle name="Comma 5 6 4" xfId="2708"/>
    <cellStyle name="Comma 5 7" xfId="612"/>
    <cellStyle name="Comma 5 7 2" xfId="2241"/>
    <cellStyle name="Comma 5 7 2 2" xfId="3433"/>
    <cellStyle name="Comma 5 7 3" xfId="3165"/>
    <cellStyle name="Comma 5 7 4" xfId="2709"/>
    <cellStyle name="Comma 5 8" xfId="613"/>
    <cellStyle name="Comma 5 8 2" xfId="2242"/>
    <cellStyle name="Comma 5 8 2 2" xfId="3434"/>
    <cellStyle name="Comma 5 8 3" xfId="3166"/>
    <cellStyle name="Comma 5 8 4" xfId="2710"/>
    <cellStyle name="Comma 5 9" xfId="614"/>
    <cellStyle name="Comma 5 9 2" xfId="2243"/>
    <cellStyle name="Comma 5 9 2 2" xfId="3435"/>
    <cellStyle name="Comma 5 9 3" xfId="3167"/>
    <cellStyle name="Comma 5 9 4" xfId="2711"/>
    <cellStyle name="Comma 50" xfId="615"/>
    <cellStyle name="Comma 50 2" xfId="616"/>
    <cellStyle name="Comma 50 2 2" xfId="3169"/>
    <cellStyle name="Comma 50 2 3" xfId="2713"/>
    <cellStyle name="Comma 50 3" xfId="3168"/>
    <cellStyle name="Comma 50 4" xfId="2712"/>
    <cellStyle name="Comma 51" xfId="617"/>
    <cellStyle name="Comma 51 2" xfId="618"/>
    <cellStyle name="Comma 51 3" xfId="3170"/>
    <cellStyle name="Comma 51 4" xfId="2714"/>
    <cellStyle name="Comma 52" xfId="619"/>
    <cellStyle name="Comma 52 2" xfId="3171"/>
    <cellStyle name="Comma 52 3" xfId="2715"/>
    <cellStyle name="Comma 53" xfId="620"/>
    <cellStyle name="Comma 53 2" xfId="3172"/>
    <cellStyle name="Comma 53 3" xfId="2716"/>
    <cellStyle name="Comma 54" xfId="621"/>
    <cellStyle name="Comma 54 2" xfId="622"/>
    <cellStyle name="Comma 54 2 2" xfId="3174"/>
    <cellStyle name="Comma 54 2 3" xfId="2718"/>
    <cellStyle name="Comma 54 3" xfId="3173"/>
    <cellStyle name="Comma 54 4" xfId="2717"/>
    <cellStyle name="Comma 55" xfId="623"/>
    <cellStyle name="Comma 55 2" xfId="624"/>
    <cellStyle name="Comma 55 2 2" xfId="3176"/>
    <cellStyle name="Comma 55 2 3" xfId="2720"/>
    <cellStyle name="Comma 55 3" xfId="3175"/>
    <cellStyle name="Comma 55 4" xfId="2719"/>
    <cellStyle name="Comma 56" xfId="625"/>
    <cellStyle name="Comma 56 2" xfId="626"/>
    <cellStyle name="Comma 56 2 2" xfId="3178"/>
    <cellStyle name="Comma 56 2 3" xfId="2722"/>
    <cellStyle name="Comma 56 3" xfId="627"/>
    <cellStyle name="Comma 56 3 2" xfId="3179"/>
    <cellStyle name="Comma 56 3 3" xfId="2723"/>
    <cellStyle name="Comma 56 4" xfId="3177"/>
    <cellStyle name="Comma 56 5" xfId="2721"/>
    <cellStyle name="Comma 57" xfId="628"/>
    <cellStyle name="Comma 57 2" xfId="3180"/>
    <cellStyle name="Comma 57 2 2" xfId="629"/>
    <cellStyle name="Comma 57 2 2 2" xfId="3181"/>
    <cellStyle name="Comma 57 2 2 3" xfId="2725"/>
    <cellStyle name="Comma 57 3" xfId="2724"/>
    <cellStyle name="Comma 58" xfId="630"/>
    <cellStyle name="Comma 58 2" xfId="3182"/>
    <cellStyle name="Comma 58 3" xfId="2726"/>
    <cellStyle name="Comma 59" xfId="631"/>
    <cellStyle name="Comma 59 2" xfId="3183"/>
    <cellStyle name="Comma 59 3" xfId="2727"/>
    <cellStyle name="Comma 6" xfId="632"/>
    <cellStyle name="Comma 6 10" xfId="633"/>
    <cellStyle name="Comma 6 10 2" xfId="2245"/>
    <cellStyle name="Comma 6 10 2 2" xfId="3437"/>
    <cellStyle name="Comma 6 10 3" xfId="3185"/>
    <cellStyle name="Comma 6 10 4" xfId="2729"/>
    <cellStyle name="Comma 6 11" xfId="634"/>
    <cellStyle name="Comma 6 11 2" xfId="2246"/>
    <cellStyle name="Comma 6 11 2 2" xfId="3438"/>
    <cellStyle name="Comma 6 11 3" xfId="3186"/>
    <cellStyle name="Comma 6 11 4" xfId="2730"/>
    <cellStyle name="Comma 6 12" xfId="635"/>
    <cellStyle name="Comma 6 12 2" xfId="2247"/>
    <cellStyle name="Comma 6 12 2 2" xfId="3439"/>
    <cellStyle name="Comma 6 12 3" xfId="3187"/>
    <cellStyle name="Comma 6 12 4" xfId="2731"/>
    <cellStyle name="Comma 6 13" xfId="636"/>
    <cellStyle name="Comma 6 13 2" xfId="2248"/>
    <cellStyle name="Comma 6 13 2 2" xfId="3440"/>
    <cellStyle name="Comma 6 13 3" xfId="3188"/>
    <cellStyle name="Comma 6 13 4" xfId="2732"/>
    <cellStyle name="Comma 6 14" xfId="637"/>
    <cellStyle name="Comma 6 14 2" xfId="2249"/>
    <cellStyle name="Comma 6 14 2 2" xfId="3441"/>
    <cellStyle name="Comma 6 14 3" xfId="3189"/>
    <cellStyle name="Comma 6 14 4" xfId="2733"/>
    <cellStyle name="Comma 6 15" xfId="638"/>
    <cellStyle name="Comma 6 15 2" xfId="2250"/>
    <cellStyle name="Comma 6 15 2 2" xfId="3442"/>
    <cellStyle name="Comma 6 15 3" xfId="3190"/>
    <cellStyle name="Comma 6 15 4" xfId="2734"/>
    <cellStyle name="Comma 6 16" xfId="639"/>
    <cellStyle name="Comma 6 16 2" xfId="2251"/>
    <cellStyle name="Comma 6 16 2 2" xfId="3443"/>
    <cellStyle name="Comma 6 16 3" xfId="3191"/>
    <cellStyle name="Comma 6 16 4" xfId="2735"/>
    <cellStyle name="Comma 6 17" xfId="640"/>
    <cellStyle name="Comma 6 17 2" xfId="2252"/>
    <cellStyle name="Comma 6 17 2 2" xfId="3444"/>
    <cellStyle name="Comma 6 17 3" xfId="3192"/>
    <cellStyle name="Comma 6 17 4" xfId="2736"/>
    <cellStyle name="Comma 6 18" xfId="641"/>
    <cellStyle name="Comma 6 18 2" xfId="2253"/>
    <cellStyle name="Comma 6 18 2 2" xfId="3445"/>
    <cellStyle name="Comma 6 18 3" xfId="3193"/>
    <cellStyle name="Comma 6 18 4" xfId="2737"/>
    <cellStyle name="Comma 6 19" xfId="642"/>
    <cellStyle name="Comma 6 19 2" xfId="3194"/>
    <cellStyle name="Comma 6 2" xfId="643"/>
    <cellStyle name="Comma 6 2 2" xfId="644"/>
    <cellStyle name="Comma 6 2 2 2" xfId="3196"/>
    <cellStyle name="Comma 6 2 2 3" xfId="2739"/>
    <cellStyle name="Comma 6 2 3" xfId="2254"/>
    <cellStyle name="Comma 6 2 3 2" xfId="3446"/>
    <cellStyle name="Comma 6 2 4" xfId="3195"/>
    <cellStyle name="Comma 6 2 5" xfId="2738"/>
    <cellStyle name="Comma 6 20" xfId="2244"/>
    <cellStyle name="Comma 6 20 2" xfId="3436"/>
    <cellStyle name="Comma 6 21" xfId="3184"/>
    <cellStyle name="Comma 6 22" xfId="2728"/>
    <cellStyle name="Comma 6 3" xfId="645"/>
    <cellStyle name="Comma 6 3 2" xfId="646"/>
    <cellStyle name="Comma 6 3 2 2" xfId="3198"/>
    <cellStyle name="Comma 6 3 2 3" xfId="2741"/>
    <cellStyle name="Comma 6 3 3" xfId="2255"/>
    <cellStyle name="Comma 6 3 3 2" xfId="3447"/>
    <cellStyle name="Comma 6 3 4" xfId="3197"/>
    <cellStyle name="Comma 6 3 5" xfId="2740"/>
    <cellStyle name="Comma 6 4" xfId="647"/>
    <cellStyle name="Comma 6 4 2" xfId="2256"/>
    <cellStyle name="Comma 6 4 2 2" xfId="3448"/>
    <cellStyle name="Comma 6 4 3" xfId="3199"/>
    <cellStyle name="Comma 6 4 4" xfId="2742"/>
    <cellStyle name="Comma 6 5" xfId="648"/>
    <cellStyle name="Comma 6 5 2" xfId="2257"/>
    <cellStyle name="Comma 6 5 2 2" xfId="3449"/>
    <cellStyle name="Comma 6 6" xfId="649"/>
    <cellStyle name="Comma 6 6 2" xfId="2258"/>
    <cellStyle name="Comma 6 6 2 2" xfId="3450"/>
    <cellStyle name="Comma 6 6 3" xfId="3200"/>
    <cellStyle name="Comma 6 6 4" xfId="2743"/>
    <cellStyle name="Comma 6 7" xfId="650"/>
    <cellStyle name="Comma 6 7 2" xfId="2259"/>
    <cellStyle name="Comma 6 7 2 2" xfId="3451"/>
    <cellStyle name="Comma 6 7 3" xfId="3201"/>
    <cellStyle name="Comma 6 7 4" xfId="2744"/>
    <cellStyle name="Comma 6 8" xfId="651"/>
    <cellStyle name="Comma 6 8 2" xfId="2260"/>
    <cellStyle name="Comma 6 8 2 2" xfId="3452"/>
    <cellStyle name="Comma 6 8 3" xfId="3202"/>
    <cellStyle name="Comma 6 8 4" xfId="2745"/>
    <cellStyle name="Comma 6 9" xfId="652"/>
    <cellStyle name="Comma 6 9 2" xfId="2261"/>
    <cellStyle name="Comma 6 9 2 2" xfId="3453"/>
    <cellStyle name="Comma 6 9 3" xfId="3203"/>
    <cellStyle name="Comma 6 9 4" xfId="2746"/>
    <cellStyle name="Comma 60" xfId="653"/>
    <cellStyle name="Comma 60 2" xfId="3204"/>
    <cellStyle name="Comma 60 3" xfId="2747"/>
    <cellStyle name="Comma 61" xfId="654"/>
    <cellStyle name="Comma 61 2" xfId="3205"/>
    <cellStyle name="Comma 61 3" xfId="2748"/>
    <cellStyle name="Comma 62" xfId="655"/>
    <cellStyle name="Comma 62 2" xfId="3206"/>
    <cellStyle name="Comma 62 3" xfId="2749"/>
    <cellStyle name="Comma 63" xfId="656"/>
    <cellStyle name="Comma 63 2" xfId="3207"/>
    <cellStyle name="Comma 63 3" xfId="2750"/>
    <cellStyle name="Comma 64" xfId="657"/>
    <cellStyle name="Comma 64 2" xfId="3208"/>
    <cellStyle name="Comma 64 3" xfId="2751"/>
    <cellStyle name="Comma 65" xfId="658"/>
    <cellStyle name="Comma 65 2" xfId="3209"/>
    <cellStyle name="Comma 65 3" xfId="2752"/>
    <cellStyle name="Comma 66" xfId="659"/>
    <cellStyle name="Comma 66 2" xfId="3210"/>
    <cellStyle name="Comma 66 3" xfId="2753"/>
    <cellStyle name="Comma 67" xfId="660"/>
    <cellStyle name="Comma 67 2" xfId="3211"/>
    <cellStyle name="Comma 67 3" xfId="2754"/>
    <cellStyle name="Comma 68" xfId="661"/>
    <cellStyle name="Comma 68 2" xfId="3212"/>
    <cellStyle name="Comma 68 3" xfId="2755"/>
    <cellStyle name="Comma 69" xfId="2119"/>
    <cellStyle name="Comma 69 2" xfId="3312"/>
    <cellStyle name="Comma 7" xfId="662"/>
    <cellStyle name="Comma 7 10" xfId="663"/>
    <cellStyle name="Comma 7 10 2" xfId="2263"/>
    <cellStyle name="Comma 7 10 2 2" xfId="3455"/>
    <cellStyle name="Comma 7 10 3" xfId="3214"/>
    <cellStyle name="Comma 7 10 4" xfId="2757"/>
    <cellStyle name="Comma 7 11" xfId="664"/>
    <cellStyle name="Comma 7 11 2" xfId="2264"/>
    <cellStyle name="Comma 7 11 2 2" xfId="3456"/>
    <cellStyle name="Comma 7 11 3" xfId="3215"/>
    <cellStyle name="Comma 7 11 4" xfId="2758"/>
    <cellStyle name="Comma 7 12" xfId="665"/>
    <cellStyle name="Comma 7 12 2" xfId="2265"/>
    <cellStyle name="Comma 7 12 2 2" xfId="3457"/>
    <cellStyle name="Comma 7 12 3" xfId="3216"/>
    <cellStyle name="Comma 7 12 4" xfId="2759"/>
    <cellStyle name="Comma 7 13" xfId="666"/>
    <cellStyle name="Comma 7 13 2" xfId="2266"/>
    <cellStyle name="Comma 7 13 2 2" xfId="3458"/>
    <cellStyle name="Comma 7 13 3" xfId="3217"/>
    <cellStyle name="Comma 7 13 4" xfId="2760"/>
    <cellStyle name="Comma 7 14" xfId="667"/>
    <cellStyle name="Comma 7 14 2" xfId="2267"/>
    <cellStyle name="Comma 7 14 2 2" xfId="3459"/>
    <cellStyle name="Comma 7 14 3" xfId="3218"/>
    <cellStyle name="Comma 7 14 4" xfId="2761"/>
    <cellStyle name="Comma 7 15" xfId="668"/>
    <cellStyle name="Comma 7 15 2" xfId="2268"/>
    <cellStyle name="Comma 7 15 2 2" xfId="3460"/>
    <cellStyle name="Comma 7 15 3" xfId="3219"/>
    <cellStyle name="Comma 7 15 4" xfId="2762"/>
    <cellStyle name="Comma 7 16" xfId="669"/>
    <cellStyle name="Comma 7 16 2" xfId="2269"/>
    <cellStyle name="Comma 7 16 2 2" xfId="3461"/>
    <cellStyle name="Comma 7 16 3" xfId="3220"/>
    <cellStyle name="Comma 7 16 4" xfId="2763"/>
    <cellStyle name="Comma 7 17" xfId="670"/>
    <cellStyle name="Comma 7 17 2" xfId="2270"/>
    <cellStyle name="Comma 7 17 2 2" xfId="3462"/>
    <cellStyle name="Comma 7 17 3" xfId="3221"/>
    <cellStyle name="Comma 7 17 4" xfId="2764"/>
    <cellStyle name="Comma 7 18" xfId="671"/>
    <cellStyle name="Comma 7 18 2" xfId="2271"/>
    <cellStyle name="Comma 7 18 2 2" xfId="3463"/>
    <cellStyle name="Comma 7 18 3" xfId="3222"/>
    <cellStyle name="Comma 7 18 4" xfId="2765"/>
    <cellStyle name="Comma 7 19" xfId="672"/>
    <cellStyle name="Comma 7 2" xfId="673"/>
    <cellStyle name="Comma 7 2 2" xfId="674"/>
    <cellStyle name="Comma 7 2 2 2" xfId="3223"/>
    <cellStyle name="Comma 7 2 2 3" xfId="2766"/>
    <cellStyle name="Comma 7 2 3" xfId="675"/>
    <cellStyle name="Comma 7 2 4" xfId="676"/>
    <cellStyle name="Comma 7 2 5" xfId="677"/>
    <cellStyle name="Comma 7 2 6" xfId="2272"/>
    <cellStyle name="Comma 7 2 6 2" xfId="3464"/>
    <cellStyle name="Comma 7 20" xfId="2262"/>
    <cellStyle name="Comma 7 20 2" xfId="3454"/>
    <cellStyle name="Comma 7 21" xfId="3213"/>
    <cellStyle name="Comma 7 22" xfId="2756"/>
    <cellStyle name="Comma 7 3" xfId="678"/>
    <cellStyle name="Comma 7 3 2" xfId="679"/>
    <cellStyle name="Comma 7 3 2 2" xfId="3224"/>
    <cellStyle name="Comma 7 3 2 3" xfId="2767"/>
    <cellStyle name="Comma 7 3 3" xfId="2273"/>
    <cellStyle name="Comma 7 3 3 2" xfId="3465"/>
    <cellStyle name="Comma 7 4" xfId="680"/>
    <cellStyle name="Comma 7 4 2" xfId="2274"/>
    <cellStyle name="Comma 7 4 2 2" xfId="3466"/>
    <cellStyle name="Comma 7 4 3" xfId="3225"/>
    <cellStyle name="Comma 7 4 4" xfId="2768"/>
    <cellStyle name="Comma 7 5" xfId="681"/>
    <cellStyle name="Comma 7 5 2" xfId="2275"/>
    <cellStyle name="Comma 7 5 2 2" xfId="3467"/>
    <cellStyle name="Comma 7 5 3" xfId="3226"/>
    <cellStyle name="Comma 7 5 4" xfId="2769"/>
    <cellStyle name="Comma 7 6" xfId="682"/>
    <cellStyle name="Comma 7 6 2" xfId="2276"/>
    <cellStyle name="Comma 7 6 2 2" xfId="3468"/>
    <cellStyle name="Comma 7 6 3" xfId="3227"/>
    <cellStyle name="Comma 7 6 4" xfId="2770"/>
    <cellStyle name="Comma 7 7" xfId="683"/>
    <cellStyle name="Comma 7 7 2" xfId="2277"/>
    <cellStyle name="Comma 7 7 2 2" xfId="3469"/>
    <cellStyle name="Comma 7 7 3" xfId="3228"/>
    <cellStyle name="Comma 7 7 4" xfId="2771"/>
    <cellStyle name="Comma 7 8" xfId="684"/>
    <cellStyle name="Comma 7 8 2" xfId="2278"/>
    <cellStyle name="Comma 7 8 2 2" xfId="3470"/>
    <cellStyle name="Comma 7 8 3" xfId="3229"/>
    <cellStyle name="Comma 7 8 4" xfId="2772"/>
    <cellStyle name="Comma 7 9" xfId="685"/>
    <cellStyle name="Comma 7 9 2" xfId="2279"/>
    <cellStyle name="Comma 7 9 2 2" xfId="3471"/>
    <cellStyle name="Comma 7 9 3" xfId="3230"/>
    <cellStyle name="Comma 7 9 4" xfId="2773"/>
    <cellStyle name="Comma 70" xfId="2422"/>
    <cellStyle name="Comma 70 2" xfId="3484"/>
    <cellStyle name="Comma 71" xfId="2444"/>
    <cellStyle name="Comma 71 2" xfId="3487"/>
    <cellStyle name="Comma 72" xfId="2447"/>
    <cellStyle name="Comma 72 2" xfId="2853"/>
    <cellStyle name="Comma 73" xfId="2448"/>
    <cellStyle name="Comma 74" xfId="2450"/>
    <cellStyle name="Comma 75" xfId="2453"/>
    <cellStyle name="Comma 76" xfId="2461"/>
    <cellStyle name="Comma 77" xfId="2850"/>
    <cellStyle name="Comma 78" xfId="2460"/>
    <cellStyle name="Comma 8" xfId="686"/>
    <cellStyle name="Comma 8 2" xfId="687"/>
    <cellStyle name="Comma 8 2 2" xfId="688"/>
    <cellStyle name="Comma 8 2 2 2" xfId="3232"/>
    <cellStyle name="Comma 8 2 2 3" xfId="2775"/>
    <cellStyle name="Comma 8 2 3" xfId="689"/>
    <cellStyle name="Comma 8 2 4" xfId="690"/>
    <cellStyle name="Comma 8 2 5" xfId="2281"/>
    <cellStyle name="Comma 8 3" xfId="691"/>
    <cellStyle name="Comma 8 3 2" xfId="692"/>
    <cellStyle name="Comma 8 3 2 2" xfId="3233"/>
    <cellStyle name="Comma 8 3 2 3" xfId="2776"/>
    <cellStyle name="Comma 8 4" xfId="2280"/>
    <cellStyle name="Comma 8 5" xfId="3231"/>
    <cellStyle name="Comma 8 6" xfId="2774"/>
    <cellStyle name="Comma 9" xfId="693"/>
    <cellStyle name="Comma 9 2" xfId="694"/>
    <cellStyle name="Comma 9 2 2" xfId="695"/>
    <cellStyle name="Comma 9 2 2 2" xfId="3235"/>
    <cellStyle name="Comma 9 2 2 3" xfId="2778"/>
    <cellStyle name="Comma 9 2 3" xfId="2283"/>
    <cellStyle name="Comma 9 2 3 2" xfId="3473"/>
    <cellStyle name="Comma 9 3" xfId="696"/>
    <cellStyle name="Comma 9 3 2" xfId="697"/>
    <cellStyle name="Comma 9 3 2 2" xfId="3236"/>
    <cellStyle name="Comma 9 3 2 3" xfId="2779"/>
    <cellStyle name="Comma 9 4" xfId="698"/>
    <cellStyle name="Comma 9 5" xfId="699"/>
    <cellStyle name="Comma 9 5 2" xfId="3237"/>
    <cellStyle name="Comma 9 5 3" xfId="2780"/>
    <cellStyle name="Comma 9 6" xfId="2282"/>
    <cellStyle name="Comma 9 6 2" xfId="3472"/>
    <cellStyle name="Comma 9 7" xfId="3234"/>
    <cellStyle name="Comma 9 8" xfId="2777"/>
    <cellStyle name="comma zerodec" xfId="700"/>
    <cellStyle name="comma zerodec 2" xfId="701"/>
    <cellStyle name="comma zerodec 2 2" xfId="702"/>
    <cellStyle name="comma zerodec 2 3" xfId="703"/>
    <cellStyle name="comma zerodec 2 4" xfId="704"/>
    <cellStyle name="comma zerodec 3" xfId="705"/>
    <cellStyle name="comma zerodec 3 2" xfId="706"/>
    <cellStyle name="comma zerodec 4" xfId="707"/>
    <cellStyle name="comma zerodec 4 2" xfId="708"/>
    <cellStyle name="comma zerodec 5" xfId="709"/>
    <cellStyle name="comma zerodec 5 2" xfId="710"/>
    <cellStyle name="comma zerodec 6" xfId="711"/>
    <cellStyle name="comma zerodec 7" xfId="712"/>
    <cellStyle name="comma zerodec 8" xfId="713"/>
    <cellStyle name="comma zerodec 9" xfId="2284"/>
    <cellStyle name="comma zerodec_282-193.00" xfId="714"/>
    <cellStyle name="Comma0 - Modelo1" xfId="715"/>
    <cellStyle name="Comma0 - Style1" xfId="716"/>
    <cellStyle name="Comma1 - Modelo2" xfId="717"/>
    <cellStyle name="Comma1 - Style2" xfId="718"/>
    <cellStyle name="Copied" xfId="719"/>
    <cellStyle name="Cover Date" xfId="720"/>
    <cellStyle name="Cover Subtitle" xfId="721"/>
    <cellStyle name="Cover Title" xfId="722"/>
    <cellStyle name="Curren - Style3" xfId="723"/>
    <cellStyle name="Curren - Style4" xfId="724"/>
    <cellStyle name="Currency (hidden)" xfId="725"/>
    <cellStyle name="Currency (hidden) 2" xfId="726"/>
    <cellStyle name="Currency [00]" xfId="727"/>
    <cellStyle name="Currency1" xfId="728"/>
    <cellStyle name="Currency1 2" xfId="729"/>
    <cellStyle name="Currency1 2 2" xfId="730"/>
    <cellStyle name="Currency1 2 3" xfId="731"/>
    <cellStyle name="Currency1 2 4" xfId="732"/>
    <cellStyle name="Currency1 3" xfId="733"/>
    <cellStyle name="Currency1 3 2" xfId="734"/>
    <cellStyle name="Currency1 4" xfId="735"/>
    <cellStyle name="Currency1 4 2" xfId="736"/>
    <cellStyle name="Currency1 5" xfId="737"/>
    <cellStyle name="Currency1 5 2" xfId="738"/>
    <cellStyle name="Currency1 6" xfId="739"/>
    <cellStyle name="Currency1 7" xfId="740"/>
    <cellStyle name="Currency1 8" xfId="741"/>
    <cellStyle name="Currency1 9" xfId="2285"/>
    <cellStyle name="Currency1_282-193.00" xfId="742"/>
    <cellStyle name="Currency2" xfId="743"/>
    <cellStyle name="Currency2 2" xfId="744"/>
    <cellStyle name="Dan" xfId="745"/>
    <cellStyle name="Date" xfId="746"/>
    <cellStyle name="Date 2" xfId="747"/>
    <cellStyle name="Date 3" xfId="748"/>
    <cellStyle name="Date 4" xfId="749"/>
    <cellStyle name="Date 5" xfId="750"/>
    <cellStyle name="Date 6" xfId="751"/>
    <cellStyle name="Date 7" xfId="752"/>
    <cellStyle name="Date Short" xfId="753"/>
    <cellStyle name="DELTA" xfId="754"/>
    <cellStyle name="Dia" xfId="755"/>
    <cellStyle name="Dollar (zero dec)" xfId="756"/>
    <cellStyle name="Dollar (zero dec) 2" xfId="757"/>
    <cellStyle name="Dollar (zero dec) 2 2" xfId="758"/>
    <cellStyle name="Dollar (zero dec) 2 3" xfId="759"/>
    <cellStyle name="Dollar (zero dec) 2 4" xfId="760"/>
    <cellStyle name="Dollar (zero dec) 3" xfId="761"/>
    <cellStyle name="Dollar (zero dec) 3 2" xfId="762"/>
    <cellStyle name="Dollar (zero dec) 4" xfId="763"/>
    <cellStyle name="Dollar (zero dec) 4 2" xfId="764"/>
    <cellStyle name="Dollar (zero dec) 5" xfId="765"/>
    <cellStyle name="Dollar (zero dec) 5 2" xfId="766"/>
    <cellStyle name="Dollar (zero dec) 6" xfId="767"/>
    <cellStyle name="Dollar (zero dec) 7" xfId="768"/>
    <cellStyle name="Dollar (zero dec) 8" xfId="769"/>
    <cellStyle name="Dollar (zero dec) 9" xfId="2286"/>
    <cellStyle name="Dollar (zero dec)_282-193.00" xfId="770"/>
    <cellStyle name="E&amp;Y House" xfId="771"/>
    <cellStyle name="E&amp;Y House 2" xfId="772"/>
    <cellStyle name="Emphasis 1" xfId="773"/>
    <cellStyle name="Emphasis 2" xfId="774"/>
    <cellStyle name="Emphasis 3" xfId="775"/>
    <cellStyle name="Encabez1" xfId="776"/>
    <cellStyle name="Encabez2" xfId="777"/>
    <cellStyle name="Enter Currency (0)" xfId="778"/>
    <cellStyle name="Enter Currency (2)" xfId="779"/>
    <cellStyle name="Enter Units (0)" xfId="780"/>
    <cellStyle name="Enter Units (1)" xfId="781"/>
    <cellStyle name="Enter Units (2)" xfId="782"/>
    <cellStyle name="Entered" xfId="783"/>
    <cellStyle name="Euro" xfId="784"/>
    <cellStyle name="Euro 2" xfId="785"/>
    <cellStyle name="Euro 3" xfId="786"/>
    <cellStyle name="Euro 4" xfId="787"/>
    <cellStyle name="Euro 5" xfId="788"/>
    <cellStyle name="Euro 6" xfId="789"/>
    <cellStyle name="Euro 7" xfId="790"/>
    <cellStyle name="Euro 8" xfId="791"/>
    <cellStyle name="Excel_BuiltIn_Accent6" xfId="792"/>
    <cellStyle name="Explanatory Text 2" xfId="793"/>
    <cellStyle name="Explanatory Text 2 2" xfId="794"/>
    <cellStyle name="Explanatory Text 2 3" xfId="795"/>
    <cellStyle name="Explanatory Text 2 4" xfId="2287"/>
    <cellStyle name="Explanatory Text 3" xfId="2425"/>
    <cellStyle name="Fixed" xfId="796"/>
    <cellStyle name="Fixed 2" xfId="797"/>
    <cellStyle name="Fixed 3" xfId="798"/>
    <cellStyle name="Fixed 4" xfId="799"/>
    <cellStyle name="Fixed 5" xfId="800"/>
    <cellStyle name="Fixed 6" xfId="801"/>
    <cellStyle name="Fixed 7" xfId="802"/>
    <cellStyle name="Footer SBILogo1" xfId="803"/>
    <cellStyle name="Footer SBILogo2" xfId="804"/>
    <cellStyle name="Footnote" xfId="805"/>
    <cellStyle name="Footnote Reference" xfId="806"/>
    <cellStyle name="Footnote__0_Lead_ KOSE_30.06.05" xfId="807"/>
    <cellStyle name="Format Number Column" xfId="808"/>
    <cellStyle name="Good 2" xfId="809"/>
    <cellStyle name="Good 2 2" xfId="810"/>
    <cellStyle name="Good 2 3" xfId="811"/>
    <cellStyle name="Good 2 4" xfId="2288"/>
    <cellStyle name="Good 3" xfId="2426"/>
    <cellStyle name="Grey" xfId="812"/>
    <cellStyle name="Grey 2" xfId="813"/>
    <cellStyle name="Grey 3" xfId="814"/>
    <cellStyle name="Grey 4" xfId="2289"/>
    <cellStyle name="Header" xfId="815"/>
    <cellStyle name="Header - Style1" xfId="816"/>
    <cellStyle name="Header 1" xfId="817"/>
    <cellStyle name="Header 1 Left" xfId="818"/>
    <cellStyle name="Header 1(box)" xfId="819"/>
    <cellStyle name="Header 1(middle)" xfId="820"/>
    <cellStyle name="Header 1_Front Page" xfId="821"/>
    <cellStyle name="Header 2" xfId="822"/>
    <cellStyle name="Header Draft Stamp" xfId="823"/>
    <cellStyle name="Header Price 1" xfId="824"/>
    <cellStyle name="Header Price 2" xfId="825"/>
    <cellStyle name="Header__0_Lead_ KOSE_30.06.05" xfId="826"/>
    <cellStyle name="Header1" xfId="827"/>
    <cellStyle name="Header1 2" xfId="828"/>
    <cellStyle name="Header1 3" xfId="829"/>
    <cellStyle name="Header1 4" xfId="2290"/>
    <cellStyle name="Header2" xfId="830"/>
    <cellStyle name="Header2 10" xfId="2291"/>
    <cellStyle name="Header2 2" xfId="831"/>
    <cellStyle name="Header2 2 2" xfId="2292"/>
    <cellStyle name="Header2 3" xfId="832"/>
    <cellStyle name="Header2 4" xfId="833"/>
    <cellStyle name="Header2 5" xfId="834"/>
    <cellStyle name="Header2 6" xfId="835"/>
    <cellStyle name="Header2 7" xfId="836"/>
    <cellStyle name="Header2 8" xfId="837"/>
    <cellStyle name="Header2 9" xfId="838"/>
    <cellStyle name="Heading" xfId="839"/>
    <cellStyle name="Heading 1 2" xfId="840"/>
    <cellStyle name="Heading 1 2 2" xfId="841"/>
    <cellStyle name="Heading 1 2 3" xfId="842"/>
    <cellStyle name="Heading 1 2 4" xfId="2293"/>
    <cellStyle name="Heading 1 3" xfId="2427"/>
    <cellStyle name="Heading 1 Above" xfId="843"/>
    <cellStyle name="Heading 1+" xfId="844"/>
    <cellStyle name="Heading 1+ 2" xfId="845"/>
    <cellStyle name="Heading 1+ 2 2" xfId="846"/>
    <cellStyle name="Heading 1+ 3" xfId="847"/>
    <cellStyle name="Heading 2 2" xfId="848"/>
    <cellStyle name="Heading 2 2 2" xfId="849"/>
    <cellStyle name="Heading 2 2 3" xfId="850"/>
    <cellStyle name="Heading 2 2 4" xfId="2294"/>
    <cellStyle name="Heading 2 3" xfId="2428"/>
    <cellStyle name="Heading 2 Below" xfId="851"/>
    <cellStyle name="Heading 2 Below 2" xfId="852"/>
    <cellStyle name="Heading 2 Below 2 2" xfId="853"/>
    <cellStyle name="Heading 2+" xfId="854"/>
    <cellStyle name="Heading 2+ 2" xfId="855"/>
    <cellStyle name="Heading 2+ 2 2" xfId="856"/>
    <cellStyle name="Heading 2+ 3" xfId="857"/>
    <cellStyle name="Heading 3 2" xfId="858"/>
    <cellStyle name="Heading 3 2 2" xfId="859"/>
    <cellStyle name="Heading 3 2 3" xfId="860"/>
    <cellStyle name="Heading 3 2 4" xfId="2295"/>
    <cellStyle name="Heading 3 3" xfId="2429"/>
    <cellStyle name="Heading 3+" xfId="861"/>
    <cellStyle name="Heading 4 2" xfId="862"/>
    <cellStyle name="Heading 4 2 2" xfId="863"/>
    <cellStyle name="Heading 4 2 3" xfId="864"/>
    <cellStyle name="Heading 4 2 4" xfId="2296"/>
    <cellStyle name="Heading 4 3" xfId="2430"/>
    <cellStyle name="HEADING1" xfId="865"/>
    <cellStyle name="HEADING1 2" xfId="866"/>
    <cellStyle name="HEADING1 3" xfId="867"/>
    <cellStyle name="HEADING1 4" xfId="868"/>
    <cellStyle name="HEADING1 5" xfId="869"/>
    <cellStyle name="HEADING1 6" xfId="870"/>
    <cellStyle name="HEADING1 7" xfId="871"/>
    <cellStyle name="HEADING2" xfId="872"/>
    <cellStyle name="HEADING2 10" xfId="873"/>
    <cellStyle name="HEADING2 11" xfId="874"/>
    <cellStyle name="HEADING2 12" xfId="875"/>
    <cellStyle name="HEADING2 13" xfId="876"/>
    <cellStyle name="HEADING2 14" xfId="877"/>
    <cellStyle name="HEADING2 15" xfId="878"/>
    <cellStyle name="HEADING2 2" xfId="879"/>
    <cellStyle name="HEADING2 3" xfId="880"/>
    <cellStyle name="HEADING2 4" xfId="881"/>
    <cellStyle name="HEADING2 5" xfId="882"/>
    <cellStyle name="HEADING2 6" xfId="883"/>
    <cellStyle name="HEADING2 7" xfId="884"/>
    <cellStyle name="HEADING2 8" xfId="885"/>
    <cellStyle name="HEADING2 9" xfId="886"/>
    <cellStyle name="HEADING2_Lead_GTB'13" xfId="887"/>
    <cellStyle name="Helv 8" xfId="888"/>
    <cellStyle name="Hidden" xfId="889"/>
    <cellStyle name="Hidden 2" xfId="890"/>
    <cellStyle name="Hyperlink 2" xfId="891"/>
    <cellStyle name="Hyperlink 2 2" xfId="892"/>
    <cellStyle name="Hyperlink 2 3" xfId="893"/>
    <cellStyle name="Hyperlink 2 4" xfId="2297"/>
    <cellStyle name="Hyperlink 3" xfId="894"/>
    <cellStyle name="Hyperlink 3 2" xfId="895"/>
    <cellStyle name="Hyperlink 4" xfId="896"/>
    <cellStyle name="Hyperlink 5" xfId="897"/>
    <cellStyle name="Hyperlink 6" xfId="898"/>
    <cellStyle name="Hyperlink 7" xfId="899"/>
    <cellStyle name="Hyperlink 8" xfId="900"/>
    <cellStyle name="Indent" xfId="901"/>
    <cellStyle name="Info_Main" xfId="902"/>
    <cellStyle name="Input [yellow]" xfId="903"/>
    <cellStyle name="Input [yellow] 10" xfId="904"/>
    <cellStyle name="Input [yellow] 11" xfId="905"/>
    <cellStyle name="Input [yellow] 12" xfId="2298"/>
    <cellStyle name="Input [yellow] 2" xfId="906"/>
    <cellStyle name="Input [yellow] 2 10" xfId="2299"/>
    <cellStyle name="Input [yellow] 2 2" xfId="907"/>
    <cellStyle name="Input [yellow] 2 3" xfId="908"/>
    <cellStyle name="Input [yellow] 2 4" xfId="909"/>
    <cellStyle name="Input [yellow] 2 5" xfId="910"/>
    <cellStyle name="Input [yellow] 2 6" xfId="911"/>
    <cellStyle name="Input [yellow] 2 7" xfId="912"/>
    <cellStyle name="Input [yellow] 2 8" xfId="913"/>
    <cellStyle name="Input [yellow] 2 9" xfId="914"/>
    <cellStyle name="Input [yellow] 3" xfId="915"/>
    <cellStyle name="Input [yellow] 3 10" xfId="2300"/>
    <cellStyle name="Input [yellow] 3 2" xfId="916"/>
    <cellStyle name="Input [yellow] 3 3" xfId="917"/>
    <cellStyle name="Input [yellow] 3 4" xfId="918"/>
    <cellStyle name="Input [yellow] 3 5" xfId="919"/>
    <cellStyle name="Input [yellow] 3 6" xfId="920"/>
    <cellStyle name="Input [yellow] 3 7" xfId="921"/>
    <cellStyle name="Input [yellow] 3 8" xfId="922"/>
    <cellStyle name="Input [yellow] 3 9" xfId="923"/>
    <cellStyle name="Input [yellow] 4" xfId="924"/>
    <cellStyle name="Input [yellow] 5" xfId="925"/>
    <cellStyle name="Input [yellow] 6" xfId="926"/>
    <cellStyle name="Input [yellow] 7" xfId="927"/>
    <cellStyle name="Input [yellow] 8" xfId="928"/>
    <cellStyle name="Input [yellow] 9" xfId="929"/>
    <cellStyle name="Input 2" xfId="930"/>
    <cellStyle name="Input 2 2" xfId="931"/>
    <cellStyle name="Input 2 3" xfId="932"/>
    <cellStyle name="Input 2 4" xfId="2301"/>
    <cellStyle name="Input 3" xfId="2431"/>
    <cellStyle name="InputCurrency" xfId="933"/>
    <cellStyle name="InputCurrency 2" xfId="934"/>
    <cellStyle name="InputPercent1" xfId="935"/>
    <cellStyle name="KPMG Heading 1" xfId="936"/>
    <cellStyle name="KPMG Heading 2" xfId="937"/>
    <cellStyle name="KPMG Heading 3" xfId="938"/>
    <cellStyle name="KPMG Heading 4" xfId="939"/>
    <cellStyle name="KPMG Normal" xfId="940"/>
    <cellStyle name="KPMG Normal Text" xfId="941"/>
    <cellStyle name="KPMG Normal_TAX FOR RAPP_2012" xfId="942"/>
    <cellStyle name="left" xfId="943"/>
    <cellStyle name="Link Currency (0)" xfId="944"/>
    <cellStyle name="Link Currency (2)" xfId="945"/>
    <cellStyle name="Link Units (0)" xfId="946"/>
    <cellStyle name="Link Units (1)" xfId="947"/>
    <cellStyle name="Link Units (2)" xfId="948"/>
    <cellStyle name="Linked Cell 2" xfId="949"/>
    <cellStyle name="Linked Cell 2 2" xfId="950"/>
    <cellStyle name="Linked Cell 2 3" xfId="951"/>
    <cellStyle name="Linked Cell 2 4" xfId="2302"/>
    <cellStyle name="Linked Cell 3" xfId="2432"/>
    <cellStyle name="Milliers [0]_AR1194" xfId="952"/>
    <cellStyle name="Milliers_AR1194" xfId="953"/>
    <cellStyle name="Mon?taire [0]_AR1194" xfId="954"/>
    <cellStyle name="Mon?taire_AR1194" xfId="955"/>
    <cellStyle name="Monétaire [0]_laroux" xfId="956"/>
    <cellStyle name="Monétaire_laroux" xfId="957"/>
    <cellStyle name="N0" xfId="958"/>
    <cellStyle name="N1" xfId="959"/>
    <cellStyle name="N2" xfId="960"/>
    <cellStyle name="N3" xfId="961"/>
    <cellStyle name="N4" xfId="962"/>
    <cellStyle name="Neutral 2" xfId="963"/>
    <cellStyle name="Neutral 2 2" xfId="964"/>
    <cellStyle name="Neutral 2 3" xfId="965"/>
    <cellStyle name="Neutral 2 4" xfId="2303"/>
    <cellStyle name="Neutral 3" xfId="2433"/>
    <cellStyle name="no dec" xfId="966"/>
    <cellStyle name="no dec 2" xfId="967"/>
    <cellStyle name="no dec 3" xfId="968"/>
    <cellStyle name="no dec 4" xfId="969"/>
    <cellStyle name="no dec 5" xfId="970"/>
    <cellStyle name="no dec 6" xfId="971"/>
    <cellStyle name="no dec 7" xfId="972"/>
    <cellStyle name="no dec 8" xfId="2304"/>
    <cellStyle name="no dec_282-193.00" xfId="973"/>
    <cellStyle name="Normal" xfId="0" builtinId="0"/>
    <cellStyle name="Normal - Style1" xfId="974"/>
    <cellStyle name="Normal - Style1 2" xfId="975"/>
    <cellStyle name="Normal - Style1 2 2" xfId="976"/>
    <cellStyle name="Normal - Style1 2 3" xfId="2306"/>
    <cellStyle name="Normal - Style1 3" xfId="977"/>
    <cellStyle name="Normal - Style1 3 2" xfId="978"/>
    <cellStyle name="Normal - Style1 3 3" xfId="979"/>
    <cellStyle name="Normal - Style1 4" xfId="980"/>
    <cellStyle name="Normal - Style1 5" xfId="2305"/>
    <cellStyle name="Normal - Style5" xfId="981"/>
    <cellStyle name="Normal 10" xfId="982"/>
    <cellStyle name="Normal 10 10" xfId="983"/>
    <cellStyle name="Normal 10 11" xfId="984"/>
    <cellStyle name="Normal 10 12" xfId="985"/>
    <cellStyle name="Normal 10 13" xfId="986"/>
    <cellStyle name="Normal 10 14" xfId="987"/>
    <cellStyle name="Normal 10 15" xfId="988"/>
    <cellStyle name="Normal 10 16" xfId="989"/>
    <cellStyle name="Normal 10 17" xfId="990"/>
    <cellStyle name="Normal 10 18" xfId="991"/>
    <cellStyle name="Normal 10 19" xfId="2307"/>
    <cellStyle name="Normal 10 2" xfId="992"/>
    <cellStyle name="Normal 10 2 2" xfId="2308"/>
    <cellStyle name="Normal 10 3" xfId="993"/>
    <cellStyle name="Normal 10 3 2" xfId="2309"/>
    <cellStyle name="Normal 10 4" xfId="994"/>
    <cellStyle name="Normal 10 4 2" xfId="2310"/>
    <cellStyle name="Normal 10 5" xfId="995"/>
    <cellStyle name="Normal 10 6" xfId="996"/>
    <cellStyle name="Normal 10 7" xfId="997"/>
    <cellStyle name="Normal 10 8" xfId="998"/>
    <cellStyle name="Normal 10 9" xfId="999"/>
    <cellStyle name="Normal 100" xfId="1000"/>
    <cellStyle name="Normal 101" xfId="1001"/>
    <cellStyle name="Normal 102" xfId="1002"/>
    <cellStyle name="Normal 103" xfId="1003"/>
    <cellStyle name="Normal 103 2" xfId="1004"/>
    <cellStyle name="Normal 103 3" xfId="1005"/>
    <cellStyle name="Normal 104" xfId="1006"/>
    <cellStyle name="Normal 105" xfId="1007"/>
    <cellStyle name="Normal 106" xfId="1008"/>
    <cellStyle name="Normal 106 2" xfId="1009"/>
    <cellStyle name="Normal 106 3" xfId="1010"/>
    <cellStyle name="Normal 107" xfId="1011"/>
    <cellStyle name="Normal 107 2" xfId="1012"/>
    <cellStyle name="Normal 107 3" xfId="1013"/>
    <cellStyle name="Normal 108" xfId="1014"/>
    <cellStyle name="Normal 109" xfId="1015"/>
    <cellStyle name="Normal 109 2" xfId="1016"/>
    <cellStyle name="Normal 11" xfId="1017"/>
    <cellStyle name="Normal 11 2" xfId="1018"/>
    <cellStyle name="Normal 11 2 2" xfId="2456"/>
    <cellStyle name="Normal 11 3" xfId="1019"/>
    <cellStyle name="Normal 11 4" xfId="2311"/>
    <cellStyle name="Normal 110" xfId="1020"/>
    <cellStyle name="Normal 110 2" xfId="1021"/>
    <cellStyle name="Normal 111" xfId="1022"/>
    <cellStyle name="Normal 112" xfId="1023"/>
    <cellStyle name="Normal 112 2" xfId="3238"/>
    <cellStyle name="Normal 113" xfId="1024"/>
    <cellStyle name="Normal 114" xfId="1025"/>
    <cellStyle name="Normal 114 2" xfId="2434"/>
    <cellStyle name="Normal 115" xfId="1026"/>
    <cellStyle name="Normal 116" xfId="2087"/>
    <cellStyle name="Normal 116 2" xfId="2435"/>
    <cellStyle name="Normal 116 3" xfId="3311"/>
    <cellStyle name="Normal 117" xfId="2393"/>
    <cellStyle name="Normal 118" xfId="2394"/>
    <cellStyle name="Normal 119" xfId="2445"/>
    <cellStyle name="Normal 12" xfId="1027"/>
    <cellStyle name="Normal 12 2" xfId="1028"/>
    <cellStyle name="Normal 12 3" xfId="1029"/>
    <cellStyle name="Normal 12 4" xfId="1030"/>
    <cellStyle name="Normal 12 5" xfId="2312"/>
    <cellStyle name="Normal 120" xfId="2446"/>
    <cellStyle name="Normal 120 2" xfId="2852"/>
    <cellStyle name="Normal 121" xfId="2452"/>
    <cellStyle name="Normal 122" xfId="2458"/>
    <cellStyle name="Normal 123" xfId="2851"/>
    <cellStyle name="Normal 124" xfId="2459"/>
    <cellStyle name="Normal 13" xfId="1031"/>
    <cellStyle name="Normal 13 2" xfId="1032"/>
    <cellStyle name="Normal 13 3" xfId="1033"/>
    <cellStyle name="Normal 13 4" xfId="2313"/>
    <cellStyle name="Normal 13_160800B1 CPI09 โปรแกรมคอมพิวเตอร์ - BOI" xfId="1034"/>
    <cellStyle name="Normal 14" xfId="1035"/>
    <cellStyle name="Normal 14 2" xfId="1036"/>
    <cellStyle name="Normal 14 2 2" xfId="1037"/>
    <cellStyle name="Normal 14 3" xfId="1038"/>
    <cellStyle name="Normal 14 4" xfId="1039"/>
    <cellStyle name="Normal 14 5" xfId="2314"/>
    <cellStyle name="Normal 15" xfId="1040"/>
    <cellStyle name="Normal 15 2" xfId="1041"/>
    <cellStyle name="Normal 15 2 2" xfId="1042"/>
    <cellStyle name="Normal 15 3" xfId="1043"/>
    <cellStyle name="Normal 15 4" xfId="1044"/>
    <cellStyle name="Normal 15 5" xfId="1045"/>
    <cellStyle name="Normal 16" xfId="1046"/>
    <cellStyle name="Normal 16 2" xfId="1047"/>
    <cellStyle name="Normal 16 2 2" xfId="1048"/>
    <cellStyle name="Normal 16 3" xfId="1049"/>
    <cellStyle name="Normal 16 4" xfId="2315"/>
    <cellStyle name="Normal 17" xfId="1050"/>
    <cellStyle name="Normal 17 2" xfId="1051"/>
    <cellStyle name="Normal 17 2 2" xfId="1052"/>
    <cellStyle name="Normal 17 3" xfId="1053"/>
    <cellStyle name="Normal 17 4" xfId="1054"/>
    <cellStyle name="Normal 17 5" xfId="2316"/>
    <cellStyle name="Normal 18" xfId="1055"/>
    <cellStyle name="Normal 18 2" xfId="1056"/>
    <cellStyle name="Normal 18 3" xfId="1057"/>
    <cellStyle name="Normal 18 4" xfId="2317"/>
    <cellStyle name="Normal 19" xfId="1058"/>
    <cellStyle name="Normal 19 2" xfId="1059"/>
    <cellStyle name="Normal 2" xfId="1060"/>
    <cellStyle name="Normal 2 10" xfId="1061"/>
    <cellStyle name="Normal 2 11" xfId="1062"/>
    <cellStyle name="Normal 2 12" xfId="1063"/>
    <cellStyle name="Normal 2 13" xfId="1064"/>
    <cellStyle name="Normal 2 14" xfId="1065"/>
    <cellStyle name="Normal 2 15" xfId="1066"/>
    <cellStyle name="Normal 2 16" xfId="1067"/>
    <cellStyle name="Normal 2 17" xfId="1068"/>
    <cellStyle name="Normal 2 18" xfId="1069"/>
    <cellStyle name="Normal 2 19" xfId="1070"/>
    <cellStyle name="Normal 2 2" xfId="1071"/>
    <cellStyle name="Normal 2 2 10" xfId="1072"/>
    <cellStyle name="Normal 2 2 11" xfId="1073"/>
    <cellStyle name="Normal 2 2 12" xfId="1074"/>
    <cellStyle name="Normal 2 2 13" xfId="1075"/>
    <cellStyle name="Normal 2 2 14" xfId="1076"/>
    <cellStyle name="Normal 2 2 15" xfId="1077"/>
    <cellStyle name="Normal 2 2 16" xfId="1078"/>
    <cellStyle name="Normal 2 2 17" xfId="1079"/>
    <cellStyle name="Normal 2 2 18" xfId="1080"/>
    <cellStyle name="Normal 2 2 19" xfId="1081"/>
    <cellStyle name="Normal 2 2 2" xfId="1082"/>
    <cellStyle name="Normal 2 2 2 10" xfId="1083"/>
    <cellStyle name="Normal 2 2 2 11" xfId="1084"/>
    <cellStyle name="Normal 2 2 2 12" xfId="1085"/>
    <cellStyle name="Normal 2 2 2 13" xfId="1086"/>
    <cellStyle name="Normal 2 2 2 14" xfId="1087"/>
    <cellStyle name="Normal 2 2 2 15" xfId="1088"/>
    <cellStyle name="Normal 2 2 2 2" xfId="1089"/>
    <cellStyle name="Normal 2 2 2 2 2" xfId="1090"/>
    <cellStyle name="Normal 2 2 2 2 3" xfId="1091"/>
    <cellStyle name="Normal 2 2 2 2 4" xfId="1092"/>
    <cellStyle name="Normal 2 2 2 3" xfId="1093"/>
    <cellStyle name="Normal 2 2 2 3 2" xfId="2320"/>
    <cellStyle name="Normal 2 2 2 4" xfId="1094"/>
    <cellStyle name="Normal 2 2 2 4 2" xfId="1095"/>
    <cellStyle name="Normal 2 2 2 5" xfId="1096"/>
    <cellStyle name="Normal 2 2 2 6" xfId="1097"/>
    <cellStyle name="Normal 2 2 2 7" xfId="1098"/>
    <cellStyle name="Normal 2 2 2 8" xfId="1099"/>
    <cellStyle name="Normal 2 2 2 9" xfId="1100"/>
    <cellStyle name="Normal 2 2 20" xfId="1101"/>
    <cellStyle name="Normal 2 2 21" xfId="1102"/>
    <cellStyle name="Normal 2 2 22" xfId="1103"/>
    <cellStyle name="Normal 2 2 23" xfId="1104"/>
    <cellStyle name="Normal 2 2 24" xfId="1105"/>
    <cellStyle name="Normal 2 2 25" xfId="1106"/>
    <cellStyle name="Normal 2 2 26" xfId="1107"/>
    <cellStyle name="Normal 2 2 27" xfId="1108"/>
    <cellStyle name="Normal 2 2 28" xfId="1109"/>
    <cellStyle name="Normal 2 2 29" xfId="1110"/>
    <cellStyle name="Normal 2 2 3" xfId="1111"/>
    <cellStyle name="Normal 2 2 3 2" xfId="1112"/>
    <cellStyle name="Normal 2 2 3 3" xfId="1113"/>
    <cellStyle name="Normal 2 2 3 4" xfId="1114"/>
    <cellStyle name="Normal 2 2 3 5" xfId="1115"/>
    <cellStyle name="Normal 2 2 3 6" xfId="1116"/>
    <cellStyle name="Normal 2 2 3 7" xfId="1117"/>
    <cellStyle name="Normal 2 2 30" xfId="1118"/>
    <cellStyle name="Normal 2 2 31" xfId="1119"/>
    <cellStyle name="Normal 2 2 32" xfId="1120"/>
    <cellStyle name="Normal 2 2 33" xfId="1121"/>
    <cellStyle name="Normal 2 2 34" xfId="1122"/>
    <cellStyle name="Normal 2 2 35" xfId="1123"/>
    <cellStyle name="Normal 2 2 36" xfId="1124"/>
    <cellStyle name="Normal 2 2 37" xfId="1125"/>
    <cellStyle name="Normal 2 2 38" xfId="1126"/>
    <cellStyle name="Normal 2 2 39" xfId="1127"/>
    <cellStyle name="Normal 2 2 4" xfId="1128"/>
    <cellStyle name="Normal 2 2 40" xfId="1129"/>
    <cellStyle name="Normal 2 2 41" xfId="1130"/>
    <cellStyle name="Normal 2 2 42" xfId="1131"/>
    <cellStyle name="Normal 2 2 43" xfId="1132"/>
    <cellStyle name="Normal 2 2 44" xfId="1133"/>
    <cellStyle name="Normal 2 2 45" xfId="1134"/>
    <cellStyle name="Normal 2 2 46" xfId="1135"/>
    <cellStyle name="Normal 2 2 47" xfId="1136"/>
    <cellStyle name="Normal 2 2 48" xfId="1137"/>
    <cellStyle name="Normal 2 2 49" xfId="1138"/>
    <cellStyle name="Normal 2 2 5" xfId="1139"/>
    <cellStyle name="Normal 2 2 50" xfId="1140"/>
    <cellStyle name="Normal 2 2 51" xfId="1141"/>
    <cellStyle name="Normal 2 2 52" xfId="1142"/>
    <cellStyle name="Normal 2 2 53" xfId="1143"/>
    <cellStyle name="Normal 2 2 54" xfId="1144"/>
    <cellStyle name="Normal 2 2 55" xfId="1145"/>
    <cellStyle name="Normal 2 2 56" xfId="1146"/>
    <cellStyle name="Normal 2 2 57" xfId="1147"/>
    <cellStyle name="Normal 2 2 58" xfId="1148"/>
    <cellStyle name="Normal 2 2 59" xfId="1149"/>
    <cellStyle name="Normal 2 2 6" xfId="1150"/>
    <cellStyle name="Normal 2 2 60" xfId="1151"/>
    <cellStyle name="Normal 2 2 61" xfId="1152"/>
    <cellStyle name="Normal 2 2 62" xfId="1153"/>
    <cellStyle name="Normal 2 2 63" xfId="1154"/>
    <cellStyle name="Normal 2 2 64" xfId="1155"/>
    <cellStyle name="Normal 2 2 65" xfId="1156"/>
    <cellStyle name="Normal 2 2 66" xfId="1157"/>
    <cellStyle name="Normal 2 2 67" xfId="1158"/>
    <cellStyle name="Normal 2 2 68" xfId="1159"/>
    <cellStyle name="Normal 2 2 69" xfId="1160"/>
    <cellStyle name="Normal 2 2 7" xfId="1161"/>
    <cellStyle name="Normal 2 2 70" xfId="2319"/>
    <cellStyle name="Normal 2 2 8" xfId="1162"/>
    <cellStyle name="Normal 2 2 9" xfId="1163"/>
    <cellStyle name="Normal 2 2_A4 - Borrowings _เงินกู้บุคคลภายนอก" xfId="1164"/>
    <cellStyle name="Normal 2 20" xfId="1165"/>
    <cellStyle name="Normal 2 21" xfId="1166"/>
    <cellStyle name="Normal 2 22" xfId="1167"/>
    <cellStyle name="Normal 2 23" xfId="1168"/>
    <cellStyle name="Normal 2 24" xfId="1169"/>
    <cellStyle name="Normal 2 25" xfId="1170"/>
    <cellStyle name="Normal 2 26" xfId="1171"/>
    <cellStyle name="Normal 2 27" xfId="1172"/>
    <cellStyle name="Normal 2 28" xfId="1173"/>
    <cellStyle name="Normal 2 29" xfId="1174"/>
    <cellStyle name="Normal 2 3" xfId="1175"/>
    <cellStyle name="Normal 2 3 2" xfId="1176"/>
    <cellStyle name="Normal 2 3 3" xfId="1177"/>
    <cellStyle name="Normal 2 3 4" xfId="1178"/>
    <cellStyle name="Normal 2 3 5" xfId="1179"/>
    <cellStyle name="Normal 2 30" xfId="1180"/>
    <cellStyle name="Normal 2 31" xfId="1181"/>
    <cellStyle name="Normal 2 32" xfId="1182"/>
    <cellStyle name="Normal 2 33" xfId="1183"/>
    <cellStyle name="Normal 2 34" xfId="1184"/>
    <cellStyle name="Normal 2 35" xfId="1185"/>
    <cellStyle name="Normal 2 36" xfId="1186"/>
    <cellStyle name="Normal 2 37" xfId="1187"/>
    <cellStyle name="Normal 2 38" xfId="1188"/>
    <cellStyle name="Normal 2 39" xfId="1189"/>
    <cellStyle name="Normal 2 4" xfId="1190"/>
    <cellStyle name="Normal 2 4 2" xfId="1191"/>
    <cellStyle name="Normal 2 4 3" xfId="2321"/>
    <cellStyle name="Normal 2 40" xfId="1192"/>
    <cellStyle name="Normal 2 41" xfId="1193"/>
    <cellStyle name="Normal 2 42" xfId="1194"/>
    <cellStyle name="Normal 2 43" xfId="1195"/>
    <cellStyle name="Normal 2 44" xfId="1196"/>
    <cellStyle name="Normal 2 45" xfId="1197"/>
    <cellStyle name="Normal 2 46" xfId="1198"/>
    <cellStyle name="Normal 2 47" xfId="1199"/>
    <cellStyle name="Normal 2 48" xfId="1200"/>
    <cellStyle name="Normal 2 49" xfId="1201"/>
    <cellStyle name="Normal 2 5" xfId="1202"/>
    <cellStyle name="Normal 2 50" xfId="1203"/>
    <cellStyle name="Normal 2 51" xfId="1204"/>
    <cellStyle name="Normal 2 52" xfId="1205"/>
    <cellStyle name="Normal 2 53" xfId="1206"/>
    <cellStyle name="Normal 2 54" xfId="1207"/>
    <cellStyle name="Normal 2 55" xfId="1208"/>
    <cellStyle name="Normal 2 56" xfId="1209"/>
    <cellStyle name="Normal 2 57" xfId="1210"/>
    <cellStyle name="Normal 2 58" xfId="1211"/>
    <cellStyle name="Normal 2 59" xfId="1212"/>
    <cellStyle name="Normal 2 6" xfId="1213"/>
    <cellStyle name="Normal 2 60" xfId="1214"/>
    <cellStyle name="Normal 2 61" xfId="1215"/>
    <cellStyle name="Normal 2 62" xfId="1216"/>
    <cellStyle name="Normal 2 63" xfId="1217"/>
    <cellStyle name="Normal 2 64" xfId="1218"/>
    <cellStyle name="Normal 2 65" xfId="1219"/>
    <cellStyle name="Normal 2 66" xfId="1220"/>
    <cellStyle name="Normal 2 67" xfId="1221"/>
    <cellStyle name="Normal 2 68" xfId="1222"/>
    <cellStyle name="Normal 2 69" xfId="1223"/>
    <cellStyle name="Normal 2 7" xfId="1224"/>
    <cellStyle name="Normal 2 7 2" xfId="1225"/>
    <cellStyle name="Normal 2 70" xfId="2318"/>
    <cellStyle name="Normal 2 71" xfId="2436"/>
    <cellStyle name="Normal 2 72" xfId="2437"/>
    <cellStyle name="Normal 2 73" xfId="3239"/>
    <cellStyle name="Normal 2 74" xfId="2782"/>
    <cellStyle name="Normal 2 75" xfId="2783"/>
    <cellStyle name="Normal 2 76" xfId="3489"/>
    <cellStyle name="Normal 2 8" xfId="1226"/>
    <cellStyle name="Normal 2 9" xfId="1227"/>
    <cellStyle name="Normal 2_FL_Q1'2013แอฟ" xfId="1228"/>
    <cellStyle name="Normal 2_I21-Lead-Y'55" xfId="1229"/>
    <cellStyle name="Normal 20" xfId="1230"/>
    <cellStyle name="Normal 20 2" xfId="1231"/>
    <cellStyle name="Normal 21" xfId="1232"/>
    <cellStyle name="Normal 21 2" xfId="1233"/>
    <cellStyle name="Normal 21 3" xfId="1234"/>
    <cellStyle name="Normal 21 4" xfId="1235"/>
    <cellStyle name="Normal 22" xfId="1236"/>
    <cellStyle name="Normal 22 2" xfId="1237"/>
    <cellStyle name="Normal 23" xfId="1238"/>
    <cellStyle name="Normal 23 2" xfId="1239"/>
    <cellStyle name="Normal 24" xfId="1240"/>
    <cellStyle name="Normal 24 2" xfId="1241"/>
    <cellStyle name="Normal 25" xfId="1242"/>
    <cellStyle name="Normal 25 2" xfId="1243"/>
    <cellStyle name="Normal 26" xfId="1244"/>
    <cellStyle name="Normal 27" xfId="1245"/>
    <cellStyle name="Normal 28" xfId="1246"/>
    <cellStyle name="Normal 29" xfId="1247"/>
    <cellStyle name="Normal 3" xfId="1248"/>
    <cellStyle name="Normal 3 10" xfId="1249"/>
    <cellStyle name="Normal 3 11" xfId="1250"/>
    <cellStyle name="Normal 3 12" xfId="1251"/>
    <cellStyle name="Normal 3 13" xfId="1252"/>
    <cellStyle name="Normal 3 14" xfId="1253"/>
    <cellStyle name="Normal 3 15" xfId="1254"/>
    <cellStyle name="Normal 3 16" xfId="1255"/>
    <cellStyle name="Normal 3 17" xfId="1256"/>
    <cellStyle name="Normal 3 18" xfId="1257"/>
    <cellStyle name="Normal 3 19" xfId="1258"/>
    <cellStyle name="Normal 3 2" xfId="1259"/>
    <cellStyle name="Normal 3 2 2" xfId="1260"/>
    <cellStyle name="Normal 3 2 2 2" xfId="1261"/>
    <cellStyle name="Normal 3 2 2 3" xfId="2323"/>
    <cellStyle name="Normal 3 2 3" xfId="1262"/>
    <cellStyle name="Normal 3 2 3 2" xfId="1263"/>
    <cellStyle name="Normal 3 2 4" xfId="1264"/>
    <cellStyle name="Normal 3 2 5" xfId="1265"/>
    <cellStyle name="Normal 3 2_CPI_Y'52_TOP_GG 1" xfId="1266"/>
    <cellStyle name="Normal 3 20" xfId="1267"/>
    <cellStyle name="Normal 3 21" xfId="1268"/>
    <cellStyle name="Normal 3 22" xfId="2322"/>
    <cellStyle name="Normal 3 3" xfId="1269"/>
    <cellStyle name="Normal 3 3 2" xfId="1270"/>
    <cellStyle name="Normal 3 3 3" xfId="2324"/>
    <cellStyle name="Normal 3 4" xfId="1271"/>
    <cellStyle name="Normal 3 5" xfId="1272"/>
    <cellStyle name="Normal 3 6" xfId="1273"/>
    <cellStyle name="Normal 3 7" xfId="1274"/>
    <cellStyle name="Normal 3 8" xfId="1275"/>
    <cellStyle name="Normal 3 9" xfId="1276"/>
    <cellStyle name="Normal 3_KSTCQ356new" xfId="1277"/>
    <cellStyle name="Normal 30" xfId="1278"/>
    <cellStyle name="Normal 31" xfId="1279"/>
    <cellStyle name="Normal 32" xfId="1280"/>
    <cellStyle name="Normal 33" xfId="1281"/>
    <cellStyle name="Normal 34" xfId="1282"/>
    <cellStyle name="Normal 35" xfId="1283"/>
    <cellStyle name="Normal 36" xfId="1284"/>
    <cellStyle name="Normal 36 2" xfId="1285"/>
    <cellStyle name="Normal 37" xfId="1286"/>
    <cellStyle name="Normal 38" xfId="1287"/>
    <cellStyle name="Normal 39" xfId="1288"/>
    <cellStyle name="Normal 4" xfId="1289"/>
    <cellStyle name="Normal 4 10" xfId="1290"/>
    <cellStyle name="Normal 4 10 2" xfId="2326"/>
    <cellStyle name="Normal 4 11" xfId="1291"/>
    <cellStyle name="Normal 4 11 2" xfId="2327"/>
    <cellStyle name="Normal 4 12" xfId="1292"/>
    <cellStyle name="Normal 4 12 2" xfId="2328"/>
    <cellStyle name="Normal 4 13" xfId="1293"/>
    <cellStyle name="Normal 4 13 2" xfId="2329"/>
    <cellStyle name="Normal 4 14" xfId="1294"/>
    <cellStyle name="Normal 4 14 2" xfId="2330"/>
    <cellStyle name="Normal 4 15" xfId="1295"/>
    <cellStyle name="Normal 4 15 2" xfId="2331"/>
    <cellStyle name="Normal 4 16" xfId="1296"/>
    <cellStyle name="Normal 4 16 2" xfId="2332"/>
    <cellStyle name="Normal 4 17" xfId="1297"/>
    <cellStyle name="Normal 4 17 2" xfId="2333"/>
    <cellStyle name="Normal 4 18" xfId="1298"/>
    <cellStyle name="Normal 4 18 2" xfId="2334"/>
    <cellStyle name="Normal 4 19" xfId="1299"/>
    <cellStyle name="Normal 4 19 2" xfId="2335"/>
    <cellStyle name="Normal 4 2" xfId="1300"/>
    <cellStyle name="Normal 4 2 2" xfId="1301"/>
    <cellStyle name="Normal 4 2 3" xfId="2336"/>
    <cellStyle name="Normal 4 20" xfId="1302"/>
    <cellStyle name="Normal 4 21" xfId="2325"/>
    <cellStyle name="Normal 4 3" xfId="1303"/>
    <cellStyle name="Normal 4 3 2" xfId="2337"/>
    <cellStyle name="Normal 4 4" xfId="1304"/>
    <cellStyle name="Normal 4 4 2" xfId="2338"/>
    <cellStyle name="Normal 4 5" xfId="1305"/>
    <cellStyle name="Normal 4 5 2" xfId="2339"/>
    <cellStyle name="Normal 4 6" xfId="1306"/>
    <cellStyle name="Normal 4 6 2" xfId="2340"/>
    <cellStyle name="Normal 4 7" xfId="1307"/>
    <cellStyle name="Normal 4 7 2" xfId="2341"/>
    <cellStyle name="Normal 4 8" xfId="1308"/>
    <cellStyle name="Normal 4 8 2" xfId="2342"/>
    <cellStyle name="Normal 4 9" xfId="1309"/>
    <cellStyle name="Normal 4 9 2" xfId="2343"/>
    <cellStyle name="Normal 40" xfId="1310"/>
    <cellStyle name="Normal 41" xfId="1311"/>
    <cellStyle name="Normal 42" xfId="1312"/>
    <cellStyle name="Normal 43" xfId="1313"/>
    <cellStyle name="Normal 44" xfId="1314"/>
    <cellStyle name="Normal 45" xfId="1315"/>
    <cellStyle name="Normal 46" xfId="1316"/>
    <cellStyle name="Normal 47" xfId="1317"/>
    <cellStyle name="Normal 48" xfId="1318"/>
    <cellStyle name="Normal 49" xfId="1319"/>
    <cellStyle name="Normal 5" xfId="1320"/>
    <cellStyle name="Normal 5 2" xfId="1321"/>
    <cellStyle name="Normal 5 2 2" xfId="1322"/>
    <cellStyle name="Normal 5 2 3" xfId="2344"/>
    <cellStyle name="Normal 5 3" xfId="1323"/>
    <cellStyle name="Normal 5 3 2" xfId="1324"/>
    <cellStyle name="Normal 5 4" xfId="1325"/>
    <cellStyle name="Normal 5 5" xfId="1326"/>
    <cellStyle name="Normal 5 6" xfId="1327"/>
    <cellStyle name="Normal 50" xfId="1328"/>
    <cellStyle name="Normal 51" xfId="1329"/>
    <cellStyle name="Normal 52" xfId="1330"/>
    <cellStyle name="Normal 53" xfId="1331"/>
    <cellStyle name="Normal 54" xfId="1332"/>
    <cellStyle name="Normal 55" xfId="1333"/>
    <cellStyle name="Normal 56" xfId="1334"/>
    <cellStyle name="Normal 57" xfId="1335"/>
    <cellStyle name="Normal 58" xfId="1336"/>
    <cellStyle name="Normal 59" xfId="1337"/>
    <cellStyle name="Normal 6" xfId="1338"/>
    <cellStyle name="Normal 6 2" xfId="1339"/>
    <cellStyle name="Normal 6 3" xfId="1340"/>
    <cellStyle name="Normal 6 4" xfId="1341"/>
    <cellStyle name="Normal 6 5" xfId="1342"/>
    <cellStyle name="Normal 6 6" xfId="1343"/>
    <cellStyle name="Normal 6 7" xfId="1344"/>
    <cellStyle name="Normal 6 8" xfId="2345"/>
    <cellStyle name="Normal 60" xfId="1345"/>
    <cellStyle name="Normal 61" xfId="1346"/>
    <cellStyle name="Normal 62" xfId="1347"/>
    <cellStyle name="Normal 63" xfId="1348"/>
    <cellStyle name="Normal 64" xfId="1349"/>
    <cellStyle name="Normal 65" xfId="1350"/>
    <cellStyle name="Normal 66" xfId="1351"/>
    <cellStyle name="Normal 67" xfId="1352"/>
    <cellStyle name="Normal 68" xfId="1353"/>
    <cellStyle name="Normal 69" xfId="1354"/>
    <cellStyle name="Normal 7" xfId="1355"/>
    <cellStyle name="Normal 7 10" xfId="1356"/>
    <cellStyle name="Normal 7 10 2" xfId="2347"/>
    <cellStyle name="Normal 7 11" xfId="1357"/>
    <cellStyle name="Normal 7 11 2" xfId="2348"/>
    <cellStyle name="Normal 7 12" xfId="1358"/>
    <cellStyle name="Normal 7 12 2" xfId="2349"/>
    <cellStyle name="Normal 7 13" xfId="1359"/>
    <cellStyle name="Normal 7 14" xfId="1360"/>
    <cellStyle name="Normal 7 15" xfId="1361"/>
    <cellStyle name="Normal 7 16" xfId="1362"/>
    <cellStyle name="Normal 7 17" xfId="1363"/>
    <cellStyle name="Normal 7 18" xfId="1364"/>
    <cellStyle name="Normal 7 19" xfId="1365"/>
    <cellStyle name="Normal 7 2" xfId="1366"/>
    <cellStyle name="Normal 7 2 2" xfId="1367"/>
    <cellStyle name="Normal 7 2 3" xfId="2350"/>
    <cellStyle name="Normal 7 20" xfId="1368"/>
    <cellStyle name="Normal 7 21" xfId="2346"/>
    <cellStyle name="Normal 7 3" xfId="1369"/>
    <cellStyle name="Normal 7 3 2" xfId="1370"/>
    <cellStyle name="Normal 7 3 3" xfId="1371"/>
    <cellStyle name="Normal 7 3 4" xfId="1372"/>
    <cellStyle name="Normal 7 3 5" xfId="1373"/>
    <cellStyle name="Normal 7 4" xfId="1374"/>
    <cellStyle name="Normal 7 4 2" xfId="2351"/>
    <cellStyle name="Normal 7 5" xfId="1375"/>
    <cellStyle name="Normal 7 5 2" xfId="2352"/>
    <cellStyle name="Normal 7 6" xfId="1376"/>
    <cellStyle name="Normal 7 6 2" xfId="2353"/>
    <cellStyle name="Normal 7 7" xfId="1377"/>
    <cellStyle name="Normal 7 7 2" xfId="2354"/>
    <cellStyle name="Normal 7 8" xfId="1378"/>
    <cellStyle name="Normal 7 8 2" xfId="2355"/>
    <cellStyle name="Normal 7 9" xfId="1379"/>
    <cellStyle name="Normal 7 9 2" xfId="2356"/>
    <cellStyle name="Normal 70" xfId="1380"/>
    <cellStyle name="Normal 71" xfId="1381"/>
    <cellStyle name="Normal 72" xfId="1382"/>
    <cellStyle name="Normal 73" xfId="1383"/>
    <cellStyle name="Normal 74" xfId="1384"/>
    <cellStyle name="Normal 75" xfId="1385"/>
    <cellStyle name="Normal 76" xfId="1386"/>
    <cellStyle name="Normal 77" xfId="1387"/>
    <cellStyle name="Normal 78" xfId="1388"/>
    <cellStyle name="Normal 79" xfId="1389"/>
    <cellStyle name="Normal 8" xfId="1390"/>
    <cellStyle name="Normal 8 2" xfId="1391"/>
    <cellStyle name="Normal 8 2 2" xfId="1392"/>
    <cellStyle name="Normal 8 2 3" xfId="2358"/>
    <cellStyle name="Normal 8 3" xfId="1393"/>
    <cellStyle name="Normal 8 4" xfId="2357"/>
    <cellStyle name="Normal 80" xfId="1394"/>
    <cellStyle name="Normal 81" xfId="1395"/>
    <cellStyle name="Normal 82" xfId="1396"/>
    <cellStyle name="Normal 83" xfId="1397"/>
    <cellStyle name="Normal 84" xfId="1398"/>
    <cellStyle name="Normal 85" xfId="1399"/>
    <cellStyle name="Normal 85 2" xfId="1400"/>
    <cellStyle name="Normal 86" xfId="1401"/>
    <cellStyle name="Normal 87" xfId="1402"/>
    <cellStyle name="Normal 88" xfId="1403"/>
    <cellStyle name="Normal 89" xfId="1404"/>
    <cellStyle name="Normal 89 2" xfId="1405"/>
    <cellStyle name="Normal 9" xfId="1406"/>
    <cellStyle name="Normal 9 10" xfId="1407"/>
    <cellStyle name="Normal 9 2" xfId="1408"/>
    <cellStyle name="Normal 9 3" xfId="1409"/>
    <cellStyle name="Normal 9 4" xfId="1410"/>
    <cellStyle name="Normal 9 5" xfId="1411"/>
    <cellStyle name="Normal 9 6" xfId="1412"/>
    <cellStyle name="Normal 9 7" xfId="1413"/>
    <cellStyle name="Normal 9 8" xfId="1414"/>
    <cellStyle name="Normal 9 9" xfId="1415"/>
    <cellStyle name="Normal 90" xfId="1416"/>
    <cellStyle name="Normal 91" xfId="1417"/>
    <cellStyle name="Normal 92" xfId="1418"/>
    <cellStyle name="Normal 93" xfId="1419"/>
    <cellStyle name="Normal 94" xfId="1420"/>
    <cellStyle name="Normal 95" xfId="1421"/>
    <cellStyle name="Normal 96" xfId="1422"/>
    <cellStyle name="Normal 97" xfId="1423"/>
    <cellStyle name="Normal 98" xfId="1424"/>
    <cellStyle name="Normal 99" xfId="1425"/>
    <cellStyle name="Normal_CM Q3'07" xfId="1426"/>
    <cellStyle name="Normal0" xfId="1427"/>
    <cellStyle name="Normal0 2" xfId="1428"/>
    <cellStyle name="Normale_9639A02C" xfId="1429"/>
    <cellStyle name="NormalGB" xfId="1430"/>
    <cellStyle name="Note 2" xfId="1431"/>
    <cellStyle name="Note 2 2" xfId="1432"/>
    <cellStyle name="Note 2 2 2" xfId="1433"/>
    <cellStyle name="Note 2 2 2 2" xfId="1434"/>
    <cellStyle name="Note 2 3" xfId="1435"/>
    <cellStyle name="Note 2 4" xfId="1436"/>
    <cellStyle name="Note 2 4 2" xfId="1437"/>
    <cellStyle name="Note 2 5" xfId="2359"/>
    <cellStyle name="Note 3" xfId="1438"/>
    <cellStyle name="Note 3 2" xfId="1439"/>
    <cellStyle name="Note 3 2 2" xfId="1440"/>
    <cellStyle name="Note 3 3" xfId="1441"/>
    <cellStyle name="Note 3 4" xfId="3240"/>
    <cellStyle name="Note 4" xfId="2438"/>
    <cellStyle name="Note 4 2" xfId="3486"/>
    <cellStyle name="oft Excel]_x000d__x000a_Comment=The open=/f lines load custom functions into the Paste Function list._x000d__x000a_Maximized=3_x000d__x000a_Basics=1_x000d__x000a_A" xfId="1442"/>
    <cellStyle name="oft Excel]_x000d__x000a_Comment=The open=/f lines load custom functions into the Paste Function list._x000d__x000a_Maximized=3_x000d__x000a_Basics=1_x000d__x000a_A 2" xfId="1443"/>
    <cellStyle name="oft Excel]_x000d__x000a_Comment=The open=/f lines load custom functions into the Paste Function list._x000d__x000a_Maximized=3_x000d__x000a_Basics=1_x000d__x000a_A 2 2" xfId="2361"/>
    <cellStyle name="oft Excel]_x000d__x000a_Comment=The open=/f lines load custom functions into the Paste Function list._x000d__x000a_Maximized=3_x000d__x000a_Basics=1_x000d__x000a_A 2 2 2" xfId="3475"/>
    <cellStyle name="oft Excel]_x000d__x000a_Comment=The open=/f lines load custom functions into the Paste Function list._x000d__x000a_Maximized=3_x000d__x000a_Basics=1_x000d__x000a_A 2 3" xfId="3242"/>
    <cellStyle name="oft Excel]_x000d__x000a_Comment=The open=/f lines load custom functions into the Paste Function list._x000d__x000a_Maximized=3_x000d__x000a_Basics=1_x000d__x000a_A 2 4" xfId="2785"/>
    <cellStyle name="oft Excel]_x000d__x000a_Comment=The open=/f lines load custom functions into the Paste Function list._x000d__x000a_Maximized=3_x000d__x000a_Basics=1_x000d__x000a_A 3" xfId="1444"/>
    <cellStyle name="oft Excel]_x000d__x000a_Comment=The open=/f lines load custom functions into the Paste Function list._x000d__x000a_Maximized=3_x000d__x000a_Basics=1_x000d__x000a_A 3 2" xfId="3243"/>
    <cellStyle name="oft Excel]_x000d__x000a_Comment=The open=/f lines load custom functions into the Paste Function list._x000d__x000a_Maximized=3_x000d__x000a_Basics=1_x000d__x000a_A 3 3" xfId="2786"/>
    <cellStyle name="oft Excel]_x000d__x000a_Comment=The open=/f lines load custom functions into the Paste Function list._x000d__x000a_Maximized=3_x000d__x000a_Basics=1_x000d__x000a_A 4" xfId="2360"/>
    <cellStyle name="oft Excel]_x000d__x000a_Comment=The open=/f lines load custom functions into the Paste Function list._x000d__x000a_Maximized=3_x000d__x000a_Basics=1_x000d__x000a_A 4 2" xfId="3474"/>
    <cellStyle name="oft Excel]_x000d__x000a_Comment=The open=/f lines load custom functions into the Paste Function list._x000d__x000a_Maximized=3_x000d__x000a_Basics=1_x000d__x000a_A 5" xfId="3241"/>
    <cellStyle name="oft Excel]_x000d__x000a_Comment=The open=/f lines load custom functions into the Paste Function list._x000d__x000a_Maximized=3_x000d__x000a_Basics=1_x000d__x000a_A 6" xfId="2784"/>
    <cellStyle name="Output 2" xfId="1445"/>
    <cellStyle name="Output 2 2" xfId="1446"/>
    <cellStyle name="Output 2 3" xfId="1447"/>
    <cellStyle name="Output 2 4" xfId="2362"/>
    <cellStyle name="Output 3" xfId="2439"/>
    <cellStyle name="Output Amounts" xfId="1448"/>
    <cellStyle name="Output Line Items" xfId="1449"/>
    <cellStyle name="Page Number" xfId="1450"/>
    <cellStyle name="PageSubTitle" xfId="1451"/>
    <cellStyle name="PageTitle" xfId="1452"/>
    <cellStyle name="Percent" xfId="1453" builtinId="5"/>
    <cellStyle name="Percent (0%)" xfId="1454"/>
    <cellStyle name="Percent (0%) 2" xfId="1455"/>
    <cellStyle name="Percent (0.0%)" xfId="1456"/>
    <cellStyle name="Percent (0.0%) 2" xfId="1457"/>
    <cellStyle name="Percent (0.00%)" xfId="1458"/>
    <cellStyle name="Percent [0]" xfId="1459"/>
    <cellStyle name="Percent [00]" xfId="1460"/>
    <cellStyle name="Percent [2]" xfId="1461"/>
    <cellStyle name="Percent [2] 10" xfId="1462"/>
    <cellStyle name="Percent [2] 11" xfId="1463"/>
    <cellStyle name="Percent [2] 12" xfId="1464"/>
    <cellStyle name="Percent [2] 13" xfId="1465"/>
    <cellStyle name="Percent [2] 14" xfId="1466"/>
    <cellStyle name="Percent [2] 15" xfId="1467"/>
    <cellStyle name="Percent [2] 16" xfId="1468"/>
    <cellStyle name="Percent [2] 17" xfId="1469"/>
    <cellStyle name="Percent [2] 18" xfId="1470"/>
    <cellStyle name="Percent [2] 19" xfId="1471"/>
    <cellStyle name="Percent [2] 2" xfId="1472"/>
    <cellStyle name="Percent [2] 2 2" xfId="1473"/>
    <cellStyle name="Percent [2] 2 3" xfId="2365"/>
    <cellStyle name="Percent [2] 20" xfId="2364"/>
    <cellStyle name="Percent [2] 3" xfId="1474"/>
    <cellStyle name="Percent [2] 3 2" xfId="1475"/>
    <cellStyle name="Percent [2] 4" xfId="1476"/>
    <cellStyle name="Percent [2] 4 2" xfId="1477"/>
    <cellStyle name="Percent [2] 5" xfId="1478"/>
    <cellStyle name="Percent [2] 5 2" xfId="1479"/>
    <cellStyle name="Percent [2] 6" xfId="1480"/>
    <cellStyle name="Percent [2] 7" xfId="1481"/>
    <cellStyle name="Percent [2] 8" xfId="1482"/>
    <cellStyle name="Percent [2] 9" xfId="1483"/>
    <cellStyle name="Percent [2]_282-193.00" xfId="1484"/>
    <cellStyle name="Percent 10" xfId="1485"/>
    <cellStyle name="Percent 10 10" xfId="1486"/>
    <cellStyle name="Percent 10 11" xfId="1487"/>
    <cellStyle name="Percent 10 12" xfId="1488"/>
    <cellStyle name="Percent 10 13" xfId="1489"/>
    <cellStyle name="Percent 10 14" xfId="1490"/>
    <cellStyle name="Percent 10 15" xfId="1491"/>
    <cellStyle name="Percent 10 16" xfId="1492"/>
    <cellStyle name="Percent 10 17" xfId="1493"/>
    <cellStyle name="Percent 10 18" xfId="1494"/>
    <cellStyle name="Percent 10 19" xfId="1495"/>
    <cellStyle name="Percent 10 2" xfId="1496"/>
    <cellStyle name="Percent 10 2 2" xfId="1497"/>
    <cellStyle name="Percent 10 20" xfId="2366"/>
    <cellStyle name="Percent 10 3" xfId="1498"/>
    <cellStyle name="Percent 10 4" xfId="1499"/>
    <cellStyle name="Percent 10 5" xfId="1500"/>
    <cellStyle name="Percent 10 6" xfId="1501"/>
    <cellStyle name="Percent 10 7" xfId="1502"/>
    <cellStyle name="Percent 10 8" xfId="1503"/>
    <cellStyle name="Percent 10 9" xfId="1504"/>
    <cellStyle name="Percent 11" xfId="1505"/>
    <cellStyle name="Percent 11 2" xfId="1506"/>
    <cellStyle name="Percent 11 2 2" xfId="1507"/>
    <cellStyle name="Percent 12" xfId="1508"/>
    <cellStyle name="Percent 12 2" xfId="1509"/>
    <cellStyle name="Percent 12 2 2" xfId="1510"/>
    <cellStyle name="Percent 12 3" xfId="1511"/>
    <cellStyle name="Percent 12 4" xfId="1512"/>
    <cellStyle name="Percent 13" xfId="1513"/>
    <cellStyle name="Percent 14" xfId="1514"/>
    <cellStyle name="Percent 15" xfId="1515"/>
    <cellStyle name="Percent 16" xfId="1516"/>
    <cellStyle name="Percent 17" xfId="1517"/>
    <cellStyle name="Percent 18" xfId="1518"/>
    <cellStyle name="Percent 19" xfId="1519"/>
    <cellStyle name="Percent 2" xfId="1520"/>
    <cellStyle name="Percent 2 10" xfId="1521"/>
    <cellStyle name="Percent 2 11" xfId="1522"/>
    <cellStyle name="Percent 2 12" xfId="1523"/>
    <cellStyle name="Percent 2 13" xfId="1524"/>
    <cellStyle name="Percent 2 14" xfId="1525"/>
    <cellStyle name="Percent 2 15" xfId="1526"/>
    <cellStyle name="Percent 2 16" xfId="1527"/>
    <cellStyle name="Percent 2 17" xfId="1528"/>
    <cellStyle name="Percent 2 18" xfId="1529"/>
    <cellStyle name="Percent 2 19" xfId="1530"/>
    <cellStyle name="Percent 2 2" xfId="1531"/>
    <cellStyle name="Percent 2 2 2" xfId="1532"/>
    <cellStyle name="Percent 2 2 2 2" xfId="2369"/>
    <cellStyle name="Percent 2 2 3" xfId="1533"/>
    <cellStyle name="Percent 2 2 4" xfId="1534"/>
    <cellStyle name="Percent 2 2 5" xfId="2368"/>
    <cellStyle name="Percent 2 20" xfId="1535"/>
    <cellStyle name="Percent 2 21" xfId="1536"/>
    <cellStyle name="Percent 2 22" xfId="1537"/>
    <cellStyle name="Percent 2 23" xfId="1538"/>
    <cellStyle name="Percent 2 24" xfId="1539"/>
    <cellStyle name="Percent 2 25" xfId="1540"/>
    <cellStyle name="Percent 2 26" xfId="1541"/>
    <cellStyle name="Percent 2 27" xfId="1542"/>
    <cellStyle name="Percent 2 28" xfId="1543"/>
    <cellStyle name="Percent 2 29" xfId="1544"/>
    <cellStyle name="Percent 2 3" xfId="1545"/>
    <cellStyle name="Percent 2 3 2" xfId="1546"/>
    <cellStyle name="Percent 2 3 3" xfId="1547"/>
    <cellStyle name="Percent 2 3 4" xfId="1548"/>
    <cellStyle name="Percent 2 3 5" xfId="2370"/>
    <cellStyle name="Percent 2 30" xfId="1549"/>
    <cellStyle name="Percent 2 31" xfId="1550"/>
    <cellStyle name="Percent 2 32" xfId="1551"/>
    <cellStyle name="Percent 2 33" xfId="1552"/>
    <cellStyle name="Percent 2 34" xfId="1553"/>
    <cellStyle name="Percent 2 35" xfId="1554"/>
    <cellStyle name="Percent 2 36" xfId="1555"/>
    <cellStyle name="Percent 2 37" xfId="1556"/>
    <cellStyle name="Percent 2 38" xfId="1557"/>
    <cellStyle name="Percent 2 39" xfId="1558"/>
    <cellStyle name="Percent 2 4" xfId="1559"/>
    <cellStyle name="Percent 2 40" xfId="1560"/>
    <cellStyle name="Percent 2 41" xfId="1561"/>
    <cellStyle name="Percent 2 42" xfId="1562"/>
    <cellStyle name="Percent 2 43" xfId="1563"/>
    <cellStyle name="Percent 2 44" xfId="1564"/>
    <cellStyle name="Percent 2 45" xfId="1565"/>
    <cellStyle name="Percent 2 46" xfId="1566"/>
    <cellStyle name="Percent 2 47" xfId="1567"/>
    <cellStyle name="Percent 2 48" xfId="1568"/>
    <cellStyle name="Percent 2 49" xfId="1569"/>
    <cellStyle name="Percent 2 5" xfId="1570"/>
    <cellStyle name="Percent 2 50" xfId="1571"/>
    <cellStyle name="Percent 2 51" xfId="1572"/>
    <cellStyle name="Percent 2 52" xfId="1573"/>
    <cellStyle name="Percent 2 53" xfId="1574"/>
    <cellStyle name="Percent 2 54" xfId="1575"/>
    <cellStyle name="Percent 2 55" xfId="1576"/>
    <cellStyle name="Percent 2 56" xfId="1577"/>
    <cellStyle name="Percent 2 57" xfId="1578"/>
    <cellStyle name="Percent 2 58" xfId="1579"/>
    <cellStyle name="Percent 2 59" xfId="1580"/>
    <cellStyle name="Percent 2 6" xfId="1581"/>
    <cellStyle name="Percent 2 60" xfId="1582"/>
    <cellStyle name="Percent 2 61" xfId="1583"/>
    <cellStyle name="Percent 2 62" xfId="1584"/>
    <cellStyle name="Percent 2 63" xfId="1585"/>
    <cellStyle name="Percent 2 64" xfId="1586"/>
    <cellStyle name="Percent 2 65" xfId="1587"/>
    <cellStyle name="Percent 2 66" xfId="1588"/>
    <cellStyle name="Percent 2 67" xfId="1589"/>
    <cellStyle name="Percent 2 68" xfId="1590"/>
    <cellStyle name="Percent 2 69" xfId="1591"/>
    <cellStyle name="Percent 2 7" xfId="1592"/>
    <cellStyle name="Percent 2 70" xfId="2367"/>
    <cellStyle name="Percent 2 8" xfId="1593"/>
    <cellStyle name="Percent 2 9" xfId="1594"/>
    <cellStyle name="Percent 20" xfId="1595"/>
    <cellStyle name="Percent 21" xfId="1596"/>
    <cellStyle name="Percent 22" xfId="1597"/>
    <cellStyle name="Percent 23" xfId="1598"/>
    <cellStyle name="Percent 24" xfId="1599"/>
    <cellStyle name="Percent 25" xfId="1600"/>
    <cellStyle name="Percent 26" xfId="1601"/>
    <cellStyle name="Percent 27" xfId="1602"/>
    <cellStyle name="Percent 28" xfId="1603"/>
    <cellStyle name="Percent 28 2" xfId="1604"/>
    <cellStyle name="Percent 29" xfId="1605"/>
    <cellStyle name="Percent 3" xfId="1606"/>
    <cellStyle name="Percent 3 2" xfId="1607"/>
    <cellStyle name="Percent 3 3" xfId="1608"/>
    <cellStyle name="Percent 3 4" xfId="1609"/>
    <cellStyle name="Percent 3 5" xfId="1610"/>
    <cellStyle name="Percent 3 6" xfId="2371"/>
    <cellStyle name="Percent 30" xfId="1611"/>
    <cellStyle name="Percent 31" xfId="1612"/>
    <cellStyle name="Percent 31 2" xfId="1613"/>
    <cellStyle name="Percent 32" xfId="1614"/>
    <cellStyle name="Percent 33" xfId="1615"/>
    <cellStyle name="Percent 34" xfId="1616"/>
    <cellStyle name="Percent 35" xfId="1617"/>
    <cellStyle name="Percent 35 2" xfId="1618"/>
    <cellStyle name="Percent 36" xfId="1619"/>
    <cellStyle name="Percent 36 2" xfId="1620"/>
    <cellStyle name="Percent 37" xfId="1621"/>
    <cellStyle name="Percent 37 2" xfId="1622"/>
    <cellStyle name="Percent 37 3" xfId="1623"/>
    <cellStyle name="Percent 38" xfId="1624"/>
    <cellStyle name="Percent 38 2" xfId="1625"/>
    <cellStyle name="Percent 38 3" xfId="1626"/>
    <cellStyle name="Percent 39" xfId="1627"/>
    <cellStyle name="Percent 4" xfId="1628"/>
    <cellStyle name="Percent 4 2" xfId="1629"/>
    <cellStyle name="Percent 4 3" xfId="1630"/>
    <cellStyle name="Percent 4 3 2" xfId="1631"/>
    <cellStyle name="Percent 4 4" xfId="2372"/>
    <cellStyle name="Percent 40" xfId="1632"/>
    <cellStyle name="Percent 41" xfId="1633"/>
    <cellStyle name="Percent 42" xfId="1634"/>
    <cellStyle name="Percent 43" xfId="1635"/>
    <cellStyle name="Percent 44" xfId="1636"/>
    <cellStyle name="Percent 45" xfId="1637"/>
    <cellStyle name="Percent 46" xfId="1638"/>
    <cellStyle name="Percent 46 2" xfId="3245"/>
    <cellStyle name="Percent 47" xfId="1639"/>
    <cellStyle name="Percent 47 2" xfId="3246"/>
    <cellStyle name="Percent 48" xfId="1640"/>
    <cellStyle name="Percent 49" xfId="2363"/>
    <cellStyle name="Percent 5" xfId="1641"/>
    <cellStyle name="Percent 5 2" xfId="1642"/>
    <cellStyle name="Percent 5 3" xfId="1643"/>
    <cellStyle name="Percent 5 3 2" xfId="1644"/>
    <cellStyle name="Percent 5 4" xfId="1645"/>
    <cellStyle name="Percent 50" xfId="2440"/>
    <cellStyle name="Percent 51" xfId="2424"/>
    <cellStyle name="Percent 52" xfId="2455"/>
    <cellStyle name="Percent 52 2" xfId="3244"/>
    <cellStyle name="Percent 53" xfId="2787"/>
    <cellStyle name="Percent 54" xfId="2781"/>
    <cellStyle name="Percent 55" xfId="3488"/>
    <cellStyle name="Percent 6" xfId="1646"/>
    <cellStyle name="Percent 6 2" xfId="1647"/>
    <cellStyle name="Percent 6 3" xfId="1648"/>
    <cellStyle name="Percent 7" xfId="1649"/>
    <cellStyle name="Percent 7 2" xfId="1650"/>
    <cellStyle name="Percent 7 2 2" xfId="1651"/>
    <cellStyle name="Percent 7 3" xfId="1652"/>
    <cellStyle name="Percent 7 3 2" xfId="1653"/>
    <cellStyle name="Percent 8" xfId="1654"/>
    <cellStyle name="Percent 8 2" xfId="1655"/>
    <cellStyle name="Percent 8 3" xfId="1656"/>
    <cellStyle name="Percent 9" xfId="1657"/>
    <cellStyle name="Percent 9 2" xfId="1658"/>
    <cellStyle name="Percent 9 3" xfId="1659"/>
    <cellStyle name="PERCENTAGE" xfId="1660"/>
    <cellStyle name="PLAN" xfId="1661"/>
    <cellStyle name="PrePop Currency (0)" xfId="1662"/>
    <cellStyle name="PrePop Currency (2)" xfId="1663"/>
    <cellStyle name="PrePop Units (0)" xfId="1664"/>
    <cellStyle name="PrePop Units (1)" xfId="1665"/>
    <cellStyle name="PrePop Units (2)" xfId="1666"/>
    <cellStyle name="PSChar" xfId="1667"/>
    <cellStyle name="PSDate" xfId="1668"/>
    <cellStyle name="PSDec" xfId="1669"/>
    <cellStyle name="PSHeading" xfId="1670"/>
    <cellStyle name="PSInt" xfId="1671"/>
    <cellStyle name="PSSpacer" xfId="1672"/>
    <cellStyle name="pwstyle" xfId="1673"/>
    <cellStyle name="Quantity" xfId="1674"/>
    <cellStyle name="Quantity 10" xfId="1675"/>
    <cellStyle name="Quantity 10 2" xfId="1676"/>
    <cellStyle name="Quantity 10 3" xfId="1677"/>
    <cellStyle name="Quantity 11" xfId="1678"/>
    <cellStyle name="Quantity 11 2" xfId="1679"/>
    <cellStyle name="Quantity 11 3" xfId="1680"/>
    <cellStyle name="Quantity 12" xfId="1681"/>
    <cellStyle name="Quantity 12 2" xfId="1682"/>
    <cellStyle name="Quantity 12 3" xfId="1683"/>
    <cellStyle name="Quantity 13" xfId="1684"/>
    <cellStyle name="Quantity 13 2" xfId="1685"/>
    <cellStyle name="Quantity 13 3" xfId="1686"/>
    <cellStyle name="Quantity 14" xfId="1687"/>
    <cellStyle name="Quantity 14 2" xfId="1688"/>
    <cellStyle name="Quantity 14 3" xfId="1689"/>
    <cellStyle name="Quantity 15" xfId="1690"/>
    <cellStyle name="Quantity 15 2" xfId="1691"/>
    <cellStyle name="Quantity 15 3" xfId="1692"/>
    <cellStyle name="Quantity 16" xfId="1693"/>
    <cellStyle name="Quantity 16 2" xfId="1694"/>
    <cellStyle name="Quantity 16 3" xfId="1695"/>
    <cellStyle name="Quantity 17" xfId="1696"/>
    <cellStyle name="Quantity 17 2" xfId="1697"/>
    <cellStyle name="Quantity 18" xfId="1698"/>
    <cellStyle name="Quantity 19" xfId="1699"/>
    <cellStyle name="Quantity 2" xfId="1700"/>
    <cellStyle name="Quantity 2 2" xfId="1701"/>
    <cellStyle name="Quantity 2 2 2" xfId="1702"/>
    <cellStyle name="Quantity 2 2 3" xfId="1703"/>
    <cellStyle name="Quantity 2 3" xfId="1704"/>
    <cellStyle name="Quantity 2 3 2" xfId="1705"/>
    <cellStyle name="Quantity 20" xfId="2373"/>
    <cellStyle name="Quantity 3" xfId="1706"/>
    <cellStyle name="Quantity 3 2" xfId="1707"/>
    <cellStyle name="Quantity 3 2 2" xfId="1708"/>
    <cellStyle name="Quantity 3 2 3" xfId="1709"/>
    <cellStyle name="Quantity 3 3" xfId="1710"/>
    <cellStyle name="Quantity 3 3 2" xfId="1711"/>
    <cellStyle name="Quantity 4" xfId="1712"/>
    <cellStyle name="Quantity 4 2" xfId="1713"/>
    <cellStyle name="Quantity 4 2 2" xfId="1714"/>
    <cellStyle name="Quantity 4 2 3" xfId="1715"/>
    <cellStyle name="Quantity 4 3" xfId="1716"/>
    <cellStyle name="Quantity 4 3 2" xfId="1717"/>
    <cellStyle name="Quantity 5" xfId="1718"/>
    <cellStyle name="Quantity 5 2" xfId="1719"/>
    <cellStyle name="Quantity 5 2 2" xfId="1720"/>
    <cellStyle name="Quantity 5 2 3" xfId="1721"/>
    <cellStyle name="Quantity 5 3" xfId="1722"/>
    <cellStyle name="Quantity 5 3 2" xfId="1723"/>
    <cellStyle name="Quantity 6" xfId="1724"/>
    <cellStyle name="Quantity 6 2" xfId="1725"/>
    <cellStyle name="Quantity 6 3" xfId="1726"/>
    <cellStyle name="Quantity 7" xfId="1727"/>
    <cellStyle name="Quantity 7 2" xfId="1728"/>
    <cellStyle name="Quantity 7 3" xfId="1729"/>
    <cellStyle name="Quantity 8" xfId="1730"/>
    <cellStyle name="Quantity 8 2" xfId="1731"/>
    <cellStyle name="Quantity 8 3" xfId="1732"/>
    <cellStyle name="Quantity 9" xfId="1733"/>
    <cellStyle name="Quantity 9 2" xfId="1734"/>
    <cellStyle name="Quantity 9 3" xfId="1735"/>
    <cellStyle name="Quantity_282-193.00" xfId="1736"/>
    <cellStyle name="RevList" xfId="1737"/>
    <cellStyle name="RevList 2" xfId="1738"/>
    <cellStyle name="Rittichai" xfId="1739"/>
    <cellStyle name="Salomon Logo" xfId="1740"/>
    <cellStyle name="SAPBEXaggData" xfId="1741"/>
    <cellStyle name="SAPBEXaggItem" xfId="1742"/>
    <cellStyle name="SAPBEXaggItemX" xfId="1743"/>
    <cellStyle name="SAPBEXchaText" xfId="1744"/>
    <cellStyle name="SAPBEXfilterDrill" xfId="1745"/>
    <cellStyle name="SAPBEXfilterItem" xfId="1746"/>
    <cellStyle name="SAPBEXheaderItem" xfId="1747"/>
    <cellStyle name="SAPBEXheaderText" xfId="1748"/>
    <cellStyle name="SAPBEXHLevel0" xfId="1749"/>
    <cellStyle name="SAPBEXHLevel1" xfId="1750"/>
    <cellStyle name="SAPBEXHLevel2" xfId="1751"/>
    <cellStyle name="SAPBEXHLevel3" xfId="1752"/>
    <cellStyle name="SAPBEXresItem" xfId="1753"/>
    <cellStyle name="SAPBEXstdData" xfId="1754"/>
    <cellStyle name="SAPBEXstdItem" xfId="1755"/>
    <cellStyle name="SAPBEXstdItemX" xfId="1756"/>
    <cellStyle name="SAPBEXtitle" xfId="1757"/>
    <cellStyle name="SAPBEXundefined" xfId="1758"/>
    <cellStyle name="SCH1" xfId="1759"/>
    <cellStyle name="Sheet Title" xfId="1760"/>
    <cellStyle name="Standard_9912(4)" xfId="1761"/>
    <cellStyle name="Style 1" xfId="1762"/>
    <cellStyle name="Style 1 2" xfId="1763"/>
    <cellStyle name="style1" xfId="1764"/>
    <cellStyle name="STYLE2" xfId="1765"/>
    <cellStyle name="SubHeading" xfId="1766"/>
    <cellStyle name="Subtotal" xfId="1767"/>
    <cellStyle name="Table" xfId="1768"/>
    <cellStyle name="Table 2" xfId="1769"/>
    <cellStyle name="Table 3" xfId="1770"/>
    <cellStyle name="Table 4" xfId="1771"/>
    <cellStyle name="Table 5" xfId="1772"/>
    <cellStyle name="Table 6" xfId="1773"/>
    <cellStyle name="Table 7" xfId="1774"/>
    <cellStyle name="Table 8" xfId="1775"/>
    <cellStyle name="Table 9" xfId="1776"/>
    <cellStyle name="Table Head" xfId="1777"/>
    <cellStyle name="Table Source" xfId="1778"/>
    <cellStyle name="Table Text" xfId="1779"/>
    <cellStyle name="Table Text 2" xfId="1780"/>
    <cellStyle name="Table Text 2 2" xfId="1781"/>
    <cellStyle name="Table Title" xfId="1782"/>
    <cellStyle name="Table Units" xfId="1783"/>
    <cellStyle name="Text" xfId="1784"/>
    <cellStyle name="Text 1" xfId="1785"/>
    <cellStyle name="Text 2" xfId="1786"/>
    <cellStyle name="Text 3" xfId="1787"/>
    <cellStyle name="Text Head 1" xfId="1788"/>
    <cellStyle name="Text Head 2" xfId="1789"/>
    <cellStyle name="Text Indent 1" xfId="1790"/>
    <cellStyle name="Text Indent 2" xfId="1791"/>
    <cellStyle name="Text Indent A" xfId="1792"/>
    <cellStyle name="Text Indent B" xfId="1793"/>
    <cellStyle name="Text Indent C" xfId="1794"/>
    <cellStyle name="Text_Financed Leases" xfId="1795"/>
    <cellStyle name="Times New Roman" xfId="1796"/>
    <cellStyle name="Title 2" xfId="1797"/>
    <cellStyle name="Title 2 2" xfId="1798"/>
    <cellStyle name="Title 2 2 2" xfId="1799"/>
    <cellStyle name="Title 2 3" xfId="1800"/>
    <cellStyle name="Title 2 4" xfId="1801"/>
    <cellStyle name="Title 2 5" xfId="2374"/>
    <cellStyle name="Title 3" xfId="2441"/>
    <cellStyle name="TOC 1" xfId="1802"/>
    <cellStyle name="TOC 2" xfId="1803"/>
    <cellStyle name="Total 2" xfId="1804"/>
    <cellStyle name="Total 2 2" xfId="1805"/>
    <cellStyle name="Total 2 2 2" xfId="2376"/>
    <cellStyle name="Total 2 3" xfId="1806"/>
    <cellStyle name="Total 2 4" xfId="2375"/>
    <cellStyle name="Total 3" xfId="2442"/>
    <cellStyle name="Tusental (0)_pldt" xfId="1807"/>
    <cellStyle name="Tusental_A-listan (fixad)" xfId="1808"/>
    <cellStyle name="Valuta (0)_pldt" xfId="1809"/>
    <cellStyle name="Valuta_NPV" xfId="1810"/>
    <cellStyle name="Warning Text 2" xfId="1811"/>
    <cellStyle name="Warning Text 2 2" xfId="1812"/>
    <cellStyle name="Warning Text 2 3" xfId="1813"/>
    <cellStyle name="Warning Text 2 4" xfId="2377"/>
    <cellStyle name="Warning Text 3" xfId="2443"/>
    <cellStyle name="WHead - Style2" xfId="1814"/>
    <cellStyle name="wrap" xfId="1815"/>
    <cellStyle name="ｵﾒﾁ｡ﾒﾃ爼ﾗ靉ﾁ篦ｧﾋﾅﾒﾂﾁﾔｵﾔ" xfId="1816"/>
    <cellStyle name="การคำนวณ 2" xfId="1817"/>
    <cellStyle name="การคำนวณ 2 2" xfId="1818"/>
    <cellStyle name="การคำนวณ 2 3" xfId="1819"/>
    <cellStyle name="การคำนวณ 2 4" xfId="1820"/>
    <cellStyle name="การคำนวณ 2 5" xfId="1821"/>
    <cellStyle name="การคำนวณ 2 6" xfId="1822"/>
    <cellStyle name="การคำนวณ 2 7" xfId="1823"/>
    <cellStyle name="การคำนวณ 2 8" xfId="1824"/>
    <cellStyle name="การคำนวณ 2 9" xfId="1825"/>
    <cellStyle name="ข้อความเตือน 2" xfId="1826"/>
    <cellStyle name="ข้อความอธิบาย 2" xfId="1827"/>
    <cellStyle name="ค@ฏ๋_1111D2111DQ2" xfId="1828"/>
    <cellStyle name="คdคภฆ์[0]_1111D2111DQ2" xfId="1829"/>
    <cellStyle name="คdคภฆ์_1111D2111DQ1" xfId="1830"/>
    <cellStyle name="เครื่องหมายจุลภาค [0]_Detai" xfId="1831"/>
    <cellStyle name="เครื่องหมายจุลภาค 10" xfId="1832"/>
    <cellStyle name="เครื่องหมายจุลภาค 10 2" xfId="1833"/>
    <cellStyle name="เครื่องหมายจุลภาค 10 2 2" xfId="3248"/>
    <cellStyle name="เครื่องหมายจุลภาค 10 2 3" xfId="2789"/>
    <cellStyle name="เครื่องหมายจุลภาค 10 3" xfId="3247"/>
    <cellStyle name="เครื่องหมายจุลภาค 10 4" xfId="2788"/>
    <cellStyle name="เครื่องหมายจุลภาค 10_CPI_Y'52_TOP_GG 1" xfId="1834"/>
    <cellStyle name="เครื่องหมายจุลภาค 11" xfId="1835"/>
    <cellStyle name="เครื่องหมายจุลภาค 11 2" xfId="1836"/>
    <cellStyle name="เครื่องหมายจุลภาค 11 3" xfId="1837"/>
    <cellStyle name="เครื่องหมายจุลภาค 11 4" xfId="1838"/>
    <cellStyle name="เครื่องหมายจุลภาค 11 5" xfId="1839"/>
    <cellStyle name="เครื่องหมายจุลภาค 11 6" xfId="1840"/>
    <cellStyle name="เครื่องหมายจุลภาค 11 7" xfId="1841"/>
    <cellStyle name="เครื่องหมายจุลภาค 11_CPI_Y'52_TOP_GG 1" xfId="1842"/>
    <cellStyle name="เครื่องหมายจุลภาค 12" xfId="1843"/>
    <cellStyle name="เครื่องหมายจุลภาค 12 2" xfId="1844"/>
    <cellStyle name="เครื่องหมายจุลภาค 12 3" xfId="1845"/>
    <cellStyle name="เครื่องหมายจุลภาค 12 4" xfId="1846"/>
    <cellStyle name="เครื่องหมายจุลภาค 12 5" xfId="1847"/>
    <cellStyle name="เครื่องหมายจุลภาค 12 6" xfId="1848"/>
    <cellStyle name="เครื่องหมายจุลภาค 12 6 2" xfId="3249"/>
    <cellStyle name="เครื่องหมายจุลภาค 12 6 3" xfId="2790"/>
    <cellStyle name="เครื่องหมายจุลภาค 12_CPI_Y'52_TOP_GG 1" xfId="1849"/>
    <cellStyle name="เครื่องหมายจุลภาค 13" xfId="1850"/>
    <cellStyle name="เครื่องหมายจุลภาค 13 2" xfId="1851"/>
    <cellStyle name="เครื่องหมายจุลภาค 13 2 2" xfId="1852"/>
    <cellStyle name="เครื่องหมายจุลภาค 13 2 2 2" xfId="3252"/>
    <cellStyle name="เครื่องหมายจุลภาค 13 2 2 3" xfId="2793"/>
    <cellStyle name="เครื่องหมายจุลภาค 13 2 3" xfId="1853"/>
    <cellStyle name="เครื่องหมายจุลภาค 13 2 3 2" xfId="3253"/>
    <cellStyle name="เครื่องหมายจุลภาค 13 2 3 3" xfId="2794"/>
    <cellStyle name="เครื่องหมายจุลภาค 13 2 4" xfId="3251"/>
    <cellStyle name="เครื่องหมายจุลภาค 13 2 5" xfId="2792"/>
    <cellStyle name="เครื่องหมายจุลภาค 13 3" xfId="1854"/>
    <cellStyle name="เครื่องหมายจุลภาค 13 3 2" xfId="3254"/>
    <cellStyle name="เครื่องหมายจุลภาค 13 3 3" xfId="2795"/>
    <cellStyle name="เครื่องหมายจุลภาค 13 4" xfId="3250"/>
    <cellStyle name="เครื่องหมายจุลภาค 13 5" xfId="2791"/>
    <cellStyle name="เครื่องหมายจุลภาค 14" xfId="1855"/>
    <cellStyle name="เครื่องหมายจุลภาค 14 2" xfId="3255"/>
    <cellStyle name="เครื่องหมายจุลภาค 14 3" xfId="2796"/>
    <cellStyle name="เครื่องหมายจุลภาค 15" xfId="1856"/>
    <cellStyle name="เครื่องหมายจุลภาค 15 2" xfId="1857"/>
    <cellStyle name="เครื่องหมายจุลภาค 15 2 2" xfId="3257"/>
    <cellStyle name="เครื่องหมายจุลภาค 15 2 3" xfId="2798"/>
    <cellStyle name="เครื่องหมายจุลภาค 15 3" xfId="3256"/>
    <cellStyle name="เครื่องหมายจุลภาค 15 4" xfId="2797"/>
    <cellStyle name="เครื่องหมายจุลภาค 16" xfId="1858"/>
    <cellStyle name="เครื่องหมายจุลภาค 16 2" xfId="3258"/>
    <cellStyle name="เครื่องหมายจุลภาค 16 3" xfId="2799"/>
    <cellStyle name="เครื่องหมายจุลภาค 17" xfId="1859"/>
    <cellStyle name="เครื่องหมายจุลภาค 17 2" xfId="3259"/>
    <cellStyle name="เครื่องหมายจุลภาค 17 3" xfId="2800"/>
    <cellStyle name="เครื่องหมายจุลภาค 18" xfId="1860"/>
    <cellStyle name="เครื่องหมายจุลภาค 18 2" xfId="1861"/>
    <cellStyle name="เครื่องหมายจุลภาค 18 2 2" xfId="3261"/>
    <cellStyle name="เครื่องหมายจุลภาค 18 2 3" xfId="2802"/>
    <cellStyle name="เครื่องหมายจุลภาค 18 3" xfId="3260"/>
    <cellStyle name="เครื่องหมายจุลภาค 18 4" xfId="2801"/>
    <cellStyle name="เครื่องหมายจุลภาค 19" xfId="1862"/>
    <cellStyle name="เครื่องหมายจุลภาค 19 2" xfId="3262"/>
    <cellStyle name="เครื่องหมายจุลภาค 19 3" xfId="2803"/>
    <cellStyle name="เครื่องหมายจุลภาค 2" xfId="1863"/>
    <cellStyle name="เครื่องหมายจุลภาค 2 10" xfId="1864"/>
    <cellStyle name="เครื่องหมายจุลภาค 2 10 2" xfId="3264"/>
    <cellStyle name="เครื่องหมายจุลภาค 2 10 3" xfId="2805"/>
    <cellStyle name="เครื่องหมายจุลภาค 2 11" xfId="1865"/>
    <cellStyle name="เครื่องหมายจุลภาค 2 11 2" xfId="3265"/>
    <cellStyle name="เครื่องหมายจุลภาค 2 11 3" xfId="2806"/>
    <cellStyle name="เครื่องหมายจุลภาค 2 12" xfId="1866"/>
    <cellStyle name="เครื่องหมายจุลภาค 2 12 2" xfId="3266"/>
    <cellStyle name="เครื่องหมายจุลภาค 2 12 3" xfId="2807"/>
    <cellStyle name="เครื่องหมายจุลภาค 2 13" xfId="1867"/>
    <cellStyle name="เครื่องหมายจุลภาค 2 13 2" xfId="3267"/>
    <cellStyle name="เครื่องหมายจุลภาค 2 13 3" xfId="2808"/>
    <cellStyle name="เครื่องหมายจุลภาค 2 14" xfId="1868"/>
    <cellStyle name="เครื่องหมายจุลภาค 2 14 2" xfId="3268"/>
    <cellStyle name="เครื่องหมายจุลภาค 2 14 3" xfId="2809"/>
    <cellStyle name="เครื่องหมายจุลภาค 2 15" xfId="1869"/>
    <cellStyle name="เครื่องหมายจุลภาค 2 15 2" xfId="3269"/>
    <cellStyle name="เครื่องหมายจุลภาค 2 15 3" xfId="2810"/>
    <cellStyle name="เครื่องหมายจุลภาค 2 16" xfId="1870"/>
    <cellStyle name="เครื่องหมายจุลภาค 2 16 2" xfId="3270"/>
    <cellStyle name="เครื่องหมายจุลภาค 2 17" xfId="2378"/>
    <cellStyle name="เครื่องหมายจุลภาค 2 17 2" xfId="3476"/>
    <cellStyle name="เครื่องหมายจุลภาค 2 18" xfId="3263"/>
    <cellStyle name="เครื่องหมายจุลภาค 2 19" xfId="2804"/>
    <cellStyle name="เครื่องหมายจุลภาค 2 2" xfId="1871"/>
    <cellStyle name="เครื่องหมายจุลภาค 2 2 2" xfId="1872"/>
    <cellStyle name="เครื่องหมายจุลภาค 2 2 2 2" xfId="1873"/>
    <cellStyle name="เครื่องหมายจุลภาค 2 2 2 3" xfId="2380"/>
    <cellStyle name="เครื่องหมายจุลภาค 2 2 2 3 2" xfId="3478"/>
    <cellStyle name="เครื่องหมายจุลภาค 2 2 2 4" xfId="3272"/>
    <cellStyle name="เครื่องหมายจุลภาค 2 2 2 5" xfId="2812"/>
    <cellStyle name="เครื่องหมายจุลภาค 2 2 3" xfId="1874"/>
    <cellStyle name="เครื่องหมายจุลภาค 2 2 3 2" xfId="1875"/>
    <cellStyle name="เครื่องหมายจุลภาค 2 2 3 2 2" xfId="3274"/>
    <cellStyle name="เครื่องหมายจุลภาค 2 2 3 2 3" xfId="2814"/>
    <cellStyle name="เครื่องหมายจุลภาค 2 2 3 3" xfId="1876"/>
    <cellStyle name="เครื่องหมายจุลภาค 2 2 3 3 2" xfId="3275"/>
    <cellStyle name="เครื่องหมายจุลภาค 2 2 3 3 3" xfId="2815"/>
    <cellStyle name="เครื่องหมายจุลภาค 2 2 3 4" xfId="3273"/>
    <cellStyle name="เครื่องหมายจุลภาค 2 2 3 5" xfId="2813"/>
    <cellStyle name="เครื่องหมายจุลภาค 2 2 4" xfId="1877"/>
    <cellStyle name="เครื่องหมายจุลภาค 2 2 4 2" xfId="3276"/>
    <cellStyle name="เครื่องหมายจุลภาค 2 2 5" xfId="2379"/>
    <cellStyle name="เครื่องหมายจุลภาค 2 2 5 2" xfId="3477"/>
    <cellStyle name="เครื่องหมายจุลภาค 2 2 6" xfId="3271"/>
    <cellStyle name="เครื่องหมายจุลภาค 2 2 7" xfId="2811"/>
    <cellStyle name="เครื่องหมายจุลภาค 2 2_CPI_Y'52_TOP_GG 1" xfId="1878"/>
    <cellStyle name="เครื่องหมายจุลภาค 2 3" xfId="1879"/>
    <cellStyle name="เครื่องหมายจุลภาค 2 3 2" xfId="2381"/>
    <cellStyle name="เครื่องหมายจุลภาค 2 3 2 2" xfId="3479"/>
    <cellStyle name="เครื่องหมายจุลภาค 2 3 3" xfId="3277"/>
    <cellStyle name="เครื่องหมายจุลภาค 2 3 4" xfId="2816"/>
    <cellStyle name="เครื่องหมายจุลภาค 2 4" xfId="1880"/>
    <cellStyle name="เครื่องหมายจุลภาค 2 4 2" xfId="3278"/>
    <cellStyle name="เครื่องหมายจุลภาค 2 4 3" xfId="2817"/>
    <cellStyle name="เครื่องหมายจุลภาค 2 5" xfId="1881"/>
    <cellStyle name="เครื่องหมายจุลภาค 2 5 2" xfId="3279"/>
    <cellStyle name="เครื่องหมายจุลภาค 2 5 3" xfId="2818"/>
    <cellStyle name="เครื่องหมายจุลภาค 2 6" xfId="1882"/>
    <cellStyle name="เครื่องหมายจุลภาค 2 6 2" xfId="3280"/>
    <cellStyle name="เครื่องหมายจุลภาค 2 6 3" xfId="2819"/>
    <cellStyle name="เครื่องหมายจุลภาค 2 7" xfId="1883"/>
    <cellStyle name="เครื่องหมายจุลภาค 2 7 2" xfId="3281"/>
    <cellStyle name="เครื่องหมายจุลภาค 2 7 3" xfId="2820"/>
    <cellStyle name="เครื่องหมายจุลภาค 2 8" xfId="1884"/>
    <cellStyle name="เครื่องหมายจุลภาค 2 8 2" xfId="3282"/>
    <cellStyle name="เครื่องหมายจุลภาค 2 8 3" xfId="2821"/>
    <cellStyle name="เครื่องหมายจุลภาค 2 9" xfId="1885"/>
    <cellStyle name="เครื่องหมายจุลภาค 2 9 2" xfId="3283"/>
    <cellStyle name="เครื่องหมายจุลภาค 2 9 3" xfId="2822"/>
    <cellStyle name="เครื่องหมายจุลภาค 2_160800B1 CPI09 โปรแกรมคอมพิวเตอร์ - BOI_Q3" xfId="1886"/>
    <cellStyle name="เครื่องหมายจุลภาค 20" xfId="1887"/>
    <cellStyle name="เครื่องหมายจุลภาค 21" xfId="1888"/>
    <cellStyle name="เครื่องหมายจุลภาค 21 2" xfId="3284"/>
    <cellStyle name="เครื่องหมายจุลภาค 21 3" xfId="2823"/>
    <cellStyle name="เครื่องหมายจุลภาค 22" xfId="1889"/>
    <cellStyle name="เครื่องหมายจุลภาค 22 2" xfId="3285"/>
    <cellStyle name="เครื่องหมายจุลภาค 22 3" xfId="2824"/>
    <cellStyle name="เครื่องหมายจุลภาค 23" xfId="1890"/>
    <cellStyle name="เครื่องหมายจุลภาค 23 2" xfId="3286"/>
    <cellStyle name="เครื่องหมายจุลภาค 23 3" xfId="2825"/>
    <cellStyle name="เครื่องหมายจุลภาค 24" xfId="1891"/>
    <cellStyle name="เครื่องหมายจุลภาค 24 2" xfId="3287"/>
    <cellStyle name="เครื่องหมายจุลภาค 24 3" xfId="2826"/>
    <cellStyle name="เครื่องหมายจุลภาค 25" xfId="1892"/>
    <cellStyle name="เครื่องหมายจุลภาค 25 2" xfId="3288"/>
    <cellStyle name="เครื่องหมายจุลภาค 25 3" xfId="2827"/>
    <cellStyle name="เครื่องหมายจุลภาค 26" xfId="1893"/>
    <cellStyle name="เครื่องหมายจุลภาค 26 2" xfId="3289"/>
    <cellStyle name="เครื่องหมายจุลภาค 26 3" xfId="2828"/>
    <cellStyle name="เครื่องหมายจุลภาค 27" xfId="1894"/>
    <cellStyle name="เครื่องหมายจุลภาค 27 2" xfId="3290"/>
    <cellStyle name="เครื่องหมายจุลภาค 27 3" xfId="2829"/>
    <cellStyle name="เครื่องหมายจุลภาค 28" xfId="1895"/>
    <cellStyle name="เครื่องหมายจุลภาค 28 2" xfId="3291"/>
    <cellStyle name="เครื่องหมายจุลภาค 28 3" xfId="2830"/>
    <cellStyle name="เครื่องหมายจุลภาค 29" xfId="1896"/>
    <cellStyle name="เครื่องหมายจุลภาค 29 2" xfId="3292"/>
    <cellStyle name="เครื่องหมายจุลภาค 29 3" xfId="2831"/>
    <cellStyle name="เครื่องหมายจุลภาค 3" xfId="1897"/>
    <cellStyle name="เครื่องหมายจุลภาค 3 2" xfId="1898"/>
    <cellStyle name="เครื่องหมายจุลภาค 3 2 2" xfId="1899"/>
    <cellStyle name="เครื่องหมายจุลภาค 3 2 2 2" xfId="1900"/>
    <cellStyle name="เครื่องหมายจุลภาค 3 2 2 2 2" xfId="3296"/>
    <cellStyle name="เครื่องหมายจุลภาค 3 2 2 2 3" xfId="2835"/>
    <cellStyle name="เครื่องหมายจุลภาค 3 2 2 3" xfId="3295"/>
    <cellStyle name="เครื่องหมายจุลภาค 3 2 2 4" xfId="2834"/>
    <cellStyle name="เครื่องหมายจุลภาค 3 2 3" xfId="2383"/>
    <cellStyle name="เครื่องหมายจุลภาค 3 2 3 2" xfId="3481"/>
    <cellStyle name="เครื่องหมายจุลภาค 3 2 4" xfId="3294"/>
    <cellStyle name="เครื่องหมายจุลภาค 3 2 5" xfId="2833"/>
    <cellStyle name="เครื่องหมายจุลภาค 3 2_CPI_Y'52_TOP_GG 1" xfId="1901"/>
    <cellStyle name="เครื่องหมายจุลภาค 3 3" xfId="1902"/>
    <cellStyle name="เครื่องหมายจุลภาค 3 3 2" xfId="3297"/>
    <cellStyle name="เครื่องหมายจุลภาค 3 3 3" xfId="2836"/>
    <cellStyle name="เครื่องหมายจุลภาค 3 4" xfId="1903"/>
    <cellStyle name="เครื่องหมายจุลภาค 3 4 2" xfId="3298"/>
    <cellStyle name="เครื่องหมายจุลภาค 3 4 3" xfId="2837"/>
    <cellStyle name="เครื่องหมายจุลภาค 3 5" xfId="2382"/>
    <cellStyle name="เครื่องหมายจุลภาค 3 5 2" xfId="3480"/>
    <cellStyle name="เครื่องหมายจุลภาค 3 6" xfId="3293"/>
    <cellStyle name="เครื่องหมายจุลภาค 3 7" xfId="2832"/>
    <cellStyle name="เครื่องหมายจุลภาค 3_160800B1 CPI09 โปรแกรมคอมพิวเตอร์ - BOI_Q3" xfId="1904"/>
    <cellStyle name="เครื่องหมายจุลภาค 30" xfId="1905"/>
    <cellStyle name="เครื่องหมายจุลภาค 30 2" xfId="3299"/>
    <cellStyle name="เครื่องหมายจุลภาค 30 3" xfId="2838"/>
    <cellStyle name="เครื่องหมายจุลภาค 4" xfId="1906"/>
    <cellStyle name="เครื่องหมายจุลภาค 4 2" xfId="1907"/>
    <cellStyle name="เครื่องหมายจุลภาค 4 2 2" xfId="2385"/>
    <cellStyle name="เครื่องหมายจุลภาค 4 2 2 2" xfId="3483"/>
    <cellStyle name="เครื่องหมายจุลภาค 4 2 3" xfId="3301"/>
    <cellStyle name="เครื่องหมายจุลภาค 4 2 4" xfId="2840"/>
    <cellStyle name="เครื่องหมายจุลภาค 4 3" xfId="2384"/>
    <cellStyle name="เครื่องหมายจุลภาค 4 3 2" xfId="3482"/>
    <cellStyle name="เครื่องหมายจุลภาค 4 4" xfId="3300"/>
    <cellStyle name="เครื่องหมายจุลภาค 4 5" xfId="2839"/>
    <cellStyle name="เครื่องหมายจุลภาค 5" xfId="1908"/>
    <cellStyle name="เครื่องหมายจุลภาค 5 2" xfId="1909"/>
    <cellStyle name="เครื่องหมายจุลภาค 5 2 2" xfId="3303"/>
    <cellStyle name="เครื่องหมายจุลภาค 5 2 3" xfId="2842"/>
    <cellStyle name="เครื่องหมายจุลภาค 5 3" xfId="3302"/>
    <cellStyle name="เครื่องหมายจุลภาค 5 4" xfId="2841"/>
    <cellStyle name="เครื่องหมายจุลภาค 6" xfId="1910"/>
    <cellStyle name="เครื่องหมายจุลภาค 6 2" xfId="3304"/>
    <cellStyle name="เครื่องหมายจุลภาค 6 3" xfId="2843"/>
    <cellStyle name="เครื่องหมายจุลภาค 7" xfId="1911"/>
    <cellStyle name="เครื่องหมายจุลภาค 7 2" xfId="1912"/>
    <cellStyle name="เครื่องหมายจุลภาค 7 2 2" xfId="3306"/>
    <cellStyle name="เครื่องหมายจุลภาค 7 2 3" xfId="2845"/>
    <cellStyle name="เครื่องหมายจุลภาค 7 3" xfId="3305"/>
    <cellStyle name="เครื่องหมายจุลภาค 7 4" xfId="2844"/>
    <cellStyle name="เครื่องหมายจุลภาค 8" xfId="1913"/>
    <cellStyle name="เครื่องหมายจุลภาค 8 2" xfId="1914"/>
    <cellStyle name="เครื่องหมายจุลภาค 8 2 2" xfId="3308"/>
    <cellStyle name="เครื่องหมายจุลภาค 8 2 3" xfId="2847"/>
    <cellStyle name="เครื่องหมายจุลภาค 8 3" xfId="3307"/>
    <cellStyle name="เครื่องหมายจุลภาค 8 4" xfId="2846"/>
    <cellStyle name="เครื่องหมายจุลภาค 9" xfId="1915"/>
    <cellStyle name="เครื่องหมายจุลภาค 9 2" xfId="1916"/>
    <cellStyle name="เครื่องหมายจุลภาค 9 2 2" xfId="3310"/>
    <cellStyle name="เครื่องหมายจุลภาค 9 2 3" xfId="2849"/>
    <cellStyle name="เครื่องหมายจุลภาค 9 3" xfId="3309"/>
    <cellStyle name="เครื่องหมายจุลภาค 9 4" xfId="2848"/>
    <cellStyle name="เครื่องหมายจุลภาค_2008 Dec UPDATE" xfId="1917"/>
    <cellStyle name="เครื่องหมายเปอร์เซ็นต์_Sheet1" xfId="1918"/>
    <cellStyle name="เครื่องหมายสกุลเงิน [0]_ASP3" xfId="1919"/>
    <cellStyle name="เครื่องหมายสกุลเงิน_ASP3" xfId="1920"/>
    <cellStyle name="ชื่อเรื่อง 2" xfId="1921"/>
    <cellStyle name="เชื่อมโยงหลายมิติ" xfId="1922"/>
    <cellStyle name="เชื่อมโยงหลายมิติ 2" xfId="1923"/>
    <cellStyle name="เชื่อมโยงหลายมิติ 3" xfId="1924"/>
    <cellStyle name="เชื่อมโยงหลายมิติ_Cost of Billing" xfId="1925"/>
    <cellStyle name="เซลล์ตรวจสอบ 2" xfId="1926"/>
    <cellStyle name="เซลล์ที่มีการเชื่อมโยง 2" xfId="1927"/>
    <cellStyle name="ณfน๔ [0]_Book1" xfId="1928"/>
    <cellStyle name="ณfน๔_Book1" xfId="1929"/>
    <cellStyle name="ดี 2" xfId="1930"/>
    <cellStyle name="ตามการเชื่อมโยงหลายมิติ" xfId="1931"/>
    <cellStyle name="ตามการเชื่อมโยงหลายมิติ 2" xfId="1932"/>
    <cellStyle name="ตามการเชื่อมโยงหลายมิติ 3" xfId="1933"/>
    <cellStyle name="น้บะภฒ_95" xfId="1934"/>
    <cellStyle name="ปกติ 10" xfId="1935"/>
    <cellStyle name="ปกติ 10 2" xfId="1936"/>
    <cellStyle name="ปกติ 10 3" xfId="1937"/>
    <cellStyle name="ปกติ 10_CPI_Y'52_TOP_GG 1" xfId="1938"/>
    <cellStyle name="ปกติ 11" xfId="1939"/>
    <cellStyle name="ปกติ 11 2" xfId="1940"/>
    <cellStyle name="ปกติ 11 3" xfId="1941"/>
    <cellStyle name="ปกติ 11_CPI_Y'52_TOP_GG 1" xfId="1942"/>
    <cellStyle name="ปกติ 12" xfId="1943"/>
    <cellStyle name="ปกติ 12 2" xfId="1944"/>
    <cellStyle name="ปกติ 12_CPI_Y'52_TOP_GG 1" xfId="1945"/>
    <cellStyle name="ปกติ 13" xfId="1946"/>
    <cellStyle name="ปกติ 14" xfId="1947"/>
    <cellStyle name="ปกติ 15" xfId="1948"/>
    <cellStyle name="ปกติ 15 2" xfId="1949"/>
    <cellStyle name="ปกติ 15_IA_Increase 2009 (update Dec'09) " xfId="1950"/>
    <cellStyle name="ปกติ 16" xfId="1951"/>
    <cellStyle name="ปกติ 16 2" xfId="1952"/>
    <cellStyle name="ปกติ 16 3" xfId="1953"/>
    <cellStyle name="ปกติ 17" xfId="1954"/>
    <cellStyle name="ปกติ 18" xfId="1955"/>
    <cellStyle name="ปกติ 19" xfId="1956"/>
    <cellStyle name="ปกติ 2" xfId="1957"/>
    <cellStyle name="ปกติ 2 10" xfId="1958"/>
    <cellStyle name="ปกติ 2 11" xfId="1959"/>
    <cellStyle name="ปกติ 2 12" xfId="1960"/>
    <cellStyle name="ปกติ 2 13" xfId="1961"/>
    <cellStyle name="ปกติ 2 14" xfId="1962"/>
    <cellStyle name="ปกติ 2 15" xfId="1963"/>
    <cellStyle name="ปกติ 2 16" xfId="2386"/>
    <cellStyle name="ปกติ 2 2" xfId="1964"/>
    <cellStyle name="ปกติ 2 2 2" xfId="1965"/>
    <cellStyle name="ปกติ 2 2 2 2" xfId="1966"/>
    <cellStyle name="ปกติ 2 2 2_CPI_Y'52_TOP_GG 1" xfId="1967"/>
    <cellStyle name="ปกติ 2 2 3" xfId="1968"/>
    <cellStyle name="ปกติ 2 2 3 2" xfId="1969"/>
    <cellStyle name="ปกติ 2 2 3 3" xfId="1970"/>
    <cellStyle name="ปกติ 2 2 4" xfId="1971"/>
    <cellStyle name="ปกติ 2 2 5" xfId="2387"/>
    <cellStyle name="ปกติ 2 2_Allowance%20IA(1)" xfId="1972"/>
    <cellStyle name="ปกติ 2 3" xfId="1973"/>
    <cellStyle name="ปกติ 2 3 2" xfId="2388"/>
    <cellStyle name="ปกติ 2 4" xfId="1974"/>
    <cellStyle name="ปกติ 2 5" xfId="1975"/>
    <cellStyle name="ปกติ 2 6" xfId="1976"/>
    <cellStyle name="ปกติ 2 7" xfId="1977"/>
    <cellStyle name="ปกติ 2 7 2" xfId="1978"/>
    <cellStyle name="ปกติ 2 7 3" xfId="1979"/>
    <cellStyle name="ปกติ 2 7 4" xfId="1980"/>
    <cellStyle name="ปกติ 2 8" xfId="1981"/>
    <cellStyle name="ปกติ 2 9" xfId="1982"/>
    <cellStyle name="ปกติ 2_160800B1 CPI09 โปรแกรมคอมพิวเตอร์ - BOI_Q3" xfId="1983"/>
    <cellStyle name="ปกติ 22" xfId="1984"/>
    <cellStyle name="ปกติ 3" xfId="1985"/>
    <cellStyle name="ปกติ 3 10" xfId="1986"/>
    <cellStyle name="ปกติ 3 11" xfId="1987"/>
    <cellStyle name="ปกติ 3 12" xfId="1988"/>
    <cellStyle name="ปกติ 3 13" xfId="2389"/>
    <cellStyle name="ปกติ 3 2" xfId="1989"/>
    <cellStyle name="ปกติ 3 2 2" xfId="1990"/>
    <cellStyle name="ปกติ 3 3" xfId="1991"/>
    <cellStyle name="ปกติ 3 4" xfId="1992"/>
    <cellStyle name="ปกติ 3 5" xfId="1993"/>
    <cellStyle name="ปกติ 3 6" xfId="1994"/>
    <cellStyle name="ปกติ 3 7" xfId="1995"/>
    <cellStyle name="ปกติ 3 8" xfId="1996"/>
    <cellStyle name="ปกติ 3 9" xfId="1997"/>
    <cellStyle name="ปกติ 3_CPI_Y'52_TOP_GG 1" xfId="1998"/>
    <cellStyle name="ปกติ 4" xfId="1999"/>
    <cellStyle name="ปกติ 4 2" xfId="2000"/>
    <cellStyle name="ปกติ 4 2 2" xfId="2391"/>
    <cellStyle name="ปกติ 4 3" xfId="2001"/>
    <cellStyle name="ปกติ 4 4" xfId="2002"/>
    <cellStyle name="ปกติ 4 5" xfId="2390"/>
    <cellStyle name="ปกติ 4_CPI_Y'52_TOP_GG 1" xfId="2003"/>
    <cellStyle name="ปกติ 5" xfId="2004"/>
    <cellStyle name="ปกติ 5 2" xfId="2005"/>
    <cellStyle name="ปกติ 5 3" xfId="2006"/>
    <cellStyle name="ปกติ 5_DetailCPI_1209" xfId="2007"/>
    <cellStyle name="ปกติ 6" xfId="2008"/>
    <cellStyle name="ปกติ 6 2" xfId="2009"/>
    <cellStyle name="ปกติ 6 3" xfId="2010"/>
    <cellStyle name="ปกติ 6_CPI_Y'52_TOP_GG 1" xfId="2011"/>
    <cellStyle name="ปกติ 7" xfId="2012"/>
    <cellStyle name="ปกติ 7 2" xfId="2013"/>
    <cellStyle name="ปกติ 8" xfId="2014"/>
    <cellStyle name="ปกติ 8 2" xfId="2015"/>
    <cellStyle name="ปกติ 8_CPI_Y'52_TOP_GG 1" xfId="2016"/>
    <cellStyle name="ปกติ 9" xfId="2017"/>
    <cellStyle name="ปกติ 9 2" xfId="2018"/>
    <cellStyle name="ปกติ 9_CPI_Y'52_TOP_GG 1" xfId="2019"/>
    <cellStyle name="ปกติ_Lead Sheet_safari_Year05" xfId="2020"/>
    <cellStyle name="ป้อนค่า 2" xfId="2021"/>
    <cellStyle name="ป้อนค่า 2 2" xfId="2022"/>
    <cellStyle name="ป้อนค่า 2 3" xfId="2023"/>
    <cellStyle name="ป้อนค่า 2 4" xfId="2024"/>
    <cellStyle name="ป้อนค่า 2 5" xfId="2025"/>
    <cellStyle name="ป้อนค่า 2 6" xfId="2026"/>
    <cellStyle name="ป้อนค่า 2 7" xfId="2027"/>
    <cellStyle name="ป้อนค่า 2 8" xfId="2028"/>
    <cellStyle name="ป้อนค่า 2 9" xfId="2029"/>
    <cellStyle name="ปานกลาง 2" xfId="2030"/>
    <cellStyle name="เปอร์เซ็นต์ 10" xfId="2031"/>
    <cellStyle name="เปอร์เซ็นต์ 10 2" xfId="2032"/>
    <cellStyle name="เปอร์เซ็นต์ 11" xfId="2033"/>
    <cellStyle name="เปอร์เซ็นต์ 11 2" xfId="2034"/>
    <cellStyle name="เปอร์เซ็นต์ 12" xfId="2035"/>
    <cellStyle name="เปอร์เซ็นต์ 13" xfId="2036"/>
    <cellStyle name="เปอร์เซ็นต์ 14" xfId="2037"/>
    <cellStyle name="เปอร์เซ็นต์ 2" xfId="2038"/>
    <cellStyle name="เปอร์เซ็นต์ 2 2" xfId="2039"/>
    <cellStyle name="เปอร์เซ็นต์ 2 2 2" xfId="2040"/>
    <cellStyle name="เปอร์เซ็นต์ 2 2 2 2" xfId="2041"/>
    <cellStyle name="เปอร์เซ็นต์ 2 3" xfId="2042"/>
    <cellStyle name="เปอร์เซ็นต์ 2 4" xfId="2043"/>
    <cellStyle name="เปอร์เซ็นต์ 3" xfId="2044"/>
    <cellStyle name="เปอร์เซ็นต์ 4" xfId="2045"/>
    <cellStyle name="เปอร์เซ็นต์ 5" xfId="2046"/>
    <cellStyle name="เปอร์เซ็นต์ 6" xfId="2047"/>
    <cellStyle name="เปอร์เซ็นต์ 7" xfId="2048"/>
    <cellStyle name="เปอร์เซ็นต์ 8" xfId="2049"/>
    <cellStyle name="เปอร์เซ็นต์ 9" xfId="2050"/>
    <cellStyle name="ผลรวม 2" xfId="2051"/>
    <cellStyle name="แย่ 2" xfId="2052"/>
    <cellStyle name="ฤ?ธถ [0]_95" xfId="2053"/>
    <cellStyle name="ฤ?ธถ_95" xfId="2054"/>
    <cellStyle name="ฤธถ [0]_95" xfId="2055"/>
    <cellStyle name="ฤธถ_95" xfId="2056"/>
    <cellStyle name="ล๋ศญ [0]_95" xfId="2057"/>
    <cellStyle name="ล๋ศญ_95" xfId="2058"/>
    <cellStyle name="วฅมุ_4ฟ๙ฝวภ๛" xfId="2059"/>
    <cellStyle name="วงเล็บ" xfId="2060"/>
    <cellStyle name="วงเล็บ 2" xfId="2061"/>
    <cellStyle name="วงเล็บ 3" xfId="2392"/>
    <cellStyle name="ส่วนที่ถูกเน้น1 2" xfId="2062"/>
    <cellStyle name="ส่วนที่ถูกเน้น2 2" xfId="2063"/>
    <cellStyle name="ส่วนที่ถูกเน้น3 2" xfId="2064"/>
    <cellStyle name="ส่วนที่ถูกเน้น4 2" xfId="2065"/>
    <cellStyle name="ส่วนที่ถูกเน้น5 2" xfId="2066"/>
    <cellStyle name="ส่วนที่ถูกเน้น6 2" xfId="2067"/>
    <cellStyle name="แสดงผล 2" xfId="2068"/>
    <cellStyle name="หมายเหตุ 2" xfId="2069"/>
    <cellStyle name="หมายเหตุ 3" xfId="2070"/>
    <cellStyle name="หัวเรื่อง 1 2" xfId="2071"/>
    <cellStyle name="หัวเรื่อง 2 2" xfId="2072"/>
    <cellStyle name="หัวเรื่อง 3 2" xfId="2073"/>
    <cellStyle name="หัวเรื่อง 4 2" xfId="2074"/>
    <cellStyle name="쉼표_MapleSEA_RoyaltyReport_Sep2005_Sample1" xfId="2075"/>
    <cellStyle name="표준_MapleSEA_RoyaltyReport_Sep2005_Sample1" xfId="2076"/>
    <cellStyle name="一般_0006(1)" xfId="2077"/>
    <cellStyle name="千分位[0]_LC (2)" xfId="2078"/>
    <cellStyle name="千分位_FR-SA-03-B Goods Returned Form Update 24-5-2006" xfId="2079"/>
    <cellStyle name="未定義" xfId="2080"/>
    <cellStyle name="桁区切り_Receivable Dec" xfId="2081"/>
    <cellStyle name="標準_AR562売上出来高確認表印刷_帳票レイアウト" xfId="2082"/>
    <cellStyle name="爼ﾗ靉ﾁ篦ｧﾋﾅﾒﾂﾁﾔｵﾔ" xfId="2083"/>
    <cellStyle name="貨幣 [0]_liz-ss" xfId="2084"/>
    <cellStyle name="貨幣[0]_LC (2)" xfId="2085"/>
    <cellStyle name="貨幣_FR-SA-03-B Goods Returned Form Update 24-5-2006" xfId="2086"/>
  </cellStyles>
  <dxfs count="0"/>
  <tableStyles count="0" defaultTableStyle="TableStyleMedium9" defaultPivotStyle="PivotStyleLight16"/>
  <colors>
    <mruColors>
      <color rgb="FF99FF99"/>
      <color rgb="FF00FFFF"/>
      <color rgb="FF66FF66"/>
      <color rgb="FFFF99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333375</xdr:colOff>
      <xdr:row>197</xdr:row>
      <xdr:rowOff>0</xdr:rowOff>
    </xdr:from>
    <xdr:to>
      <xdr:col>42</xdr:col>
      <xdr:colOff>76200</xdr:colOff>
      <xdr:row>199</xdr:row>
      <xdr:rowOff>257175</xdr:rowOff>
    </xdr:to>
    <xdr:pic>
      <xdr:nvPicPr>
        <xdr:cNvPr id="50504" name="Picture 41">
          <a:extLst>
            <a:ext uri="{FF2B5EF4-FFF2-40B4-BE49-F238E27FC236}">
              <a16:creationId xmlns:a16="http://schemas.microsoft.com/office/drawing/2014/main" id="{00000000-0008-0000-0100-000048C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16925" y="35271075"/>
          <a:ext cx="340042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9525</xdr:colOff>
      <xdr:row>54</xdr:row>
      <xdr:rowOff>19050</xdr:rowOff>
    </xdr:from>
    <xdr:to>
      <xdr:col>21</xdr:col>
      <xdr:colOff>485775</xdr:colOff>
      <xdr:row>54</xdr:row>
      <xdr:rowOff>38100</xdr:rowOff>
    </xdr:to>
    <xdr:pic>
      <xdr:nvPicPr>
        <xdr:cNvPr id="50505" name="Picture 3">
          <a:extLst>
            <a:ext uri="{FF2B5EF4-FFF2-40B4-BE49-F238E27FC236}">
              <a16:creationId xmlns:a16="http://schemas.microsoft.com/office/drawing/2014/main" id="{00000000-0008-0000-0100-000049C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29875" y="19050"/>
          <a:ext cx="16954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590550</xdr:colOff>
      <xdr:row>122</xdr:row>
      <xdr:rowOff>0</xdr:rowOff>
    </xdr:from>
    <xdr:to>
      <xdr:col>21</xdr:col>
      <xdr:colOff>371475</xdr:colOff>
      <xdr:row>122</xdr:row>
      <xdr:rowOff>38100</xdr:rowOff>
    </xdr:to>
    <xdr:pic>
      <xdr:nvPicPr>
        <xdr:cNvPr id="50506" name="Picture 6">
          <a:extLst>
            <a:ext uri="{FF2B5EF4-FFF2-40B4-BE49-F238E27FC236}">
              <a16:creationId xmlns:a16="http://schemas.microsoft.com/office/drawing/2014/main" id="{00000000-0008-0000-0100-00004AC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01300" y="15268575"/>
          <a:ext cx="1609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19050</xdr:colOff>
      <xdr:row>166</xdr:row>
      <xdr:rowOff>57150</xdr:rowOff>
    </xdr:from>
    <xdr:to>
      <xdr:col>21</xdr:col>
      <xdr:colOff>495300</xdr:colOff>
      <xdr:row>166</xdr:row>
      <xdr:rowOff>66675</xdr:rowOff>
    </xdr:to>
    <xdr:pic>
      <xdr:nvPicPr>
        <xdr:cNvPr id="50507" name="Picture 8">
          <a:extLst>
            <a:ext uri="{FF2B5EF4-FFF2-40B4-BE49-F238E27FC236}">
              <a16:creationId xmlns:a16="http://schemas.microsoft.com/office/drawing/2014/main" id="{00000000-0008-0000-0100-00004BC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39400" y="27060525"/>
          <a:ext cx="16954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19050</xdr:colOff>
      <xdr:row>211</xdr:row>
      <xdr:rowOff>0</xdr:rowOff>
    </xdr:from>
    <xdr:to>
      <xdr:col>21</xdr:col>
      <xdr:colOff>495300</xdr:colOff>
      <xdr:row>211</xdr:row>
      <xdr:rowOff>38100</xdr:rowOff>
    </xdr:to>
    <xdr:pic>
      <xdr:nvPicPr>
        <xdr:cNvPr id="50508" name="Picture 9">
          <a:extLst>
            <a:ext uri="{FF2B5EF4-FFF2-40B4-BE49-F238E27FC236}">
              <a16:creationId xmlns:a16="http://schemas.microsoft.com/office/drawing/2014/main" id="{00000000-0008-0000-0100-00004CC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39400" y="39004875"/>
          <a:ext cx="16954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183</xdr:row>
      <xdr:rowOff>95250</xdr:rowOff>
    </xdr:from>
    <xdr:to>
      <xdr:col>19</xdr:col>
      <xdr:colOff>123825</xdr:colOff>
      <xdr:row>187</xdr:row>
      <xdr:rowOff>28575</xdr:rowOff>
    </xdr:to>
    <xdr:pic>
      <xdr:nvPicPr>
        <xdr:cNvPr id="50509" name="Picture 12">
          <a:extLst>
            <a:ext uri="{FF2B5EF4-FFF2-40B4-BE49-F238E27FC236}">
              <a16:creationId xmlns:a16="http://schemas.microsoft.com/office/drawing/2014/main" id="{00000000-0008-0000-0100-00004DC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72475" y="31632525"/>
          <a:ext cx="21717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590550</xdr:colOff>
      <xdr:row>122</xdr:row>
      <xdr:rowOff>0</xdr:rowOff>
    </xdr:from>
    <xdr:to>
      <xdr:col>21</xdr:col>
      <xdr:colOff>371475</xdr:colOff>
      <xdr:row>122</xdr:row>
      <xdr:rowOff>38100</xdr:rowOff>
    </xdr:to>
    <xdr:pic>
      <xdr:nvPicPr>
        <xdr:cNvPr id="50510" name="Picture 6">
          <a:extLst>
            <a:ext uri="{FF2B5EF4-FFF2-40B4-BE49-F238E27FC236}">
              <a16:creationId xmlns:a16="http://schemas.microsoft.com/office/drawing/2014/main" id="{00000000-0008-0000-0100-00004EC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01300" y="15268575"/>
          <a:ext cx="16097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219075</xdr:colOff>
      <xdr:row>54</xdr:row>
      <xdr:rowOff>95250</xdr:rowOff>
    </xdr:from>
    <xdr:to>
      <xdr:col>18</xdr:col>
      <xdr:colOff>304800</xdr:colOff>
      <xdr:row>56</xdr:row>
      <xdr:rowOff>238125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72525" y="95250"/>
          <a:ext cx="152400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161925</xdr:colOff>
      <xdr:row>113</xdr:row>
      <xdr:rowOff>47625</xdr:rowOff>
    </xdr:from>
    <xdr:to>
      <xdr:col>19</xdr:col>
      <xdr:colOff>28574</xdr:colOff>
      <xdr:row>115</xdr:row>
      <xdr:rowOff>190499</xdr:rowOff>
    </xdr:to>
    <xdr:pic>
      <xdr:nvPicPr>
        <xdr:cNvPr id="10" name="Picture 8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15375" y="11753850"/>
          <a:ext cx="1914524" cy="5048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276225</xdr:colOff>
      <xdr:row>56</xdr:row>
      <xdr:rowOff>142875</xdr:rowOff>
    </xdr:from>
    <xdr:to>
      <xdr:col>18</xdr:col>
      <xdr:colOff>114300</xdr:colOff>
      <xdr:row>59</xdr:row>
      <xdr:rowOff>19050</xdr:rowOff>
    </xdr:to>
    <xdr:pic>
      <xdr:nvPicPr>
        <xdr:cNvPr id="25156" name="Picture 1">
          <a:extLst>
            <a:ext uri="{FF2B5EF4-FFF2-40B4-BE49-F238E27FC236}">
              <a16:creationId xmlns:a16="http://schemas.microsoft.com/office/drawing/2014/main" id="{00000000-0008-0000-0600-0000446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48725" y="142875"/>
          <a:ext cx="15716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209550</xdr:colOff>
      <xdr:row>51</xdr:row>
      <xdr:rowOff>47625</xdr:rowOff>
    </xdr:from>
    <xdr:to>
      <xdr:col>20</xdr:col>
      <xdr:colOff>76200</xdr:colOff>
      <xdr:row>53</xdr:row>
      <xdr:rowOff>257175</xdr:rowOff>
    </xdr:to>
    <xdr:pic>
      <xdr:nvPicPr>
        <xdr:cNvPr id="25157" name="Picture 7">
          <a:extLst>
            <a:ext uri="{FF2B5EF4-FFF2-40B4-BE49-F238E27FC236}">
              <a16:creationId xmlns:a16="http://schemas.microsoft.com/office/drawing/2014/main" id="{00000000-0008-0000-0600-0000456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82050" y="0"/>
          <a:ext cx="18859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190500</xdr:colOff>
      <xdr:row>117</xdr:row>
      <xdr:rowOff>0</xdr:rowOff>
    </xdr:from>
    <xdr:to>
      <xdr:col>20</xdr:col>
      <xdr:colOff>57150</xdr:colOff>
      <xdr:row>119</xdr:row>
      <xdr:rowOff>209550</xdr:rowOff>
    </xdr:to>
    <xdr:pic>
      <xdr:nvPicPr>
        <xdr:cNvPr id="25158" name="Picture 8">
          <a:extLst>
            <a:ext uri="{FF2B5EF4-FFF2-40B4-BE49-F238E27FC236}">
              <a16:creationId xmlns:a16="http://schemas.microsoft.com/office/drawing/2014/main" id="{00000000-0008-0000-0600-0000466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0" y="11915775"/>
          <a:ext cx="18859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130</xdr:row>
      <xdr:rowOff>209550</xdr:rowOff>
    </xdr:from>
    <xdr:to>
      <xdr:col>18</xdr:col>
      <xdr:colOff>0</xdr:colOff>
      <xdr:row>130</xdr:row>
      <xdr:rowOff>219075</xdr:rowOff>
    </xdr:to>
    <xdr:pic>
      <xdr:nvPicPr>
        <xdr:cNvPr id="21253" name="Picture 6">
          <a:extLst>
            <a:ext uri="{FF2B5EF4-FFF2-40B4-BE49-F238E27FC236}">
              <a16:creationId xmlns:a16="http://schemas.microsoft.com/office/drawing/2014/main" id="{00000000-0008-0000-0700-0000055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7575" y="34556700"/>
          <a:ext cx="16478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\AI\2017\Q1-2017\FS-AI%20Q1-2017\Users\rattana\Documents\Z63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attavadee\AppData\Roaming\Microsoft\Excel\Lead%20Sheet%20AI%20%20Q3'%2017%20Up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\AI\2017\Q1-2017\FS-AI%20Q1-2017\ANS\AI\2017\AIE59\Lead_AIE_YE'2016%20Revised%2025.01.201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_BANK.XLS뉮׾_x0003_㌏Joint"/>
      <sheetName val="03_"/>
      <sheetName val="Seagate _share_in_units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>
        <row r="10">
          <cell r="F10">
            <v>1746.43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>
        <row r="10">
          <cell r="F10">
            <v>1746.43</v>
          </cell>
        </row>
      </sheetData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200-110"/>
      <sheetName val="B300 (3)"/>
      <sheetName val="Detail Jul'06"/>
      <sheetName val="Standing Data"/>
      <sheetName val="Salaries"/>
      <sheetName val="Asset &amp; Liability"/>
      <sheetName val="Net asset value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D"/>
      <sheetName val="Z630"/>
    </sheetNames>
    <definedNames>
      <definedName name="Full_Print" refersTo="#REF!"/>
      <definedName name="Header_Row" refersTo="#REF!"/>
      <definedName name="Last_Row" refersTo="#REF!"/>
      <definedName name="Number_of_Payments" refersTo="#REF!"/>
      <definedName name="Values_Entered" refersTo="#REF!"/>
    </definedNames>
    <sheetDataSet>
      <sheetData sheetId="0">
        <row r="60">
          <cell r="K60">
            <v>1680113.83</v>
          </cell>
        </row>
      </sheetData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chitimc"/>
      <sheetName val="10"/>
      <sheetName val="cal (2)"/>
      <sheetName val="TO _ SP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U-7"/>
      <sheetName val="FS-YTD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200-110"/>
      <sheetName val="6013"/>
      <sheetName val="Asset41_42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Standing Data"/>
      <sheetName val="Asset &amp; Liability"/>
      <sheetName val="Net asset value"/>
      <sheetName val="11922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5 Analysis"/>
      <sheetName val="Bang gia tong hop"/>
      <sheetName val="GS_STD"/>
      <sheetName val="OP_STD"/>
      <sheetName val="___"/>
      <sheetName val="master"/>
      <sheetName val="G-BS"/>
      <sheetName val="03100(SS)"/>
      <sheetName val="U-5"/>
      <sheetName val="xlSVH_T"/>
      <sheetName val="Request"/>
      <sheetName val="AssetAcc"/>
      <sheetName val="MPU"/>
      <sheetName val="_กระทบผลรวม  1710 "/>
      <sheetName val=" กระทบผลรวม  1710 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 refreshError="1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เงินกู้ธนชาติ"/>
      <sheetName val="Don gia"/>
      <sheetName val="อัตรามรณะ"/>
      <sheetName val="TO - SP"/>
      <sheetName val="List data adj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CST1198"/>
      <sheetName val="K-5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  <sheetName val="XRREPPRN"/>
      <sheetName val="Bang chiet tinh TBA"/>
      <sheetName val="A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By Person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DB PPC PSF"/>
      <sheetName val="OCT-2001"/>
      <sheetName val="Plan-02"/>
      <sheetName val="CONSTANTS"/>
      <sheetName val="요인분석"/>
      <sheetName val="ELEC45-01"/>
      <sheetName val="liste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F-4"/>
      <sheetName val="Invoice"/>
      <sheetName val="FORMC94"/>
      <sheetName val="Master"/>
      <sheetName val="TTTram"/>
      <sheetName val="2008 BAY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feature"/>
      <sheetName val="Standing Data"/>
      <sheetName val="Asset &amp; Liability"/>
      <sheetName val="Net asset value"/>
      <sheetName val="exp"/>
      <sheetName val="Cost centre expenditure"/>
      <sheetName val="method"/>
      <sheetName val="TB55(final)"/>
      <sheetName val="Newspaper"/>
      <sheetName val="K3_MSCF.XLS"/>
      <sheetName val="STATEMENT"/>
      <sheetName val="currency"/>
      <sheetName val="Header"/>
      <sheetName val="U"/>
      <sheetName val="part-import"/>
      <sheetName val="part-local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Links"/>
      <sheetName val="O3"/>
      <sheetName val="O4"/>
      <sheetName val="Monthly Returns"/>
      <sheetName val="17-100-35"/>
      <sheetName val="PJ List"/>
      <sheetName val="GL CB"/>
      <sheetName val="GL M"/>
      <sheetName val="InventTableModule_1-1"/>
      <sheetName val="B140"/>
      <sheetName val="Stock Aging"/>
      <sheetName val="detail-T 05"/>
      <sheetName val="D212"/>
      <sheetName val="BPR"/>
      <sheetName val="DG "/>
      <sheetName val="vehicle"/>
      <sheetName val="Sheet1"/>
      <sheetName val="Lead"/>
      <sheetName val="IFS"/>
      <sheetName val="UF"/>
      <sheetName val="ADMIN"/>
      <sheetName val="Asp"/>
      <sheetName val="J2"/>
      <sheetName val="J1"/>
      <sheetName val="ATTN"/>
      <sheetName val="BALANCE SHEET"/>
      <sheetName val="PROFIT(LOSS)"/>
      <sheetName val="WLS"/>
      <sheetName val="TO _ SP"/>
      <sheetName val="DPL"/>
      <sheetName val="CA Sheet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IBASE"/>
      <sheetName val="ESTI_"/>
      <sheetName val="DI_ESTI"/>
      <sheetName val="PL"/>
      <sheetName val="BS"/>
      <sheetName val="H110"/>
      <sheetName val="H130"/>
      <sheetName val="D212"/>
      <sheetName val="exp"/>
      <sheetName val="SCB 1 - Current"/>
      <sheetName val="SCB 2 - Current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#REF"/>
      <sheetName val="Newspaper"/>
      <sheetName val="เงินกู้ธนชาติ"/>
      <sheetName val="total"/>
      <sheetName val="SCB 1 _ Current"/>
      <sheetName val="SCB 2 _ Current"/>
      <sheetName val="NPTA-NE"/>
      <sheetName val="DEP12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Newspaper"/>
      <sheetName val="FF_6"/>
      <sheetName val="GIVTR00P"/>
      <sheetName val="List"/>
      <sheetName val="10-cut"/>
      <sheetName val="Header"/>
      <sheetName val="D212"/>
      <sheetName val="ADJ - RATE"/>
      <sheetName val="DTCT"/>
      <sheetName val="4.ﾒｰｶｰ別ｱﾅﾛｸﾞ､ﾃﾞｼﾞﾀﾙ"/>
      <sheetName val="Q1'55"/>
      <sheetName val="TB10.8.13"/>
      <sheetName val="_2__xls__2__xls_COV"/>
      <sheetName val="XRREP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.E"/>
      <sheetName val="PL.E"/>
      <sheetName val="S.Equ-Eรวม"/>
      <sheetName val="S.Equity-E"/>
      <sheetName val="CF.E"/>
      <sheetName val="FS.T"/>
      <sheetName val="PL.T"/>
      <sheetName val="S.Equ-Tรวม"/>
      <sheetName val="S.Equ-T"/>
      <sheetName val="CF.T"/>
      <sheetName val="H110 BS"/>
      <sheetName val="H120 PL"/>
      <sheetName val="Eliminate"/>
      <sheetName val="H400"/>
      <sheetName val="H130"/>
      <sheetName val="WBS"/>
      <sheetName val="WPL"/>
      <sheetName val="TB"/>
      <sheetName val="TB2017_Q2_13.07.2017_ก่อนภาษี"/>
      <sheetName val="TB2017_Q3_14.10.2017_ก่อนภาษี"/>
      <sheetName val="Z811"/>
      <sheetName val="Z812"/>
      <sheetName val="Sheet1"/>
      <sheetName val="Z630"/>
      <sheetName val="SUD-Conso"/>
      <sheetName val="SUD"/>
      <sheetName val="Z820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4"/>
      <sheetName val="D3-1"/>
      <sheetName val="E1"/>
      <sheetName val="E2"/>
      <sheetName val="E3"/>
      <sheetName val="E4"/>
      <sheetName val="E6"/>
      <sheetName val="E7"/>
      <sheetName val="F1"/>
      <sheetName val="F2"/>
      <sheetName val="F110"/>
      <sheetName val="F110_Year"/>
      <sheetName val="TAX PND50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3">
          <cell r="C13" t="str">
            <v>ลูกหนี้ตามสัญญาเช่าการเงินที่ถึงกำหนดชำระภายในหนึ่งปี</v>
          </cell>
        </row>
      </sheetData>
      <sheetData sheetId="11">
        <row r="15">
          <cell r="C15" t="str">
            <v>รายได้ดอกเบี้ยจากสัญญาเช่าทางการเงิน</v>
          </cell>
        </row>
      </sheetData>
      <sheetData sheetId="12"/>
      <sheetData sheetId="13"/>
      <sheetData sheetId="14">
        <row r="46">
          <cell r="R46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-T (2)"/>
      <sheetName val="FS-E"/>
      <sheetName val="PL-E"/>
      <sheetName val="SE-E1"/>
      <sheetName val="SE-E2"/>
      <sheetName val="CF-E"/>
      <sheetName val="FS-T"/>
      <sheetName val="PL-T"/>
      <sheetName val="SE-T1"/>
      <sheetName val="SE-T2"/>
      <sheetName val="CF-T"/>
      <sheetName val="CONSO BS"/>
      <sheetName val="Conso PL"/>
      <sheetName val="Eliminate"/>
      <sheetName val="H130"/>
      <sheetName val="Adj&amp;Rje_conso"/>
      <sheetName val="H130CONSO"/>
      <sheetName val="H400 (2)"/>
      <sheetName val="Ratio "/>
      <sheetName val="Pass Adj"/>
      <sheetName val="TB YE'16"/>
      <sheetName val="Z810"/>
      <sheetName val="Z811"/>
      <sheetName val="Z820"/>
      <sheetName val="Z830"/>
      <sheetName val="A1"/>
      <sheetName val="A3"/>
      <sheetName val="A4"/>
      <sheetName val="A4-1"/>
      <sheetName val="A5"/>
      <sheetName val="A6"/>
      <sheetName val="A7"/>
      <sheetName val="B1"/>
      <sheetName val="B3"/>
      <sheetName val="B3-1"/>
      <sheetName val="B4"/>
      <sheetName val="C1"/>
      <sheetName val="D1"/>
      <sheetName val="D100-1"/>
      <sheetName val="D2"/>
      <sheetName val="D3"/>
      <sheetName val="D4"/>
      <sheetName val="D5"/>
      <sheetName val="E1"/>
      <sheetName val="E2"/>
      <sheetName val="E2 -1"/>
      <sheetName val="E3"/>
      <sheetName val="E4"/>
      <sheetName val="E6"/>
      <sheetName val="E6-2"/>
      <sheetName val="F100"/>
      <sheetName val="CIT"/>
    </sheetNames>
    <sheetDataSet>
      <sheetData sheetId="0"/>
      <sheetData sheetId="1"/>
      <sheetData sheetId="2"/>
      <sheetData sheetId="3"/>
      <sheetData sheetId="4"/>
      <sheetData sheetId="5"/>
      <sheetData sheetId="6">
        <row r="55">
          <cell r="B55" t="str">
            <v>เงินรับล่วงหน้าจากการขายทรัพย์สิน</v>
          </cell>
        </row>
      </sheetData>
      <sheetData sheetId="7">
        <row r="25">
          <cell r="B25" t="str">
            <v>ต้นทุนขายสินทรัพย์ให้เช่าตามสัญญาเช่าการเงิน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378"/>
  <sheetViews>
    <sheetView view="pageBreakPreview" topLeftCell="A55" zoomScale="110" zoomScaleSheetLayoutView="110" workbookViewId="0">
      <selection activeCell="G62" sqref="G62"/>
    </sheetView>
  </sheetViews>
  <sheetFormatPr defaultColWidth="9.125" defaultRowHeight="21"/>
  <cols>
    <col min="1" max="4" width="1" style="16" customWidth="1"/>
    <col min="5" max="6" width="2" style="16" customWidth="1"/>
    <col min="7" max="7" width="43.125" style="16" customWidth="1"/>
    <col min="8" max="8" width="12.625" style="14" customWidth="1"/>
    <col min="9" max="9" width="0.75" style="16" customWidth="1"/>
    <col min="10" max="10" width="15.375" style="16" customWidth="1"/>
    <col min="11" max="11" width="0.75" style="16" customWidth="1"/>
    <col min="12" max="12" width="15.375" style="81" customWidth="1"/>
    <col min="13" max="13" width="0.75" style="16" customWidth="1"/>
    <col min="14" max="14" width="15.375" style="11" customWidth="1"/>
    <col min="15" max="15" width="0.75" style="16" customWidth="1"/>
    <col min="16" max="16" width="15.375" style="81" customWidth="1"/>
    <col min="17" max="17" width="12.375" style="16" customWidth="1"/>
    <col min="18" max="16384" width="9.125" style="16"/>
  </cols>
  <sheetData>
    <row r="1" spans="1:17" hidden="1">
      <c r="A1" s="445" t="e">
        <f>#REF!</f>
        <v>#REF!</v>
      </c>
      <c r="B1" s="445"/>
      <c r="C1" s="445"/>
      <c r="D1" s="445"/>
      <c r="E1" s="445"/>
      <c r="F1" s="445"/>
      <c r="G1" s="445"/>
      <c r="H1" s="445"/>
      <c r="I1" s="445"/>
      <c r="J1" s="445"/>
      <c r="K1" s="445"/>
      <c r="L1" s="445"/>
      <c r="M1" s="445"/>
      <c r="N1" s="445"/>
      <c r="O1" s="445"/>
      <c r="P1" s="445"/>
    </row>
    <row r="2" spans="1:17" hidden="1">
      <c r="A2" s="445" t="s">
        <v>55</v>
      </c>
      <c r="B2" s="445"/>
      <c r="C2" s="445"/>
      <c r="D2" s="445"/>
      <c r="E2" s="445"/>
      <c r="F2" s="445"/>
      <c r="G2" s="445"/>
      <c r="H2" s="445"/>
      <c r="I2" s="445"/>
      <c r="J2" s="445"/>
      <c r="K2" s="445"/>
      <c r="L2" s="445"/>
      <c r="M2" s="445"/>
      <c r="N2" s="445"/>
      <c r="O2" s="445"/>
      <c r="P2" s="445"/>
    </row>
    <row r="3" spans="1:17" hidden="1">
      <c r="A3" s="446" t="s">
        <v>200</v>
      </c>
      <c r="B3" s="446"/>
      <c r="C3" s="446"/>
      <c r="D3" s="446"/>
      <c r="E3" s="446"/>
      <c r="F3" s="446"/>
      <c r="G3" s="446"/>
      <c r="H3" s="446"/>
      <c r="I3" s="446"/>
      <c r="J3" s="446"/>
      <c r="K3" s="446"/>
      <c r="L3" s="446"/>
      <c r="M3" s="446"/>
      <c r="N3" s="446"/>
      <c r="O3" s="446"/>
      <c r="P3" s="446"/>
    </row>
    <row r="4" spans="1:17" hidden="1">
      <c r="A4" s="238"/>
      <c r="B4" s="238"/>
      <c r="C4" s="238"/>
      <c r="D4" s="238"/>
      <c r="E4" s="238"/>
      <c r="F4" s="238"/>
      <c r="G4" s="238"/>
      <c r="H4" s="36"/>
      <c r="I4" s="238"/>
      <c r="J4" s="238"/>
      <c r="K4" s="238"/>
      <c r="L4" s="238"/>
      <c r="M4" s="238"/>
      <c r="N4" s="238"/>
      <c r="O4" s="238"/>
      <c r="P4" s="3"/>
    </row>
    <row r="5" spans="1:17" hidden="1">
      <c r="A5" s="238"/>
      <c r="B5" s="238"/>
      <c r="C5" s="238"/>
      <c r="D5" s="238"/>
      <c r="E5" s="238"/>
      <c r="F5" s="238"/>
      <c r="G5" s="238"/>
      <c r="H5" s="36"/>
      <c r="I5" s="238"/>
      <c r="J5" s="238"/>
      <c r="K5" s="238"/>
      <c r="L5" s="238"/>
      <c r="M5" s="238"/>
      <c r="N5" s="238"/>
      <c r="O5" s="238"/>
      <c r="P5" s="3"/>
    </row>
    <row r="6" spans="1:17" hidden="1">
      <c r="A6" s="37"/>
      <c r="B6" s="37"/>
      <c r="C6" s="37"/>
      <c r="D6" s="37"/>
      <c r="E6" s="37"/>
      <c r="F6" s="37"/>
      <c r="G6" s="37"/>
      <c r="H6" s="38"/>
      <c r="I6" s="7"/>
      <c r="J6" s="447" t="s">
        <v>50</v>
      </c>
      <c r="K6" s="447"/>
      <c r="L6" s="447"/>
      <c r="M6" s="447"/>
      <c r="N6" s="447"/>
      <c r="O6" s="447"/>
      <c r="P6" s="447"/>
      <c r="Q6" s="17"/>
    </row>
    <row r="7" spans="1:17" hidden="1">
      <c r="A7" s="5"/>
      <c r="B7" s="5"/>
      <c r="G7" s="17"/>
      <c r="H7" s="38"/>
      <c r="I7" s="7"/>
      <c r="J7" s="444" t="s">
        <v>51</v>
      </c>
      <c r="K7" s="444"/>
      <c r="L7" s="444"/>
      <c r="M7" s="7"/>
      <c r="N7" s="444" t="s">
        <v>52</v>
      </c>
      <c r="O7" s="444"/>
      <c r="P7" s="444"/>
      <c r="Q7" s="17"/>
    </row>
    <row r="8" spans="1:17" hidden="1">
      <c r="A8" s="5"/>
      <c r="B8" s="5"/>
      <c r="G8" s="17"/>
      <c r="H8" s="39" t="s">
        <v>53</v>
      </c>
      <c r="I8" s="7"/>
      <c r="J8" s="40" t="s">
        <v>56</v>
      </c>
      <c r="K8" s="9"/>
      <c r="L8" s="40" t="s">
        <v>57</v>
      </c>
      <c r="M8" s="7"/>
      <c r="N8" s="209" t="str">
        <f>J8</f>
        <v>2017</v>
      </c>
      <c r="O8" s="9"/>
      <c r="P8" s="209" t="str">
        <f>L8</f>
        <v>2016</v>
      </c>
      <c r="Q8" s="17"/>
    </row>
    <row r="9" spans="1:17" hidden="1">
      <c r="A9" s="5"/>
      <c r="B9" s="5"/>
      <c r="G9" s="17"/>
      <c r="H9" s="14" t="e">
        <f>PL.T!#REF!</f>
        <v>#REF!</v>
      </c>
      <c r="J9" s="41"/>
      <c r="K9" s="42"/>
      <c r="L9" s="43"/>
      <c r="M9" s="12"/>
      <c r="N9" s="6"/>
      <c r="O9" s="6"/>
      <c r="P9" s="13"/>
      <c r="Q9" s="17"/>
    </row>
    <row r="10" spans="1:17" hidden="1">
      <c r="A10" s="37" t="s">
        <v>58</v>
      </c>
      <c r="E10" s="44"/>
      <c r="F10" s="44"/>
      <c r="G10" s="17"/>
      <c r="J10" s="17"/>
      <c r="L10" s="45"/>
      <c r="P10" s="45"/>
      <c r="Q10" s="17"/>
    </row>
    <row r="11" spans="1:17" hidden="1">
      <c r="A11" s="46"/>
      <c r="B11" s="47" t="s">
        <v>59</v>
      </c>
      <c r="E11" s="44"/>
      <c r="F11" s="44"/>
      <c r="G11" s="17"/>
      <c r="J11" s="11" t="e">
        <f>PL.T!#REF!</f>
        <v>#REF!</v>
      </c>
      <c r="K11" s="17"/>
      <c r="L11" s="11" t="e">
        <f>PL.T!#REF!</f>
        <v>#REF!</v>
      </c>
      <c r="M11" s="17"/>
      <c r="N11" s="11" t="e">
        <f>PL.T!#REF!</f>
        <v>#REF!</v>
      </c>
      <c r="O11" s="17" t="e">
        <f>PL.T!#REF!</f>
        <v>#REF!</v>
      </c>
      <c r="P11" s="11" t="e">
        <f>PL.T!#REF!</f>
        <v>#REF!</v>
      </c>
      <c r="Q11" s="17"/>
    </row>
    <row r="12" spans="1:17" hidden="1">
      <c r="A12" s="46"/>
      <c r="B12" s="48" t="s">
        <v>60</v>
      </c>
      <c r="E12" s="44"/>
      <c r="F12" s="44"/>
      <c r="G12" s="17"/>
      <c r="J12" s="11" t="e">
        <f>PL.T!#REF!</f>
        <v>#REF!</v>
      </c>
      <c r="K12" s="17"/>
      <c r="L12" s="11" t="e">
        <f>PL.T!#REF!</f>
        <v>#REF!</v>
      </c>
      <c r="M12" s="17"/>
      <c r="N12" s="11" t="e">
        <f>PL.T!#REF!</f>
        <v>#REF!</v>
      </c>
      <c r="O12" s="17" t="e">
        <f>PL.T!#REF!</f>
        <v>#REF!</v>
      </c>
      <c r="P12" s="17" t="e">
        <f>PL.T!#REF!</f>
        <v>#REF!</v>
      </c>
      <c r="Q12" s="17"/>
    </row>
    <row r="13" spans="1:17" hidden="1">
      <c r="A13" s="46"/>
      <c r="B13" s="48" t="s">
        <v>61</v>
      </c>
      <c r="E13" s="44"/>
      <c r="F13" s="44"/>
      <c r="G13" s="17"/>
      <c r="J13" s="11" t="e">
        <f>PL.T!#REF!</f>
        <v>#REF!</v>
      </c>
      <c r="K13" s="17"/>
      <c r="L13" s="11" t="e">
        <f>PL.T!#REF!</f>
        <v>#REF!</v>
      </c>
      <c r="M13" s="17"/>
      <c r="N13" s="11" t="e">
        <f>PL.T!#REF!</f>
        <v>#REF!</v>
      </c>
      <c r="O13" s="17" t="e">
        <f>PL.T!#REF!</f>
        <v>#REF!</v>
      </c>
      <c r="P13" s="17" t="e">
        <f>PL.T!#REF!</f>
        <v>#REF!</v>
      </c>
      <c r="Q13" s="17"/>
    </row>
    <row r="14" spans="1:17" hidden="1">
      <c r="A14" s="46"/>
      <c r="B14" s="48" t="s">
        <v>62</v>
      </c>
      <c r="E14" s="44"/>
      <c r="F14" s="44"/>
      <c r="G14" s="17"/>
      <c r="J14" s="11" t="e">
        <f>PL.T!#REF!</f>
        <v>#REF!</v>
      </c>
      <c r="K14" s="17"/>
      <c r="L14" s="11" t="e">
        <f>PL.T!#REF!</f>
        <v>#REF!</v>
      </c>
      <c r="M14" s="17"/>
      <c r="N14" s="11" t="e">
        <f>PL.T!#REF!</f>
        <v>#REF!</v>
      </c>
      <c r="O14" s="17"/>
      <c r="P14" s="17" t="e">
        <f>PL.T!#REF!</f>
        <v>#REF!</v>
      </c>
      <c r="Q14" s="17"/>
    </row>
    <row r="15" spans="1:17" hidden="1">
      <c r="A15" s="46"/>
      <c r="B15" s="5" t="s">
        <v>63</v>
      </c>
      <c r="E15" s="44"/>
      <c r="F15" s="44"/>
      <c r="G15" s="17"/>
      <c r="H15" s="14">
        <v>11</v>
      </c>
      <c r="J15" s="11" t="e">
        <f>PL.T!#REF!</f>
        <v>#REF!</v>
      </c>
      <c r="K15" s="17"/>
      <c r="L15" s="11" t="e">
        <f>PL.T!#REF!</f>
        <v>#REF!</v>
      </c>
      <c r="M15" s="17"/>
      <c r="N15" s="11" t="e">
        <f>PL.T!#REF!</f>
        <v>#REF!</v>
      </c>
      <c r="O15" s="17"/>
      <c r="P15" s="11" t="e">
        <f>PL.T!#REF!</f>
        <v>#REF!</v>
      </c>
      <c r="Q15" s="17"/>
    </row>
    <row r="16" spans="1:17" hidden="1">
      <c r="A16" s="5"/>
      <c r="B16" s="16" t="s">
        <v>64</v>
      </c>
      <c r="C16" s="5"/>
      <c r="G16" s="17"/>
      <c r="J16" s="11" t="e">
        <f>PL.T!#REF!</f>
        <v>#REF!</v>
      </c>
      <c r="K16" s="5"/>
      <c r="L16" s="11" t="e">
        <f>PL.T!#REF!</f>
        <v>#REF!</v>
      </c>
      <c r="M16" s="5"/>
      <c r="N16" s="11" t="e">
        <f>PL.T!#REF!</f>
        <v>#REF!</v>
      </c>
      <c r="O16" s="5"/>
      <c r="P16" s="11" t="e">
        <f>PL.T!#REF!</f>
        <v>#REF!</v>
      </c>
      <c r="Q16" s="17"/>
    </row>
    <row r="17" spans="1:17" hidden="1">
      <c r="A17" s="16" t="s">
        <v>65</v>
      </c>
      <c r="E17" s="44"/>
      <c r="F17" s="44"/>
      <c r="G17" s="17"/>
      <c r="J17" s="18" t="e">
        <f>SUM(J11:J16)</f>
        <v>#REF!</v>
      </c>
      <c r="L17" s="18" t="e">
        <f>SUM(L11:L16)</f>
        <v>#REF!</v>
      </c>
      <c r="N17" s="18" t="e">
        <f>SUM(N11:N16)</f>
        <v>#REF!</v>
      </c>
      <c r="P17" s="18" t="e">
        <f>SUM(P11:P16)</f>
        <v>#REF!</v>
      </c>
      <c r="Q17" s="17"/>
    </row>
    <row r="18" spans="1:17" hidden="1">
      <c r="A18" s="37" t="s">
        <v>66</v>
      </c>
      <c r="E18" s="44"/>
      <c r="F18" s="44"/>
      <c r="G18" s="17"/>
      <c r="J18" s="11"/>
      <c r="L18" s="45"/>
      <c r="P18" s="45"/>
      <c r="Q18" s="17"/>
    </row>
    <row r="19" spans="1:17" hidden="1">
      <c r="B19" s="48" t="s">
        <v>67</v>
      </c>
      <c r="E19" s="44"/>
      <c r="F19" s="44"/>
      <c r="G19" s="17"/>
      <c r="J19" s="11" t="e">
        <f>PL.T!#REF!</f>
        <v>#REF!</v>
      </c>
      <c r="K19" s="17"/>
      <c r="L19" s="11" t="e">
        <f>PL.T!#REF!</f>
        <v>#REF!</v>
      </c>
      <c r="M19" s="17"/>
      <c r="N19" s="11" t="e">
        <f>PL.T!#REF!</f>
        <v>#REF!</v>
      </c>
      <c r="O19" s="17"/>
      <c r="P19" s="11" t="e">
        <f>PL.T!#REF!</f>
        <v>#REF!</v>
      </c>
      <c r="Q19" s="17"/>
    </row>
    <row r="20" spans="1:17" hidden="1">
      <c r="B20" s="48" t="s">
        <v>68</v>
      </c>
      <c r="C20" s="5"/>
      <c r="E20" s="44"/>
      <c r="F20" s="44"/>
      <c r="G20" s="17"/>
      <c r="J20" s="11" t="e">
        <f>PL.T!#REF!</f>
        <v>#REF!</v>
      </c>
      <c r="K20" s="17"/>
      <c r="L20" s="11" t="e">
        <f>PL.T!#REF!</f>
        <v>#REF!</v>
      </c>
      <c r="M20" s="17"/>
      <c r="N20" s="11" t="e">
        <f>PL.T!#REF!</f>
        <v>#REF!</v>
      </c>
      <c r="O20" s="17"/>
      <c r="P20" s="17" t="e">
        <f>PL.T!#REF!</f>
        <v>#REF!</v>
      </c>
      <c r="Q20" s="17"/>
    </row>
    <row r="21" spans="1:17" hidden="1">
      <c r="A21" s="5"/>
      <c r="B21" s="48" t="s">
        <v>69</v>
      </c>
      <c r="D21" s="5"/>
      <c r="G21" s="17"/>
      <c r="J21" s="11" t="e">
        <f>PL.T!#REF!</f>
        <v>#REF!</v>
      </c>
      <c r="K21" s="17"/>
      <c r="L21" s="11" t="e">
        <f>PL.T!#REF!</f>
        <v>#REF!</v>
      </c>
      <c r="M21" s="17"/>
      <c r="N21" s="11" t="e">
        <f>PL.T!#REF!</f>
        <v>#REF!</v>
      </c>
      <c r="O21" s="17"/>
      <c r="P21" s="17" t="e">
        <f>PL.T!#REF!</f>
        <v>#REF!</v>
      </c>
      <c r="Q21" s="17"/>
    </row>
    <row r="22" spans="1:17" hidden="1">
      <c r="A22" s="5"/>
      <c r="B22" s="48" t="s">
        <v>70</v>
      </c>
      <c r="D22" s="5"/>
      <c r="G22" s="17"/>
      <c r="J22" s="11" t="e">
        <f>PL.T!#REF!</f>
        <v>#REF!</v>
      </c>
      <c r="K22" s="17"/>
      <c r="L22" s="11" t="e">
        <f>PL.T!#REF!</f>
        <v>#REF!</v>
      </c>
      <c r="M22" s="17"/>
      <c r="N22" s="11" t="e">
        <f>PL.T!#REF!</f>
        <v>#REF!</v>
      </c>
      <c r="O22" s="17"/>
      <c r="P22" s="17" t="e">
        <f>PL.T!#REF!</f>
        <v>#REF!</v>
      </c>
      <c r="Q22" s="17"/>
    </row>
    <row r="23" spans="1:17" hidden="1">
      <c r="A23" s="5"/>
      <c r="B23" s="16" t="s">
        <v>71</v>
      </c>
      <c r="C23" s="5"/>
      <c r="D23" s="5"/>
      <c r="G23" s="17"/>
      <c r="J23" s="11" t="e">
        <f>PL.T!#REF!</f>
        <v>#REF!</v>
      </c>
      <c r="K23" s="17"/>
      <c r="L23" s="11" t="e">
        <f>PL.T!#REF!</f>
        <v>#REF!</v>
      </c>
      <c r="M23" s="17"/>
      <c r="N23" s="11" t="e">
        <f>PL.T!#REF!</f>
        <v>#REF!</v>
      </c>
      <c r="O23" s="17"/>
      <c r="P23" s="11" t="e">
        <f>PL.T!#REF!</f>
        <v>#REF!</v>
      </c>
      <c r="Q23" s="17"/>
    </row>
    <row r="24" spans="1:17" hidden="1">
      <c r="A24" s="5"/>
      <c r="B24" s="16" t="s">
        <v>72</v>
      </c>
      <c r="C24" s="5"/>
      <c r="D24" s="5"/>
      <c r="G24" s="17"/>
      <c r="J24" s="11" t="e">
        <f>PL.T!#REF!</f>
        <v>#REF!</v>
      </c>
      <c r="K24" s="17"/>
      <c r="L24" s="11" t="e">
        <f>PL.T!#REF!</f>
        <v>#REF!</v>
      </c>
      <c r="M24" s="17"/>
      <c r="N24" s="11" t="e">
        <f>PL.T!#REF!</f>
        <v>#REF!</v>
      </c>
      <c r="O24" s="17"/>
      <c r="P24" s="11" t="e">
        <f>PL.T!#REF!</f>
        <v>#REF!</v>
      </c>
      <c r="Q24" s="17"/>
    </row>
    <row r="25" spans="1:17" hidden="1">
      <c r="A25" s="5"/>
      <c r="B25" s="16" t="s">
        <v>73</v>
      </c>
      <c r="C25" s="5"/>
      <c r="D25" s="5"/>
      <c r="G25" s="17"/>
      <c r="J25" s="11" t="e">
        <f>PL.T!#REF!</f>
        <v>#REF!</v>
      </c>
      <c r="K25" s="17"/>
      <c r="L25" s="11" t="e">
        <f>PL.T!#REF!</f>
        <v>#REF!</v>
      </c>
      <c r="M25" s="17"/>
      <c r="N25" s="11" t="e">
        <f>PL.T!#REF!</f>
        <v>#REF!</v>
      </c>
      <c r="O25" s="17"/>
      <c r="P25" s="11" t="e">
        <f>PL.T!#REF!</f>
        <v>#REF!</v>
      </c>
      <c r="Q25" s="17"/>
    </row>
    <row r="26" spans="1:17" hidden="1">
      <c r="A26" s="5"/>
      <c r="B26" s="16" t="s">
        <v>74</v>
      </c>
      <c r="D26" s="5"/>
      <c r="G26" s="17"/>
      <c r="H26" s="14" t="e">
        <f>PL.T!#REF!</f>
        <v>#REF!</v>
      </c>
      <c r="J26" s="11" t="e">
        <f>PL.T!#REF!</f>
        <v>#REF!</v>
      </c>
      <c r="K26" s="17"/>
      <c r="L26" s="11" t="e">
        <f>PL.T!#REF!</f>
        <v>#REF!</v>
      </c>
      <c r="M26" s="17"/>
      <c r="N26" s="11" t="e">
        <f>PL.T!#REF!</f>
        <v>#REF!</v>
      </c>
      <c r="O26" s="17"/>
      <c r="P26" s="11" t="e">
        <f>PL.T!#REF!</f>
        <v>#REF!</v>
      </c>
      <c r="Q26" s="17"/>
    </row>
    <row r="27" spans="1:17" hidden="1">
      <c r="A27" s="5" t="s">
        <v>75</v>
      </c>
      <c r="B27" s="5"/>
      <c r="C27" s="5"/>
      <c r="D27" s="5"/>
      <c r="G27" s="17"/>
      <c r="J27" s="18" t="e">
        <f>SUM(J19:J26)</f>
        <v>#REF!</v>
      </c>
      <c r="L27" s="18" t="e">
        <f>SUM(L19:L26)</f>
        <v>#REF!</v>
      </c>
      <c r="N27" s="18" t="e">
        <f>SUM(N19:N26)</f>
        <v>#REF!</v>
      </c>
      <c r="P27" s="18" t="e">
        <f>SUM(P19:P26)</f>
        <v>#REF!</v>
      </c>
      <c r="Q27" s="17"/>
    </row>
    <row r="28" spans="1:17" hidden="1">
      <c r="A28" s="37" t="s">
        <v>76</v>
      </c>
      <c r="B28" s="5"/>
      <c r="C28" s="5"/>
      <c r="D28" s="5"/>
      <c r="G28" s="17"/>
      <c r="J28" s="31" t="e">
        <f>J17+J27</f>
        <v>#REF!</v>
      </c>
      <c r="L28" s="31" t="e">
        <f>L17+L27</f>
        <v>#REF!</v>
      </c>
      <c r="N28" s="31" t="e">
        <f>N17+N27</f>
        <v>#REF!</v>
      </c>
      <c r="P28" s="31" t="e">
        <f>P17+P27</f>
        <v>#REF!</v>
      </c>
      <c r="Q28" s="17"/>
    </row>
    <row r="29" spans="1:17" hidden="1">
      <c r="A29" s="49" t="s">
        <v>77</v>
      </c>
      <c r="C29" s="5"/>
      <c r="D29" s="5"/>
      <c r="G29" s="17"/>
      <c r="H29" s="14" t="e">
        <f>PL.T!#REF!</f>
        <v>#REF!</v>
      </c>
      <c r="J29" s="11" t="e">
        <f>PL.T!#REF!</f>
        <v>#REF!</v>
      </c>
      <c r="L29" s="11" t="e">
        <f>PL.T!#REF!</f>
        <v>#REF!</v>
      </c>
      <c r="N29" s="11" t="e">
        <f>PL.T!#REF!</f>
        <v>#REF!</v>
      </c>
      <c r="P29" s="11" t="e">
        <f>PL.T!#REF!</f>
        <v>#REF!</v>
      </c>
      <c r="Q29" s="17"/>
    </row>
    <row r="30" spans="1:17" hidden="1">
      <c r="A30" s="50" t="s">
        <v>78</v>
      </c>
      <c r="B30" s="5"/>
      <c r="C30" s="5"/>
      <c r="D30" s="5"/>
      <c r="G30" s="17"/>
      <c r="J30" s="18" t="e">
        <f>SUM(J28:J29)</f>
        <v>#REF!</v>
      </c>
      <c r="K30" s="5"/>
      <c r="L30" s="18" t="e">
        <f>SUM(L28:L29)</f>
        <v>#REF!</v>
      </c>
      <c r="M30" s="5"/>
      <c r="N30" s="18" t="e">
        <f>SUM(N28:N29)</f>
        <v>#REF!</v>
      </c>
      <c r="O30" s="15"/>
      <c r="P30" s="18" t="e">
        <f>SUM(P28:P29)</f>
        <v>#REF!</v>
      </c>
      <c r="Q30" s="17"/>
    </row>
    <row r="31" spans="1:17" hidden="1">
      <c r="A31" s="49" t="s">
        <v>79</v>
      </c>
      <c r="B31" s="5"/>
      <c r="C31" s="5"/>
      <c r="D31" s="5"/>
      <c r="G31" s="17"/>
      <c r="J31" s="8"/>
      <c r="K31" s="15"/>
      <c r="L31" s="51"/>
      <c r="M31" s="15"/>
      <c r="N31" s="8"/>
      <c r="O31" s="8"/>
      <c r="P31" s="51"/>
      <c r="Q31" s="17"/>
    </row>
    <row r="32" spans="1:17" hidden="1">
      <c r="A32" s="50" t="s">
        <v>80</v>
      </c>
      <c r="B32" s="52"/>
      <c r="C32" s="5"/>
      <c r="D32" s="5"/>
      <c r="G32" s="17"/>
      <c r="J32" s="8"/>
      <c r="K32" s="5"/>
      <c r="L32" s="53"/>
      <c r="M32" s="5"/>
      <c r="N32" s="8"/>
      <c r="O32" s="15"/>
      <c r="P32" s="53"/>
      <c r="Q32" s="17"/>
    </row>
    <row r="33" spans="1:17" hidden="1">
      <c r="A33" s="54"/>
      <c r="B33" s="7" t="s">
        <v>81</v>
      </c>
      <c r="C33" s="5"/>
      <c r="D33" s="5"/>
      <c r="G33" s="17"/>
      <c r="J33" s="11" t="e">
        <f>PL.T!#REF!</f>
        <v>#REF!</v>
      </c>
      <c r="K33" s="5"/>
      <c r="L33" s="11" t="e">
        <f>PL.T!#REF!</f>
        <v>#REF!</v>
      </c>
      <c r="M33" s="5"/>
      <c r="N33" s="11" t="e">
        <f>PL.T!#REF!</f>
        <v>#REF!</v>
      </c>
      <c r="O33" s="15"/>
      <c r="P33" s="11" t="e">
        <f>PL.T!#REF!</f>
        <v>#REF!</v>
      </c>
      <c r="Q33" s="17"/>
    </row>
    <row r="34" spans="1:17" hidden="1">
      <c r="A34" s="54"/>
      <c r="B34" s="7" t="s">
        <v>82</v>
      </c>
      <c r="C34" s="7"/>
      <c r="D34" s="5"/>
      <c r="G34" s="17"/>
      <c r="J34" s="11"/>
      <c r="K34" s="5"/>
      <c r="L34" s="53"/>
      <c r="M34" s="5"/>
      <c r="N34" s="8"/>
      <c r="O34" s="15"/>
      <c r="P34" s="53"/>
      <c r="Q34" s="17"/>
    </row>
    <row r="35" spans="1:17" hidden="1">
      <c r="A35" s="54"/>
      <c r="B35" s="55" t="s">
        <v>83</v>
      </c>
      <c r="C35" s="7"/>
      <c r="D35" s="7"/>
      <c r="G35" s="17"/>
      <c r="J35" s="11" t="e">
        <f>PL.T!#REF!</f>
        <v>#REF!</v>
      </c>
      <c r="K35" s="5"/>
      <c r="L35" s="11" t="e">
        <f>PL.T!#REF!</f>
        <v>#REF!</v>
      </c>
      <c r="M35" s="5"/>
      <c r="N35" s="11" t="e">
        <f>PL.T!#REF!</f>
        <v>#REF!</v>
      </c>
      <c r="O35" s="15"/>
      <c r="P35" s="11" t="e">
        <f>PL.T!#REF!</f>
        <v>#REF!</v>
      </c>
      <c r="Q35" s="17"/>
    </row>
    <row r="36" spans="1:17" hidden="1">
      <c r="A36" s="49" t="s">
        <v>84</v>
      </c>
      <c r="B36" s="5"/>
      <c r="C36" s="5"/>
      <c r="D36" s="5"/>
      <c r="G36" s="17"/>
      <c r="J36" s="56" t="e">
        <f>+J33+J35</f>
        <v>#REF!</v>
      </c>
      <c r="K36" s="5"/>
      <c r="L36" s="56" t="e">
        <f>+L33+L35</f>
        <v>#REF!</v>
      </c>
      <c r="M36" s="5"/>
      <c r="N36" s="56" t="e">
        <f>+N33+N35</f>
        <v>#REF!</v>
      </c>
      <c r="O36" s="15"/>
      <c r="P36" s="56" t="e">
        <f>+P33+P35</f>
        <v>#REF!</v>
      </c>
      <c r="Q36" s="17"/>
    </row>
    <row r="37" spans="1:17" ht="21.75" hidden="1" thickBot="1">
      <c r="A37" s="50" t="s">
        <v>85</v>
      </c>
      <c r="B37" s="5"/>
      <c r="C37" s="5"/>
      <c r="D37" s="5"/>
      <c r="E37" s="44"/>
      <c r="F37" s="44"/>
      <c r="G37" s="57"/>
      <c r="J37" s="23" t="e">
        <f>+J30+J36</f>
        <v>#REF!</v>
      </c>
      <c r="K37" s="5"/>
      <c r="L37" s="23" t="e">
        <f>+L30+L36</f>
        <v>#REF!</v>
      </c>
      <c r="M37" s="5"/>
      <c r="N37" s="23" t="e">
        <f>+N30+N36</f>
        <v>#REF!</v>
      </c>
      <c r="O37" s="15"/>
      <c r="P37" s="23" t="e">
        <f>+P30+P36</f>
        <v>#REF!</v>
      </c>
      <c r="Q37" s="17"/>
    </row>
    <row r="38" spans="1:17" hidden="1">
      <c r="B38" s="5"/>
      <c r="C38" s="5"/>
      <c r="D38" s="5"/>
      <c r="G38" s="17"/>
      <c r="J38" s="8"/>
      <c r="L38" s="53"/>
      <c r="N38" s="8"/>
      <c r="O38" s="20"/>
      <c r="P38" s="53"/>
      <c r="Q38" s="17"/>
    </row>
    <row r="39" spans="1:17" hidden="1">
      <c r="A39" s="49" t="s">
        <v>86</v>
      </c>
      <c r="B39" s="49"/>
      <c r="C39" s="49"/>
      <c r="D39" s="49"/>
      <c r="J39" s="8"/>
      <c r="K39" s="5"/>
      <c r="L39" s="53"/>
      <c r="M39" s="5"/>
      <c r="N39" s="8"/>
      <c r="O39" s="15"/>
      <c r="P39" s="53"/>
      <c r="Q39" s="17"/>
    </row>
    <row r="40" spans="1:17" hidden="1">
      <c r="A40" s="49"/>
      <c r="B40" s="49" t="s">
        <v>87</v>
      </c>
      <c r="C40" s="49"/>
      <c r="D40" s="49"/>
      <c r="J40" s="11" t="e">
        <f>PL.T!#REF!</f>
        <v>#REF!</v>
      </c>
      <c r="K40" s="17"/>
      <c r="L40" s="11" t="e">
        <f>PL.T!#REF!</f>
        <v>#REF!</v>
      </c>
      <c r="M40" s="17"/>
      <c r="N40" s="11" t="e">
        <f>PL.T!#REF!</f>
        <v>#REF!</v>
      </c>
      <c r="O40" s="17"/>
      <c r="P40" s="11" t="e">
        <f>PL.T!#REF!</f>
        <v>#REF!</v>
      </c>
      <c r="Q40" s="17"/>
    </row>
    <row r="41" spans="1:17" hidden="1">
      <c r="A41" s="49"/>
      <c r="B41" s="49" t="s">
        <v>54</v>
      </c>
      <c r="C41" s="49"/>
      <c r="D41" s="49"/>
      <c r="J41" s="11" t="e">
        <f>PL.T!#REF!</f>
        <v>#REF!</v>
      </c>
      <c r="K41" s="17"/>
      <c r="L41" s="11" t="e">
        <f>PL.T!#REF!</f>
        <v>#REF!</v>
      </c>
      <c r="M41" s="17"/>
      <c r="N41" s="11" t="e">
        <f>PL.T!#REF!</f>
        <v>#REF!</v>
      </c>
      <c r="O41" s="17"/>
      <c r="P41" s="11" t="e">
        <f>PL.T!#REF!</f>
        <v>#REF!</v>
      </c>
      <c r="Q41" s="17"/>
    </row>
    <row r="42" spans="1:17" ht="21.75" hidden="1" thickBot="1">
      <c r="A42" s="49"/>
      <c r="B42" s="49"/>
      <c r="C42" s="49"/>
      <c r="D42" s="49"/>
      <c r="J42" s="58" t="e">
        <f>SUM(J40:J41)</f>
        <v>#REF!</v>
      </c>
      <c r="K42" s="59"/>
      <c r="L42" s="58" t="e">
        <f>SUM(L40:L41)</f>
        <v>#REF!</v>
      </c>
      <c r="M42" s="59"/>
      <c r="N42" s="58" t="e">
        <f>SUM(N40:N41)</f>
        <v>#REF!</v>
      </c>
      <c r="O42" s="59"/>
      <c r="P42" s="58" t="e">
        <f>SUM(P40:P41)</f>
        <v>#REF!</v>
      </c>
      <c r="Q42" s="17"/>
    </row>
    <row r="43" spans="1:17" hidden="1">
      <c r="A43" s="49" t="s">
        <v>88</v>
      </c>
      <c r="B43" s="49"/>
      <c r="C43" s="49"/>
      <c r="D43" s="49"/>
      <c r="J43" s="60"/>
      <c r="K43" s="59"/>
      <c r="L43" s="60"/>
      <c r="M43" s="59"/>
      <c r="N43" s="60"/>
      <c r="O43" s="59"/>
      <c r="P43" s="60"/>
      <c r="Q43" s="17"/>
    </row>
    <row r="44" spans="1:17" hidden="1">
      <c r="A44" s="49"/>
      <c r="B44" s="49" t="s">
        <v>87</v>
      </c>
      <c r="C44" s="49"/>
      <c r="D44" s="49"/>
      <c r="J44" s="11" t="e">
        <f>PL.T!#REF!</f>
        <v>#REF!</v>
      </c>
      <c r="K44" s="17"/>
      <c r="L44" s="11" t="e">
        <f>PL.T!#REF!</f>
        <v>#REF!</v>
      </c>
      <c r="M44" s="17"/>
      <c r="N44" s="11" t="e">
        <f>PL.T!#REF!</f>
        <v>#REF!</v>
      </c>
      <c r="O44" s="17"/>
      <c r="P44" s="11" t="e">
        <f>PL.T!#REF!</f>
        <v>#REF!</v>
      </c>
      <c r="Q44" s="17"/>
    </row>
    <row r="45" spans="1:17" hidden="1">
      <c r="A45" s="49"/>
      <c r="B45" s="49" t="s">
        <v>54</v>
      </c>
      <c r="C45" s="49"/>
      <c r="D45" s="49"/>
      <c r="J45" s="11" t="e">
        <f>PL.T!#REF!</f>
        <v>#REF!</v>
      </c>
      <c r="K45" s="17"/>
      <c r="L45" s="11" t="e">
        <f>PL.T!#REF!</f>
        <v>#REF!</v>
      </c>
      <c r="M45" s="17"/>
      <c r="N45" s="11" t="e">
        <f>PL.T!#REF!</f>
        <v>#REF!</v>
      </c>
      <c r="O45" s="17"/>
      <c r="P45" s="11" t="e">
        <f>PL.T!#REF!</f>
        <v>#REF!</v>
      </c>
      <c r="Q45" s="17"/>
    </row>
    <row r="46" spans="1:17" ht="21.75" hidden="1" thickBot="1">
      <c r="A46" s="49"/>
      <c r="B46" s="49"/>
      <c r="C46" s="49"/>
      <c r="D46" s="49"/>
      <c r="J46" s="58" t="e">
        <f>SUM(J44:J45)</f>
        <v>#REF!</v>
      </c>
      <c r="K46" s="59"/>
      <c r="L46" s="58" t="e">
        <f>SUM(L44:L45)</f>
        <v>#REF!</v>
      </c>
      <c r="M46" s="59"/>
      <c r="N46" s="58" t="e">
        <f>SUM(N44:N45)</f>
        <v>#REF!</v>
      </c>
      <c r="O46" s="59"/>
      <c r="P46" s="58" t="e">
        <f>SUM(P44:P45)</f>
        <v>#REF!</v>
      </c>
      <c r="Q46" s="17"/>
    </row>
    <row r="47" spans="1:17" hidden="1">
      <c r="A47" s="49"/>
      <c r="B47" s="49"/>
      <c r="C47" s="49"/>
      <c r="D47" s="49"/>
      <c r="J47" s="60"/>
      <c r="K47" s="59"/>
      <c r="L47" s="61"/>
      <c r="M47" s="59"/>
      <c r="N47" s="60"/>
      <c r="O47" s="59"/>
      <c r="P47" s="61"/>
      <c r="Q47" s="17"/>
    </row>
    <row r="48" spans="1:17" hidden="1">
      <c r="A48" s="49" t="s">
        <v>89</v>
      </c>
      <c r="B48" s="49"/>
      <c r="C48" s="49"/>
      <c r="D48" s="49"/>
      <c r="J48" s="60"/>
      <c r="K48" s="59"/>
      <c r="L48" s="61"/>
      <c r="M48" s="59"/>
      <c r="N48" s="60"/>
      <c r="O48" s="59"/>
      <c r="P48" s="61"/>
      <c r="Q48" s="17"/>
    </row>
    <row r="49" spans="1:17" ht="21.75" hidden="1" thickBot="1">
      <c r="B49" s="49" t="s">
        <v>90</v>
      </c>
      <c r="J49" s="62" t="e">
        <f>PL.T!#REF!</f>
        <v>#REF!</v>
      </c>
      <c r="K49" s="15"/>
      <c r="L49" s="62" t="e">
        <f>PL.T!#REF!</f>
        <v>#REF!</v>
      </c>
      <c r="M49" s="15"/>
      <c r="N49" s="62" t="e">
        <f>PL.T!#REF!</f>
        <v>#REF!</v>
      </c>
      <c r="O49" s="15"/>
      <c r="P49" s="62" t="e">
        <f>PL.T!#REF!</f>
        <v>#REF!</v>
      </c>
      <c r="Q49" s="17"/>
    </row>
    <row r="50" spans="1:17" ht="21.75" hidden="1" thickBot="1">
      <c r="B50" s="49" t="s">
        <v>91</v>
      </c>
      <c r="J50" s="29" t="e">
        <f>PL.T!#REF!</f>
        <v>#REF!</v>
      </c>
      <c r="K50" s="15"/>
      <c r="L50" s="29" t="e">
        <f>PL.T!#REF!</f>
        <v>#REF!</v>
      </c>
      <c r="M50" s="15"/>
      <c r="N50" s="29" t="e">
        <f>PL.T!#REF!</f>
        <v>#REF!</v>
      </c>
      <c r="O50" s="15"/>
      <c r="P50" s="29" t="e">
        <f>PL.T!#REF!</f>
        <v>#REF!</v>
      </c>
      <c r="Q50" s="17"/>
    </row>
    <row r="51" spans="1:17" hidden="1">
      <c r="C51" s="49"/>
      <c r="G51" s="17"/>
      <c r="J51" s="15"/>
      <c r="L51" s="53"/>
      <c r="N51" s="19"/>
      <c r="O51" s="20"/>
      <c r="P51" s="63"/>
      <c r="Q51" s="17"/>
    </row>
    <row r="52" spans="1:17" hidden="1">
      <c r="C52" s="49"/>
      <c r="G52" s="17"/>
      <c r="J52" s="15"/>
      <c r="L52" s="53"/>
      <c r="N52" s="19"/>
      <c r="O52" s="20"/>
      <c r="P52" s="63"/>
      <c r="Q52" s="17"/>
    </row>
    <row r="53" spans="1:17" hidden="1">
      <c r="A53" s="441" t="s">
        <v>92</v>
      </c>
      <c r="B53" s="441"/>
      <c r="C53" s="441"/>
      <c r="D53" s="441"/>
      <c r="E53" s="441"/>
      <c r="F53" s="441"/>
      <c r="G53" s="441"/>
      <c r="H53" s="441"/>
      <c r="I53" s="441"/>
      <c r="J53" s="441"/>
      <c r="K53" s="441"/>
      <c r="L53" s="441"/>
      <c r="M53" s="441"/>
      <c r="N53" s="441"/>
      <c r="O53" s="441"/>
      <c r="P53" s="441"/>
      <c r="Q53" s="17"/>
    </row>
    <row r="54" spans="1:17" hidden="1">
      <c r="A54" s="441" t="s">
        <v>93</v>
      </c>
      <c r="B54" s="441"/>
      <c r="C54" s="441"/>
      <c r="D54" s="441"/>
      <c r="E54" s="441"/>
      <c r="F54" s="441"/>
      <c r="G54" s="441"/>
      <c r="H54" s="441"/>
      <c r="I54" s="441"/>
      <c r="J54" s="441"/>
      <c r="K54" s="441"/>
      <c r="L54" s="441"/>
      <c r="M54" s="441"/>
      <c r="N54" s="441"/>
      <c r="O54" s="441"/>
      <c r="P54" s="441"/>
      <c r="Q54" s="17"/>
    </row>
    <row r="55" spans="1:17">
      <c r="A55" s="54" t="e">
        <f>+#REF!</f>
        <v>#REF!</v>
      </c>
      <c r="B55" s="54"/>
      <c r="C55" s="54"/>
      <c r="D55" s="54"/>
      <c r="E55" s="54"/>
      <c r="F55" s="54"/>
      <c r="G55" s="54"/>
      <c r="H55" s="22"/>
      <c r="I55" s="54"/>
      <c r="J55" s="54"/>
      <c r="K55" s="54"/>
      <c r="L55" s="64"/>
      <c r="M55" s="54"/>
      <c r="N55" s="65"/>
      <c r="O55" s="54"/>
      <c r="P55" s="64"/>
      <c r="Q55" s="17"/>
    </row>
    <row r="56" spans="1:17">
      <c r="A56" s="54" t="s">
        <v>55</v>
      </c>
      <c r="B56" s="54"/>
      <c r="C56" s="54"/>
      <c r="D56" s="54"/>
      <c r="E56" s="54"/>
      <c r="F56" s="54"/>
      <c r="G56" s="54"/>
      <c r="H56" s="22"/>
      <c r="I56" s="54"/>
      <c r="J56" s="54"/>
      <c r="K56" s="54"/>
      <c r="L56" s="64"/>
      <c r="M56" s="54"/>
      <c r="N56" s="65"/>
      <c r="O56" s="54"/>
      <c r="P56" s="3"/>
      <c r="Q56" s="17"/>
    </row>
    <row r="57" spans="1:17">
      <c r="A57" s="442" t="s">
        <v>276</v>
      </c>
      <c r="B57" s="442"/>
      <c r="C57" s="442"/>
      <c r="D57" s="442"/>
      <c r="E57" s="442"/>
      <c r="F57" s="442"/>
      <c r="G57" s="442"/>
      <c r="H57" s="442"/>
      <c r="I57" s="442"/>
      <c r="J57" s="442"/>
      <c r="K57" s="442"/>
      <c r="L57" s="442"/>
      <c r="M57" s="442"/>
      <c r="N57" s="442"/>
      <c r="O57" s="442"/>
      <c r="P57" s="442"/>
      <c r="Q57" s="17"/>
    </row>
    <row r="58" spans="1:17">
      <c r="A58" s="37"/>
      <c r="B58" s="37"/>
      <c r="C58" s="37"/>
      <c r="D58" s="37"/>
      <c r="E58" s="37"/>
      <c r="F58" s="37"/>
      <c r="G58" s="37"/>
      <c r="H58" s="10"/>
      <c r="I58" s="37"/>
      <c r="J58" s="37"/>
      <c r="K58" s="37"/>
      <c r="L58" s="66"/>
      <c r="M58" s="37"/>
      <c r="N58" s="2"/>
      <c r="O58" s="37"/>
      <c r="P58" s="245" t="s">
        <v>207</v>
      </c>
      <c r="Q58" s="245"/>
    </row>
    <row r="59" spans="1:17">
      <c r="A59" s="37"/>
      <c r="B59" s="37"/>
      <c r="C59" s="37"/>
      <c r="D59" s="37"/>
      <c r="E59" s="37"/>
      <c r="F59" s="37"/>
      <c r="G59" s="37"/>
      <c r="H59" s="10"/>
      <c r="I59" s="37"/>
      <c r="J59" s="37"/>
      <c r="K59" s="37"/>
      <c r="L59" s="66"/>
      <c r="M59" s="37"/>
      <c r="N59" s="2"/>
      <c r="O59" s="37"/>
      <c r="P59" s="245" t="s">
        <v>208</v>
      </c>
      <c r="Q59" s="245"/>
    </row>
    <row r="60" spans="1:17">
      <c r="A60" s="37"/>
      <c r="B60" s="37"/>
      <c r="C60" s="37"/>
      <c r="D60" s="37"/>
      <c r="E60" s="37"/>
      <c r="F60" s="37"/>
      <c r="G60" s="37"/>
      <c r="H60" s="38"/>
      <c r="I60" s="7"/>
      <c r="J60" s="443" t="s">
        <v>275</v>
      </c>
      <c r="K60" s="443"/>
      <c r="L60" s="443"/>
      <c r="M60" s="443"/>
      <c r="N60" s="443"/>
      <c r="O60" s="443"/>
      <c r="P60" s="443"/>
      <c r="Q60" s="17"/>
    </row>
    <row r="61" spans="1:17">
      <c r="A61" s="5"/>
      <c r="B61" s="5"/>
      <c r="G61" s="17"/>
      <c r="H61" s="38"/>
      <c r="I61" s="7"/>
      <c r="J61" s="444" t="s">
        <v>51</v>
      </c>
      <c r="K61" s="444"/>
      <c r="L61" s="444"/>
      <c r="M61" s="7"/>
      <c r="N61" s="444" t="s">
        <v>52</v>
      </c>
      <c r="O61" s="444"/>
      <c r="P61" s="444"/>
      <c r="Q61" s="17"/>
    </row>
    <row r="62" spans="1:17">
      <c r="A62" s="5"/>
      <c r="B62" s="5"/>
      <c r="G62" s="17"/>
      <c r="H62" s="39" t="s">
        <v>53</v>
      </c>
      <c r="I62" s="7"/>
      <c r="J62" s="40" t="s">
        <v>250</v>
      </c>
      <c r="K62" s="9"/>
      <c r="L62" s="40" t="s">
        <v>209</v>
      </c>
      <c r="M62" s="7"/>
      <c r="N62" s="209" t="str">
        <f>J62</f>
        <v>2019</v>
      </c>
      <c r="O62" s="9"/>
      <c r="P62" s="209" t="str">
        <f>L62</f>
        <v>2018</v>
      </c>
      <c r="Q62" s="17"/>
    </row>
    <row r="63" spans="1:17">
      <c r="A63" s="5"/>
      <c r="B63" s="5"/>
      <c r="G63" s="17"/>
      <c r="H63" s="14" t="str">
        <f>'PL.T 3m'!H65</f>
        <v>3, 4, 24, 25, 26</v>
      </c>
      <c r="J63" s="12"/>
      <c r="K63" s="14"/>
      <c r="L63" s="67"/>
      <c r="M63" s="14"/>
      <c r="N63" s="6"/>
      <c r="O63" s="14"/>
      <c r="P63" s="68"/>
      <c r="Q63" s="17"/>
    </row>
    <row r="64" spans="1:17" ht="20.25" customHeight="1">
      <c r="A64" s="37" t="s">
        <v>58</v>
      </c>
      <c r="B64" s="5"/>
      <c r="G64" s="17"/>
      <c r="J64" s="12"/>
      <c r="K64" s="14"/>
      <c r="L64" s="67"/>
      <c r="M64" s="14"/>
      <c r="N64" s="6"/>
      <c r="O64" s="14"/>
      <c r="P64" s="68"/>
      <c r="Q64" s="17"/>
    </row>
    <row r="65" spans="1:17">
      <c r="A65" s="5"/>
      <c r="B65" s="47" t="s">
        <v>59</v>
      </c>
      <c r="G65" s="17"/>
      <c r="H65" s="69"/>
      <c r="J65" s="11" t="e">
        <f>'PL.T 3m'!J67</f>
        <v>#REF!</v>
      </c>
      <c r="K65" s="14"/>
      <c r="L65" s="6" t="e">
        <f>'PL.T 3m'!L67</f>
        <v>#REF!</v>
      </c>
      <c r="M65" s="14"/>
      <c r="N65" s="11" t="e">
        <f>'PL.T 3m'!N67</f>
        <v>#REF!</v>
      </c>
      <c r="O65" s="14"/>
      <c r="P65" s="11" t="e">
        <f>'PL.T 3m'!P67</f>
        <v>#REF!</v>
      </c>
      <c r="Q65" s="17"/>
    </row>
    <row r="66" spans="1:17" s="181" customFormat="1">
      <c r="B66" s="230" t="s">
        <v>60</v>
      </c>
      <c r="E66" s="231"/>
      <c r="F66" s="231"/>
      <c r="G66" s="190"/>
      <c r="H66" s="232"/>
      <c r="J66" s="180" t="e">
        <f>'PL.T 3m'!J68</f>
        <v>#REF!</v>
      </c>
      <c r="L66" s="210" t="e">
        <f>'PL.T 3m'!L68</f>
        <v>#REF!</v>
      </c>
      <c r="N66" s="180">
        <f>'PL.T 3m'!N68</f>
        <v>0</v>
      </c>
      <c r="P66" s="180">
        <f>'PL.T 3m'!P68</f>
        <v>0</v>
      </c>
      <c r="Q66" s="190"/>
    </row>
    <row r="67" spans="1:17" s="181" customFormat="1">
      <c r="A67" s="195"/>
      <c r="B67" s="230" t="s">
        <v>61</v>
      </c>
      <c r="G67" s="190"/>
      <c r="H67" s="232"/>
      <c r="J67" s="180" t="e">
        <f>'PL.T 3m'!J69</f>
        <v>#REF!</v>
      </c>
      <c r="K67" s="214"/>
      <c r="L67" s="210" t="e">
        <f>'PL.T 3m'!L69</f>
        <v>#REF!</v>
      </c>
      <c r="M67" s="214"/>
      <c r="N67" s="180">
        <f>'PL.T 3m'!N69</f>
        <v>0</v>
      </c>
      <c r="O67" s="214"/>
      <c r="P67" s="180">
        <f>'PL.T 3m'!P69</f>
        <v>0</v>
      </c>
      <c r="Q67" s="190"/>
    </row>
    <row r="68" spans="1:17" s="181" customFormat="1">
      <c r="A68" s="195"/>
      <c r="B68" s="230" t="s">
        <v>62</v>
      </c>
      <c r="G68" s="190"/>
      <c r="H68" s="232"/>
      <c r="J68" s="180" t="e">
        <f>'PL.T 3m'!J70</f>
        <v>#REF!</v>
      </c>
      <c r="K68" s="214"/>
      <c r="L68" s="210" t="e">
        <f>'PL.T 3m'!L70</f>
        <v>#REF!</v>
      </c>
      <c r="M68" s="214"/>
      <c r="N68" s="180">
        <f>'PL.T 3m'!N70</f>
        <v>0</v>
      </c>
      <c r="O68" s="214"/>
      <c r="P68" s="180">
        <f>'PL.T 3m'!P70</f>
        <v>0</v>
      </c>
      <c r="Q68" s="190"/>
    </row>
    <row r="69" spans="1:17" s="181" customFormat="1" hidden="1">
      <c r="A69" s="195"/>
      <c r="B69" s="230" t="s">
        <v>94</v>
      </c>
      <c r="G69" s="190"/>
      <c r="H69" s="232"/>
      <c r="J69" s="180"/>
      <c r="K69" s="214"/>
      <c r="L69" s="210"/>
      <c r="M69" s="214"/>
      <c r="N69" s="180"/>
      <c r="O69" s="214"/>
      <c r="P69" s="180"/>
      <c r="Q69" s="190"/>
    </row>
    <row r="70" spans="1:17" s="181" customFormat="1" hidden="1">
      <c r="A70" s="195"/>
      <c r="B70" s="233" t="s">
        <v>95</v>
      </c>
      <c r="G70" s="190"/>
      <c r="H70" s="232"/>
      <c r="J70" s="180"/>
      <c r="K70" s="214"/>
      <c r="L70" s="210"/>
      <c r="M70" s="214"/>
      <c r="N70" s="180"/>
      <c r="O70" s="214"/>
      <c r="P70" s="180"/>
      <c r="Q70" s="190"/>
    </row>
    <row r="71" spans="1:17" s="269" customFormat="1" hidden="1">
      <c r="A71" s="263"/>
      <c r="B71" s="272" t="s">
        <v>203</v>
      </c>
      <c r="G71" s="270"/>
      <c r="H71" s="273" t="e">
        <f>PL.T!#REF!</f>
        <v>#REF!</v>
      </c>
      <c r="J71" s="257"/>
      <c r="K71" s="266"/>
      <c r="L71" s="274"/>
      <c r="M71" s="266"/>
      <c r="N71" s="257"/>
      <c r="O71" s="266"/>
      <c r="P71" s="257"/>
      <c r="Q71" s="270"/>
    </row>
    <row r="72" spans="1:17" s="181" customFormat="1" hidden="1">
      <c r="A72" s="195"/>
      <c r="B72" s="233" t="s">
        <v>96</v>
      </c>
      <c r="G72" s="190"/>
      <c r="H72" s="232"/>
      <c r="J72" s="180"/>
      <c r="K72" s="214"/>
      <c r="L72" s="210"/>
      <c r="M72" s="214"/>
      <c r="N72" s="180"/>
      <c r="O72" s="214"/>
      <c r="P72" s="180"/>
      <c r="Q72" s="190"/>
    </row>
    <row r="73" spans="1:17" s="181" customFormat="1" hidden="1">
      <c r="A73" s="195"/>
      <c r="B73" s="233" t="s">
        <v>203</v>
      </c>
      <c r="G73" s="190"/>
      <c r="H73" s="232"/>
      <c r="J73" s="180">
        <f>'PL.T 3m'!J75</f>
        <v>0</v>
      </c>
      <c r="K73" s="214"/>
      <c r="L73" s="210">
        <f>'PL.T 3m'!L75</f>
        <v>0</v>
      </c>
      <c r="M73" s="214"/>
      <c r="N73" s="180">
        <f>'PL.T 3m'!N75</f>
        <v>0</v>
      </c>
      <c r="O73" s="214"/>
      <c r="P73" s="180">
        <f>'PL.T 3m'!P75</f>
        <v>0</v>
      </c>
      <c r="Q73" s="190"/>
    </row>
    <row r="74" spans="1:17" s="181" customFormat="1">
      <c r="A74" s="195"/>
      <c r="B74" s="233" t="s">
        <v>274</v>
      </c>
      <c r="G74" s="190"/>
      <c r="H74" s="232"/>
      <c r="J74" s="180" t="e">
        <f>'PL.T 3m'!J76</f>
        <v>#REF!</v>
      </c>
      <c r="K74" s="214"/>
      <c r="L74" s="210">
        <f>'PL.T 3m'!L76</f>
        <v>0</v>
      </c>
      <c r="M74" s="214"/>
      <c r="N74" s="180">
        <f>'PL.T 3m'!N76</f>
        <v>0</v>
      </c>
      <c r="O74" s="214"/>
      <c r="P74" s="180">
        <f>'PL.T 3m'!P76</f>
        <v>0</v>
      </c>
      <c r="Q74" s="190"/>
    </row>
    <row r="75" spans="1:17" s="195" customFormat="1">
      <c r="B75" s="195" t="s">
        <v>63</v>
      </c>
      <c r="G75" s="192"/>
      <c r="H75" s="232"/>
      <c r="J75" s="180" t="e">
        <f>'PL.T 3m'!J77</f>
        <v>#REF!</v>
      </c>
      <c r="L75" s="210" t="e">
        <f>'PL.T 3m'!L77</f>
        <v>#REF!</v>
      </c>
      <c r="N75" s="180" t="e">
        <f>'PL.T 3m'!N77</f>
        <v>#REF!</v>
      </c>
      <c r="P75" s="180" t="e">
        <f>'PL.T 3m'!P77</f>
        <v>#REF!</v>
      </c>
      <c r="Q75" s="192"/>
    </row>
    <row r="76" spans="1:17" s="181" customFormat="1" hidden="1">
      <c r="A76" s="195"/>
      <c r="B76" s="181" t="s">
        <v>64</v>
      </c>
      <c r="C76" s="195"/>
      <c r="G76" s="190"/>
      <c r="H76" s="232">
        <f>'PL.T 3m'!H78</f>
        <v>11</v>
      </c>
      <c r="J76" s="180" t="e">
        <f>'PL.T 3m'!J78</f>
        <v>#REF!</v>
      </c>
      <c r="K76" s="195"/>
      <c r="L76" s="210" t="e">
        <f>'PL.T 3m'!L78</f>
        <v>#REF!</v>
      </c>
      <c r="M76" s="195"/>
      <c r="N76" s="180" t="e">
        <f>'PL.T 3m'!N78</f>
        <v>#REF!</v>
      </c>
      <c r="O76" s="195"/>
      <c r="P76" s="180" t="e">
        <f>'PL.T 3m'!P78</f>
        <v>#REF!</v>
      </c>
      <c r="Q76" s="190"/>
    </row>
    <row r="77" spans="1:17" s="181" customFormat="1">
      <c r="A77" s="181" t="s">
        <v>65</v>
      </c>
      <c r="H77" s="214"/>
      <c r="J77" s="212" t="e">
        <f>SUM(J65:J76)</f>
        <v>#REF!</v>
      </c>
      <c r="L77" s="212" t="e">
        <f>SUM(L65:L76)</f>
        <v>#REF!</v>
      </c>
      <c r="N77" s="212" t="e">
        <f>SUM(N65:N76)</f>
        <v>#REF!</v>
      </c>
      <c r="P77" s="212" t="e">
        <f>SUM(P65:P76)</f>
        <v>#REF!</v>
      </c>
    </row>
    <row r="78" spans="1:17" s="181" customFormat="1">
      <c r="A78" s="179" t="s">
        <v>66</v>
      </c>
      <c r="H78" s="214"/>
      <c r="J78" s="191"/>
      <c r="L78" s="234"/>
      <c r="N78" s="191"/>
      <c r="P78" s="234"/>
    </row>
    <row r="79" spans="1:17" s="181" customFormat="1">
      <c r="B79" s="230" t="s">
        <v>67</v>
      </c>
      <c r="H79" s="214"/>
      <c r="J79" s="191" t="e">
        <f>'PL.T 3m'!J81</f>
        <v>#REF!</v>
      </c>
      <c r="L79" s="191" t="e">
        <f>'PL.T 3m'!L81</f>
        <v>#REF!</v>
      </c>
      <c r="N79" s="191" t="e">
        <f>'PL.T 3m'!N81</f>
        <v>#REF!</v>
      </c>
      <c r="P79" s="191" t="e">
        <f>'PL.T 3m'!P81</f>
        <v>#REF!</v>
      </c>
    </row>
    <row r="80" spans="1:17" s="181" customFormat="1">
      <c r="B80" s="230" t="s">
        <v>68</v>
      </c>
      <c r="C80" s="195"/>
      <c r="D80" s="195"/>
      <c r="G80" s="190"/>
      <c r="H80" s="214"/>
      <c r="J80" s="191" t="e">
        <f>'PL.T 3m'!J82</f>
        <v>#REF!</v>
      </c>
      <c r="L80" s="191" t="e">
        <f>'PL.T 3m'!L82</f>
        <v>#REF!</v>
      </c>
      <c r="N80" s="191">
        <f>'PL.T 3m'!N82</f>
        <v>0</v>
      </c>
      <c r="P80" s="191">
        <f>'PL.T 3m'!P82</f>
        <v>0</v>
      </c>
      <c r="Q80" s="190"/>
    </row>
    <row r="81" spans="1:18" s="181" customFormat="1">
      <c r="B81" s="230" t="s">
        <v>69</v>
      </c>
      <c r="H81" s="214"/>
      <c r="J81" s="191" t="e">
        <f>'PL.T 3m'!J83</f>
        <v>#REF!</v>
      </c>
      <c r="L81" s="191" t="e">
        <f>'PL.T 3m'!L83</f>
        <v>#REF!</v>
      </c>
      <c r="N81" s="191">
        <f>'PL.T 3m'!N83</f>
        <v>0</v>
      </c>
      <c r="P81" s="191">
        <f>'PL.T 3m'!P83</f>
        <v>0</v>
      </c>
    </row>
    <row r="82" spans="1:18" s="181" customFormat="1">
      <c r="B82" s="230" t="s">
        <v>70</v>
      </c>
      <c r="H82" s="214"/>
      <c r="J82" s="191" t="e">
        <f>'PL.T 3m'!J84</f>
        <v>#REF!</v>
      </c>
      <c r="L82" s="191" t="e">
        <f>'PL.T 3m'!L84</f>
        <v>#REF!</v>
      </c>
      <c r="N82" s="191">
        <f>'PL.T 3m'!N84</f>
        <v>0</v>
      </c>
      <c r="P82" s="191">
        <f>'PL.T 3m'!P84</f>
        <v>0</v>
      </c>
    </row>
    <row r="83" spans="1:18" s="181" customFormat="1" ht="21" hidden="1" customHeight="1">
      <c r="B83" s="230" t="s">
        <v>97</v>
      </c>
      <c r="H83" s="214"/>
      <c r="J83" s="191"/>
      <c r="L83" s="191"/>
      <c r="N83" s="191"/>
      <c r="P83" s="191"/>
    </row>
    <row r="84" spans="1:18" s="181" customFormat="1" ht="21" hidden="1" customHeight="1">
      <c r="B84" s="233" t="s">
        <v>98</v>
      </c>
      <c r="H84" s="214"/>
      <c r="J84" s="191"/>
      <c r="L84" s="191"/>
      <c r="N84" s="191"/>
      <c r="P84" s="191"/>
    </row>
    <row r="85" spans="1:18" s="181" customFormat="1">
      <c r="A85" s="183"/>
      <c r="B85" s="181" t="s">
        <v>71</v>
      </c>
      <c r="C85" s="195"/>
      <c r="D85" s="195"/>
      <c r="G85" s="190"/>
      <c r="H85" s="214"/>
      <c r="J85" s="191" t="e">
        <f>'PL.T 3m'!J87</f>
        <v>#REF!</v>
      </c>
      <c r="K85" s="191">
        <f>'PL.T 3m'!K87</f>
        <v>0</v>
      </c>
      <c r="L85" s="191" t="e">
        <f>'PL.T 3m'!L87</f>
        <v>#REF!</v>
      </c>
      <c r="M85" s="191">
        <f>'PL.T 3m'!M87</f>
        <v>0</v>
      </c>
      <c r="N85" s="191" t="e">
        <f>'PL.T 3m'!N87</f>
        <v>#REF!</v>
      </c>
      <c r="O85" s="191">
        <f>'PL.T 3m'!O87</f>
        <v>0</v>
      </c>
      <c r="P85" s="191" t="e">
        <f>'PL.T 3m'!P87</f>
        <v>#REF!</v>
      </c>
      <c r="Q85" s="190"/>
    </row>
    <row r="86" spans="1:18">
      <c r="A86" s="49"/>
      <c r="B86" s="16" t="s">
        <v>72</v>
      </c>
      <c r="C86" s="5"/>
      <c r="D86" s="5"/>
      <c r="J86" s="8" t="e">
        <f>'PL.T 3m'!J88</f>
        <v>#REF!</v>
      </c>
      <c r="K86" s="8">
        <f>'PL.T 3m'!K88</f>
        <v>0</v>
      </c>
      <c r="L86" s="8" t="e">
        <f>'PL.T 3m'!L88</f>
        <v>#REF!</v>
      </c>
      <c r="M86" s="8">
        <f>'PL.T 3m'!M88</f>
        <v>0</v>
      </c>
      <c r="N86" s="8" t="e">
        <f>'PL.T 3m'!N88</f>
        <v>#REF!</v>
      </c>
      <c r="O86" s="8">
        <f>'PL.T 3m'!O88</f>
        <v>0</v>
      </c>
      <c r="P86" s="8" t="e">
        <f>'PL.T 3m'!P88</f>
        <v>#REF!</v>
      </c>
      <c r="Q86" s="17"/>
    </row>
    <row r="87" spans="1:18">
      <c r="A87" s="70"/>
      <c r="B87" s="16" t="s">
        <v>73</v>
      </c>
      <c r="C87" s="5"/>
      <c r="D87" s="5"/>
      <c r="G87" s="17"/>
      <c r="J87" s="8" t="e">
        <f>'PL.T 3m'!J89</f>
        <v>#REF!</v>
      </c>
      <c r="K87" s="8">
        <f>'PL.T 3m'!K89</f>
        <v>0</v>
      </c>
      <c r="L87" s="8" t="e">
        <f>'PL.T 3m'!L89</f>
        <v>#REF!</v>
      </c>
      <c r="M87" s="8">
        <f>'PL.T 3m'!M89</f>
        <v>0</v>
      </c>
      <c r="N87" s="8" t="e">
        <f>'PL.T 3m'!N89</f>
        <v>#REF!</v>
      </c>
      <c r="O87" s="8">
        <f>'PL.T 3m'!O89</f>
        <v>0</v>
      </c>
      <c r="P87" s="8" t="e">
        <f>'PL.T 3m'!P89</f>
        <v>#REF!</v>
      </c>
      <c r="Q87" s="17"/>
    </row>
    <row r="88" spans="1:18" s="269" customFormat="1" hidden="1">
      <c r="A88" s="263"/>
      <c r="B88" s="269" t="s">
        <v>99</v>
      </c>
      <c r="C88" s="263"/>
      <c r="G88" s="270"/>
      <c r="H88" s="266"/>
      <c r="J88" s="267"/>
      <c r="K88" s="263"/>
      <c r="L88" s="267"/>
      <c r="M88" s="263"/>
      <c r="N88" s="267"/>
      <c r="O88" s="263"/>
      <c r="P88" s="267"/>
      <c r="Q88" s="270"/>
    </row>
    <row r="89" spans="1:18">
      <c r="A89" s="5"/>
      <c r="B89" s="16" t="s">
        <v>262</v>
      </c>
      <c r="H89" s="14">
        <f>'PL.T 3m'!H91</f>
        <v>10</v>
      </c>
      <c r="J89" s="8" t="e">
        <f>'PL.T 3m'!J91</f>
        <v>#REF!</v>
      </c>
      <c r="K89" s="8">
        <f>'PL.T 3m'!K91</f>
        <v>0</v>
      </c>
      <c r="L89" s="8" t="e">
        <f>'PL.T 3m'!L91</f>
        <v>#REF!</v>
      </c>
      <c r="M89" s="8">
        <f>'PL.T 3m'!M91</f>
        <v>0</v>
      </c>
      <c r="N89" s="8">
        <f>'PL.T 3m'!N91</f>
        <v>0</v>
      </c>
      <c r="O89" s="8">
        <f>'PL.T 3m'!O91</f>
        <v>0</v>
      </c>
      <c r="P89" s="8">
        <f>'PL.T 3m'!P91</f>
        <v>0</v>
      </c>
      <c r="Q89" s="17"/>
    </row>
    <row r="90" spans="1:18">
      <c r="A90" s="5" t="s">
        <v>75</v>
      </c>
      <c r="J90" s="18" t="e">
        <f>SUM(J79:J89)</f>
        <v>#REF!</v>
      </c>
      <c r="K90" s="5"/>
      <c r="L90" s="18" t="e">
        <f>SUM(L79:L89)</f>
        <v>#REF!</v>
      </c>
      <c r="M90" s="5"/>
      <c r="N90" s="18" t="e">
        <f>SUM(N79:N89)</f>
        <v>#REF!</v>
      </c>
      <c r="O90" s="5"/>
      <c r="P90" s="18" t="e">
        <f>SUM(P79:P89)</f>
        <v>#REF!</v>
      </c>
    </row>
    <row r="91" spans="1:18">
      <c r="A91" s="37" t="s">
        <v>214</v>
      </c>
      <c r="B91" s="5"/>
      <c r="C91" s="5"/>
      <c r="D91" s="5"/>
      <c r="G91" s="17"/>
      <c r="J91" s="11" t="e">
        <f>J77+J90</f>
        <v>#REF!</v>
      </c>
      <c r="K91" s="5"/>
      <c r="L91" s="11" t="e">
        <f>L77+L90</f>
        <v>#REF!</v>
      </c>
      <c r="M91" s="5"/>
      <c r="N91" s="11" t="e">
        <f>N77+N90</f>
        <v>#REF!</v>
      </c>
      <c r="O91" s="5"/>
      <c r="P91" s="11" t="e">
        <f>P77+P90</f>
        <v>#REF!</v>
      </c>
      <c r="Q91" s="17"/>
    </row>
    <row r="92" spans="1:18">
      <c r="A92" s="49" t="s">
        <v>206</v>
      </c>
      <c r="C92" s="5"/>
      <c r="D92" s="5"/>
      <c r="G92" s="17"/>
      <c r="H92" s="14">
        <f>'PL.T 3m'!H94</f>
        <v>22</v>
      </c>
      <c r="J92" s="56" t="e">
        <f>'PL.T 3m'!J94</f>
        <v>#REF!</v>
      </c>
      <c r="K92" s="8">
        <f>'PL.T 3m'!K94</f>
        <v>0</v>
      </c>
      <c r="L92" s="56" t="e">
        <f>'PL.T 3m'!L94</f>
        <v>#REF!</v>
      </c>
      <c r="M92" s="8">
        <f>'PL.T 3m'!M94</f>
        <v>0</v>
      </c>
      <c r="N92" s="56" t="e">
        <f>'PL.T 3m'!N94</f>
        <v>#REF!</v>
      </c>
      <c r="O92" s="8">
        <f>'PL.T 3m'!O94</f>
        <v>0</v>
      </c>
      <c r="P92" s="56" t="e">
        <f>'PL.T 3m'!P94</f>
        <v>#REF!</v>
      </c>
      <c r="Q92" s="15"/>
      <c r="R92" s="5"/>
    </row>
    <row r="93" spans="1:18">
      <c r="A93" s="50" t="s">
        <v>78</v>
      </c>
      <c r="B93" s="5"/>
      <c r="C93" s="5"/>
      <c r="D93" s="5"/>
      <c r="G93" s="17"/>
      <c r="J93" s="31" t="e">
        <f>SUM(J91:J92)</f>
        <v>#REF!</v>
      </c>
      <c r="K93" s="5"/>
      <c r="L93" s="31" t="e">
        <f>SUM(L91:L92)</f>
        <v>#REF!</v>
      </c>
      <c r="M93" s="5"/>
      <c r="N93" s="31" t="e">
        <f>SUM(N91:N92)</f>
        <v>#REF!</v>
      </c>
      <c r="O93" s="15"/>
      <c r="P93" s="31" t="e">
        <f>SUM(P91:P92)</f>
        <v>#REF!</v>
      </c>
      <c r="Q93" s="15"/>
      <c r="R93" s="5"/>
    </row>
    <row r="94" spans="1:18">
      <c r="A94" s="50" t="s">
        <v>84</v>
      </c>
      <c r="B94" s="5"/>
      <c r="C94" s="5"/>
      <c r="J94" s="8">
        <v>0</v>
      </c>
      <c r="K94" s="15"/>
      <c r="L94" s="8">
        <v>0</v>
      </c>
      <c r="M94" s="15"/>
      <c r="N94" s="8">
        <v>0</v>
      </c>
      <c r="O94" s="8"/>
      <c r="P94" s="8">
        <v>0</v>
      </c>
      <c r="Q94" s="15"/>
      <c r="R94" s="5"/>
    </row>
    <row r="95" spans="1:18" s="269" customFormat="1" hidden="1">
      <c r="B95" s="285" t="s">
        <v>80</v>
      </c>
      <c r="C95" s="263"/>
      <c r="H95" s="266"/>
      <c r="J95" s="267"/>
      <c r="K95" s="268"/>
      <c r="L95" s="290"/>
      <c r="M95" s="268"/>
      <c r="N95" s="267"/>
      <c r="O95" s="267"/>
      <c r="P95" s="290"/>
      <c r="Q95" s="268"/>
      <c r="R95" s="263"/>
    </row>
    <row r="96" spans="1:18" s="269" customFormat="1" hidden="1">
      <c r="A96" s="286"/>
      <c r="C96" s="271" t="s">
        <v>217</v>
      </c>
      <c r="D96" s="263"/>
      <c r="H96" s="266">
        <f>'PL.T 3m'!H99</f>
        <v>17</v>
      </c>
      <c r="J96" s="267" t="e">
        <f>'PL.T 3m'!J99</f>
        <v>#REF!</v>
      </c>
      <c r="K96" s="267">
        <f>'PL.T 3m'!K99</f>
        <v>0</v>
      </c>
      <c r="L96" s="267" t="e">
        <f>'PL.T 3m'!L99</f>
        <v>#REF!</v>
      </c>
      <c r="M96" s="267">
        <f>'PL.T 3m'!M99</f>
        <v>0</v>
      </c>
      <c r="N96" s="267">
        <f>'PL.T 3m'!N99</f>
        <v>0</v>
      </c>
      <c r="O96" s="267">
        <f>'PL.T 3m'!O99</f>
        <v>0</v>
      </c>
      <c r="P96" s="267">
        <f>'PL.T 3m'!P99</f>
        <v>0</v>
      </c>
      <c r="Q96" s="268"/>
      <c r="R96" s="263"/>
    </row>
    <row r="97" spans="1:61" s="269" customFormat="1" hidden="1">
      <c r="A97" s="286"/>
      <c r="C97" s="271" t="s">
        <v>82</v>
      </c>
      <c r="D97" s="271"/>
      <c r="H97" s="266"/>
      <c r="J97" s="267"/>
      <c r="K97" s="268"/>
      <c r="L97" s="267"/>
      <c r="M97" s="268"/>
      <c r="N97" s="267"/>
      <c r="O97" s="267"/>
      <c r="P97" s="267"/>
      <c r="Q97" s="268"/>
      <c r="R97" s="263"/>
    </row>
    <row r="98" spans="1:61" s="269" customFormat="1" hidden="1">
      <c r="A98" s="286"/>
      <c r="C98" s="271"/>
      <c r="D98" s="287" t="s">
        <v>83</v>
      </c>
      <c r="H98" s="266">
        <f>'PL.T 3m'!H101</f>
        <v>21</v>
      </c>
      <c r="J98" s="267" t="e">
        <f>'PL.T 3m'!J101</f>
        <v>#REF!</v>
      </c>
      <c r="K98" s="267">
        <f>'PL.T 3m'!K101</f>
        <v>0</v>
      </c>
      <c r="L98" s="267" t="e">
        <f>'PL.T 3m'!L101</f>
        <v>#REF!</v>
      </c>
      <c r="M98" s="267">
        <f>'PL.T 3m'!M101</f>
        <v>0</v>
      </c>
      <c r="N98" s="267">
        <f>'PL.T 3m'!N101</f>
        <v>0</v>
      </c>
      <c r="O98" s="267">
        <f>'PL.T 3m'!O101</f>
        <v>0</v>
      </c>
      <c r="P98" s="267">
        <f>'PL.T 3m'!P101</f>
        <v>0</v>
      </c>
      <c r="Q98" s="268"/>
      <c r="R98" s="263"/>
    </row>
    <row r="99" spans="1:61" s="269" customFormat="1" hidden="1">
      <c r="A99" s="285" t="s">
        <v>218</v>
      </c>
      <c r="C99" s="263"/>
      <c r="D99" s="263"/>
      <c r="G99" s="270"/>
      <c r="H99" s="266"/>
      <c r="J99" s="288" t="e">
        <f>+J96+J98</f>
        <v>#REF!</v>
      </c>
      <c r="K99" s="263"/>
      <c r="L99" s="288" t="e">
        <f>+L96+L98</f>
        <v>#REF!</v>
      </c>
      <c r="M99" s="263"/>
      <c r="N99" s="288">
        <f>+N96+N98</f>
        <v>0</v>
      </c>
      <c r="O99" s="268"/>
      <c r="P99" s="288">
        <f>+P96+P98</f>
        <v>0</v>
      </c>
      <c r="Q99" s="268"/>
      <c r="R99" s="263"/>
    </row>
    <row r="100" spans="1:61" ht="21.75" thickBot="1">
      <c r="A100" s="157" t="s">
        <v>85</v>
      </c>
      <c r="B100" s="27"/>
      <c r="C100" s="27"/>
      <c r="D100" s="27"/>
      <c r="E100" s="318"/>
      <c r="F100" s="318"/>
      <c r="G100" s="319"/>
      <c r="J100" s="23" t="e">
        <f>+J93+J99</f>
        <v>#REF!</v>
      </c>
      <c r="K100" s="5"/>
      <c r="L100" s="23" t="e">
        <f>+L93+L99</f>
        <v>#REF!</v>
      </c>
      <c r="M100" s="5"/>
      <c r="N100" s="23" t="e">
        <f>+N93+N99</f>
        <v>#REF!</v>
      </c>
      <c r="O100" s="15"/>
      <c r="P100" s="23" t="e">
        <f>+P93+P99</f>
        <v>#REF!</v>
      </c>
      <c r="Q100" s="71"/>
      <c r="R100" s="5"/>
    </row>
    <row r="101" spans="1:61" ht="5.25" customHeight="1" thickTop="1">
      <c r="B101" s="5"/>
      <c r="C101" s="5"/>
      <c r="D101" s="5"/>
      <c r="G101" s="17"/>
      <c r="J101" s="15"/>
      <c r="K101" s="5"/>
      <c r="L101" s="51"/>
      <c r="M101" s="5"/>
      <c r="N101" s="8"/>
      <c r="O101" s="20"/>
      <c r="P101" s="51"/>
      <c r="Q101" s="17"/>
    </row>
    <row r="102" spans="1:61">
      <c r="A102" s="49" t="s">
        <v>245</v>
      </c>
      <c r="B102" s="49"/>
      <c r="C102" s="49"/>
      <c r="D102" s="49"/>
      <c r="E102" s="44"/>
      <c r="F102" s="44"/>
      <c r="G102" s="44"/>
      <c r="J102" s="15"/>
      <c r="K102" s="5"/>
      <c r="L102" s="51"/>
      <c r="M102" s="5"/>
      <c r="N102" s="8"/>
      <c r="O102" s="15"/>
      <c r="P102" s="53"/>
      <c r="Q102" s="72"/>
      <c r="R102" s="73"/>
      <c r="V102" s="74"/>
      <c r="X102" s="74"/>
      <c r="Z102" s="74"/>
      <c r="AA102" s="74"/>
      <c r="AB102" s="74"/>
      <c r="AC102" s="74"/>
      <c r="AD102" s="74"/>
      <c r="AE102" s="74"/>
      <c r="AF102" s="74"/>
      <c r="AG102" s="74"/>
      <c r="AH102" s="74"/>
      <c r="AI102" s="74"/>
    </row>
    <row r="103" spans="1:61">
      <c r="A103" s="49"/>
      <c r="B103" s="49" t="s">
        <v>100</v>
      </c>
      <c r="C103" s="49"/>
      <c r="D103" s="49"/>
      <c r="J103" s="60" t="e">
        <f>'PL.T 3m'!J106</f>
        <v>#REF!</v>
      </c>
      <c r="K103" s="60">
        <f>'PL.T 3m'!K106</f>
        <v>0</v>
      </c>
      <c r="L103" s="60" t="e">
        <f>'PL.T 3m'!L106</f>
        <v>#REF!</v>
      </c>
      <c r="M103" s="60">
        <f>'PL.T 3m'!M106</f>
        <v>0</v>
      </c>
      <c r="N103" s="60" t="e">
        <f>'PL.T 3m'!N106</f>
        <v>#REF!</v>
      </c>
      <c r="O103" s="60">
        <f>'PL.T 3m'!O106</f>
        <v>0</v>
      </c>
      <c r="P103" s="60" t="e">
        <f>'PL.T 3m'!P106</f>
        <v>#REF!</v>
      </c>
      <c r="Q103" s="72"/>
      <c r="R103" s="73"/>
      <c r="V103" s="74"/>
      <c r="X103" s="74"/>
      <c r="Z103" s="74"/>
      <c r="AA103" s="74"/>
      <c r="AB103" s="74"/>
      <c r="AC103" s="74"/>
      <c r="AD103" s="74"/>
      <c r="AE103" s="74"/>
      <c r="AF103" s="74"/>
      <c r="AG103" s="74"/>
      <c r="AH103" s="74"/>
      <c r="AI103" s="74"/>
    </row>
    <row r="104" spans="1:61">
      <c r="A104" s="49"/>
      <c r="B104" s="49" t="s">
        <v>54</v>
      </c>
      <c r="C104" s="49"/>
      <c r="D104" s="49"/>
      <c r="J104" s="60">
        <f>'PL.T 3m'!J107</f>
        <v>73873</v>
      </c>
      <c r="K104" s="60">
        <f>'PL.T 3m'!K107</f>
        <v>0</v>
      </c>
      <c r="L104" s="60">
        <f>'PL.T 3m'!L107</f>
        <v>-15184</v>
      </c>
      <c r="M104" s="60">
        <f>'PL.T 3m'!M107</f>
        <v>0</v>
      </c>
      <c r="N104" s="60">
        <f>'PL.T 3m'!N107</f>
        <v>0</v>
      </c>
      <c r="O104" s="60">
        <f>'PL.T 3m'!O107</f>
        <v>0</v>
      </c>
      <c r="P104" s="60">
        <f>'PL.T 3m'!P107</f>
        <v>0</v>
      </c>
      <c r="Q104" s="72"/>
      <c r="R104" s="73"/>
      <c r="V104" s="74"/>
      <c r="X104" s="74"/>
      <c r="Z104" s="74"/>
      <c r="AA104" s="74"/>
      <c r="AB104" s="74"/>
      <c r="AC104" s="74"/>
      <c r="AD104" s="74"/>
      <c r="AE104" s="74"/>
      <c r="AF104" s="74"/>
      <c r="AG104" s="74"/>
      <c r="AH104" s="74"/>
      <c r="AI104" s="74"/>
    </row>
    <row r="105" spans="1:61" ht="21.75" thickBot="1">
      <c r="A105" s="49"/>
      <c r="B105" s="49"/>
      <c r="C105" s="49"/>
      <c r="D105" s="49"/>
      <c r="J105" s="58" t="e">
        <f>'PL.T 3m'!J108</f>
        <v>#REF!</v>
      </c>
      <c r="K105" s="59"/>
      <c r="L105" s="58" t="e">
        <f>'PL.T 3m'!L108</f>
        <v>#REF!</v>
      </c>
      <c r="M105" s="59"/>
      <c r="N105" s="58" t="e">
        <f>'PL.T 3m'!N108</f>
        <v>#REF!</v>
      </c>
      <c r="O105" s="59"/>
      <c r="P105" s="58" t="e">
        <f>'PL.T 3m'!P108</f>
        <v>#REF!</v>
      </c>
      <c r="Q105" s="72"/>
      <c r="R105" s="73"/>
      <c r="V105" s="74"/>
      <c r="X105" s="74"/>
      <c r="Z105" s="74"/>
      <c r="AA105" s="74"/>
      <c r="AB105" s="74"/>
      <c r="AC105" s="74"/>
      <c r="AD105" s="74"/>
      <c r="AE105" s="74"/>
      <c r="AF105" s="74"/>
      <c r="AG105" s="74"/>
      <c r="AH105" s="74"/>
      <c r="AI105" s="74"/>
    </row>
    <row r="106" spans="1:61" ht="21.75" thickTop="1">
      <c r="A106" s="49" t="s">
        <v>246</v>
      </c>
      <c r="B106" s="49"/>
      <c r="C106" s="49"/>
      <c r="D106" s="49"/>
      <c r="J106" s="8"/>
      <c r="K106" s="5"/>
      <c r="L106" s="51"/>
      <c r="M106" s="5"/>
      <c r="N106" s="8"/>
      <c r="O106" s="15"/>
      <c r="P106" s="51"/>
      <c r="Q106" s="72"/>
      <c r="R106" s="73"/>
      <c r="V106" s="74"/>
      <c r="X106" s="74"/>
      <c r="Z106" s="74"/>
      <c r="AA106" s="74"/>
      <c r="AB106" s="74"/>
      <c r="AC106" s="74"/>
      <c r="AD106" s="74"/>
      <c r="AE106" s="74"/>
      <c r="AF106" s="74"/>
      <c r="AG106" s="74"/>
      <c r="AH106" s="74"/>
      <c r="AI106" s="74"/>
    </row>
    <row r="107" spans="1:61">
      <c r="A107" s="49"/>
      <c r="B107" s="49" t="s">
        <v>100</v>
      </c>
      <c r="C107" s="49"/>
      <c r="D107" s="49"/>
      <c r="J107" s="60" t="e">
        <f>'PL.T 3m'!J110</f>
        <v>#REF!</v>
      </c>
      <c r="K107" s="60">
        <f>'PL.T 3m'!K110</f>
        <v>0</v>
      </c>
      <c r="L107" s="60" t="e">
        <f>'PL.T 3m'!L110</f>
        <v>#REF!</v>
      </c>
      <c r="M107" s="60">
        <f>'PL.T 3m'!M110</f>
        <v>0</v>
      </c>
      <c r="N107" s="60" t="e">
        <f>'PL.T 3m'!N110</f>
        <v>#REF!</v>
      </c>
      <c r="O107" s="60">
        <f>'PL.T 3m'!O110</f>
        <v>0</v>
      </c>
      <c r="P107" s="60" t="e">
        <f>'PL.T 3m'!P110</f>
        <v>#REF!</v>
      </c>
      <c r="Q107" s="72"/>
      <c r="R107" s="73"/>
      <c r="V107" s="74"/>
      <c r="X107" s="74"/>
      <c r="Z107" s="74"/>
      <c r="AA107" s="74"/>
      <c r="AB107" s="74"/>
      <c r="AC107" s="74"/>
      <c r="AD107" s="74"/>
      <c r="AE107" s="74"/>
      <c r="AF107" s="74"/>
      <c r="AG107" s="74"/>
      <c r="AH107" s="74"/>
      <c r="AI107" s="74"/>
    </row>
    <row r="108" spans="1:61">
      <c r="A108" s="49"/>
      <c r="B108" s="49" t="s">
        <v>54</v>
      </c>
      <c r="C108" s="49"/>
      <c r="D108" s="49"/>
      <c r="J108" s="60">
        <f>'PL.T 3m'!J111</f>
        <v>73873</v>
      </c>
      <c r="K108" s="60">
        <f>'PL.T 3m'!K111</f>
        <v>0</v>
      </c>
      <c r="L108" s="60">
        <f>'PL.T 3m'!L111</f>
        <v>-15874</v>
      </c>
      <c r="M108" s="60">
        <f>'PL.T 3m'!M111</f>
        <v>0</v>
      </c>
      <c r="N108" s="60">
        <f>'PL.T 3m'!N111</f>
        <v>0</v>
      </c>
      <c r="O108" s="60">
        <f>'PL.T 3m'!O111</f>
        <v>0</v>
      </c>
      <c r="P108" s="60">
        <f>'PL.T 3m'!P111</f>
        <v>0</v>
      </c>
      <c r="Q108" s="72"/>
      <c r="R108" s="73"/>
      <c r="V108" s="74"/>
      <c r="X108" s="74"/>
      <c r="Z108" s="74"/>
      <c r="AA108" s="74"/>
      <c r="AB108" s="74"/>
      <c r="AC108" s="74"/>
      <c r="AD108" s="74"/>
      <c r="AE108" s="74"/>
      <c r="AF108" s="74"/>
      <c r="AG108" s="74"/>
      <c r="AH108" s="74"/>
      <c r="AI108" s="74"/>
    </row>
    <row r="109" spans="1:61" ht="21.75" thickBot="1">
      <c r="A109" s="49"/>
      <c r="B109" s="49"/>
      <c r="C109" s="49"/>
      <c r="D109" s="49"/>
      <c r="J109" s="58" t="e">
        <f>'PL.T 3m'!J112</f>
        <v>#REF!</v>
      </c>
      <c r="K109" s="59"/>
      <c r="L109" s="58" t="e">
        <f>'PL.T 3m'!L112</f>
        <v>#REF!</v>
      </c>
      <c r="M109" s="59"/>
      <c r="N109" s="58" t="e">
        <f>'PL.T 3m'!N112</f>
        <v>#REF!</v>
      </c>
      <c r="O109" s="59"/>
      <c r="P109" s="58" t="e">
        <f>'PL.T 3m'!P112</f>
        <v>#REF!</v>
      </c>
      <c r="Q109" s="72"/>
      <c r="R109" s="73"/>
      <c r="V109" s="74"/>
      <c r="X109" s="74"/>
      <c r="Z109" s="74"/>
      <c r="AA109" s="74"/>
      <c r="AB109" s="74"/>
      <c r="AC109" s="74"/>
      <c r="AD109" s="74"/>
      <c r="AE109" s="74"/>
      <c r="AF109" s="74"/>
      <c r="AG109" s="74"/>
      <c r="AH109" s="74"/>
      <c r="AI109" s="74"/>
    </row>
    <row r="110" spans="1:61" ht="9" customHeight="1" thickTop="1">
      <c r="A110" s="49"/>
      <c r="B110" s="49"/>
      <c r="C110" s="49"/>
      <c r="D110" s="49"/>
      <c r="J110" s="59"/>
      <c r="K110" s="59"/>
      <c r="L110" s="61"/>
      <c r="M110" s="59"/>
      <c r="N110" s="60"/>
      <c r="O110" s="59"/>
      <c r="P110" s="61"/>
      <c r="Q110" s="72"/>
      <c r="R110" s="73"/>
      <c r="V110" s="74"/>
      <c r="X110" s="74"/>
      <c r="Z110" s="74"/>
      <c r="AA110" s="74"/>
      <c r="AB110" s="74"/>
      <c r="AC110" s="74"/>
      <c r="AD110" s="74"/>
      <c r="AE110" s="74"/>
      <c r="AF110" s="74"/>
      <c r="AG110" s="74"/>
      <c r="AH110" s="74"/>
      <c r="AI110" s="74"/>
    </row>
    <row r="111" spans="1:61">
      <c r="A111" s="49" t="s">
        <v>89</v>
      </c>
      <c r="B111" s="49"/>
      <c r="C111" s="49"/>
      <c r="D111" s="49"/>
      <c r="J111" s="59"/>
      <c r="K111" s="59"/>
      <c r="L111" s="61"/>
      <c r="M111" s="59"/>
      <c r="N111" s="60"/>
      <c r="O111" s="59"/>
      <c r="P111" s="61"/>
      <c r="Q111" s="72">
        <v>0</v>
      </c>
      <c r="R111" s="73"/>
      <c r="V111" s="74"/>
      <c r="X111" s="74"/>
      <c r="Z111" s="74"/>
      <c r="AA111" s="74"/>
      <c r="AB111" s="74"/>
      <c r="AC111" s="74"/>
      <c r="AD111" s="74"/>
      <c r="AE111" s="74"/>
      <c r="AF111" s="74"/>
      <c r="AG111" s="74"/>
      <c r="AH111" s="74"/>
      <c r="AI111" s="74"/>
    </row>
    <row r="112" spans="1:61" ht="21.75" thickBot="1">
      <c r="B112" s="49" t="s">
        <v>90</v>
      </c>
      <c r="J112" s="62" t="e">
        <f>'PL.T 3m'!J114</f>
        <v>#REF!</v>
      </c>
      <c r="K112" s="15">
        <f>'PL.T 3m'!K114</f>
        <v>0</v>
      </c>
      <c r="L112" s="62" t="e">
        <f>'PL.T 3m'!L114</f>
        <v>#REF!</v>
      </c>
      <c r="M112" s="15">
        <f>'PL.T 3m'!M114</f>
        <v>0</v>
      </c>
      <c r="N112" s="62" t="e">
        <f>'PL.T 3m'!N114</f>
        <v>#REF!</v>
      </c>
      <c r="O112" s="15">
        <f>'PL.T 3m'!O114</f>
        <v>0</v>
      </c>
      <c r="P112" s="62" t="e">
        <f>'PL.T 3m'!P114</f>
        <v>#REF!</v>
      </c>
      <c r="Q112" s="15"/>
      <c r="R112" s="17"/>
      <c r="S112" s="75"/>
      <c r="T112" s="74"/>
      <c r="U112" s="72"/>
      <c r="V112" s="73"/>
      <c r="Z112" s="76"/>
      <c r="AA112" s="76"/>
      <c r="AB112" s="76"/>
      <c r="AC112" s="57"/>
      <c r="AD112" s="77"/>
      <c r="AE112" s="74"/>
      <c r="AG112" s="74"/>
      <c r="AH112" s="74"/>
      <c r="AI112" s="74"/>
      <c r="AJ112" s="74"/>
      <c r="AK112" s="74"/>
      <c r="AL112" s="74"/>
      <c r="AM112" s="74"/>
      <c r="BG112" s="17">
        <f>BC112-Z112</f>
        <v>0</v>
      </c>
      <c r="BH112" s="17">
        <f>BD112-AA112</f>
        <v>0</v>
      </c>
      <c r="BI112" s="17">
        <f>BE112-AB112</f>
        <v>0</v>
      </c>
    </row>
    <row r="113" spans="1:17" ht="22.5" thickTop="1" thickBot="1">
      <c r="B113" s="49" t="s">
        <v>91</v>
      </c>
      <c r="C113" s="49"/>
      <c r="D113" s="49"/>
      <c r="G113" s="17"/>
      <c r="J113" s="78">
        <f>'PL.T 3m'!J115</f>
        <v>2799996084</v>
      </c>
      <c r="K113" s="5"/>
      <c r="L113" s="78">
        <f>'PL.T 3m'!L115</f>
        <v>2799996084</v>
      </c>
      <c r="M113" s="8"/>
      <c r="N113" s="79">
        <f>'PL.T 3m'!N115</f>
        <v>2799996084</v>
      </c>
      <c r="O113" s="19"/>
      <c r="P113" s="79">
        <f>'PL.T 3m'!P115</f>
        <v>2799996084</v>
      </c>
      <c r="Q113" s="17"/>
    </row>
    <row r="114" spans="1:17" ht="21.75" thickTop="1">
      <c r="B114" s="49"/>
      <c r="C114" s="49"/>
      <c r="D114" s="49"/>
      <c r="G114" s="17"/>
      <c r="J114" s="8"/>
      <c r="L114" s="8"/>
      <c r="M114" s="8"/>
      <c r="N114" s="19"/>
      <c r="O114" s="19"/>
      <c r="P114" s="19"/>
      <c r="Q114" s="17"/>
    </row>
    <row r="115" spans="1:17" ht="6.75" customHeight="1">
      <c r="B115" s="49"/>
      <c r="C115" s="49"/>
      <c r="D115" s="49"/>
      <c r="G115" s="17"/>
      <c r="J115" s="8"/>
      <c r="L115" s="8"/>
      <c r="M115" s="11"/>
      <c r="N115" s="19"/>
      <c r="O115" s="19"/>
      <c r="P115" s="19"/>
      <c r="Q115" s="17"/>
    </row>
    <row r="116" spans="1:17">
      <c r="A116" s="441" t="s">
        <v>92</v>
      </c>
      <c r="B116" s="441"/>
      <c r="C116" s="441"/>
      <c r="D116" s="441"/>
      <c r="E116" s="441"/>
      <c r="F116" s="441"/>
      <c r="G116" s="441"/>
      <c r="H116" s="441"/>
      <c r="I116" s="441"/>
      <c r="J116" s="441"/>
      <c r="K116" s="441"/>
      <c r="L116" s="441"/>
      <c r="M116" s="441"/>
      <c r="N116" s="441"/>
      <c r="O116" s="441"/>
      <c r="P116" s="441"/>
      <c r="Q116" s="17"/>
    </row>
    <row r="117" spans="1:17">
      <c r="A117" s="441" t="s">
        <v>93</v>
      </c>
      <c r="B117" s="441"/>
      <c r="C117" s="441"/>
      <c r="D117" s="441"/>
      <c r="E117" s="441"/>
      <c r="F117" s="441"/>
      <c r="G117" s="441"/>
      <c r="H117" s="441"/>
      <c r="I117" s="441"/>
      <c r="J117" s="441"/>
      <c r="K117" s="441"/>
      <c r="L117" s="441"/>
      <c r="M117" s="441"/>
      <c r="N117" s="441"/>
      <c r="O117" s="441"/>
      <c r="P117" s="441"/>
      <c r="Q117" s="17"/>
    </row>
    <row r="118" spans="1:17">
      <c r="A118" s="80"/>
      <c r="B118" s="80"/>
      <c r="C118" s="80"/>
      <c r="D118" s="80"/>
      <c r="E118" s="5"/>
      <c r="F118" s="5"/>
      <c r="G118" s="5"/>
      <c r="H118" s="12"/>
      <c r="I118" s="5"/>
      <c r="J118" s="15"/>
      <c r="K118" s="15"/>
      <c r="L118" s="53"/>
      <c r="M118" s="15"/>
      <c r="N118" s="8"/>
      <c r="O118" s="15"/>
      <c r="P118" s="53"/>
      <c r="Q118" s="17"/>
    </row>
    <row r="119" spans="1:17">
      <c r="A119" s="80"/>
      <c r="B119" s="80"/>
      <c r="C119" s="80"/>
      <c r="D119" s="80"/>
      <c r="E119" s="5"/>
      <c r="F119" s="5"/>
      <c r="G119" s="5"/>
      <c r="H119" s="12"/>
      <c r="I119" s="5"/>
      <c r="J119" s="5"/>
      <c r="K119" s="5"/>
      <c r="L119" s="53"/>
      <c r="M119" s="5"/>
      <c r="N119" s="8"/>
      <c r="O119" s="15"/>
      <c r="P119" s="51"/>
      <c r="Q119" s="17"/>
    </row>
    <row r="120" spans="1:17">
      <c r="A120" s="80"/>
      <c r="B120" s="80"/>
      <c r="C120" s="80"/>
      <c r="D120" s="5"/>
      <c r="E120" s="5"/>
      <c r="F120" s="5"/>
      <c r="G120" s="5"/>
      <c r="H120" s="12"/>
      <c r="I120" s="5"/>
      <c r="J120" s="8"/>
      <c r="K120" s="15"/>
      <c r="L120" s="51"/>
      <c r="M120" s="5"/>
      <c r="N120" s="8"/>
      <c r="O120" s="15"/>
      <c r="Q120" s="17"/>
    </row>
    <row r="121" spans="1:17">
      <c r="A121" s="5"/>
      <c r="B121" s="5"/>
      <c r="C121" s="80"/>
      <c r="D121" s="5"/>
      <c r="E121" s="5"/>
      <c r="F121" s="5"/>
      <c r="G121" s="15"/>
      <c r="H121" s="12"/>
      <c r="I121" s="5"/>
      <c r="J121" s="15"/>
      <c r="K121" s="5"/>
      <c r="L121" s="53"/>
      <c r="M121" s="5"/>
      <c r="N121" s="19"/>
      <c r="O121" s="20"/>
      <c r="P121" s="63"/>
      <c r="Q121" s="17"/>
    </row>
    <row r="122" spans="1:17">
      <c r="A122" s="5"/>
      <c r="B122" s="5"/>
      <c r="C122" s="80"/>
      <c r="D122" s="5"/>
      <c r="E122" s="5"/>
      <c r="F122" s="5"/>
      <c r="G122" s="15"/>
      <c r="H122" s="12"/>
      <c r="I122" s="5"/>
      <c r="J122" s="15"/>
      <c r="K122" s="5"/>
      <c r="L122" s="53"/>
      <c r="M122" s="5"/>
      <c r="N122" s="19"/>
      <c r="O122" s="20"/>
      <c r="P122" s="63"/>
      <c r="Q122" s="17"/>
    </row>
    <row r="123" spans="1:17">
      <c r="A123" s="5"/>
      <c r="B123" s="5"/>
      <c r="C123" s="5"/>
      <c r="D123" s="5"/>
      <c r="E123" s="5"/>
      <c r="F123" s="5"/>
      <c r="G123" s="15"/>
      <c r="H123" s="12"/>
      <c r="I123" s="5"/>
      <c r="J123" s="15"/>
      <c r="K123" s="5"/>
      <c r="L123" s="53"/>
      <c r="M123" s="5"/>
      <c r="N123" s="19"/>
      <c r="O123" s="20"/>
      <c r="P123" s="63"/>
      <c r="Q123" s="17"/>
    </row>
    <row r="124" spans="1:17">
      <c r="A124" s="5"/>
      <c r="B124" s="5"/>
      <c r="C124" s="5"/>
      <c r="D124" s="5"/>
      <c r="E124" s="5"/>
      <c r="F124" s="5"/>
      <c r="G124" s="15"/>
      <c r="H124" s="12"/>
      <c r="I124" s="5"/>
      <c r="J124" s="15"/>
      <c r="K124" s="5"/>
      <c r="L124" s="53"/>
      <c r="M124" s="5"/>
      <c r="N124" s="19"/>
      <c r="O124" s="20"/>
      <c r="P124" s="63"/>
      <c r="Q124" s="17"/>
    </row>
    <row r="125" spans="1:17">
      <c r="A125" s="5"/>
      <c r="B125" s="5"/>
      <c r="C125" s="5"/>
      <c r="D125" s="5"/>
      <c r="E125" s="5"/>
      <c r="F125" s="5"/>
      <c r="G125" s="15"/>
      <c r="H125" s="12"/>
      <c r="I125" s="5"/>
      <c r="J125" s="15"/>
      <c r="K125" s="5"/>
      <c r="L125" s="53"/>
      <c r="M125" s="5"/>
      <c r="N125" s="19"/>
      <c r="O125" s="20"/>
      <c r="P125" s="63"/>
      <c r="Q125" s="17"/>
    </row>
    <row r="126" spans="1:17">
      <c r="A126" s="30"/>
      <c r="B126" s="30"/>
      <c r="C126" s="30"/>
      <c r="D126" s="30"/>
      <c r="E126" s="30"/>
      <c r="F126" s="30"/>
      <c r="G126" s="30"/>
      <c r="H126" s="33"/>
      <c r="I126" s="30"/>
      <c r="J126" s="30"/>
      <c r="K126" s="30"/>
      <c r="L126" s="82"/>
      <c r="M126" s="30"/>
      <c r="N126" s="32"/>
      <c r="O126" s="30"/>
      <c r="P126" s="82"/>
    </row>
    <row r="127" spans="1:17">
      <c r="A127" s="30"/>
      <c r="B127" s="30"/>
      <c r="C127" s="30"/>
      <c r="D127" s="30"/>
      <c r="E127" s="30"/>
      <c r="F127" s="30"/>
      <c r="G127" s="30"/>
      <c r="H127" s="33"/>
      <c r="I127" s="30"/>
      <c r="J127" s="30"/>
      <c r="K127" s="30"/>
      <c r="L127" s="82"/>
      <c r="M127" s="30"/>
      <c r="N127" s="32"/>
      <c r="O127" s="30"/>
      <c r="P127" s="82"/>
    </row>
    <row r="128" spans="1:17">
      <c r="A128" s="30"/>
      <c r="B128" s="30"/>
      <c r="C128" s="30"/>
      <c r="D128" s="30"/>
      <c r="E128" s="30"/>
      <c r="F128" s="30"/>
      <c r="G128" s="30"/>
      <c r="H128" s="33"/>
      <c r="I128" s="30"/>
      <c r="J128" s="30"/>
      <c r="K128" s="30"/>
      <c r="L128" s="82"/>
      <c r="M128" s="30"/>
      <c r="N128" s="32"/>
      <c r="O128" s="30"/>
      <c r="P128" s="82"/>
    </row>
    <row r="129" spans="1:16">
      <c r="A129" s="30"/>
      <c r="B129" s="30"/>
      <c r="C129" s="30"/>
      <c r="D129" s="30"/>
      <c r="E129" s="30"/>
      <c r="F129" s="30"/>
      <c r="G129" s="30"/>
      <c r="H129" s="33"/>
      <c r="I129" s="30"/>
      <c r="J129" s="30"/>
      <c r="K129" s="30"/>
      <c r="L129" s="82"/>
      <c r="M129" s="30"/>
      <c r="N129" s="32"/>
      <c r="O129" s="30"/>
      <c r="P129" s="82"/>
    </row>
    <row r="130" spans="1:16">
      <c r="A130" s="30"/>
      <c r="B130" s="30"/>
      <c r="C130" s="30"/>
      <c r="D130" s="30"/>
      <c r="E130" s="30"/>
      <c r="F130" s="30"/>
      <c r="G130" s="30"/>
      <c r="H130" s="33"/>
      <c r="I130" s="30"/>
      <c r="J130" s="30"/>
      <c r="K130" s="30"/>
      <c r="L130" s="82"/>
      <c r="M130" s="30"/>
      <c r="N130" s="32"/>
      <c r="O130" s="30"/>
      <c r="P130" s="82"/>
    </row>
    <row r="131" spans="1:16">
      <c r="A131" s="30"/>
      <c r="B131" s="30"/>
      <c r="C131" s="30"/>
      <c r="D131" s="30"/>
      <c r="E131" s="30"/>
      <c r="F131" s="30"/>
      <c r="G131" s="30"/>
      <c r="H131" s="33"/>
      <c r="I131" s="30"/>
      <c r="J131" s="30"/>
      <c r="K131" s="30"/>
      <c r="L131" s="82"/>
      <c r="M131" s="30"/>
      <c r="N131" s="32"/>
      <c r="O131" s="30"/>
      <c r="P131" s="82"/>
    </row>
    <row r="132" spans="1:16">
      <c r="A132" s="30"/>
      <c r="B132" s="30"/>
      <c r="C132" s="30"/>
      <c r="D132" s="30"/>
      <c r="E132" s="30"/>
      <c r="F132" s="30"/>
      <c r="G132" s="30"/>
      <c r="H132" s="33"/>
      <c r="I132" s="30"/>
      <c r="J132" s="30"/>
      <c r="K132" s="30"/>
      <c r="L132" s="82"/>
      <c r="M132" s="30"/>
      <c r="N132" s="32"/>
      <c r="O132" s="30"/>
      <c r="P132" s="82"/>
    </row>
    <row r="133" spans="1:16">
      <c r="A133" s="30"/>
      <c r="B133" s="30"/>
      <c r="C133" s="30"/>
      <c r="D133" s="30"/>
      <c r="E133" s="30"/>
      <c r="F133" s="30"/>
      <c r="G133" s="30"/>
      <c r="H133" s="33"/>
      <c r="I133" s="30"/>
      <c r="J133" s="30"/>
      <c r="K133" s="30"/>
      <c r="L133" s="82"/>
      <c r="M133" s="30"/>
      <c r="N133" s="32"/>
      <c r="O133" s="30"/>
      <c r="P133" s="82"/>
    </row>
    <row r="134" spans="1:16">
      <c r="A134" s="30"/>
      <c r="B134" s="30"/>
      <c r="C134" s="30"/>
      <c r="D134" s="30"/>
      <c r="E134" s="30"/>
      <c r="F134" s="30"/>
      <c r="G134" s="30"/>
      <c r="H134" s="33"/>
      <c r="I134" s="30"/>
      <c r="J134" s="30"/>
      <c r="K134" s="30"/>
      <c r="L134" s="82"/>
      <c r="M134" s="30"/>
      <c r="N134" s="32"/>
      <c r="O134" s="30"/>
      <c r="P134" s="82"/>
    </row>
    <row r="135" spans="1:16">
      <c r="A135" s="30"/>
      <c r="B135" s="30"/>
      <c r="C135" s="30"/>
      <c r="D135" s="30"/>
      <c r="E135" s="30"/>
      <c r="F135" s="30"/>
      <c r="G135" s="30"/>
      <c r="H135" s="33"/>
      <c r="I135" s="30"/>
      <c r="J135" s="30"/>
      <c r="K135" s="30"/>
      <c r="L135" s="82"/>
      <c r="M135" s="30"/>
      <c r="N135" s="32"/>
      <c r="O135" s="30"/>
      <c r="P135" s="82"/>
    </row>
    <row r="136" spans="1:16">
      <c r="A136" s="30"/>
      <c r="B136" s="30"/>
      <c r="C136" s="30"/>
      <c r="D136" s="30"/>
      <c r="E136" s="30"/>
      <c r="F136" s="30"/>
      <c r="G136" s="30"/>
      <c r="H136" s="33"/>
      <c r="I136" s="30"/>
      <c r="J136" s="30"/>
      <c r="K136" s="30"/>
      <c r="L136" s="82"/>
      <c r="M136" s="30"/>
      <c r="N136" s="32"/>
      <c r="O136" s="30"/>
      <c r="P136" s="82"/>
    </row>
    <row r="137" spans="1:16">
      <c r="A137" s="30"/>
      <c r="B137" s="30"/>
      <c r="C137" s="30"/>
      <c r="D137" s="30"/>
      <c r="E137" s="30"/>
      <c r="F137" s="30"/>
      <c r="G137" s="30"/>
      <c r="H137" s="33"/>
      <c r="I137" s="30"/>
      <c r="J137" s="30"/>
      <c r="K137" s="30"/>
      <c r="L137" s="82"/>
      <c r="M137" s="30"/>
      <c r="N137" s="32"/>
      <c r="O137" s="30"/>
      <c r="P137" s="82"/>
    </row>
    <row r="138" spans="1:16">
      <c r="A138" s="30"/>
      <c r="B138" s="30"/>
      <c r="C138" s="30"/>
      <c r="D138" s="30"/>
      <c r="E138" s="30"/>
      <c r="F138" s="30"/>
      <c r="G138" s="30"/>
      <c r="H138" s="33"/>
      <c r="I138" s="30"/>
      <c r="J138" s="30"/>
      <c r="K138" s="30"/>
      <c r="L138" s="82"/>
      <c r="M138" s="30"/>
      <c r="N138" s="32"/>
      <c r="O138" s="30"/>
      <c r="P138" s="82"/>
    </row>
    <row r="139" spans="1:16">
      <c r="A139" s="30"/>
      <c r="B139" s="30"/>
      <c r="C139" s="30"/>
      <c r="D139" s="30"/>
      <c r="E139" s="30"/>
      <c r="F139" s="30"/>
      <c r="G139" s="30"/>
      <c r="H139" s="33"/>
      <c r="I139" s="30"/>
      <c r="J139" s="30"/>
      <c r="K139" s="30"/>
      <c r="L139" s="82"/>
      <c r="M139" s="30"/>
      <c r="N139" s="32"/>
      <c r="O139" s="30"/>
      <c r="P139" s="82"/>
    </row>
    <row r="140" spans="1:16">
      <c r="A140" s="30"/>
      <c r="B140" s="30"/>
      <c r="C140" s="30"/>
      <c r="D140" s="30"/>
      <c r="E140" s="30"/>
      <c r="F140" s="30"/>
      <c r="G140" s="30"/>
      <c r="H140" s="33"/>
      <c r="I140" s="30"/>
      <c r="J140" s="30"/>
      <c r="K140" s="30"/>
      <c r="L140" s="82"/>
      <c r="M140" s="30"/>
      <c r="N140" s="32"/>
      <c r="O140" s="30"/>
      <c r="P140" s="82"/>
    </row>
    <row r="141" spans="1:16">
      <c r="A141" s="30"/>
      <c r="B141" s="30"/>
      <c r="C141" s="30"/>
      <c r="D141" s="30"/>
      <c r="E141" s="30"/>
      <c r="F141" s="30"/>
      <c r="G141" s="30"/>
      <c r="H141" s="33"/>
      <c r="I141" s="30"/>
      <c r="J141" s="30"/>
      <c r="K141" s="30"/>
      <c r="L141" s="82"/>
      <c r="M141" s="30"/>
      <c r="N141" s="32"/>
      <c r="O141" s="30"/>
      <c r="P141" s="82"/>
    </row>
    <row r="142" spans="1:16">
      <c r="A142" s="30"/>
      <c r="B142" s="30"/>
      <c r="C142" s="30"/>
      <c r="D142" s="30"/>
      <c r="E142" s="30"/>
      <c r="F142" s="30"/>
      <c r="G142" s="30"/>
      <c r="H142" s="33"/>
      <c r="I142" s="30"/>
      <c r="J142" s="30"/>
      <c r="K142" s="30"/>
      <c r="L142" s="82"/>
      <c r="M142" s="30"/>
      <c r="N142" s="32"/>
      <c r="O142" s="30"/>
      <c r="P142" s="82"/>
    </row>
    <row r="143" spans="1:16">
      <c r="A143" s="30"/>
      <c r="B143" s="30"/>
      <c r="C143" s="30"/>
      <c r="D143" s="30"/>
      <c r="E143" s="30"/>
      <c r="F143" s="30"/>
      <c r="G143" s="30"/>
      <c r="H143" s="33"/>
      <c r="I143" s="30"/>
      <c r="J143" s="30"/>
      <c r="K143" s="30"/>
      <c r="L143" s="82"/>
      <c r="M143" s="30"/>
      <c r="N143" s="32"/>
      <c r="O143" s="30"/>
      <c r="P143" s="82"/>
    </row>
    <row r="144" spans="1:16">
      <c r="A144" s="30"/>
      <c r="B144" s="30"/>
      <c r="C144" s="30"/>
      <c r="D144" s="30"/>
      <c r="E144" s="30"/>
      <c r="F144" s="30"/>
      <c r="G144" s="30"/>
      <c r="H144" s="33"/>
      <c r="I144" s="30"/>
      <c r="J144" s="30"/>
      <c r="K144" s="30"/>
      <c r="L144" s="82"/>
      <c r="M144" s="30"/>
      <c r="N144" s="32"/>
      <c r="O144" s="30"/>
      <c r="P144" s="82"/>
    </row>
    <row r="145" spans="1:16">
      <c r="A145" s="30"/>
      <c r="B145" s="30"/>
      <c r="C145" s="30"/>
      <c r="D145" s="30"/>
      <c r="E145" s="30"/>
      <c r="F145" s="30"/>
      <c r="G145" s="30"/>
      <c r="H145" s="33"/>
      <c r="I145" s="30"/>
      <c r="J145" s="30"/>
      <c r="K145" s="30"/>
      <c r="L145" s="82"/>
      <c r="M145" s="30"/>
      <c r="N145" s="32"/>
      <c r="O145" s="30"/>
      <c r="P145" s="82"/>
    </row>
    <row r="146" spans="1:16">
      <c r="A146" s="30"/>
      <c r="B146" s="30"/>
      <c r="C146" s="30"/>
      <c r="D146" s="30"/>
      <c r="E146" s="30"/>
      <c r="F146" s="30"/>
      <c r="G146" s="30"/>
      <c r="H146" s="33"/>
      <c r="I146" s="30"/>
      <c r="J146" s="30"/>
      <c r="K146" s="30"/>
      <c r="L146" s="82"/>
      <c r="M146" s="30"/>
      <c r="N146" s="32"/>
      <c r="O146" s="30"/>
      <c r="P146" s="82"/>
    </row>
    <row r="147" spans="1:16">
      <c r="A147" s="30"/>
      <c r="B147" s="30"/>
      <c r="C147" s="30"/>
      <c r="D147" s="30"/>
      <c r="E147" s="30"/>
      <c r="F147" s="30"/>
      <c r="G147" s="30"/>
      <c r="H147" s="33"/>
      <c r="I147" s="30"/>
      <c r="J147" s="30"/>
      <c r="K147" s="30"/>
      <c r="L147" s="82"/>
      <c r="M147" s="30"/>
      <c r="N147" s="32"/>
      <c r="O147" s="30"/>
      <c r="P147" s="82"/>
    </row>
    <row r="148" spans="1:16">
      <c r="A148" s="30"/>
      <c r="B148" s="30"/>
      <c r="C148" s="30"/>
      <c r="D148" s="30"/>
      <c r="E148" s="30"/>
      <c r="F148" s="30"/>
      <c r="G148" s="30"/>
      <c r="H148" s="33"/>
      <c r="I148" s="30"/>
      <c r="J148" s="30"/>
      <c r="K148" s="30"/>
      <c r="L148" s="82"/>
      <c r="M148" s="30"/>
      <c r="N148" s="32"/>
      <c r="O148" s="30"/>
      <c r="P148" s="82"/>
    </row>
    <row r="149" spans="1:16">
      <c r="A149" s="30"/>
      <c r="B149" s="30"/>
      <c r="C149" s="30"/>
      <c r="D149" s="30"/>
      <c r="E149" s="30"/>
      <c r="F149" s="30"/>
      <c r="G149" s="30"/>
      <c r="H149" s="33"/>
      <c r="I149" s="30"/>
      <c r="J149" s="30"/>
      <c r="K149" s="30"/>
      <c r="L149" s="82"/>
      <c r="M149" s="30"/>
      <c r="N149" s="32"/>
      <c r="O149" s="30"/>
      <c r="P149" s="82"/>
    </row>
    <row r="150" spans="1:16">
      <c r="A150" s="30"/>
      <c r="B150" s="30"/>
      <c r="C150" s="30"/>
      <c r="D150" s="30"/>
      <c r="E150" s="30"/>
      <c r="F150" s="30"/>
      <c r="G150" s="30"/>
      <c r="H150" s="33"/>
      <c r="I150" s="30"/>
      <c r="J150" s="30"/>
      <c r="K150" s="30"/>
      <c r="L150" s="82"/>
      <c r="M150" s="30"/>
      <c r="N150" s="32"/>
      <c r="O150" s="30"/>
      <c r="P150" s="82"/>
    </row>
    <row r="151" spans="1:16">
      <c r="A151" s="30"/>
      <c r="B151" s="30"/>
      <c r="C151" s="30"/>
      <c r="D151" s="30"/>
      <c r="E151" s="30"/>
      <c r="F151" s="30"/>
      <c r="G151" s="30"/>
      <c r="H151" s="33"/>
      <c r="I151" s="30"/>
      <c r="J151" s="30"/>
      <c r="K151" s="30"/>
      <c r="L151" s="82"/>
      <c r="M151" s="30"/>
      <c r="N151" s="32"/>
      <c r="O151" s="30"/>
      <c r="P151" s="82"/>
    </row>
    <row r="152" spans="1:16">
      <c r="A152" s="30"/>
      <c r="B152" s="30"/>
      <c r="C152" s="30"/>
      <c r="D152" s="30"/>
      <c r="E152" s="30"/>
      <c r="F152" s="30"/>
      <c r="G152" s="30"/>
      <c r="H152" s="33"/>
      <c r="I152" s="30"/>
      <c r="J152" s="30"/>
      <c r="K152" s="30"/>
      <c r="L152" s="82"/>
      <c r="M152" s="30"/>
      <c r="N152" s="32"/>
      <c r="O152" s="30"/>
      <c r="P152" s="82"/>
    </row>
    <row r="153" spans="1:16">
      <c r="A153" s="30"/>
      <c r="B153" s="30"/>
      <c r="C153" s="30"/>
      <c r="D153" s="30"/>
      <c r="E153" s="30"/>
      <c r="F153" s="30"/>
      <c r="G153" s="30"/>
      <c r="H153" s="33"/>
      <c r="I153" s="30"/>
      <c r="J153" s="30"/>
      <c r="K153" s="30"/>
      <c r="L153" s="82"/>
      <c r="M153" s="30"/>
      <c r="N153" s="32"/>
      <c r="O153" s="30"/>
      <c r="P153" s="82"/>
    </row>
    <row r="154" spans="1:16">
      <c r="A154" s="30"/>
      <c r="B154" s="30"/>
      <c r="C154" s="30"/>
      <c r="D154" s="30"/>
      <c r="E154" s="30"/>
      <c r="F154" s="30"/>
      <c r="G154" s="30"/>
      <c r="H154" s="33"/>
      <c r="I154" s="30"/>
      <c r="J154" s="30"/>
      <c r="K154" s="30"/>
      <c r="L154" s="82"/>
      <c r="M154" s="30"/>
      <c r="N154" s="32"/>
      <c r="O154" s="30"/>
      <c r="P154" s="82"/>
    </row>
    <row r="155" spans="1:16">
      <c r="A155" s="30"/>
      <c r="B155" s="30"/>
      <c r="C155" s="30"/>
      <c r="D155" s="30"/>
      <c r="E155" s="30"/>
      <c r="F155" s="30"/>
      <c r="G155" s="30"/>
      <c r="H155" s="33"/>
      <c r="I155" s="30"/>
      <c r="J155" s="30"/>
      <c r="K155" s="30"/>
      <c r="L155" s="82"/>
      <c r="M155" s="30"/>
      <c r="N155" s="32"/>
      <c r="O155" s="30"/>
      <c r="P155" s="82"/>
    </row>
    <row r="156" spans="1:16">
      <c r="A156" s="30"/>
      <c r="B156" s="30"/>
      <c r="C156" s="30"/>
      <c r="D156" s="30"/>
      <c r="E156" s="30"/>
      <c r="F156" s="30"/>
      <c r="G156" s="30"/>
      <c r="H156" s="33"/>
      <c r="I156" s="30"/>
      <c r="J156" s="30"/>
      <c r="K156" s="30"/>
      <c r="L156" s="82"/>
      <c r="M156" s="30"/>
      <c r="N156" s="32"/>
      <c r="O156" s="30"/>
      <c r="P156" s="82"/>
    </row>
    <row r="157" spans="1:16">
      <c r="A157" s="30"/>
      <c r="B157" s="30"/>
      <c r="C157" s="30"/>
      <c r="D157" s="30"/>
      <c r="E157" s="30"/>
      <c r="F157" s="30"/>
      <c r="G157" s="30"/>
      <c r="H157" s="33"/>
      <c r="I157" s="30"/>
      <c r="J157" s="30"/>
      <c r="K157" s="30"/>
      <c r="L157" s="82"/>
      <c r="M157" s="30"/>
      <c r="N157" s="32"/>
      <c r="O157" s="30"/>
      <c r="P157" s="82"/>
    </row>
    <row r="158" spans="1:16">
      <c r="A158" s="30"/>
      <c r="B158" s="30"/>
      <c r="C158" s="30"/>
      <c r="D158" s="30"/>
      <c r="E158" s="30"/>
      <c r="F158" s="30"/>
      <c r="G158" s="30"/>
      <c r="H158" s="33"/>
      <c r="I158" s="30"/>
      <c r="J158" s="30"/>
      <c r="K158" s="30"/>
      <c r="L158" s="82"/>
      <c r="M158" s="30"/>
      <c r="N158" s="32"/>
      <c r="O158" s="30"/>
      <c r="P158" s="82"/>
    </row>
    <row r="159" spans="1:16">
      <c r="A159" s="30"/>
      <c r="B159" s="30"/>
      <c r="C159" s="30"/>
      <c r="D159" s="30"/>
      <c r="E159" s="30"/>
      <c r="F159" s="30"/>
      <c r="G159" s="30"/>
      <c r="H159" s="33"/>
      <c r="I159" s="30"/>
      <c r="J159" s="30"/>
      <c r="K159" s="30"/>
      <c r="L159" s="82"/>
      <c r="M159" s="30"/>
      <c r="N159" s="32"/>
      <c r="O159" s="30"/>
      <c r="P159" s="82"/>
    </row>
    <row r="160" spans="1:16">
      <c r="A160" s="30"/>
      <c r="B160" s="30"/>
      <c r="C160" s="30"/>
      <c r="D160" s="30"/>
      <c r="E160" s="30"/>
      <c r="F160" s="30"/>
      <c r="G160" s="30"/>
      <c r="H160" s="33"/>
      <c r="I160" s="30"/>
      <c r="J160" s="30"/>
      <c r="K160" s="30"/>
      <c r="L160" s="82"/>
      <c r="M160" s="30"/>
      <c r="N160" s="32"/>
      <c r="O160" s="30"/>
      <c r="P160" s="82"/>
    </row>
    <row r="161" spans="1:16">
      <c r="A161" s="30"/>
      <c r="B161" s="30"/>
      <c r="C161" s="30"/>
      <c r="D161" s="30"/>
      <c r="E161" s="30"/>
      <c r="F161" s="30"/>
      <c r="G161" s="30"/>
      <c r="H161" s="33"/>
      <c r="I161" s="30"/>
      <c r="J161" s="30"/>
      <c r="K161" s="30"/>
      <c r="L161" s="82"/>
      <c r="M161" s="30"/>
      <c r="N161" s="32"/>
      <c r="O161" s="30"/>
      <c r="P161" s="82"/>
    </row>
    <row r="162" spans="1:16">
      <c r="A162" s="30"/>
      <c r="B162" s="30"/>
      <c r="C162" s="30"/>
      <c r="D162" s="30"/>
      <c r="E162" s="30"/>
      <c r="F162" s="30"/>
      <c r="G162" s="30"/>
      <c r="H162" s="33"/>
      <c r="I162" s="30"/>
      <c r="J162" s="30"/>
      <c r="K162" s="30"/>
      <c r="L162" s="82"/>
      <c r="M162" s="30"/>
      <c r="N162" s="32"/>
      <c r="O162" s="30"/>
      <c r="P162" s="82"/>
    </row>
    <row r="163" spans="1:16">
      <c r="A163" s="30"/>
      <c r="B163" s="30"/>
      <c r="C163" s="30"/>
      <c r="D163" s="30"/>
      <c r="E163" s="30"/>
      <c r="F163" s="30"/>
      <c r="G163" s="30"/>
      <c r="H163" s="33"/>
      <c r="I163" s="30"/>
      <c r="J163" s="30"/>
      <c r="K163" s="30"/>
      <c r="L163" s="82"/>
      <c r="M163" s="30"/>
      <c r="N163" s="32"/>
      <c r="O163" s="30"/>
      <c r="P163" s="82"/>
    </row>
    <row r="164" spans="1:16">
      <c r="A164" s="30"/>
      <c r="B164" s="30"/>
      <c r="C164" s="30"/>
      <c r="D164" s="30"/>
      <c r="E164" s="30"/>
      <c r="F164" s="30"/>
      <c r="G164" s="30"/>
      <c r="H164" s="33"/>
      <c r="I164" s="30"/>
      <c r="J164" s="30"/>
      <c r="K164" s="30"/>
      <c r="L164" s="82"/>
      <c r="M164" s="30"/>
      <c r="N164" s="32"/>
      <c r="O164" s="30"/>
      <c r="P164" s="82"/>
    </row>
    <row r="165" spans="1:16">
      <c r="A165" s="30"/>
      <c r="B165" s="30"/>
      <c r="C165" s="30"/>
      <c r="D165" s="30"/>
      <c r="E165" s="30"/>
      <c r="F165" s="30"/>
      <c r="G165" s="30"/>
      <c r="H165" s="33"/>
      <c r="I165" s="30"/>
      <c r="J165" s="30"/>
      <c r="K165" s="30"/>
      <c r="L165" s="82"/>
      <c r="M165" s="30"/>
      <c r="N165" s="32"/>
      <c r="O165" s="30"/>
      <c r="P165" s="82"/>
    </row>
    <row r="166" spans="1:16">
      <c r="A166" s="30"/>
      <c r="B166" s="30"/>
      <c r="C166" s="30"/>
      <c r="D166" s="30"/>
      <c r="E166" s="30"/>
      <c r="F166" s="30"/>
      <c r="G166" s="30"/>
      <c r="H166" s="33"/>
      <c r="I166" s="30"/>
      <c r="J166" s="30"/>
      <c r="K166" s="30"/>
      <c r="L166" s="82"/>
      <c r="M166" s="30"/>
      <c r="N166" s="32"/>
      <c r="O166" s="30"/>
      <c r="P166" s="82"/>
    </row>
    <row r="167" spans="1:16">
      <c r="A167" s="30"/>
      <c r="B167" s="30"/>
      <c r="C167" s="30"/>
      <c r="D167" s="30"/>
      <c r="E167" s="30"/>
      <c r="F167" s="30"/>
      <c r="G167" s="30"/>
      <c r="H167" s="33"/>
      <c r="I167" s="30"/>
      <c r="J167" s="30"/>
      <c r="K167" s="30"/>
      <c r="L167" s="82"/>
      <c r="M167" s="30"/>
      <c r="N167" s="32"/>
      <c r="O167" s="30"/>
      <c r="P167" s="82"/>
    </row>
    <row r="168" spans="1:16">
      <c r="A168" s="30"/>
      <c r="B168" s="30"/>
      <c r="C168" s="30"/>
      <c r="D168" s="30"/>
      <c r="E168" s="30"/>
      <c r="F168" s="30"/>
      <c r="G168" s="30"/>
      <c r="H168" s="33"/>
      <c r="I168" s="30"/>
      <c r="J168" s="30"/>
      <c r="K168" s="30"/>
      <c r="L168" s="82"/>
      <c r="M168" s="30"/>
      <c r="N168" s="32"/>
      <c r="O168" s="30"/>
      <c r="P168" s="82"/>
    </row>
    <row r="169" spans="1:16">
      <c r="A169" s="30"/>
      <c r="B169" s="30"/>
      <c r="C169" s="30"/>
      <c r="D169" s="30"/>
      <c r="E169" s="30"/>
      <c r="F169" s="30"/>
      <c r="G169" s="30"/>
      <c r="H169" s="33"/>
      <c r="I169" s="30"/>
      <c r="J169" s="30"/>
      <c r="K169" s="30"/>
      <c r="L169" s="82"/>
      <c r="M169" s="30"/>
      <c r="N169" s="32"/>
      <c r="O169" s="30"/>
      <c r="P169" s="82"/>
    </row>
    <row r="170" spans="1:16">
      <c r="A170" s="30"/>
      <c r="B170" s="30"/>
      <c r="C170" s="30"/>
      <c r="D170" s="30"/>
      <c r="E170" s="30"/>
      <c r="F170" s="30"/>
      <c r="G170" s="30"/>
      <c r="H170" s="33"/>
      <c r="I170" s="30"/>
      <c r="J170" s="30"/>
      <c r="K170" s="30"/>
      <c r="L170" s="82"/>
      <c r="M170" s="30"/>
      <c r="N170" s="32"/>
      <c r="O170" s="30"/>
      <c r="P170" s="82"/>
    </row>
    <row r="171" spans="1:16">
      <c r="A171" s="30"/>
      <c r="B171" s="30"/>
      <c r="C171" s="30"/>
      <c r="D171" s="30"/>
      <c r="E171" s="30"/>
      <c r="F171" s="30"/>
      <c r="G171" s="30"/>
      <c r="H171" s="33"/>
      <c r="I171" s="30"/>
      <c r="J171" s="30"/>
      <c r="K171" s="30"/>
      <c r="L171" s="82"/>
      <c r="M171" s="30"/>
      <c r="N171" s="32"/>
      <c r="O171" s="30"/>
      <c r="P171" s="82"/>
    </row>
    <row r="172" spans="1:16">
      <c r="A172" s="30"/>
      <c r="B172" s="30"/>
      <c r="C172" s="30"/>
      <c r="D172" s="30"/>
      <c r="E172" s="30"/>
      <c r="F172" s="30"/>
      <c r="G172" s="30"/>
      <c r="H172" s="33"/>
      <c r="I172" s="30"/>
      <c r="J172" s="30"/>
      <c r="K172" s="30"/>
      <c r="L172" s="82"/>
      <c r="M172" s="30"/>
      <c r="N172" s="32"/>
      <c r="O172" s="30"/>
      <c r="P172" s="82"/>
    </row>
    <row r="173" spans="1:16">
      <c r="A173" s="30"/>
      <c r="B173" s="30"/>
      <c r="C173" s="30"/>
      <c r="D173" s="30"/>
      <c r="E173" s="30"/>
      <c r="F173" s="30"/>
      <c r="G173" s="30"/>
      <c r="H173" s="33"/>
      <c r="I173" s="30"/>
      <c r="J173" s="30"/>
      <c r="K173" s="30"/>
      <c r="L173" s="82"/>
      <c r="M173" s="30"/>
      <c r="N173" s="32"/>
      <c r="O173" s="30"/>
      <c r="P173" s="82"/>
    </row>
    <row r="174" spans="1:16">
      <c r="A174" s="30"/>
      <c r="B174" s="30"/>
      <c r="C174" s="30"/>
      <c r="D174" s="30"/>
      <c r="E174" s="30"/>
      <c r="F174" s="30"/>
      <c r="G174" s="30"/>
      <c r="H174" s="33"/>
      <c r="I174" s="30"/>
      <c r="J174" s="30"/>
      <c r="K174" s="30"/>
      <c r="L174" s="82"/>
      <c r="M174" s="30"/>
      <c r="N174" s="32"/>
      <c r="O174" s="30"/>
      <c r="P174" s="82"/>
    </row>
    <row r="175" spans="1:16">
      <c r="A175" s="30"/>
      <c r="B175" s="30"/>
      <c r="C175" s="30"/>
      <c r="D175" s="30"/>
      <c r="E175" s="30"/>
      <c r="F175" s="30"/>
      <c r="G175" s="30"/>
      <c r="H175" s="33"/>
      <c r="I175" s="30"/>
      <c r="J175" s="30"/>
      <c r="K175" s="30"/>
      <c r="L175" s="82"/>
      <c r="M175" s="30"/>
      <c r="N175" s="32"/>
      <c r="O175" s="30"/>
      <c r="P175" s="82"/>
    </row>
    <row r="176" spans="1:16">
      <c r="A176" s="30"/>
      <c r="B176" s="30"/>
      <c r="C176" s="30"/>
      <c r="D176" s="30"/>
      <c r="E176" s="30"/>
      <c r="F176" s="30"/>
      <c r="G176" s="30"/>
      <c r="H176" s="33"/>
      <c r="I176" s="30"/>
      <c r="J176" s="30"/>
      <c r="K176" s="30"/>
      <c r="L176" s="82"/>
      <c r="M176" s="30"/>
      <c r="N176" s="32"/>
      <c r="O176" s="30"/>
      <c r="P176" s="82"/>
    </row>
    <row r="177" spans="1:16">
      <c r="A177" s="30"/>
      <c r="B177" s="30"/>
      <c r="C177" s="30"/>
      <c r="D177" s="30"/>
      <c r="E177" s="30"/>
      <c r="F177" s="30"/>
      <c r="G177" s="30"/>
      <c r="H177" s="33"/>
      <c r="I177" s="30"/>
      <c r="J177" s="30"/>
      <c r="K177" s="30"/>
      <c r="L177" s="82"/>
      <c r="M177" s="30"/>
      <c r="N177" s="32"/>
      <c r="O177" s="30"/>
      <c r="P177" s="82"/>
    </row>
    <row r="178" spans="1:16">
      <c r="A178" s="30"/>
      <c r="B178" s="30"/>
      <c r="C178" s="30"/>
      <c r="D178" s="30"/>
      <c r="E178" s="30"/>
      <c r="F178" s="30"/>
      <c r="G178" s="30"/>
      <c r="H178" s="33"/>
      <c r="I178" s="30"/>
      <c r="J178" s="30"/>
      <c r="K178" s="30"/>
      <c r="L178" s="82"/>
      <c r="M178" s="30"/>
      <c r="N178" s="32"/>
      <c r="O178" s="30"/>
      <c r="P178" s="82"/>
    </row>
    <row r="179" spans="1:16">
      <c r="A179" s="30"/>
      <c r="B179" s="30"/>
      <c r="C179" s="30"/>
      <c r="D179" s="30"/>
      <c r="E179" s="30"/>
      <c r="F179" s="30"/>
      <c r="G179" s="30"/>
      <c r="H179" s="33"/>
      <c r="I179" s="30"/>
      <c r="J179" s="30"/>
      <c r="K179" s="30"/>
      <c r="L179" s="82"/>
      <c r="M179" s="30"/>
      <c r="N179" s="32"/>
      <c r="O179" s="30"/>
      <c r="P179" s="82"/>
    </row>
    <row r="180" spans="1:16">
      <c r="A180" s="30"/>
      <c r="B180" s="30"/>
      <c r="C180" s="30"/>
      <c r="D180" s="30"/>
      <c r="E180" s="30"/>
      <c r="F180" s="30"/>
      <c r="G180" s="30"/>
      <c r="H180" s="33"/>
      <c r="I180" s="30"/>
      <c r="J180" s="30"/>
      <c r="K180" s="30"/>
      <c r="L180" s="82"/>
      <c r="M180" s="30"/>
      <c r="N180" s="32"/>
      <c r="O180" s="30"/>
      <c r="P180" s="82"/>
    </row>
    <row r="181" spans="1:16">
      <c r="A181" s="30"/>
      <c r="B181" s="30"/>
      <c r="C181" s="30"/>
      <c r="D181" s="30"/>
      <c r="E181" s="30"/>
      <c r="F181" s="30"/>
      <c r="G181" s="30"/>
      <c r="H181" s="33"/>
      <c r="I181" s="30"/>
      <c r="J181" s="30"/>
      <c r="K181" s="30"/>
      <c r="L181" s="82"/>
      <c r="M181" s="30"/>
      <c r="N181" s="32"/>
      <c r="O181" s="30"/>
      <c r="P181" s="82"/>
    </row>
    <row r="182" spans="1:16">
      <c r="A182" s="30"/>
      <c r="B182" s="30"/>
      <c r="C182" s="30"/>
      <c r="D182" s="30"/>
      <c r="E182" s="30"/>
      <c r="F182" s="30"/>
      <c r="G182" s="30"/>
      <c r="H182" s="33"/>
      <c r="I182" s="30"/>
      <c r="J182" s="30"/>
      <c r="K182" s="30"/>
      <c r="L182" s="82"/>
      <c r="M182" s="30"/>
      <c r="N182" s="32"/>
      <c r="O182" s="30"/>
      <c r="P182" s="82"/>
    </row>
    <row r="183" spans="1:16">
      <c r="A183" s="30"/>
      <c r="B183" s="30"/>
      <c r="C183" s="30"/>
      <c r="D183" s="30"/>
      <c r="E183" s="30"/>
      <c r="F183" s="30"/>
      <c r="G183" s="30"/>
      <c r="H183" s="33"/>
      <c r="I183" s="30"/>
      <c r="J183" s="30"/>
      <c r="K183" s="30"/>
      <c r="L183" s="82"/>
      <c r="M183" s="30"/>
      <c r="N183" s="32"/>
      <c r="O183" s="30"/>
      <c r="P183" s="82"/>
    </row>
    <row r="184" spans="1:16">
      <c r="A184" s="30"/>
      <c r="B184" s="30"/>
      <c r="C184" s="30"/>
      <c r="D184" s="30"/>
      <c r="E184" s="30"/>
      <c r="F184" s="30"/>
      <c r="G184" s="30"/>
      <c r="H184" s="33"/>
      <c r="I184" s="30"/>
      <c r="J184" s="30"/>
      <c r="K184" s="30"/>
      <c r="L184" s="82"/>
      <c r="M184" s="30"/>
      <c r="N184" s="32"/>
      <c r="O184" s="30"/>
      <c r="P184" s="82"/>
    </row>
    <row r="185" spans="1:16">
      <c r="A185" s="30"/>
      <c r="B185" s="30"/>
      <c r="C185" s="30"/>
      <c r="D185" s="30"/>
      <c r="E185" s="30"/>
      <c r="F185" s="30"/>
      <c r="G185" s="30"/>
      <c r="H185" s="33"/>
      <c r="I185" s="30"/>
      <c r="J185" s="30"/>
      <c r="K185" s="30"/>
      <c r="L185" s="82"/>
      <c r="M185" s="30"/>
      <c r="N185" s="32"/>
      <c r="O185" s="30"/>
      <c r="P185" s="82"/>
    </row>
    <row r="186" spans="1:16">
      <c r="A186" s="30"/>
      <c r="B186" s="30"/>
      <c r="C186" s="30"/>
      <c r="D186" s="30"/>
      <c r="E186" s="30"/>
      <c r="F186" s="30"/>
      <c r="G186" s="30"/>
      <c r="H186" s="33"/>
      <c r="I186" s="30"/>
      <c r="J186" s="30"/>
      <c r="K186" s="30"/>
      <c r="L186" s="82"/>
      <c r="M186" s="30"/>
      <c r="N186" s="32"/>
      <c r="O186" s="30"/>
      <c r="P186" s="82"/>
    </row>
    <row r="187" spans="1:16">
      <c r="A187" s="30"/>
      <c r="B187" s="30"/>
      <c r="C187" s="30"/>
      <c r="D187" s="30"/>
      <c r="E187" s="30"/>
      <c r="F187" s="30"/>
      <c r="G187" s="30"/>
      <c r="H187" s="33"/>
      <c r="I187" s="30"/>
      <c r="J187" s="30"/>
      <c r="K187" s="30"/>
      <c r="L187" s="82"/>
      <c r="M187" s="30"/>
      <c r="N187" s="32"/>
      <c r="O187" s="30"/>
      <c r="P187" s="82"/>
    </row>
    <row r="188" spans="1:16">
      <c r="A188" s="30"/>
      <c r="B188" s="30"/>
      <c r="C188" s="30"/>
      <c r="D188" s="30"/>
      <c r="E188" s="30"/>
      <c r="F188" s="30"/>
      <c r="G188" s="30"/>
      <c r="H188" s="33"/>
      <c r="I188" s="30"/>
      <c r="J188" s="30"/>
      <c r="K188" s="30"/>
      <c r="L188" s="82"/>
      <c r="M188" s="30"/>
      <c r="N188" s="32"/>
      <c r="O188" s="30"/>
      <c r="P188" s="82"/>
    </row>
    <row r="189" spans="1:16">
      <c r="A189" s="30"/>
      <c r="B189" s="30"/>
      <c r="C189" s="30"/>
      <c r="D189" s="30"/>
      <c r="E189" s="30"/>
      <c r="F189" s="30"/>
      <c r="G189" s="30"/>
      <c r="H189" s="33"/>
      <c r="I189" s="30"/>
      <c r="J189" s="30"/>
      <c r="K189" s="30"/>
      <c r="L189" s="82"/>
      <c r="M189" s="30"/>
      <c r="N189" s="32"/>
      <c r="O189" s="30"/>
      <c r="P189" s="82"/>
    </row>
    <row r="190" spans="1:16">
      <c r="A190" s="30"/>
      <c r="B190" s="30"/>
      <c r="C190" s="30"/>
      <c r="D190" s="30"/>
      <c r="E190" s="30"/>
      <c r="F190" s="30"/>
      <c r="G190" s="30"/>
      <c r="H190" s="33"/>
      <c r="I190" s="30"/>
      <c r="J190" s="30"/>
      <c r="K190" s="30"/>
      <c r="L190" s="82"/>
      <c r="M190" s="30"/>
      <c r="N190" s="32"/>
      <c r="O190" s="30"/>
      <c r="P190" s="82"/>
    </row>
    <row r="191" spans="1:16">
      <c r="A191" s="30"/>
      <c r="B191" s="30"/>
      <c r="C191" s="30"/>
      <c r="D191" s="30"/>
      <c r="E191" s="30"/>
      <c r="F191" s="30"/>
      <c r="G191" s="30"/>
      <c r="H191" s="33"/>
      <c r="I191" s="30"/>
      <c r="J191" s="30"/>
      <c r="K191" s="30"/>
      <c r="L191" s="82"/>
      <c r="M191" s="30"/>
      <c r="N191" s="32"/>
      <c r="O191" s="30"/>
      <c r="P191" s="82"/>
    </row>
    <row r="192" spans="1:16">
      <c r="A192" s="30"/>
      <c r="B192" s="30"/>
      <c r="C192" s="30"/>
      <c r="D192" s="30"/>
      <c r="E192" s="30"/>
      <c r="F192" s="30"/>
      <c r="G192" s="30"/>
      <c r="H192" s="33"/>
      <c r="I192" s="30"/>
      <c r="J192" s="30"/>
      <c r="K192" s="30"/>
      <c r="L192" s="82"/>
      <c r="M192" s="30"/>
      <c r="N192" s="32"/>
      <c r="O192" s="30"/>
      <c r="P192" s="82"/>
    </row>
    <row r="193" spans="1:16">
      <c r="A193" s="30"/>
      <c r="B193" s="30"/>
      <c r="C193" s="30"/>
      <c r="D193" s="30"/>
      <c r="E193" s="30"/>
      <c r="F193" s="30"/>
      <c r="G193" s="30"/>
      <c r="H193" s="33"/>
      <c r="I193" s="30"/>
      <c r="J193" s="30"/>
      <c r="K193" s="30"/>
      <c r="L193" s="82"/>
      <c r="M193" s="30"/>
      <c r="N193" s="32"/>
      <c r="O193" s="30"/>
      <c r="P193" s="82"/>
    </row>
    <row r="194" spans="1:16">
      <c r="A194" s="30"/>
      <c r="B194" s="30"/>
      <c r="C194" s="30"/>
      <c r="D194" s="30"/>
      <c r="E194" s="30"/>
      <c r="F194" s="30"/>
      <c r="G194" s="30"/>
      <c r="H194" s="33"/>
      <c r="I194" s="30"/>
      <c r="J194" s="30"/>
      <c r="K194" s="30"/>
      <c r="L194" s="82"/>
      <c r="M194" s="30"/>
      <c r="N194" s="32"/>
      <c r="O194" s="30"/>
      <c r="P194" s="82"/>
    </row>
    <row r="195" spans="1:16">
      <c r="A195" s="30"/>
      <c r="B195" s="30"/>
      <c r="C195" s="30"/>
      <c r="D195" s="30"/>
      <c r="E195" s="30"/>
      <c r="F195" s="30"/>
      <c r="G195" s="30"/>
      <c r="H195" s="33"/>
      <c r="I195" s="30"/>
      <c r="J195" s="30"/>
      <c r="K195" s="30"/>
      <c r="L195" s="82"/>
      <c r="M195" s="30"/>
      <c r="N195" s="32"/>
      <c r="O195" s="30"/>
      <c r="P195" s="82"/>
    </row>
    <row r="196" spans="1:16">
      <c r="A196" s="30"/>
      <c r="B196" s="30"/>
      <c r="C196" s="30"/>
      <c r="D196" s="30"/>
      <c r="E196" s="30"/>
      <c r="F196" s="30"/>
      <c r="G196" s="30"/>
      <c r="H196" s="33"/>
      <c r="I196" s="30"/>
      <c r="J196" s="30"/>
      <c r="K196" s="30"/>
      <c r="L196" s="82"/>
      <c r="M196" s="30"/>
      <c r="N196" s="32"/>
      <c r="O196" s="30"/>
      <c r="P196" s="82"/>
    </row>
    <row r="197" spans="1:16">
      <c r="A197" s="30"/>
      <c r="B197" s="30"/>
      <c r="C197" s="30"/>
      <c r="D197" s="30"/>
      <c r="E197" s="30"/>
      <c r="F197" s="30"/>
      <c r="G197" s="30"/>
      <c r="H197" s="33"/>
      <c r="I197" s="30"/>
      <c r="J197" s="30"/>
      <c r="K197" s="30"/>
      <c r="L197" s="82"/>
      <c r="M197" s="30"/>
      <c r="N197" s="32"/>
      <c r="O197" s="30"/>
      <c r="P197" s="82"/>
    </row>
    <row r="198" spans="1:16">
      <c r="A198" s="30"/>
      <c r="B198" s="30"/>
      <c r="C198" s="30"/>
      <c r="D198" s="30"/>
      <c r="E198" s="30"/>
      <c r="F198" s="30"/>
      <c r="G198" s="30"/>
      <c r="H198" s="33"/>
      <c r="I198" s="30"/>
      <c r="J198" s="30"/>
      <c r="K198" s="30"/>
      <c r="L198" s="82"/>
      <c r="M198" s="30"/>
      <c r="N198" s="32"/>
      <c r="O198" s="30"/>
      <c r="P198" s="82"/>
    </row>
    <row r="199" spans="1:16">
      <c r="A199" s="30"/>
      <c r="B199" s="30"/>
      <c r="C199" s="30"/>
      <c r="D199" s="30"/>
      <c r="E199" s="30"/>
      <c r="F199" s="30"/>
      <c r="G199" s="30"/>
      <c r="H199" s="33"/>
      <c r="I199" s="30"/>
      <c r="J199" s="30"/>
      <c r="K199" s="30"/>
      <c r="L199" s="82"/>
      <c r="M199" s="30"/>
      <c r="N199" s="32"/>
      <c r="O199" s="30"/>
      <c r="P199" s="82"/>
    </row>
    <row r="200" spans="1:16">
      <c r="A200" s="30"/>
      <c r="B200" s="30"/>
      <c r="C200" s="30"/>
      <c r="D200" s="30"/>
      <c r="E200" s="30"/>
      <c r="F200" s="30"/>
      <c r="G200" s="30"/>
      <c r="H200" s="33"/>
      <c r="I200" s="30"/>
      <c r="J200" s="30"/>
      <c r="K200" s="30"/>
      <c r="L200" s="82"/>
      <c r="M200" s="30"/>
      <c r="N200" s="32"/>
      <c r="O200" s="30"/>
      <c r="P200" s="82"/>
    </row>
    <row r="201" spans="1:16">
      <c r="A201" s="30"/>
      <c r="B201" s="30"/>
      <c r="C201" s="30"/>
      <c r="D201" s="30"/>
      <c r="E201" s="30"/>
      <c r="F201" s="30"/>
      <c r="G201" s="30"/>
      <c r="H201" s="33"/>
      <c r="I201" s="30"/>
      <c r="J201" s="30"/>
      <c r="K201" s="30"/>
      <c r="L201" s="82"/>
      <c r="M201" s="30"/>
      <c r="N201" s="32"/>
      <c r="O201" s="30"/>
      <c r="P201" s="82"/>
    </row>
    <row r="202" spans="1:16">
      <c r="A202" s="30"/>
      <c r="B202" s="30"/>
      <c r="C202" s="30"/>
      <c r="D202" s="30"/>
      <c r="E202" s="30"/>
      <c r="F202" s="30"/>
      <c r="G202" s="30"/>
      <c r="H202" s="33"/>
      <c r="I202" s="30"/>
      <c r="J202" s="30"/>
      <c r="K202" s="30"/>
      <c r="L202" s="82"/>
      <c r="M202" s="30"/>
      <c r="N202" s="32"/>
      <c r="O202" s="30"/>
      <c r="P202" s="82"/>
    </row>
    <row r="203" spans="1:16">
      <c r="A203" s="30"/>
      <c r="B203" s="30"/>
      <c r="C203" s="30"/>
      <c r="D203" s="30"/>
      <c r="E203" s="30"/>
      <c r="F203" s="30"/>
      <c r="G203" s="30"/>
      <c r="H203" s="33"/>
      <c r="I203" s="30"/>
      <c r="J203" s="30"/>
      <c r="K203" s="30"/>
      <c r="L203" s="82"/>
      <c r="M203" s="30"/>
      <c r="N203" s="32"/>
      <c r="O203" s="30"/>
      <c r="P203" s="82"/>
    </row>
    <row r="204" spans="1:16">
      <c r="A204" s="30"/>
      <c r="B204" s="30"/>
      <c r="C204" s="30"/>
      <c r="D204" s="30"/>
      <c r="E204" s="30"/>
      <c r="F204" s="30"/>
      <c r="G204" s="30"/>
      <c r="H204" s="33"/>
      <c r="I204" s="30"/>
      <c r="J204" s="30"/>
      <c r="K204" s="30"/>
      <c r="L204" s="82"/>
      <c r="M204" s="30"/>
      <c r="N204" s="32"/>
      <c r="O204" s="30"/>
      <c r="P204" s="82"/>
    </row>
    <row r="205" spans="1:16">
      <c r="A205" s="30"/>
      <c r="B205" s="30"/>
      <c r="C205" s="30"/>
      <c r="D205" s="30"/>
      <c r="E205" s="30"/>
      <c r="F205" s="30"/>
      <c r="G205" s="30"/>
      <c r="H205" s="33"/>
      <c r="I205" s="30"/>
      <c r="J205" s="30"/>
      <c r="K205" s="30"/>
      <c r="L205" s="82"/>
      <c r="M205" s="30"/>
      <c r="N205" s="32"/>
      <c r="O205" s="30"/>
      <c r="P205" s="82"/>
    </row>
    <row r="206" spans="1:16">
      <c r="A206" s="30"/>
      <c r="B206" s="30"/>
      <c r="C206" s="30"/>
      <c r="D206" s="30"/>
      <c r="E206" s="30"/>
      <c r="F206" s="30"/>
      <c r="G206" s="30"/>
      <c r="H206" s="33"/>
      <c r="I206" s="30"/>
      <c r="J206" s="30"/>
      <c r="K206" s="30"/>
      <c r="L206" s="82"/>
      <c r="M206" s="30"/>
      <c r="N206" s="32"/>
      <c r="O206" s="30"/>
      <c r="P206" s="82"/>
    </row>
    <row r="207" spans="1:16">
      <c r="A207" s="30"/>
      <c r="B207" s="30"/>
      <c r="C207" s="30"/>
      <c r="D207" s="30"/>
      <c r="E207" s="30"/>
      <c r="F207" s="30"/>
      <c r="G207" s="30"/>
      <c r="H207" s="33"/>
      <c r="I207" s="30"/>
      <c r="J207" s="30"/>
      <c r="K207" s="30"/>
      <c r="L207" s="82"/>
      <c r="M207" s="30"/>
      <c r="N207" s="32"/>
      <c r="O207" s="30"/>
      <c r="P207" s="82"/>
    </row>
    <row r="208" spans="1:16">
      <c r="A208" s="30"/>
      <c r="B208" s="30"/>
      <c r="C208" s="30"/>
      <c r="D208" s="30"/>
      <c r="E208" s="30"/>
      <c r="F208" s="30"/>
      <c r="G208" s="30"/>
      <c r="H208" s="33"/>
      <c r="I208" s="30"/>
      <c r="J208" s="30"/>
      <c r="K208" s="30"/>
      <c r="L208" s="82"/>
      <c r="M208" s="30"/>
      <c r="N208" s="32"/>
      <c r="O208" s="30"/>
      <c r="P208" s="82"/>
    </row>
    <row r="209" spans="1:16">
      <c r="A209" s="30"/>
      <c r="B209" s="30"/>
      <c r="C209" s="30"/>
      <c r="D209" s="30"/>
      <c r="E209" s="30"/>
      <c r="F209" s="30"/>
      <c r="G209" s="30"/>
      <c r="H209" s="33"/>
      <c r="I209" s="30"/>
      <c r="J209" s="30"/>
      <c r="K209" s="30"/>
      <c r="L209" s="82"/>
      <c r="M209" s="30"/>
      <c r="N209" s="32"/>
      <c r="O209" s="30"/>
      <c r="P209" s="82"/>
    </row>
    <row r="210" spans="1:16">
      <c r="A210" s="30"/>
      <c r="B210" s="30"/>
      <c r="C210" s="30"/>
      <c r="D210" s="30"/>
      <c r="E210" s="30"/>
      <c r="F210" s="30"/>
      <c r="G210" s="30"/>
      <c r="H210" s="33"/>
      <c r="I210" s="30"/>
      <c r="J210" s="30"/>
      <c r="K210" s="30"/>
      <c r="L210" s="82"/>
      <c r="M210" s="30"/>
      <c r="N210" s="32"/>
      <c r="O210" s="30"/>
      <c r="P210" s="82"/>
    </row>
    <row r="211" spans="1:16">
      <c r="A211" s="30"/>
      <c r="B211" s="30"/>
      <c r="C211" s="30"/>
      <c r="D211" s="30"/>
      <c r="E211" s="30"/>
      <c r="F211" s="30"/>
      <c r="G211" s="30"/>
      <c r="H211" s="33"/>
      <c r="I211" s="30"/>
      <c r="J211" s="30"/>
      <c r="K211" s="30"/>
      <c r="L211" s="82"/>
      <c r="M211" s="30"/>
      <c r="N211" s="32"/>
      <c r="O211" s="30"/>
      <c r="P211" s="82"/>
    </row>
    <row r="212" spans="1:16">
      <c r="A212" s="30"/>
      <c r="B212" s="30"/>
      <c r="C212" s="30"/>
      <c r="D212" s="30"/>
      <c r="E212" s="30"/>
      <c r="F212" s="30"/>
      <c r="G212" s="30"/>
      <c r="H212" s="33"/>
      <c r="I212" s="30"/>
      <c r="J212" s="30"/>
      <c r="K212" s="30"/>
      <c r="L212" s="82"/>
      <c r="M212" s="30"/>
      <c r="N212" s="32"/>
      <c r="O212" s="30"/>
      <c r="P212" s="82"/>
    </row>
    <row r="213" spans="1:16">
      <c r="A213" s="30"/>
      <c r="B213" s="30"/>
      <c r="C213" s="30"/>
      <c r="D213" s="30"/>
      <c r="E213" s="30"/>
      <c r="F213" s="30"/>
      <c r="G213" s="30"/>
      <c r="H213" s="33"/>
      <c r="I213" s="30"/>
      <c r="J213" s="30"/>
      <c r="K213" s="30"/>
      <c r="L213" s="82"/>
      <c r="M213" s="30"/>
      <c r="N213" s="32"/>
      <c r="O213" s="30"/>
      <c r="P213" s="82"/>
    </row>
    <row r="214" spans="1:16">
      <c r="A214" s="30"/>
      <c r="B214" s="30"/>
      <c r="C214" s="30"/>
      <c r="D214" s="30"/>
      <c r="E214" s="30"/>
      <c r="F214" s="30"/>
      <c r="G214" s="30"/>
      <c r="H214" s="33"/>
      <c r="I214" s="30"/>
      <c r="J214" s="30"/>
      <c r="K214" s="30"/>
      <c r="L214" s="82"/>
      <c r="M214" s="30"/>
      <c r="N214" s="32"/>
      <c r="O214" s="30"/>
      <c r="P214" s="82"/>
    </row>
    <row r="215" spans="1:16">
      <c r="A215" s="30"/>
      <c r="B215" s="30"/>
      <c r="C215" s="30"/>
      <c r="D215" s="30"/>
      <c r="E215" s="30"/>
      <c r="F215" s="30"/>
      <c r="G215" s="30"/>
      <c r="H215" s="33"/>
      <c r="I215" s="30"/>
      <c r="J215" s="30"/>
      <c r="K215" s="30"/>
      <c r="L215" s="82"/>
      <c r="M215" s="30"/>
      <c r="N215" s="32"/>
      <c r="O215" s="30"/>
      <c r="P215" s="82"/>
    </row>
    <row r="216" spans="1:16">
      <c r="A216" s="30"/>
      <c r="B216" s="30"/>
      <c r="C216" s="30"/>
      <c r="D216" s="30"/>
      <c r="E216" s="30"/>
      <c r="F216" s="30"/>
      <c r="G216" s="30"/>
      <c r="H216" s="33"/>
      <c r="I216" s="30"/>
      <c r="J216" s="30"/>
      <c r="K216" s="30"/>
      <c r="L216" s="82"/>
      <c r="M216" s="30"/>
      <c r="N216" s="32"/>
      <c r="O216" s="30"/>
      <c r="P216" s="82"/>
    </row>
    <row r="217" spans="1:16">
      <c r="A217" s="30"/>
      <c r="B217" s="30"/>
      <c r="C217" s="30"/>
      <c r="D217" s="30"/>
      <c r="E217" s="30"/>
      <c r="F217" s="30"/>
      <c r="G217" s="30"/>
      <c r="H217" s="33"/>
      <c r="I217" s="30"/>
      <c r="J217" s="30"/>
      <c r="K217" s="30"/>
      <c r="L217" s="82"/>
      <c r="M217" s="30"/>
      <c r="N217" s="32"/>
      <c r="O217" s="30"/>
      <c r="P217" s="82"/>
    </row>
    <row r="218" spans="1:16">
      <c r="A218" s="30"/>
      <c r="B218" s="30"/>
      <c r="C218" s="30"/>
      <c r="D218" s="30"/>
      <c r="E218" s="30"/>
      <c r="F218" s="30"/>
      <c r="G218" s="30"/>
      <c r="H218" s="33"/>
      <c r="I218" s="30"/>
      <c r="J218" s="30"/>
      <c r="K218" s="30"/>
      <c r="L218" s="82"/>
      <c r="M218" s="30"/>
      <c r="N218" s="32"/>
      <c r="O218" s="30"/>
      <c r="P218" s="82"/>
    </row>
    <row r="219" spans="1:16">
      <c r="A219" s="30"/>
      <c r="B219" s="30"/>
      <c r="C219" s="30"/>
      <c r="D219" s="30"/>
      <c r="E219" s="30"/>
      <c r="F219" s="30"/>
      <c r="G219" s="30"/>
      <c r="H219" s="33"/>
      <c r="I219" s="30"/>
      <c r="J219" s="30"/>
      <c r="K219" s="30"/>
      <c r="L219" s="82"/>
      <c r="M219" s="30"/>
      <c r="N219" s="32"/>
      <c r="O219" s="30"/>
      <c r="P219" s="82"/>
    </row>
    <row r="220" spans="1:16">
      <c r="A220" s="30"/>
      <c r="B220" s="30"/>
      <c r="C220" s="30"/>
      <c r="D220" s="30"/>
      <c r="E220" s="30"/>
      <c r="F220" s="30"/>
      <c r="G220" s="30"/>
      <c r="H220" s="33"/>
      <c r="I220" s="30"/>
      <c r="J220" s="30"/>
      <c r="K220" s="30"/>
      <c r="L220" s="82"/>
      <c r="M220" s="30"/>
      <c r="N220" s="32"/>
      <c r="O220" s="30"/>
      <c r="P220" s="82"/>
    </row>
    <row r="221" spans="1:16">
      <c r="A221" s="30"/>
      <c r="B221" s="30"/>
      <c r="C221" s="30"/>
      <c r="D221" s="30"/>
      <c r="E221" s="30"/>
      <c r="F221" s="30"/>
      <c r="G221" s="30"/>
      <c r="H221" s="33"/>
      <c r="I221" s="30"/>
      <c r="J221" s="30"/>
      <c r="K221" s="30"/>
      <c r="L221" s="82"/>
      <c r="M221" s="30"/>
      <c r="N221" s="32"/>
      <c r="O221" s="30"/>
      <c r="P221" s="82"/>
    </row>
    <row r="222" spans="1:16">
      <c r="A222" s="30"/>
      <c r="B222" s="30"/>
      <c r="C222" s="30"/>
      <c r="D222" s="30"/>
      <c r="E222" s="30"/>
      <c r="F222" s="30"/>
      <c r="G222" s="30"/>
      <c r="H222" s="33"/>
      <c r="I222" s="30"/>
      <c r="J222" s="30"/>
      <c r="K222" s="30"/>
      <c r="L222" s="82"/>
      <c r="M222" s="30"/>
      <c r="N222" s="32"/>
      <c r="O222" s="30"/>
      <c r="P222" s="82"/>
    </row>
    <row r="223" spans="1:16">
      <c r="A223" s="30"/>
      <c r="B223" s="30"/>
      <c r="C223" s="30"/>
      <c r="D223" s="30"/>
      <c r="E223" s="30"/>
      <c r="F223" s="30"/>
      <c r="G223" s="30"/>
      <c r="H223" s="33"/>
      <c r="I223" s="30"/>
      <c r="J223" s="30"/>
      <c r="K223" s="30"/>
      <c r="L223" s="82"/>
      <c r="M223" s="30"/>
      <c r="N223" s="32"/>
      <c r="O223" s="30"/>
      <c r="P223" s="82"/>
    </row>
    <row r="224" spans="1:16">
      <c r="A224" s="30"/>
      <c r="B224" s="30"/>
      <c r="C224" s="30"/>
      <c r="D224" s="30"/>
      <c r="E224" s="30"/>
      <c r="F224" s="30"/>
      <c r="G224" s="30"/>
      <c r="H224" s="33"/>
      <c r="I224" s="30"/>
      <c r="J224" s="30"/>
      <c r="K224" s="30"/>
      <c r="L224" s="82"/>
      <c r="M224" s="30"/>
      <c r="N224" s="32"/>
      <c r="O224" s="30"/>
      <c r="P224" s="82"/>
    </row>
    <row r="225" spans="1:16">
      <c r="A225" s="30"/>
      <c r="B225" s="30"/>
      <c r="C225" s="30"/>
      <c r="D225" s="30"/>
      <c r="E225" s="30"/>
      <c r="F225" s="30"/>
      <c r="G225" s="30"/>
      <c r="H225" s="33"/>
      <c r="I225" s="30"/>
      <c r="J225" s="30"/>
      <c r="K225" s="30"/>
      <c r="L225" s="82"/>
      <c r="M225" s="30"/>
      <c r="N225" s="32"/>
      <c r="O225" s="30"/>
      <c r="P225" s="82"/>
    </row>
    <row r="226" spans="1:16">
      <c r="A226" s="30"/>
      <c r="B226" s="30"/>
      <c r="C226" s="30"/>
      <c r="D226" s="30"/>
      <c r="E226" s="30"/>
      <c r="F226" s="30"/>
      <c r="G226" s="30"/>
      <c r="H226" s="33"/>
      <c r="I226" s="30"/>
      <c r="J226" s="30"/>
      <c r="K226" s="30"/>
      <c r="L226" s="82"/>
      <c r="M226" s="30"/>
      <c r="N226" s="32"/>
      <c r="O226" s="30"/>
      <c r="P226" s="82"/>
    </row>
    <row r="227" spans="1:16">
      <c r="A227" s="30"/>
      <c r="B227" s="30"/>
      <c r="C227" s="30"/>
      <c r="D227" s="30"/>
      <c r="E227" s="30"/>
      <c r="F227" s="30"/>
      <c r="G227" s="30"/>
      <c r="H227" s="33"/>
      <c r="I227" s="30"/>
      <c r="J227" s="30"/>
      <c r="K227" s="30"/>
      <c r="L227" s="82"/>
      <c r="M227" s="30"/>
      <c r="N227" s="32"/>
      <c r="O227" s="30"/>
      <c r="P227" s="82"/>
    </row>
    <row r="228" spans="1:16">
      <c r="A228" s="30"/>
      <c r="B228" s="30"/>
      <c r="C228" s="30"/>
      <c r="D228" s="30"/>
      <c r="E228" s="30"/>
      <c r="F228" s="30"/>
      <c r="G228" s="30"/>
      <c r="H228" s="33"/>
      <c r="I228" s="30"/>
      <c r="J228" s="30"/>
      <c r="K228" s="30"/>
      <c r="L228" s="82"/>
      <c r="M228" s="30"/>
      <c r="N228" s="32"/>
      <c r="O228" s="30"/>
      <c r="P228" s="82"/>
    </row>
    <row r="229" spans="1:16">
      <c r="A229" s="30"/>
      <c r="B229" s="30"/>
      <c r="C229" s="30"/>
      <c r="D229" s="30"/>
      <c r="E229" s="30"/>
      <c r="F229" s="30"/>
      <c r="G229" s="30"/>
      <c r="H229" s="33"/>
      <c r="I229" s="30"/>
      <c r="J229" s="30"/>
      <c r="K229" s="30"/>
      <c r="L229" s="82"/>
      <c r="M229" s="30"/>
      <c r="N229" s="32"/>
      <c r="O229" s="30"/>
      <c r="P229" s="82"/>
    </row>
    <row r="230" spans="1:16">
      <c r="A230" s="30"/>
      <c r="B230" s="30"/>
      <c r="C230" s="30"/>
      <c r="D230" s="30"/>
      <c r="E230" s="30"/>
      <c r="F230" s="30"/>
      <c r="G230" s="30"/>
      <c r="H230" s="33"/>
      <c r="I230" s="30"/>
      <c r="J230" s="30"/>
      <c r="K230" s="30"/>
      <c r="L230" s="82"/>
      <c r="M230" s="30"/>
      <c r="N230" s="32"/>
      <c r="O230" s="30"/>
      <c r="P230" s="82"/>
    </row>
    <row r="231" spans="1:16">
      <c r="A231" s="30"/>
      <c r="B231" s="30"/>
      <c r="C231" s="30"/>
      <c r="D231" s="30"/>
      <c r="E231" s="30"/>
      <c r="F231" s="30"/>
      <c r="G231" s="30"/>
      <c r="H231" s="33"/>
      <c r="I231" s="30"/>
      <c r="J231" s="30"/>
      <c r="K231" s="30"/>
      <c r="L231" s="82"/>
      <c r="M231" s="30"/>
      <c r="N231" s="32"/>
      <c r="O231" s="30"/>
      <c r="P231" s="82"/>
    </row>
    <row r="232" spans="1:16">
      <c r="A232" s="30"/>
      <c r="B232" s="30"/>
      <c r="C232" s="30"/>
      <c r="D232" s="30"/>
      <c r="E232" s="30"/>
      <c r="F232" s="30"/>
      <c r="G232" s="30"/>
      <c r="H232" s="33"/>
      <c r="I232" s="30"/>
      <c r="J232" s="30"/>
      <c r="K232" s="30"/>
      <c r="L232" s="82"/>
      <c r="M232" s="30"/>
      <c r="N232" s="32"/>
      <c r="O232" s="30"/>
      <c r="P232" s="82"/>
    </row>
    <row r="233" spans="1:16">
      <c r="A233" s="30"/>
      <c r="B233" s="30"/>
      <c r="C233" s="30"/>
      <c r="D233" s="30"/>
      <c r="E233" s="30"/>
      <c r="F233" s="30"/>
      <c r="G233" s="30"/>
      <c r="H233" s="33"/>
      <c r="I233" s="30"/>
      <c r="J233" s="30"/>
      <c r="K233" s="30"/>
      <c r="L233" s="82"/>
      <c r="M233" s="30"/>
      <c r="N233" s="32"/>
      <c r="O233" s="30"/>
      <c r="P233" s="82"/>
    </row>
    <row r="234" spans="1:16">
      <c r="A234" s="30"/>
      <c r="B234" s="30"/>
      <c r="C234" s="30"/>
      <c r="D234" s="30"/>
      <c r="E234" s="30"/>
      <c r="F234" s="30"/>
      <c r="G234" s="30"/>
      <c r="H234" s="33"/>
      <c r="I234" s="30"/>
      <c r="J234" s="30"/>
      <c r="K234" s="30"/>
      <c r="L234" s="82"/>
      <c r="M234" s="30"/>
      <c r="N234" s="32"/>
      <c r="O234" s="30"/>
      <c r="P234" s="82"/>
    </row>
    <row r="235" spans="1:16">
      <c r="A235" s="30"/>
      <c r="B235" s="30"/>
      <c r="C235" s="30"/>
      <c r="D235" s="30"/>
      <c r="E235" s="30"/>
      <c r="F235" s="30"/>
      <c r="G235" s="30"/>
      <c r="H235" s="33"/>
      <c r="I235" s="30"/>
      <c r="J235" s="30"/>
      <c r="K235" s="30"/>
      <c r="L235" s="82"/>
      <c r="M235" s="30"/>
      <c r="N235" s="32"/>
      <c r="O235" s="30"/>
      <c r="P235" s="82"/>
    </row>
    <row r="236" spans="1:16">
      <c r="A236" s="30"/>
      <c r="B236" s="30"/>
      <c r="C236" s="30"/>
      <c r="D236" s="30"/>
      <c r="E236" s="30"/>
      <c r="F236" s="30"/>
      <c r="G236" s="30"/>
      <c r="H236" s="33"/>
      <c r="I236" s="30"/>
      <c r="J236" s="30"/>
      <c r="K236" s="30"/>
      <c r="L236" s="82"/>
      <c r="M236" s="30"/>
      <c r="N236" s="32"/>
      <c r="O236" s="30"/>
      <c r="P236" s="82"/>
    </row>
    <row r="237" spans="1:16">
      <c r="A237" s="30"/>
      <c r="B237" s="30"/>
      <c r="C237" s="30"/>
      <c r="D237" s="30"/>
      <c r="E237" s="30"/>
      <c r="F237" s="30"/>
      <c r="G237" s="30"/>
      <c r="H237" s="33"/>
      <c r="I237" s="30"/>
      <c r="J237" s="30"/>
      <c r="K237" s="30"/>
      <c r="L237" s="82"/>
      <c r="M237" s="30"/>
      <c r="N237" s="32"/>
      <c r="O237" s="30"/>
      <c r="P237" s="82"/>
    </row>
    <row r="238" spans="1:16">
      <c r="A238" s="30"/>
      <c r="B238" s="30"/>
      <c r="C238" s="30"/>
      <c r="D238" s="30"/>
      <c r="E238" s="30"/>
      <c r="F238" s="30"/>
      <c r="G238" s="30"/>
      <c r="H238" s="33"/>
      <c r="I238" s="30"/>
      <c r="J238" s="30"/>
      <c r="K238" s="30"/>
      <c r="L238" s="82"/>
      <c r="M238" s="30"/>
      <c r="N238" s="32"/>
      <c r="O238" s="30"/>
      <c r="P238" s="82"/>
    </row>
    <row r="239" spans="1:16">
      <c r="A239" s="30"/>
      <c r="B239" s="30"/>
      <c r="C239" s="30"/>
      <c r="D239" s="30"/>
      <c r="E239" s="30"/>
      <c r="F239" s="30"/>
      <c r="G239" s="30"/>
      <c r="H239" s="33"/>
      <c r="I239" s="30"/>
      <c r="J239" s="30"/>
      <c r="K239" s="30"/>
      <c r="L239" s="82"/>
      <c r="M239" s="30"/>
      <c r="N239" s="32"/>
      <c r="O239" s="30"/>
      <c r="P239" s="82"/>
    </row>
    <row r="240" spans="1:16">
      <c r="A240" s="30"/>
      <c r="B240" s="30"/>
      <c r="C240" s="30"/>
      <c r="D240" s="30"/>
      <c r="E240" s="30"/>
      <c r="F240" s="30"/>
      <c r="G240" s="30"/>
      <c r="H240" s="33"/>
      <c r="I240" s="30"/>
      <c r="J240" s="30"/>
      <c r="K240" s="30"/>
      <c r="L240" s="82"/>
      <c r="M240" s="30"/>
      <c r="N240" s="32"/>
      <c r="O240" s="30"/>
      <c r="P240" s="82"/>
    </row>
    <row r="241" spans="1:16">
      <c r="A241" s="30"/>
      <c r="B241" s="30"/>
      <c r="C241" s="30"/>
      <c r="D241" s="30"/>
      <c r="E241" s="30"/>
      <c r="F241" s="30"/>
      <c r="G241" s="30"/>
      <c r="H241" s="33"/>
      <c r="I241" s="30"/>
      <c r="J241" s="30"/>
      <c r="K241" s="30"/>
      <c r="L241" s="82"/>
      <c r="M241" s="30"/>
      <c r="N241" s="32"/>
      <c r="O241" s="30"/>
      <c r="P241" s="82"/>
    </row>
    <row r="242" spans="1:16">
      <c r="A242" s="30"/>
      <c r="B242" s="30"/>
      <c r="C242" s="30"/>
      <c r="D242" s="30"/>
      <c r="E242" s="30"/>
      <c r="F242" s="30"/>
      <c r="G242" s="30"/>
      <c r="H242" s="33"/>
      <c r="I242" s="30"/>
      <c r="J242" s="30"/>
      <c r="K242" s="30"/>
      <c r="L242" s="82"/>
      <c r="M242" s="30"/>
      <c r="N242" s="32"/>
      <c r="O242" s="30"/>
      <c r="P242" s="82"/>
    </row>
    <row r="243" spans="1:16">
      <c r="A243" s="30"/>
      <c r="B243" s="30"/>
      <c r="C243" s="30"/>
      <c r="D243" s="30"/>
      <c r="E243" s="30"/>
      <c r="F243" s="30"/>
      <c r="G243" s="30"/>
      <c r="H243" s="33"/>
      <c r="I243" s="30"/>
      <c r="J243" s="30"/>
      <c r="K243" s="30"/>
      <c r="L243" s="82"/>
      <c r="M243" s="30"/>
      <c r="N243" s="32"/>
      <c r="O243" s="30"/>
      <c r="P243" s="82"/>
    </row>
    <row r="244" spans="1:16">
      <c r="A244" s="30"/>
      <c r="B244" s="30"/>
      <c r="C244" s="30"/>
      <c r="D244" s="30"/>
      <c r="E244" s="30"/>
      <c r="F244" s="30"/>
      <c r="G244" s="30"/>
      <c r="H244" s="33"/>
      <c r="I244" s="30"/>
      <c r="J244" s="30"/>
      <c r="K244" s="30"/>
      <c r="L244" s="82"/>
      <c r="M244" s="30"/>
      <c r="N244" s="32"/>
      <c r="O244" s="30"/>
      <c r="P244" s="82"/>
    </row>
    <row r="245" spans="1:16">
      <c r="A245" s="30"/>
      <c r="B245" s="30"/>
      <c r="C245" s="30"/>
      <c r="D245" s="30"/>
      <c r="E245" s="30"/>
      <c r="F245" s="30"/>
      <c r="G245" s="30"/>
      <c r="H245" s="33"/>
      <c r="I245" s="30"/>
      <c r="J245" s="30"/>
      <c r="K245" s="30"/>
      <c r="L245" s="82"/>
      <c r="M245" s="30"/>
      <c r="N245" s="32"/>
      <c r="O245" s="30"/>
      <c r="P245" s="82"/>
    </row>
    <row r="246" spans="1:16">
      <c r="A246" s="30"/>
      <c r="B246" s="30"/>
      <c r="C246" s="30"/>
      <c r="D246" s="30"/>
      <c r="E246" s="30"/>
      <c r="F246" s="30"/>
      <c r="G246" s="30"/>
      <c r="H246" s="33"/>
      <c r="I246" s="30"/>
      <c r="J246" s="30"/>
      <c r="K246" s="30"/>
      <c r="L246" s="82"/>
      <c r="M246" s="30"/>
      <c r="N246" s="32"/>
      <c r="O246" s="30"/>
      <c r="P246" s="82"/>
    </row>
    <row r="247" spans="1:16">
      <c r="A247" s="30"/>
      <c r="B247" s="30"/>
      <c r="C247" s="30"/>
      <c r="D247" s="30"/>
      <c r="E247" s="30"/>
      <c r="F247" s="30"/>
      <c r="G247" s="30"/>
      <c r="H247" s="33"/>
      <c r="I247" s="30"/>
      <c r="J247" s="30"/>
      <c r="K247" s="30"/>
      <c r="L247" s="82"/>
      <c r="M247" s="30"/>
      <c r="N247" s="32"/>
      <c r="O247" s="30"/>
      <c r="P247" s="82"/>
    </row>
    <row r="248" spans="1:16">
      <c r="A248" s="30"/>
      <c r="B248" s="30"/>
      <c r="C248" s="30"/>
      <c r="D248" s="30"/>
      <c r="E248" s="30"/>
      <c r="F248" s="30"/>
      <c r="G248" s="30"/>
      <c r="H248" s="33"/>
      <c r="I248" s="30"/>
      <c r="J248" s="30"/>
      <c r="K248" s="30"/>
      <c r="L248" s="82"/>
      <c r="M248" s="30"/>
      <c r="N248" s="32"/>
      <c r="O248" s="30"/>
      <c r="P248" s="82"/>
    </row>
    <row r="249" spans="1:16">
      <c r="A249" s="30"/>
      <c r="B249" s="30"/>
      <c r="C249" s="30"/>
      <c r="D249" s="30"/>
      <c r="E249" s="30"/>
      <c r="F249" s="30"/>
      <c r="G249" s="30"/>
      <c r="H249" s="33"/>
      <c r="I249" s="30"/>
      <c r="J249" s="30"/>
      <c r="K249" s="30"/>
      <c r="L249" s="82"/>
      <c r="M249" s="30"/>
      <c r="N249" s="32"/>
      <c r="O249" s="30"/>
      <c r="P249" s="82"/>
    </row>
    <row r="250" spans="1:16">
      <c r="A250" s="30"/>
      <c r="B250" s="30"/>
      <c r="C250" s="30"/>
      <c r="D250" s="30"/>
      <c r="E250" s="30"/>
      <c r="F250" s="30"/>
      <c r="G250" s="30"/>
      <c r="H250" s="33"/>
      <c r="I250" s="30"/>
      <c r="J250" s="30"/>
      <c r="K250" s="30"/>
      <c r="L250" s="82"/>
      <c r="M250" s="30"/>
      <c r="N250" s="32"/>
      <c r="O250" s="30"/>
      <c r="P250" s="82"/>
    </row>
    <row r="251" spans="1:16">
      <c r="A251" s="30"/>
      <c r="B251" s="30"/>
      <c r="C251" s="30"/>
      <c r="D251" s="30"/>
      <c r="E251" s="30"/>
      <c r="F251" s="30"/>
      <c r="G251" s="30"/>
      <c r="H251" s="33"/>
      <c r="I251" s="30"/>
      <c r="J251" s="30"/>
      <c r="K251" s="30"/>
      <c r="L251" s="82"/>
      <c r="M251" s="30"/>
      <c r="N251" s="32"/>
      <c r="O251" s="30"/>
      <c r="P251" s="82"/>
    </row>
    <row r="252" spans="1:16">
      <c r="A252" s="30"/>
      <c r="B252" s="30"/>
      <c r="C252" s="30"/>
      <c r="D252" s="30"/>
      <c r="E252" s="30"/>
      <c r="F252" s="30"/>
      <c r="G252" s="30"/>
      <c r="H252" s="33"/>
      <c r="I252" s="30"/>
      <c r="J252" s="30"/>
      <c r="K252" s="30"/>
      <c r="L252" s="82"/>
      <c r="M252" s="30"/>
      <c r="N252" s="32"/>
      <c r="O252" s="30"/>
      <c r="P252" s="82"/>
    </row>
    <row r="253" spans="1:16">
      <c r="A253" s="30"/>
      <c r="B253" s="30"/>
      <c r="C253" s="30"/>
      <c r="D253" s="30"/>
      <c r="E253" s="30"/>
      <c r="F253" s="30"/>
      <c r="G253" s="30"/>
      <c r="H253" s="33"/>
      <c r="I253" s="30"/>
      <c r="J253" s="30"/>
      <c r="K253" s="30"/>
      <c r="L253" s="82"/>
      <c r="M253" s="30"/>
      <c r="N253" s="32"/>
      <c r="O253" s="30"/>
      <c r="P253" s="82"/>
    </row>
    <row r="254" spans="1:16">
      <c r="A254" s="30"/>
      <c r="B254" s="30"/>
      <c r="C254" s="30"/>
      <c r="D254" s="30"/>
      <c r="E254" s="30"/>
      <c r="F254" s="30"/>
      <c r="G254" s="30"/>
      <c r="H254" s="33"/>
      <c r="I254" s="30"/>
      <c r="J254" s="30"/>
      <c r="K254" s="30"/>
      <c r="L254" s="82"/>
      <c r="M254" s="30"/>
      <c r="N254" s="32"/>
      <c r="O254" s="30"/>
      <c r="P254" s="82"/>
    </row>
    <row r="255" spans="1:16">
      <c r="A255" s="30"/>
      <c r="B255" s="30"/>
      <c r="C255" s="30"/>
      <c r="D255" s="30"/>
      <c r="E255" s="30"/>
      <c r="F255" s="30"/>
      <c r="G255" s="30"/>
      <c r="H255" s="33"/>
      <c r="I255" s="30"/>
      <c r="J255" s="30"/>
      <c r="K255" s="30"/>
      <c r="L255" s="82"/>
      <c r="M255" s="30"/>
      <c r="N255" s="32"/>
      <c r="O255" s="30"/>
      <c r="P255" s="82"/>
    </row>
    <row r="256" spans="1:16">
      <c r="A256" s="30"/>
      <c r="B256" s="30"/>
      <c r="C256" s="30"/>
      <c r="D256" s="30"/>
      <c r="E256" s="30"/>
      <c r="F256" s="30"/>
      <c r="G256" s="30"/>
      <c r="H256" s="33"/>
      <c r="I256" s="30"/>
      <c r="J256" s="30"/>
      <c r="K256" s="30"/>
      <c r="L256" s="82"/>
      <c r="M256" s="30"/>
      <c r="N256" s="32"/>
      <c r="O256" s="30"/>
      <c r="P256" s="82"/>
    </row>
    <row r="257" spans="1:16">
      <c r="A257" s="30"/>
      <c r="B257" s="30"/>
      <c r="C257" s="30"/>
      <c r="D257" s="30"/>
      <c r="E257" s="30"/>
      <c r="F257" s="30"/>
      <c r="G257" s="30"/>
      <c r="H257" s="33"/>
      <c r="I257" s="30"/>
      <c r="J257" s="30"/>
      <c r="K257" s="30"/>
      <c r="L257" s="82"/>
      <c r="M257" s="30"/>
      <c r="N257" s="32"/>
      <c r="O257" s="30"/>
      <c r="P257" s="82"/>
    </row>
    <row r="258" spans="1:16">
      <c r="A258" s="30"/>
      <c r="B258" s="30"/>
      <c r="C258" s="30"/>
      <c r="D258" s="30"/>
      <c r="E258" s="30"/>
      <c r="F258" s="30"/>
      <c r="G258" s="30"/>
      <c r="H258" s="33"/>
      <c r="I258" s="30"/>
      <c r="J258" s="30"/>
      <c r="K258" s="30"/>
      <c r="L258" s="82"/>
      <c r="M258" s="30"/>
      <c r="N258" s="32"/>
      <c r="O258" s="30"/>
      <c r="P258" s="82"/>
    </row>
    <row r="259" spans="1:16">
      <c r="A259" s="30"/>
      <c r="B259" s="30"/>
      <c r="C259" s="30"/>
      <c r="D259" s="30"/>
      <c r="E259" s="30"/>
      <c r="F259" s="30"/>
      <c r="G259" s="30"/>
      <c r="H259" s="33"/>
      <c r="I259" s="30"/>
      <c r="J259" s="30"/>
      <c r="K259" s="30"/>
      <c r="L259" s="82"/>
      <c r="M259" s="30"/>
      <c r="N259" s="32"/>
      <c r="O259" s="30"/>
      <c r="P259" s="82"/>
    </row>
    <row r="260" spans="1:16">
      <c r="A260" s="30"/>
      <c r="B260" s="30"/>
      <c r="C260" s="30"/>
      <c r="D260" s="30"/>
      <c r="E260" s="30"/>
      <c r="F260" s="30"/>
      <c r="G260" s="30"/>
      <c r="H260" s="33"/>
      <c r="I260" s="30"/>
      <c r="J260" s="30"/>
      <c r="K260" s="30"/>
      <c r="L260" s="82"/>
      <c r="M260" s="30"/>
      <c r="N260" s="32"/>
      <c r="O260" s="30"/>
      <c r="P260" s="82"/>
    </row>
    <row r="261" spans="1:16">
      <c r="A261" s="30"/>
      <c r="B261" s="30"/>
      <c r="C261" s="30"/>
      <c r="D261" s="30"/>
      <c r="E261" s="30"/>
      <c r="F261" s="30"/>
      <c r="G261" s="30"/>
      <c r="H261" s="33"/>
      <c r="I261" s="30"/>
      <c r="J261" s="30"/>
      <c r="K261" s="30"/>
      <c r="L261" s="82"/>
      <c r="M261" s="30"/>
      <c r="N261" s="32"/>
      <c r="O261" s="30"/>
      <c r="P261" s="82"/>
    </row>
    <row r="262" spans="1:16">
      <c r="A262" s="30"/>
      <c r="B262" s="30"/>
      <c r="C262" s="30"/>
      <c r="D262" s="30"/>
      <c r="E262" s="30"/>
      <c r="F262" s="30"/>
      <c r="G262" s="30"/>
      <c r="H262" s="33"/>
      <c r="I262" s="30"/>
      <c r="J262" s="30"/>
      <c r="K262" s="30"/>
      <c r="L262" s="82"/>
      <c r="M262" s="30"/>
      <c r="N262" s="32"/>
      <c r="O262" s="30"/>
      <c r="P262" s="82"/>
    </row>
    <row r="263" spans="1:16">
      <c r="A263" s="30"/>
      <c r="B263" s="30"/>
      <c r="C263" s="30"/>
      <c r="D263" s="30"/>
      <c r="E263" s="30"/>
      <c r="F263" s="30"/>
      <c r="G263" s="30"/>
      <c r="H263" s="33"/>
      <c r="I263" s="30"/>
      <c r="J263" s="30"/>
      <c r="K263" s="30"/>
      <c r="L263" s="82"/>
      <c r="M263" s="30"/>
      <c r="N263" s="32"/>
      <c r="O263" s="30"/>
      <c r="P263" s="82"/>
    </row>
    <row r="264" spans="1:16">
      <c r="A264" s="30"/>
      <c r="B264" s="30"/>
      <c r="C264" s="30"/>
      <c r="D264" s="30"/>
      <c r="E264" s="30"/>
      <c r="F264" s="30"/>
      <c r="G264" s="30"/>
      <c r="H264" s="33"/>
      <c r="I264" s="30"/>
      <c r="J264" s="30"/>
      <c r="K264" s="30"/>
      <c r="L264" s="82"/>
      <c r="M264" s="30"/>
      <c r="N264" s="32"/>
      <c r="O264" s="30"/>
      <c r="P264" s="82"/>
    </row>
    <row r="265" spans="1:16">
      <c r="A265" s="30"/>
      <c r="B265" s="30"/>
      <c r="C265" s="30"/>
      <c r="D265" s="30"/>
      <c r="E265" s="30"/>
      <c r="F265" s="30"/>
      <c r="G265" s="30"/>
      <c r="H265" s="33"/>
      <c r="I265" s="30"/>
      <c r="J265" s="30"/>
      <c r="K265" s="30"/>
      <c r="L265" s="82"/>
      <c r="M265" s="30"/>
      <c r="N265" s="32"/>
      <c r="O265" s="30"/>
      <c r="P265" s="82"/>
    </row>
    <row r="266" spans="1:16">
      <c r="A266" s="30"/>
      <c r="B266" s="30"/>
      <c r="C266" s="30"/>
      <c r="D266" s="30"/>
      <c r="E266" s="30"/>
      <c r="F266" s="30"/>
      <c r="G266" s="30"/>
      <c r="H266" s="33"/>
      <c r="I266" s="30"/>
      <c r="J266" s="30"/>
      <c r="K266" s="30"/>
      <c r="L266" s="82"/>
      <c r="M266" s="30"/>
      <c r="N266" s="32"/>
      <c r="O266" s="30"/>
      <c r="P266" s="82"/>
    </row>
    <row r="267" spans="1:16">
      <c r="A267" s="30"/>
      <c r="B267" s="30"/>
      <c r="C267" s="30"/>
      <c r="D267" s="30"/>
      <c r="E267" s="30"/>
      <c r="F267" s="30"/>
      <c r="G267" s="30"/>
      <c r="H267" s="33"/>
      <c r="I267" s="30"/>
      <c r="J267" s="30"/>
      <c r="K267" s="30"/>
      <c r="L267" s="82"/>
      <c r="M267" s="30"/>
      <c r="N267" s="32"/>
      <c r="O267" s="30"/>
      <c r="P267" s="82"/>
    </row>
    <row r="268" spans="1:16">
      <c r="A268" s="30"/>
      <c r="B268" s="30"/>
      <c r="C268" s="30"/>
      <c r="D268" s="30"/>
      <c r="E268" s="30"/>
      <c r="F268" s="30"/>
      <c r="G268" s="30"/>
      <c r="H268" s="33"/>
      <c r="I268" s="30"/>
      <c r="J268" s="30"/>
      <c r="K268" s="30"/>
      <c r="L268" s="82"/>
      <c r="M268" s="30"/>
      <c r="N268" s="32"/>
      <c r="O268" s="30"/>
      <c r="P268" s="82"/>
    </row>
    <row r="269" spans="1:16">
      <c r="A269" s="30"/>
      <c r="B269" s="30"/>
      <c r="C269" s="30"/>
      <c r="D269" s="30"/>
      <c r="E269" s="30"/>
      <c r="F269" s="30"/>
      <c r="G269" s="30"/>
      <c r="H269" s="33"/>
      <c r="I269" s="30"/>
      <c r="J269" s="30"/>
      <c r="K269" s="30"/>
      <c r="L269" s="82"/>
      <c r="M269" s="30"/>
      <c r="N269" s="32"/>
      <c r="O269" s="30"/>
      <c r="P269" s="82"/>
    </row>
    <row r="270" spans="1:16">
      <c r="A270" s="30"/>
      <c r="B270" s="30"/>
      <c r="C270" s="30"/>
      <c r="D270" s="30"/>
      <c r="E270" s="30"/>
      <c r="F270" s="30"/>
      <c r="G270" s="30"/>
      <c r="H270" s="33"/>
      <c r="I270" s="30"/>
      <c r="J270" s="30"/>
      <c r="K270" s="30"/>
      <c r="L270" s="82"/>
      <c r="M270" s="30"/>
      <c r="N270" s="32"/>
      <c r="O270" s="30"/>
      <c r="P270" s="82"/>
    </row>
    <row r="271" spans="1:16">
      <c r="A271" s="30"/>
      <c r="B271" s="30"/>
      <c r="C271" s="30"/>
      <c r="D271" s="30"/>
      <c r="E271" s="30"/>
      <c r="F271" s="30"/>
      <c r="G271" s="30"/>
      <c r="H271" s="33"/>
      <c r="I271" s="30"/>
      <c r="J271" s="30"/>
      <c r="K271" s="30"/>
      <c r="L271" s="82"/>
      <c r="M271" s="30"/>
      <c r="N271" s="32"/>
      <c r="O271" s="30"/>
      <c r="P271" s="82"/>
    </row>
    <row r="272" spans="1:16">
      <c r="A272" s="30"/>
      <c r="B272" s="30"/>
      <c r="C272" s="30"/>
      <c r="D272" s="30"/>
      <c r="E272" s="30"/>
      <c r="F272" s="30"/>
      <c r="G272" s="30"/>
      <c r="H272" s="33"/>
      <c r="I272" s="30"/>
      <c r="J272" s="30"/>
      <c r="K272" s="30"/>
      <c r="L272" s="82"/>
      <c r="M272" s="30"/>
      <c r="N272" s="32"/>
      <c r="O272" s="30"/>
      <c r="P272" s="82"/>
    </row>
    <row r="273" spans="1:16">
      <c r="A273" s="30"/>
      <c r="B273" s="30"/>
      <c r="C273" s="30"/>
      <c r="D273" s="30"/>
      <c r="E273" s="30"/>
      <c r="F273" s="30"/>
      <c r="G273" s="30"/>
      <c r="H273" s="33"/>
      <c r="I273" s="30"/>
      <c r="J273" s="30"/>
      <c r="K273" s="30"/>
      <c r="L273" s="82"/>
      <c r="M273" s="30"/>
      <c r="N273" s="32"/>
      <c r="O273" s="30"/>
      <c r="P273" s="82"/>
    </row>
    <row r="274" spans="1:16">
      <c r="A274" s="30"/>
      <c r="B274" s="30"/>
      <c r="C274" s="30"/>
      <c r="D274" s="30"/>
      <c r="E274" s="30"/>
      <c r="F274" s="30"/>
      <c r="G274" s="30"/>
      <c r="H274" s="33"/>
      <c r="I274" s="30"/>
      <c r="J274" s="30"/>
      <c r="K274" s="30"/>
      <c r="L274" s="82"/>
      <c r="M274" s="30"/>
      <c r="N274" s="32"/>
      <c r="O274" s="30"/>
      <c r="P274" s="82"/>
    </row>
    <row r="275" spans="1:16">
      <c r="A275" s="30"/>
      <c r="B275" s="30"/>
      <c r="C275" s="30"/>
      <c r="D275" s="30"/>
      <c r="E275" s="30"/>
      <c r="F275" s="30"/>
      <c r="G275" s="30"/>
      <c r="H275" s="33"/>
      <c r="I275" s="30"/>
      <c r="J275" s="30"/>
      <c r="K275" s="30"/>
      <c r="L275" s="82"/>
      <c r="M275" s="30"/>
      <c r="N275" s="32"/>
      <c r="O275" s="30"/>
      <c r="P275" s="82"/>
    </row>
    <row r="276" spans="1:16">
      <c r="A276" s="30"/>
      <c r="B276" s="30"/>
      <c r="C276" s="30"/>
      <c r="D276" s="30"/>
      <c r="E276" s="30"/>
      <c r="F276" s="30"/>
      <c r="G276" s="30"/>
      <c r="H276" s="33"/>
      <c r="I276" s="30"/>
      <c r="J276" s="30"/>
      <c r="K276" s="30"/>
      <c r="L276" s="82"/>
      <c r="M276" s="30"/>
      <c r="N276" s="32"/>
      <c r="O276" s="30"/>
      <c r="P276" s="82"/>
    </row>
    <row r="277" spans="1:16">
      <c r="A277" s="30"/>
      <c r="B277" s="30"/>
      <c r="C277" s="30"/>
      <c r="D277" s="30"/>
      <c r="E277" s="30"/>
      <c r="F277" s="30"/>
      <c r="G277" s="30"/>
      <c r="H277" s="33"/>
      <c r="I277" s="30"/>
      <c r="J277" s="30"/>
      <c r="K277" s="30"/>
      <c r="L277" s="82"/>
      <c r="M277" s="30"/>
      <c r="N277" s="32"/>
      <c r="O277" s="30"/>
      <c r="P277" s="82"/>
    </row>
    <row r="278" spans="1:16">
      <c r="A278" s="30"/>
      <c r="B278" s="30"/>
      <c r="C278" s="30"/>
      <c r="D278" s="30"/>
      <c r="E278" s="30"/>
      <c r="F278" s="30"/>
      <c r="G278" s="30"/>
      <c r="H278" s="33"/>
      <c r="I278" s="30"/>
      <c r="J278" s="30"/>
      <c r="K278" s="30"/>
      <c r="L278" s="82"/>
      <c r="M278" s="30"/>
      <c r="N278" s="32"/>
      <c r="O278" s="30"/>
      <c r="P278" s="82"/>
    </row>
    <row r="279" spans="1:16">
      <c r="A279" s="30"/>
      <c r="B279" s="30"/>
      <c r="C279" s="30"/>
      <c r="D279" s="30"/>
      <c r="E279" s="30"/>
      <c r="F279" s="30"/>
      <c r="G279" s="30"/>
      <c r="H279" s="33"/>
      <c r="I279" s="30"/>
      <c r="J279" s="30"/>
      <c r="K279" s="30"/>
      <c r="L279" s="82"/>
      <c r="M279" s="30"/>
      <c r="N279" s="32"/>
      <c r="O279" s="30"/>
      <c r="P279" s="82"/>
    </row>
    <row r="280" spans="1:16">
      <c r="A280" s="30"/>
      <c r="B280" s="30"/>
      <c r="C280" s="30"/>
      <c r="D280" s="30"/>
      <c r="E280" s="30"/>
      <c r="F280" s="30"/>
      <c r="G280" s="30"/>
      <c r="H280" s="33"/>
      <c r="I280" s="30"/>
      <c r="J280" s="30"/>
      <c r="K280" s="30"/>
      <c r="L280" s="82"/>
      <c r="M280" s="30"/>
      <c r="N280" s="32"/>
      <c r="O280" s="30"/>
      <c r="P280" s="82"/>
    </row>
    <row r="281" spans="1:16">
      <c r="A281" s="30"/>
      <c r="B281" s="30"/>
      <c r="C281" s="30"/>
      <c r="D281" s="30"/>
      <c r="E281" s="30"/>
      <c r="F281" s="30"/>
      <c r="G281" s="30"/>
      <c r="H281" s="33"/>
      <c r="I281" s="30"/>
      <c r="J281" s="30"/>
      <c r="K281" s="30"/>
      <c r="L281" s="82"/>
      <c r="M281" s="30"/>
      <c r="N281" s="32"/>
      <c r="O281" s="30"/>
      <c r="P281" s="82"/>
    </row>
    <row r="282" spans="1:16">
      <c r="A282" s="30"/>
      <c r="B282" s="30"/>
      <c r="C282" s="30"/>
      <c r="D282" s="30"/>
      <c r="E282" s="30"/>
      <c r="F282" s="30"/>
      <c r="G282" s="30"/>
      <c r="H282" s="33"/>
      <c r="I282" s="30"/>
      <c r="J282" s="30"/>
      <c r="K282" s="30"/>
      <c r="L282" s="82"/>
      <c r="M282" s="30"/>
      <c r="N282" s="32"/>
      <c r="O282" s="30"/>
      <c r="P282" s="82"/>
    </row>
    <row r="283" spans="1:16">
      <c r="A283" s="30"/>
      <c r="B283" s="30"/>
      <c r="C283" s="30"/>
      <c r="D283" s="30"/>
      <c r="E283" s="30"/>
      <c r="F283" s="30"/>
      <c r="G283" s="30"/>
      <c r="H283" s="33"/>
      <c r="I283" s="30"/>
      <c r="J283" s="30"/>
      <c r="K283" s="30"/>
      <c r="L283" s="82"/>
      <c r="M283" s="30"/>
      <c r="N283" s="32"/>
      <c r="O283" s="30"/>
      <c r="P283" s="82"/>
    </row>
    <row r="284" spans="1:16">
      <c r="A284" s="30"/>
      <c r="B284" s="30"/>
      <c r="C284" s="30"/>
      <c r="D284" s="30"/>
      <c r="E284" s="30"/>
      <c r="F284" s="30"/>
      <c r="G284" s="30"/>
      <c r="H284" s="33"/>
      <c r="I284" s="30"/>
      <c r="J284" s="30"/>
      <c r="K284" s="30"/>
      <c r="L284" s="82"/>
      <c r="M284" s="30"/>
      <c r="N284" s="32"/>
      <c r="O284" s="30"/>
      <c r="P284" s="82"/>
    </row>
    <row r="285" spans="1:16">
      <c r="A285" s="30"/>
      <c r="B285" s="30"/>
      <c r="C285" s="30"/>
      <c r="D285" s="30"/>
      <c r="E285" s="30"/>
      <c r="F285" s="30"/>
      <c r="G285" s="30"/>
      <c r="H285" s="33"/>
      <c r="I285" s="30"/>
      <c r="J285" s="30"/>
      <c r="K285" s="30"/>
      <c r="L285" s="82"/>
      <c r="M285" s="30"/>
      <c r="N285" s="32"/>
      <c r="O285" s="30"/>
      <c r="P285" s="82"/>
    </row>
    <row r="286" spans="1:16">
      <c r="A286" s="30"/>
      <c r="B286" s="30"/>
      <c r="C286" s="30"/>
      <c r="D286" s="30"/>
      <c r="E286" s="30"/>
      <c r="F286" s="30"/>
      <c r="G286" s="30"/>
      <c r="H286" s="33"/>
      <c r="I286" s="30"/>
      <c r="J286" s="30"/>
      <c r="K286" s="30"/>
      <c r="L286" s="82"/>
      <c r="M286" s="30"/>
      <c r="N286" s="32"/>
      <c r="O286" s="30"/>
      <c r="P286" s="82"/>
    </row>
    <row r="287" spans="1:16">
      <c r="A287" s="30"/>
      <c r="B287" s="30"/>
      <c r="C287" s="30"/>
      <c r="D287" s="30"/>
      <c r="E287" s="30"/>
      <c r="F287" s="30"/>
      <c r="G287" s="30"/>
      <c r="H287" s="33"/>
      <c r="I287" s="30"/>
      <c r="J287" s="30"/>
      <c r="K287" s="30"/>
      <c r="L287" s="82"/>
      <c r="M287" s="30"/>
      <c r="N287" s="32"/>
      <c r="O287" s="30"/>
      <c r="P287" s="82"/>
    </row>
    <row r="288" spans="1:16">
      <c r="A288" s="30"/>
      <c r="B288" s="30"/>
      <c r="C288" s="30"/>
      <c r="D288" s="30"/>
      <c r="E288" s="30"/>
      <c r="F288" s="30"/>
      <c r="G288" s="30"/>
      <c r="H288" s="33"/>
      <c r="I288" s="30"/>
      <c r="J288" s="30"/>
      <c r="K288" s="30"/>
      <c r="L288" s="82"/>
      <c r="M288" s="30"/>
      <c r="N288" s="32"/>
      <c r="O288" s="30"/>
      <c r="P288" s="82"/>
    </row>
    <row r="289" spans="1:16">
      <c r="A289" s="30"/>
      <c r="B289" s="30"/>
      <c r="C289" s="30"/>
      <c r="D289" s="30"/>
      <c r="E289" s="30"/>
      <c r="F289" s="30"/>
      <c r="G289" s="30"/>
      <c r="H289" s="33"/>
      <c r="I289" s="30"/>
      <c r="J289" s="30"/>
      <c r="K289" s="30"/>
      <c r="L289" s="82"/>
      <c r="M289" s="30"/>
      <c r="N289" s="32"/>
      <c r="O289" s="30"/>
      <c r="P289" s="82"/>
    </row>
    <row r="290" spans="1:16">
      <c r="A290" s="30"/>
      <c r="B290" s="30"/>
      <c r="C290" s="30"/>
      <c r="D290" s="30"/>
      <c r="E290" s="30"/>
      <c r="F290" s="30"/>
      <c r="G290" s="30"/>
      <c r="H290" s="33"/>
      <c r="I290" s="30"/>
      <c r="J290" s="30"/>
      <c r="K290" s="30"/>
      <c r="L290" s="82"/>
      <c r="M290" s="30"/>
      <c r="N290" s="32"/>
      <c r="O290" s="30"/>
      <c r="P290" s="82"/>
    </row>
    <row r="291" spans="1:16">
      <c r="A291" s="30"/>
      <c r="B291" s="30"/>
      <c r="C291" s="30"/>
      <c r="D291" s="30"/>
      <c r="E291" s="30"/>
      <c r="F291" s="30"/>
      <c r="G291" s="30"/>
      <c r="H291" s="33"/>
      <c r="I291" s="30"/>
      <c r="J291" s="30"/>
      <c r="K291" s="30"/>
      <c r="L291" s="82"/>
      <c r="M291" s="30"/>
      <c r="N291" s="32"/>
      <c r="O291" s="30"/>
      <c r="P291" s="82"/>
    </row>
    <row r="292" spans="1:16">
      <c r="A292" s="30"/>
      <c r="B292" s="30"/>
      <c r="C292" s="30"/>
      <c r="D292" s="30"/>
      <c r="E292" s="30"/>
      <c r="F292" s="30"/>
      <c r="G292" s="30"/>
      <c r="H292" s="33"/>
      <c r="I292" s="30"/>
      <c r="J292" s="30"/>
      <c r="K292" s="30"/>
      <c r="L292" s="82"/>
      <c r="M292" s="30"/>
      <c r="N292" s="32"/>
      <c r="O292" s="30"/>
      <c r="P292" s="82"/>
    </row>
    <row r="293" spans="1:16">
      <c r="A293" s="30"/>
      <c r="B293" s="30"/>
      <c r="C293" s="30"/>
      <c r="D293" s="30"/>
      <c r="E293" s="30"/>
      <c r="F293" s="30"/>
      <c r="G293" s="30"/>
      <c r="H293" s="33"/>
      <c r="I293" s="30"/>
      <c r="J293" s="30"/>
      <c r="K293" s="30"/>
      <c r="L293" s="82"/>
      <c r="M293" s="30"/>
      <c r="N293" s="32"/>
      <c r="O293" s="30"/>
      <c r="P293" s="82"/>
    </row>
    <row r="294" spans="1:16">
      <c r="A294" s="30"/>
      <c r="B294" s="30"/>
      <c r="C294" s="30"/>
      <c r="D294" s="30"/>
      <c r="E294" s="30"/>
      <c r="F294" s="30"/>
      <c r="G294" s="30"/>
      <c r="H294" s="33"/>
      <c r="I294" s="30"/>
      <c r="J294" s="30"/>
      <c r="K294" s="30"/>
      <c r="L294" s="82"/>
      <c r="M294" s="30"/>
      <c r="N294" s="32"/>
      <c r="O294" s="30"/>
      <c r="P294" s="82"/>
    </row>
    <row r="295" spans="1:16">
      <c r="A295" s="30"/>
      <c r="B295" s="30"/>
      <c r="C295" s="30"/>
      <c r="D295" s="30"/>
      <c r="E295" s="30"/>
      <c r="F295" s="30"/>
      <c r="G295" s="30"/>
      <c r="H295" s="33"/>
      <c r="I295" s="30"/>
      <c r="J295" s="30"/>
      <c r="K295" s="30"/>
      <c r="L295" s="82"/>
      <c r="M295" s="30"/>
      <c r="N295" s="32"/>
      <c r="O295" s="30"/>
      <c r="P295" s="82"/>
    </row>
    <row r="296" spans="1:16">
      <c r="A296" s="30"/>
      <c r="B296" s="30"/>
      <c r="C296" s="30"/>
      <c r="D296" s="30"/>
      <c r="E296" s="30"/>
      <c r="F296" s="30"/>
      <c r="G296" s="30"/>
      <c r="H296" s="33"/>
      <c r="I296" s="30"/>
      <c r="J296" s="30"/>
      <c r="K296" s="30"/>
      <c r="L296" s="82"/>
      <c r="M296" s="30"/>
      <c r="N296" s="32"/>
      <c r="O296" s="30"/>
      <c r="P296" s="82"/>
    </row>
    <row r="297" spans="1:16">
      <c r="A297" s="30"/>
      <c r="B297" s="30"/>
      <c r="C297" s="30"/>
      <c r="D297" s="30"/>
      <c r="E297" s="30"/>
      <c r="F297" s="30"/>
      <c r="G297" s="30"/>
      <c r="H297" s="33"/>
      <c r="I297" s="30"/>
      <c r="J297" s="30"/>
      <c r="K297" s="30"/>
      <c r="L297" s="82"/>
      <c r="M297" s="30"/>
      <c r="N297" s="32"/>
      <c r="O297" s="30"/>
      <c r="P297" s="82"/>
    </row>
    <row r="298" spans="1:16">
      <c r="A298" s="30"/>
      <c r="B298" s="30"/>
      <c r="C298" s="30"/>
      <c r="D298" s="30"/>
      <c r="E298" s="30"/>
      <c r="F298" s="30"/>
      <c r="G298" s="30"/>
      <c r="H298" s="33"/>
      <c r="I298" s="30"/>
      <c r="J298" s="30"/>
      <c r="K298" s="30"/>
      <c r="L298" s="82"/>
      <c r="M298" s="30"/>
      <c r="N298" s="32"/>
      <c r="O298" s="30"/>
      <c r="P298" s="82"/>
    </row>
    <row r="299" spans="1:16">
      <c r="A299" s="30"/>
      <c r="B299" s="30"/>
      <c r="C299" s="30"/>
      <c r="D299" s="30"/>
      <c r="E299" s="30"/>
      <c r="F299" s="30"/>
      <c r="G299" s="30"/>
      <c r="H299" s="33"/>
      <c r="I299" s="30"/>
      <c r="J299" s="30"/>
      <c r="K299" s="30"/>
      <c r="L299" s="82"/>
      <c r="M299" s="30"/>
      <c r="N299" s="32"/>
      <c r="O299" s="30"/>
      <c r="P299" s="82"/>
    </row>
    <row r="300" spans="1:16">
      <c r="A300" s="30"/>
      <c r="B300" s="30"/>
      <c r="C300" s="30"/>
      <c r="D300" s="30"/>
      <c r="E300" s="30"/>
      <c r="F300" s="30"/>
      <c r="G300" s="30"/>
      <c r="H300" s="33"/>
      <c r="I300" s="30"/>
      <c r="J300" s="30"/>
      <c r="K300" s="30"/>
      <c r="L300" s="82"/>
      <c r="M300" s="30"/>
      <c r="N300" s="32"/>
      <c r="O300" s="30"/>
      <c r="P300" s="82"/>
    </row>
    <row r="301" spans="1:16">
      <c r="A301" s="30"/>
      <c r="B301" s="30"/>
      <c r="C301" s="30"/>
      <c r="D301" s="30"/>
      <c r="E301" s="30"/>
      <c r="F301" s="30"/>
      <c r="G301" s="30"/>
      <c r="H301" s="33"/>
      <c r="I301" s="30"/>
      <c r="J301" s="30"/>
      <c r="K301" s="30"/>
      <c r="L301" s="82"/>
      <c r="M301" s="30"/>
      <c r="N301" s="32"/>
      <c r="O301" s="30"/>
      <c r="P301" s="82"/>
    </row>
    <row r="302" spans="1:16">
      <c r="A302" s="30"/>
      <c r="B302" s="30"/>
      <c r="C302" s="30"/>
      <c r="D302" s="30"/>
      <c r="E302" s="30"/>
      <c r="F302" s="30"/>
      <c r="G302" s="30"/>
      <c r="H302" s="33"/>
      <c r="I302" s="30"/>
      <c r="J302" s="30"/>
      <c r="K302" s="30"/>
      <c r="L302" s="82"/>
      <c r="M302" s="30"/>
      <c r="N302" s="32"/>
      <c r="O302" s="30"/>
      <c r="P302" s="82"/>
    </row>
    <row r="303" spans="1:16">
      <c r="A303" s="30"/>
      <c r="B303" s="30"/>
      <c r="C303" s="30"/>
      <c r="D303" s="30"/>
      <c r="E303" s="30"/>
      <c r="F303" s="30"/>
      <c r="G303" s="30"/>
      <c r="H303" s="33"/>
      <c r="I303" s="30"/>
      <c r="J303" s="30"/>
      <c r="K303" s="30"/>
      <c r="L303" s="82"/>
      <c r="M303" s="30"/>
      <c r="N303" s="32"/>
      <c r="O303" s="30"/>
      <c r="P303" s="82"/>
    </row>
    <row r="304" spans="1:16">
      <c r="A304" s="30"/>
      <c r="B304" s="30"/>
      <c r="C304" s="30"/>
      <c r="D304" s="30"/>
      <c r="E304" s="30"/>
      <c r="F304" s="30"/>
      <c r="G304" s="30"/>
      <c r="H304" s="33"/>
      <c r="I304" s="30"/>
      <c r="J304" s="30"/>
      <c r="K304" s="30"/>
      <c r="L304" s="82"/>
      <c r="M304" s="30"/>
      <c r="N304" s="32"/>
      <c r="O304" s="30"/>
      <c r="P304" s="82"/>
    </row>
    <row r="305" spans="1:16">
      <c r="A305" s="30"/>
      <c r="B305" s="30"/>
      <c r="C305" s="30"/>
      <c r="D305" s="30"/>
      <c r="E305" s="30"/>
      <c r="F305" s="30"/>
      <c r="G305" s="30"/>
      <c r="H305" s="33"/>
      <c r="I305" s="30"/>
      <c r="J305" s="30"/>
      <c r="K305" s="30"/>
      <c r="L305" s="82"/>
      <c r="M305" s="30"/>
      <c r="N305" s="32"/>
      <c r="O305" s="30"/>
      <c r="P305" s="82"/>
    </row>
    <row r="306" spans="1:16">
      <c r="A306" s="30"/>
      <c r="B306" s="30"/>
      <c r="C306" s="30"/>
      <c r="D306" s="30"/>
      <c r="E306" s="30"/>
      <c r="F306" s="30"/>
      <c r="G306" s="30"/>
      <c r="H306" s="33"/>
      <c r="I306" s="30"/>
      <c r="J306" s="30"/>
      <c r="K306" s="30"/>
      <c r="L306" s="82"/>
      <c r="M306" s="30"/>
      <c r="N306" s="32"/>
      <c r="O306" s="30"/>
      <c r="P306" s="82"/>
    </row>
    <row r="307" spans="1:16">
      <c r="A307" s="30"/>
      <c r="B307" s="30"/>
      <c r="C307" s="30"/>
      <c r="D307" s="30"/>
      <c r="E307" s="30"/>
      <c r="F307" s="30"/>
      <c r="G307" s="30"/>
      <c r="H307" s="33"/>
      <c r="I307" s="30"/>
      <c r="J307" s="30"/>
      <c r="K307" s="30"/>
      <c r="L307" s="82"/>
      <c r="M307" s="30"/>
      <c r="N307" s="32"/>
      <c r="O307" s="30"/>
      <c r="P307" s="82"/>
    </row>
    <row r="308" spans="1:16">
      <c r="A308" s="30"/>
      <c r="B308" s="30"/>
      <c r="C308" s="30"/>
      <c r="D308" s="30"/>
      <c r="E308" s="30"/>
      <c r="F308" s="30"/>
      <c r="G308" s="30"/>
      <c r="H308" s="33"/>
      <c r="I308" s="30"/>
      <c r="J308" s="30"/>
      <c r="K308" s="30"/>
      <c r="L308" s="82"/>
      <c r="M308" s="30"/>
      <c r="N308" s="32"/>
      <c r="O308" s="30"/>
      <c r="P308" s="82"/>
    </row>
    <row r="309" spans="1:16">
      <c r="A309" s="30"/>
      <c r="B309" s="30"/>
      <c r="C309" s="30"/>
      <c r="D309" s="30"/>
      <c r="E309" s="30"/>
      <c r="F309" s="30"/>
      <c r="G309" s="30"/>
      <c r="H309" s="33"/>
      <c r="I309" s="30"/>
      <c r="J309" s="30"/>
      <c r="K309" s="30"/>
      <c r="L309" s="82"/>
      <c r="M309" s="30"/>
      <c r="N309" s="32"/>
      <c r="O309" s="30"/>
      <c r="P309" s="82"/>
    </row>
    <row r="310" spans="1:16">
      <c r="A310" s="30"/>
      <c r="B310" s="30"/>
      <c r="C310" s="30"/>
      <c r="D310" s="30"/>
      <c r="E310" s="30"/>
      <c r="F310" s="30"/>
      <c r="G310" s="30"/>
      <c r="H310" s="33"/>
      <c r="I310" s="30"/>
      <c r="J310" s="30"/>
      <c r="K310" s="30"/>
      <c r="L310" s="82"/>
      <c r="M310" s="30"/>
      <c r="N310" s="32"/>
      <c r="O310" s="30"/>
      <c r="P310" s="82"/>
    </row>
    <row r="311" spans="1:16">
      <c r="A311" s="30"/>
      <c r="B311" s="30"/>
      <c r="C311" s="30"/>
      <c r="D311" s="30"/>
      <c r="E311" s="30"/>
      <c r="F311" s="30"/>
      <c r="G311" s="30"/>
      <c r="H311" s="33"/>
      <c r="I311" s="30"/>
      <c r="J311" s="30"/>
      <c r="K311" s="30"/>
      <c r="L311" s="82"/>
      <c r="M311" s="30"/>
      <c r="N311" s="32"/>
      <c r="O311" s="30"/>
      <c r="P311" s="82"/>
    </row>
    <row r="312" spans="1:16">
      <c r="A312" s="30"/>
      <c r="B312" s="30"/>
      <c r="C312" s="30"/>
      <c r="D312" s="30"/>
      <c r="E312" s="30"/>
      <c r="F312" s="30"/>
      <c r="G312" s="30"/>
      <c r="H312" s="33"/>
      <c r="I312" s="30"/>
      <c r="J312" s="30"/>
      <c r="K312" s="30"/>
      <c r="L312" s="82"/>
      <c r="M312" s="30"/>
      <c r="N312" s="32"/>
      <c r="O312" s="30"/>
      <c r="P312" s="82"/>
    </row>
    <row r="313" spans="1:16">
      <c r="A313" s="30"/>
      <c r="B313" s="30"/>
      <c r="C313" s="30"/>
      <c r="D313" s="30"/>
      <c r="E313" s="30"/>
      <c r="F313" s="30"/>
      <c r="G313" s="30"/>
      <c r="H313" s="33"/>
      <c r="I313" s="30"/>
      <c r="J313" s="30"/>
      <c r="K313" s="30"/>
      <c r="L313" s="82"/>
      <c r="M313" s="30"/>
      <c r="N313" s="32"/>
      <c r="O313" s="30"/>
      <c r="P313" s="82"/>
    </row>
    <row r="314" spans="1:16">
      <c r="A314" s="30"/>
      <c r="B314" s="30"/>
      <c r="C314" s="30"/>
      <c r="D314" s="30"/>
      <c r="E314" s="30"/>
      <c r="F314" s="30"/>
      <c r="G314" s="30"/>
      <c r="H314" s="33"/>
      <c r="I314" s="30"/>
      <c r="J314" s="30"/>
      <c r="K314" s="30"/>
      <c r="L314" s="82"/>
      <c r="M314" s="30"/>
      <c r="N314" s="32"/>
      <c r="O314" s="30"/>
      <c r="P314" s="82"/>
    </row>
    <row r="315" spans="1:16">
      <c r="A315" s="30"/>
      <c r="B315" s="30"/>
      <c r="C315" s="30"/>
      <c r="D315" s="30"/>
      <c r="E315" s="30"/>
      <c r="F315" s="30"/>
      <c r="G315" s="30"/>
      <c r="H315" s="33"/>
      <c r="I315" s="30"/>
      <c r="J315" s="30"/>
      <c r="K315" s="30"/>
      <c r="L315" s="82"/>
      <c r="M315" s="30"/>
      <c r="N315" s="32"/>
      <c r="O315" s="30"/>
      <c r="P315" s="82"/>
    </row>
    <row r="316" spans="1:16">
      <c r="A316" s="30"/>
      <c r="B316" s="30"/>
      <c r="C316" s="30"/>
      <c r="D316" s="30"/>
      <c r="E316" s="30"/>
      <c r="F316" s="30"/>
      <c r="G316" s="30"/>
      <c r="H316" s="33"/>
      <c r="I316" s="30"/>
      <c r="J316" s="30"/>
      <c r="K316" s="30"/>
      <c r="L316" s="82"/>
      <c r="M316" s="30"/>
      <c r="N316" s="32"/>
      <c r="O316" s="30"/>
      <c r="P316" s="82"/>
    </row>
    <row r="317" spans="1:16">
      <c r="A317" s="30"/>
      <c r="B317" s="30"/>
      <c r="C317" s="30"/>
      <c r="D317" s="30"/>
      <c r="E317" s="30"/>
      <c r="F317" s="30"/>
      <c r="G317" s="30"/>
      <c r="H317" s="33"/>
      <c r="I317" s="30"/>
      <c r="J317" s="30"/>
      <c r="K317" s="30"/>
      <c r="L317" s="82"/>
      <c r="M317" s="30"/>
      <c r="N317" s="32"/>
      <c r="O317" s="30"/>
      <c r="P317" s="82"/>
    </row>
    <row r="318" spans="1:16">
      <c r="A318" s="30"/>
      <c r="B318" s="30"/>
      <c r="C318" s="30"/>
      <c r="D318" s="30"/>
      <c r="E318" s="30"/>
      <c r="F318" s="30"/>
      <c r="G318" s="30"/>
      <c r="H318" s="33"/>
      <c r="I318" s="30"/>
      <c r="J318" s="30"/>
      <c r="K318" s="30"/>
      <c r="L318" s="82"/>
      <c r="M318" s="30"/>
      <c r="N318" s="32"/>
      <c r="O318" s="30"/>
      <c r="P318" s="82"/>
    </row>
    <row r="319" spans="1:16">
      <c r="A319" s="30"/>
      <c r="B319" s="30"/>
      <c r="C319" s="30"/>
      <c r="D319" s="30"/>
      <c r="E319" s="30"/>
      <c r="F319" s="30"/>
      <c r="G319" s="30"/>
      <c r="H319" s="33"/>
      <c r="I319" s="30"/>
      <c r="J319" s="30"/>
      <c r="K319" s="30"/>
      <c r="L319" s="82"/>
      <c r="M319" s="30"/>
      <c r="N319" s="32"/>
      <c r="O319" s="30"/>
      <c r="P319" s="82"/>
    </row>
    <row r="320" spans="1:16">
      <c r="A320" s="30"/>
      <c r="B320" s="30"/>
      <c r="C320" s="30"/>
      <c r="D320" s="30"/>
      <c r="E320" s="30"/>
      <c r="F320" s="30"/>
      <c r="G320" s="30"/>
      <c r="H320" s="33"/>
      <c r="I320" s="30"/>
      <c r="J320" s="30"/>
      <c r="K320" s="30"/>
      <c r="L320" s="82"/>
      <c r="M320" s="30"/>
      <c r="N320" s="32"/>
      <c r="O320" s="30"/>
      <c r="P320" s="82"/>
    </row>
    <row r="321" spans="1:16">
      <c r="A321" s="30"/>
      <c r="B321" s="30"/>
      <c r="C321" s="30"/>
      <c r="D321" s="30"/>
      <c r="E321" s="30"/>
      <c r="F321" s="30"/>
      <c r="G321" s="30"/>
      <c r="H321" s="33"/>
      <c r="I321" s="30"/>
      <c r="J321" s="30"/>
      <c r="K321" s="30"/>
      <c r="L321" s="82"/>
      <c r="M321" s="30"/>
      <c r="N321" s="32"/>
      <c r="O321" s="30"/>
      <c r="P321" s="82"/>
    </row>
    <row r="322" spans="1:16">
      <c r="A322" s="30"/>
      <c r="B322" s="30"/>
      <c r="C322" s="30"/>
      <c r="D322" s="30"/>
      <c r="E322" s="30"/>
      <c r="F322" s="30"/>
      <c r="G322" s="30"/>
      <c r="H322" s="33"/>
      <c r="I322" s="30"/>
      <c r="J322" s="30"/>
      <c r="K322" s="30"/>
      <c r="L322" s="82"/>
      <c r="M322" s="30"/>
      <c r="N322" s="32"/>
      <c r="O322" s="30"/>
      <c r="P322" s="82"/>
    </row>
    <row r="323" spans="1:16">
      <c r="A323" s="30"/>
      <c r="B323" s="30"/>
      <c r="C323" s="30"/>
      <c r="D323" s="30"/>
      <c r="E323" s="30"/>
      <c r="F323" s="30"/>
      <c r="G323" s="30"/>
      <c r="H323" s="33"/>
      <c r="I323" s="30"/>
      <c r="J323" s="30"/>
      <c r="K323" s="30"/>
      <c r="L323" s="82"/>
      <c r="M323" s="30"/>
      <c r="N323" s="32"/>
      <c r="O323" s="30"/>
      <c r="P323" s="82"/>
    </row>
    <row r="324" spans="1:16">
      <c r="A324" s="30"/>
      <c r="B324" s="30"/>
      <c r="C324" s="30"/>
      <c r="D324" s="30"/>
      <c r="E324" s="30"/>
      <c r="F324" s="30"/>
      <c r="G324" s="30"/>
      <c r="H324" s="33"/>
      <c r="I324" s="30"/>
      <c r="J324" s="30"/>
      <c r="K324" s="30"/>
      <c r="L324" s="82"/>
      <c r="M324" s="30"/>
      <c r="N324" s="32"/>
      <c r="O324" s="30"/>
      <c r="P324" s="82"/>
    </row>
    <row r="325" spans="1:16">
      <c r="A325" s="30"/>
      <c r="B325" s="30"/>
      <c r="C325" s="30"/>
      <c r="D325" s="30"/>
      <c r="E325" s="30"/>
      <c r="F325" s="30"/>
      <c r="G325" s="30"/>
      <c r="H325" s="33"/>
      <c r="I325" s="30"/>
      <c r="J325" s="30"/>
      <c r="K325" s="30"/>
      <c r="L325" s="82"/>
      <c r="M325" s="30"/>
      <c r="N325" s="32"/>
      <c r="O325" s="30"/>
      <c r="P325" s="82"/>
    </row>
    <row r="326" spans="1:16">
      <c r="A326" s="30"/>
      <c r="B326" s="30"/>
      <c r="C326" s="30"/>
      <c r="D326" s="30"/>
      <c r="E326" s="30"/>
      <c r="F326" s="30"/>
      <c r="G326" s="30"/>
      <c r="H326" s="33"/>
      <c r="I326" s="30"/>
      <c r="J326" s="30"/>
      <c r="K326" s="30"/>
      <c r="L326" s="82"/>
      <c r="M326" s="30"/>
      <c r="N326" s="32"/>
      <c r="O326" s="30"/>
      <c r="P326" s="82"/>
    </row>
    <row r="327" spans="1:16">
      <c r="A327" s="30"/>
      <c r="B327" s="30"/>
      <c r="C327" s="30"/>
      <c r="D327" s="30"/>
      <c r="E327" s="30"/>
      <c r="F327" s="30"/>
      <c r="G327" s="30"/>
      <c r="H327" s="33"/>
      <c r="I327" s="30"/>
      <c r="J327" s="30"/>
      <c r="K327" s="30"/>
      <c r="L327" s="82"/>
      <c r="M327" s="30"/>
      <c r="N327" s="32"/>
      <c r="O327" s="30"/>
      <c r="P327" s="82"/>
    </row>
    <row r="328" spans="1:16">
      <c r="A328" s="30"/>
      <c r="B328" s="30"/>
      <c r="C328" s="30"/>
      <c r="D328" s="30"/>
      <c r="E328" s="30"/>
      <c r="F328" s="30"/>
      <c r="G328" s="30"/>
      <c r="H328" s="33"/>
      <c r="I328" s="30"/>
      <c r="J328" s="30"/>
      <c r="K328" s="30"/>
      <c r="L328" s="82"/>
      <c r="M328" s="30"/>
      <c r="N328" s="32"/>
      <c r="O328" s="30"/>
      <c r="P328" s="82"/>
    </row>
    <row r="329" spans="1:16">
      <c r="A329" s="30"/>
      <c r="B329" s="30"/>
      <c r="C329" s="30"/>
      <c r="D329" s="30"/>
      <c r="E329" s="30"/>
      <c r="F329" s="30"/>
      <c r="G329" s="30"/>
      <c r="H329" s="33"/>
      <c r="I329" s="30"/>
      <c r="J329" s="30"/>
      <c r="K329" s="30"/>
      <c r="L329" s="82"/>
      <c r="M329" s="30"/>
      <c r="N329" s="32"/>
      <c r="O329" s="30"/>
      <c r="P329" s="82"/>
    </row>
    <row r="330" spans="1:16">
      <c r="A330" s="30"/>
      <c r="B330" s="30"/>
      <c r="C330" s="30"/>
      <c r="D330" s="30"/>
      <c r="E330" s="30"/>
      <c r="F330" s="30"/>
      <c r="G330" s="30"/>
      <c r="H330" s="33"/>
      <c r="I330" s="30"/>
      <c r="J330" s="30"/>
      <c r="K330" s="30"/>
      <c r="L330" s="82"/>
      <c r="M330" s="30"/>
      <c r="N330" s="32"/>
      <c r="O330" s="30"/>
      <c r="P330" s="82"/>
    </row>
    <row r="331" spans="1:16">
      <c r="A331" s="30"/>
      <c r="B331" s="30"/>
      <c r="C331" s="30"/>
      <c r="D331" s="30"/>
      <c r="E331" s="30"/>
      <c r="F331" s="30"/>
      <c r="G331" s="30"/>
      <c r="H331" s="33"/>
      <c r="I331" s="30"/>
      <c r="J331" s="30"/>
      <c r="K331" s="30"/>
      <c r="L331" s="82"/>
      <c r="M331" s="30"/>
      <c r="N331" s="32"/>
      <c r="O331" s="30"/>
      <c r="P331" s="82"/>
    </row>
    <row r="332" spans="1:16">
      <c r="A332" s="30"/>
      <c r="B332" s="30"/>
      <c r="C332" s="30"/>
      <c r="D332" s="30"/>
      <c r="E332" s="30"/>
      <c r="F332" s="30"/>
      <c r="G332" s="30"/>
      <c r="H332" s="33"/>
      <c r="I332" s="30"/>
      <c r="J332" s="30"/>
      <c r="K332" s="30"/>
      <c r="L332" s="82"/>
      <c r="M332" s="30"/>
      <c r="N332" s="32"/>
      <c r="O332" s="30"/>
      <c r="P332" s="82"/>
    </row>
    <row r="333" spans="1:16">
      <c r="A333" s="30"/>
      <c r="B333" s="30"/>
      <c r="C333" s="30"/>
      <c r="D333" s="30"/>
      <c r="E333" s="30"/>
      <c r="F333" s="30"/>
      <c r="G333" s="30"/>
      <c r="H333" s="33"/>
      <c r="I333" s="30"/>
      <c r="J333" s="30"/>
      <c r="K333" s="30"/>
      <c r="L333" s="82"/>
      <c r="M333" s="30"/>
      <c r="N333" s="32"/>
      <c r="O333" s="30"/>
      <c r="P333" s="82"/>
    </row>
    <row r="334" spans="1:16">
      <c r="A334" s="30"/>
      <c r="B334" s="30"/>
      <c r="C334" s="30"/>
      <c r="D334" s="30"/>
      <c r="E334" s="30"/>
      <c r="F334" s="30"/>
      <c r="G334" s="30"/>
      <c r="H334" s="33"/>
      <c r="I334" s="30"/>
      <c r="J334" s="30"/>
      <c r="K334" s="30"/>
      <c r="L334" s="82"/>
      <c r="M334" s="30"/>
      <c r="N334" s="32"/>
      <c r="O334" s="30"/>
      <c r="P334" s="82"/>
    </row>
    <row r="335" spans="1:16">
      <c r="A335" s="30"/>
      <c r="B335" s="30"/>
      <c r="C335" s="30"/>
      <c r="D335" s="30"/>
      <c r="E335" s="30"/>
      <c r="F335" s="30"/>
      <c r="G335" s="30"/>
      <c r="H335" s="33"/>
      <c r="I335" s="30"/>
      <c r="J335" s="30"/>
      <c r="K335" s="30"/>
      <c r="L335" s="82"/>
      <c r="M335" s="30"/>
      <c r="N335" s="32"/>
      <c r="O335" s="30"/>
      <c r="P335" s="82"/>
    </row>
    <row r="336" spans="1:16">
      <c r="A336" s="30"/>
      <c r="B336" s="30"/>
      <c r="C336" s="30"/>
      <c r="D336" s="30"/>
      <c r="E336" s="30"/>
      <c r="F336" s="30"/>
      <c r="G336" s="30"/>
      <c r="H336" s="33"/>
      <c r="I336" s="30"/>
      <c r="J336" s="30"/>
      <c r="K336" s="30"/>
      <c r="L336" s="82"/>
      <c r="M336" s="30"/>
      <c r="N336" s="32"/>
      <c r="O336" s="30"/>
      <c r="P336" s="82"/>
    </row>
    <row r="337" spans="1:16">
      <c r="A337" s="30"/>
      <c r="B337" s="30"/>
      <c r="C337" s="30"/>
      <c r="D337" s="30"/>
      <c r="E337" s="30"/>
      <c r="F337" s="30"/>
      <c r="G337" s="30"/>
      <c r="H337" s="33"/>
      <c r="I337" s="30"/>
      <c r="J337" s="30"/>
      <c r="K337" s="30"/>
      <c r="L337" s="82"/>
      <c r="M337" s="30"/>
      <c r="N337" s="32"/>
      <c r="O337" s="30"/>
      <c r="P337" s="82"/>
    </row>
    <row r="338" spans="1:16">
      <c r="A338" s="30"/>
      <c r="B338" s="30"/>
      <c r="C338" s="30"/>
      <c r="D338" s="30"/>
      <c r="E338" s="30"/>
      <c r="F338" s="30"/>
      <c r="G338" s="30"/>
      <c r="H338" s="33"/>
      <c r="I338" s="30"/>
      <c r="J338" s="30"/>
      <c r="K338" s="30"/>
      <c r="L338" s="82"/>
      <c r="M338" s="30"/>
      <c r="N338" s="32"/>
      <c r="O338" s="30"/>
      <c r="P338" s="82"/>
    </row>
    <row r="339" spans="1:16">
      <c r="A339" s="30"/>
      <c r="B339" s="30"/>
      <c r="C339" s="30"/>
      <c r="D339" s="30"/>
      <c r="E339" s="30"/>
      <c r="F339" s="30"/>
      <c r="G339" s="30"/>
      <c r="H339" s="33"/>
      <c r="I339" s="30"/>
      <c r="J339" s="30"/>
      <c r="K339" s="30"/>
      <c r="L339" s="82"/>
      <c r="M339" s="30"/>
      <c r="N339" s="32"/>
      <c r="O339" s="30"/>
      <c r="P339" s="82"/>
    </row>
    <row r="340" spans="1:16">
      <c r="A340" s="30"/>
      <c r="B340" s="30"/>
      <c r="C340" s="30"/>
      <c r="D340" s="30"/>
      <c r="E340" s="30"/>
      <c r="F340" s="30"/>
      <c r="G340" s="30"/>
      <c r="H340" s="33"/>
      <c r="I340" s="30"/>
      <c r="J340" s="30"/>
      <c r="K340" s="30"/>
      <c r="L340" s="82"/>
      <c r="M340" s="30"/>
      <c r="N340" s="32"/>
      <c r="O340" s="30"/>
      <c r="P340" s="82"/>
    </row>
    <row r="341" spans="1:16">
      <c r="A341" s="30"/>
      <c r="B341" s="30"/>
      <c r="C341" s="30"/>
      <c r="D341" s="30"/>
      <c r="E341" s="30"/>
      <c r="F341" s="30"/>
      <c r="G341" s="30"/>
      <c r="H341" s="33"/>
      <c r="I341" s="30"/>
      <c r="J341" s="30"/>
      <c r="K341" s="30"/>
      <c r="L341" s="82"/>
      <c r="M341" s="30"/>
      <c r="N341" s="32"/>
      <c r="O341" s="30"/>
      <c r="P341" s="82"/>
    </row>
    <row r="342" spans="1:16">
      <c r="A342" s="30"/>
      <c r="B342" s="30"/>
      <c r="C342" s="30"/>
      <c r="D342" s="30"/>
      <c r="E342" s="30"/>
      <c r="F342" s="30"/>
      <c r="G342" s="30"/>
      <c r="H342" s="33"/>
      <c r="I342" s="30"/>
      <c r="J342" s="30"/>
      <c r="K342" s="30"/>
      <c r="L342" s="82"/>
      <c r="M342" s="30"/>
      <c r="N342" s="32"/>
      <c r="O342" s="30"/>
      <c r="P342" s="82"/>
    </row>
    <row r="343" spans="1:16">
      <c r="A343" s="30"/>
      <c r="B343" s="30"/>
      <c r="C343" s="30"/>
      <c r="D343" s="30"/>
      <c r="E343" s="30"/>
      <c r="F343" s="30"/>
      <c r="G343" s="30"/>
      <c r="H343" s="33"/>
      <c r="I343" s="30"/>
      <c r="J343" s="30"/>
      <c r="K343" s="30"/>
      <c r="L343" s="82"/>
      <c r="M343" s="30"/>
      <c r="N343" s="32"/>
      <c r="O343" s="30"/>
      <c r="P343" s="82"/>
    </row>
    <row r="344" spans="1:16">
      <c r="A344" s="30"/>
      <c r="B344" s="30"/>
      <c r="C344" s="30"/>
      <c r="D344" s="30"/>
      <c r="E344" s="30"/>
      <c r="F344" s="30"/>
      <c r="G344" s="30"/>
      <c r="H344" s="33"/>
      <c r="I344" s="30"/>
      <c r="J344" s="30"/>
      <c r="K344" s="30"/>
      <c r="L344" s="82"/>
      <c r="M344" s="30"/>
      <c r="N344" s="32"/>
      <c r="O344" s="30"/>
      <c r="P344" s="82"/>
    </row>
    <row r="345" spans="1:16">
      <c r="A345" s="30"/>
      <c r="B345" s="30"/>
      <c r="C345" s="30"/>
      <c r="D345" s="30"/>
      <c r="E345" s="30"/>
      <c r="F345" s="30"/>
      <c r="G345" s="30"/>
      <c r="H345" s="33"/>
      <c r="I345" s="30"/>
      <c r="J345" s="30"/>
      <c r="K345" s="30"/>
      <c r="L345" s="82"/>
      <c r="M345" s="30"/>
      <c r="N345" s="32"/>
      <c r="O345" s="30"/>
      <c r="P345" s="82"/>
    </row>
    <row r="346" spans="1:16">
      <c r="A346" s="30"/>
      <c r="B346" s="30"/>
      <c r="C346" s="30"/>
      <c r="D346" s="30"/>
      <c r="E346" s="30"/>
      <c r="F346" s="30"/>
      <c r="G346" s="30"/>
      <c r="H346" s="33"/>
      <c r="I346" s="30"/>
      <c r="J346" s="30"/>
      <c r="K346" s="30"/>
      <c r="L346" s="82"/>
      <c r="M346" s="30"/>
      <c r="N346" s="32"/>
      <c r="O346" s="30"/>
      <c r="P346" s="82"/>
    </row>
    <row r="347" spans="1:16">
      <c r="A347" s="30"/>
      <c r="B347" s="30"/>
      <c r="C347" s="30"/>
      <c r="D347" s="30"/>
      <c r="E347" s="30"/>
      <c r="F347" s="30"/>
      <c r="G347" s="30"/>
      <c r="H347" s="33"/>
      <c r="I347" s="30"/>
      <c r="J347" s="30"/>
      <c r="K347" s="30"/>
      <c r="L347" s="82"/>
      <c r="M347" s="30"/>
      <c r="N347" s="32"/>
      <c r="O347" s="30"/>
      <c r="P347" s="82"/>
    </row>
    <row r="348" spans="1:16">
      <c r="A348" s="30"/>
      <c r="B348" s="30"/>
      <c r="C348" s="30"/>
      <c r="D348" s="30"/>
      <c r="E348" s="30"/>
      <c r="F348" s="30"/>
      <c r="G348" s="30"/>
      <c r="H348" s="33"/>
      <c r="I348" s="30"/>
      <c r="J348" s="30"/>
      <c r="K348" s="30"/>
      <c r="L348" s="82"/>
      <c r="M348" s="30"/>
      <c r="N348" s="32"/>
      <c r="O348" s="30"/>
      <c r="P348" s="82"/>
    </row>
    <row r="349" spans="1:16">
      <c r="A349" s="30"/>
      <c r="B349" s="30"/>
      <c r="C349" s="30"/>
      <c r="D349" s="30"/>
      <c r="E349" s="30"/>
      <c r="F349" s="30"/>
      <c r="G349" s="30"/>
      <c r="H349" s="33"/>
      <c r="I349" s="30"/>
      <c r="J349" s="30"/>
      <c r="K349" s="30"/>
      <c r="L349" s="82"/>
      <c r="M349" s="30"/>
      <c r="N349" s="32"/>
      <c r="O349" s="30"/>
      <c r="P349" s="82"/>
    </row>
    <row r="350" spans="1:16">
      <c r="A350" s="30"/>
      <c r="B350" s="30"/>
      <c r="C350" s="30"/>
      <c r="D350" s="30"/>
      <c r="E350" s="30"/>
      <c r="F350" s="30"/>
      <c r="G350" s="30"/>
      <c r="H350" s="33"/>
      <c r="I350" s="30"/>
      <c r="J350" s="30"/>
      <c r="K350" s="30"/>
      <c r="L350" s="82"/>
      <c r="M350" s="30"/>
      <c r="N350" s="32"/>
      <c r="O350" s="30"/>
      <c r="P350" s="82"/>
    </row>
    <row r="351" spans="1:16">
      <c r="A351" s="30"/>
      <c r="B351" s="30"/>
      <c r="C351" s="30"/>
      <c r="D351" s="30"/>
      <c r="E351" s="30"/>
      <c r="F351" s="30"/>
      <c r="G351" s="30"/>
      <c r="H351" s="33"/>
      <c r="I351" s="30"/>
      <c r="J351" s="30"/>
      <c r="K351" s="30"/>
      <c r="L351" s="82"/>
      <c r="M351" s="30"/>
      <c r="N351" s="32"/>
      <c r="O351" s="30"/>
      <c r="P351" s="82"/>
    </row>
    <row r="352" spans="1:16">
      <c r="A352" s="30"/>
      <c r="B352" s="30"/>
      <c r="C352" s="30"/>
      <c r="D352" s="30"/>
      <c r="E352" s="30"/>
      <c r="F352" s="30"/>
      <c r="G352" s="30"/>
      <c r="H352" s="33"/>
      <c r="I352" s="30"/>
      <c r="J352" s="30"/>
      <c r="K352" s="30"/>
      <c r="L352" s="82"/>
      <c r="M352" s="30"/>
      <c r="N352" s="32"/>
      <c r="O352" s="30"/>
      <c r="P352" s="82"/>
    </row>
    <row r="353" spans="1:16">
      <c r="A353" s="30"/>
      <c r="B353" s="30"/>
      <c r="C353" s="30"/>
      <c r="D353" s="30"/>
      <c r="E353" s="30"/>
      <c r="F353" s="30"/>
      <c r="G353" s="30"/>
      <c r="H353" s="33"/>
      <c r="I353" s="30"/>
      <c r="J353" s="30"/>
      <c r="K353" s="30"/>
      <c r="L353" s="82"/>
      <c r="M353" s="30"/>
      <c r="N353" s="32"/>
      <c r="O353" s="30"/>
      <c r="P353" s="82"/>
    </row>
    <row r="354" spans="1:16">
      <c r="A354" s="30"/>
      <c r="B354" s="30"/>
      <c r="C354" s="30"/>
      <c r="D354" s="30"/>
      <c r="E354" s="30"/>
      <c r="F354" s="30"/>
      <c r="G354" s="30"/>
      <c r="H354" s="33"/>
      <c r="I354" s="30"/>
      <c r="J354" s="30"/>
      <c r="K354" s="30"/>
      <c r="L354" s="82"/>
      <c r="M354" s="30"/>
      <c r="N354" s="32"/>
      <c r="O354" s="30"/>
      <c r="P354" s="82"/>
    </row>
    <row r="355" spans="1:16">
      <c r="A355" s="30"/>
      <c r="B355" s="30"/>
      <c r="C355" s="30"/>
      <c r="D355" s="30"/>
      <c r="E355" s="30"/>
      <c r="F355" s="30"/>
      <c r="G355" s="30"/>
      <c r="H355" s="33"/>
      <c r="I355" s="30"/>
      <c r="J355" s="30"/>
      <c r="K355" s="30"/>
      <c r="L355" s="82"/>
      <c r="M355" s="30"/>
      <c r="N355" s="32"/>
      <c r="O355" s="30"/>
      <c r="P355" s="82"/>
    </row>
    <row r="356" spans="1:16">
      <c r="A356" s="30"/>
      <c r="B356" s="30"/>
      <c r="C356" s="30"/>
      <c r="D356" s="30"/>
      <c r="E356" s="30"/>
      <c r="F356" s="30"/>
      <c r="G356" s="30"/>
      <c r="H356" s="33"/>
      <c r="I356" s="30"/>
      <c r="J356" s="30"/>
      <c r="K356" s="30"/>
      <c r="L356" s="82"/>
      <c r="M356" s="30"/>
      <c r="N356" s="32"/>
      <c r="O356" s="30"/>
      <c r="P356" s="82"/>
    </row>
    <row r="357" spans="1:16">
      <c r="A357" s="30"/>
      <c r="B357" s="30"/>
      <c r="C357" s="30"/>
      <c r="D357" s="30"/>
      <c r="E357" s="30"/>
      <c r="F357" s="30"/>
      <c r="G357" s="30"/>
      <c r="H357" s="33"/>
      <c r="I357" s="30"/>
      <c r="J357" s="30"/>
      <c r="K357" s="30"/>
      <c r="L357" s="82"/>
      <c r="M357" s="30"/>
      <c r="N357" s="32"/>
      <c r="O357" s="30"/>
      <c r="P357" s="82"/>
    </row>
    <row r="358" spans="1:16">
      <c r="A358" s="30"/>
      <c r="B358" s="30"/>
      <c r="C358" s="30"/>
      <c r="D358" s="30"/>
      <c r="E358" s="30"/>
      <c r="F358" s="30"/>
      <c r="G358" s="30"/>
      <c r="H358" s="33"/>
      <c r="I358" s="30"/>
      <c r="J358" s="30"/>
      <c r="K358" s="30"/>
      <c r="L358" s="82"/>
      <c r="M358" s="30"/>
      <c r="N358" s="32"/>
      <c r="O358" s="30"/>
      <c r="P358" s="82"/>
    </row>
    <row r="359" spans="1:16">
      <c r="A359" s="30"/>
      <c r="B359" s="30"/>
      <c r="C359" s="30"/>
      <c r="D359" s="30"/>
      <c r="E359" s="30"/>
      <c r="F359" s="30"/>
      <c r="G359" s="30"/>
      <c r="H359" s="33"/>
      <c r="I359" s="30"/>
      <c r="J359" s="30"/>
      <c r="K359" s="30"/>
      <c r="L359" s="82"/>
      <c r="M359" s="30"/>
      <c r="N359" s="32"/>
      <c r="O359" s="30"/>
      <c r="P359" s="82"/>
    </row>
    <row r="360" spans="1:16">
      <c r="A360" s="30"/>
      <c r="B360" s="30"/>
      <c r="C360" s="30"/>
      <c r="D360" s="30"/>
      <c r="E360" s="30"/>
      <c r="F360" s="30"/>
      <c r="G360" s="30"/>
      <c r="H360" s="33"/>
      <c r="I360" s="30"/>
      <c r="J360" s="30"/>
      <c r="K360" s="30"/>
      <c r="L360" s="82"/>
      <c r="M360" s="30"/>
      <c r="N360" s="32"/>
      <c r="O360" s="30"/>
      <c r="P360" s="82"/>
    </row>
    <row r="361" spans="1:16">
      <c r="A361" s="30"/>
      <c r="B361" s="30"/>
      <c r="C361" s="30"/>
      <c r="D361" s="30"/>
      <c r="E361" s="30"/>
      <c r="F361" s="30"/>
      <c r="G361" s="30"/>
      <c r="H361" s="33"/>
      <c r="I361" s="30"/>
      <c r="J361" s="30"/>
      <c r="K361" s="30"/>
      <c r="L361" s="82"/>
      <c r="M361" s="30"/>
      <c r="N361" s="32"/>
      <c r="O361" s="30"/>
      <c r="P361" s="82"/>
    </row>
    <row r="362" spans="1:16">
      <c r="A362" s="30"/>
      <c r="B362" s="30"/>
      <c r="C362" s="30"/>
      <c r="D362" s="30"/>
      <c r="E362" s="30"/>
      <c r="F362" s="30"/>
      <c r="G362" s="30"/>
      <c r="H362" s="33"/>
      <c r="I362" s="30"/>
      <c r="J362" s="30"/>
      <c r="K362" s="30"/>
      <c r="L362" s="82"/>
      <c r="M362" s="30"/>
      <c r="N362" s="32"/>
      <c r="O362" s="30"/>
      <c r="P362" s="82"/>
    </row>
    <row r="363" spans="1:16">
      <c r="A363" s="30"/>
      <c r="B363" s="30"/>
      <c r="C363" s="30"/>
      <c r="D363" s="30"/>
      <c r="E363" s="30"/>
      <c r="F363" s="30"/>
      <c r="G363" s="30"/>
      <c r="H363" s="33"/>
      <c r="I363" s="30"/>
      <c r="J363" s="30"/>
      <c r="K363" s="30"/>
      <c r="L363" s="82"/>
      <c r="M363" s="30"/>
      <c r="N363" s="32"/>
      <c r="O363" s="30"/>
      <c r="P363" s="82"/>
    </row>
    <row r="364" spans="1:16">
      <c r="A364" s="30"/>
      <c r="B364" s="30"/>
      <c r="C364" s="30"/>
      <c r="D364" s="30"/>
      <c r="E364" s="30"/>
      <c r="F364" s="30"/>
      <c r="G364" s="30"/>
      <c r="H364" s="33"/>
      <c r="I364" s="30"/>
      <c r="J364" s="30"/>
      <c r="K364" s="30"/>
      <c r="L364" s="82"/>
      <c r="M364" s="30"/>
      <c r="N364" s="32"/>
      <c r="O364" s="30"/>
      <c r="P364" s="82"/>
    </row>
    <row r="365" spans="1:16">
      <c r="A365" s="30"/>
      <c r="B365" s="30"/>
      <c r="C365" s="30"/>
      <c r="D365" s="30"/>
      <c r="E365" s="30"/>
      <c r="F365" s="30"/>
      <c r="G365" s="30"/>
      <c r="H365" s="33"/>
      <c r="I365" s="30"/>
      <c r="J365" s="30"/>
      <c r="K365" s="30"/>
      <c r="L365" s="82"/>
      <c r="M365" s="30"/>
      <c r="N365" s="32"/>
      <c r="O365" s="30"/>
      <c r="P365" s="82"/>
    </row>
    <row r="366" spans="1:16">
      <c r="A366" s="30"/>
      <c r="B366" s="30"/>
      <c r="C366" s="30"/>
      <c r="D366" s="30"/>
      <c r="E366" s="30"/>
      <c r="F366" s="30"/>
      <c r="G366" s="30"/>
      <c r="H366" s="33"/>
      <c r="I366" s="30"/>
      <c r="J366" s="30"/>
      <c r="K366" s="30"/>
      <c r="L366" s="82"/>
      <c r="M366" s="30"/>
      <c r="N366" s="32"/>
      <c r="O366" s="30"/>
      <c r="P366" s="82"/>
    </row>
    <row r="367" spans="1:16">
      <c r="A367" s="30"/>
      <c r="B367" s="30"/>
      <c r="C367" s="30"/>
      <c r="D367" s="30"/>
      <c r="E367" s="30"/>
      <c r="F367" s="30"/>
      <c r="G367" s="30"/>
      <c r="H367" s="33"/>
      <c r="I367" s="30"/>
      <c r="J367" s="30"/>
      <c r="K367" s="30"/>
      <c r="L367" s="82"/>
      <c r="M367" s="30"/>
      <c r="N367" s="32"/>
      <c r="O367" s="30"/>
      <c r="P367" s="82"/>
    </row>
    <row r="368" spans="1:16">
      <c r="A368" s="30"/>
      <c r="B368" s="30"/>
      <c r="C368" s="30"/>
      <c r="D368" s="30"/>
      <c r="E368" s="30"/>
      <c r="F368" s="30"/>
      <c r="G368" s="30"/>
      <c r="H368" s="33"/>
      <c r="I368" s="30"/>
      <c r="J368" s="30"/>
      <c r="K368" s="30"/>
      <c r="L368" s="82"/>
      <c r="M368" s="30"/>
      <c r="N368" s="32"/>
      <c r="O368" s="30"/>
      <c r="P368" s="82"/>
    </row>
    <row r="369" spans="1:16">
      <c r="A369" s="30"/>
      <c r="B369" s="30"/>
      <c r="C369" s="30"/>
      <c r="D369" s="30"/>
      <c r="E369" s="30"/>
      <c r="F369" s="30"/>
      <c r="G369" s="30"/>
      <c r="H369" s="33"/>
      <c r="I369" s="30"/>
      <c r="J369" s="30"/>
      <c r="K369" s="30"/>
      <c r="L369" s="82"/>
      <c r="M369" s="30"/>
      <c r="N369" s="32"/>
      <c r="O369" s="30"/>
      <c r="P369" s="82"/>
    </row>
    <row r="370" spans="1:16">
      <c r="A370" s="30"/>
      <c r="B370" s="30"/>
      <c r="C370" s="30"/>
      <c r="D370" s="30"/>
      <c r="E370" s="30"/>
      <c r="F370" s="30"/>
      <c r="G370" s="30"/>
      <c r="H370" s="33"/>
      <c r="I370" s="30"/>
      <c r="J370" s="30"/>
      <c r="K370" s="30"/>
      <c r="L370" s="82"/>
      <c r="M370" s="30"/>
      <c r="N370" s="32"/>
      <c r="O370" s="30"/>
      <c r="P370" s="82"/>
    </row>
    <row r="371" spans="1:16">
      <c r="A371" s="30"/>
      <c r="B371" s="30"/>
      <c r="C371" s="30"/>
      <c r="D371" s="30"/>
      <c r="E371" s="30"/>
      <c r="F371" s="30"/>
      <c r="G371" s="30"/>
      <c r="H371" s="33"/>
      <c r="I371" s="30"/>
      <c r="J371" s="30"/>
      <c r="K371" s="30"/>
      <c r="L371" s="82"/>
      <c r="M371" s="30"/>
      <c r="N371" s="32"/>
      <c r="O371" s="30"/>
      <c r="P371" s="82"/>
    </row>
    <row r="372" spans="1:16">
      <c r="A372" s="30"/>
      <c r="B372" s="30"/>
      <c r="C372" s="30"/>
      <c r="D372" s="30"/>
      <c r="E372" s="30"/>
      <c r="F372" s="30"/>
      <c r="G372" s="30"/>
      <c r="H372" s="33"/>
      <c r="I372" s="30"/>
      <c r="J372" s="30"/>
      <c r="K372" s="30"/>
      <c r="L372" s="82"/>
      <c r="M372" s="30"/>
      <c r="N372" s="32"/>
      <c r="O372" s="30"/>
      <c r="P372" s="82"/>
    </row>
    <row r="373" spans="1:16">
      <c r="A373" s="30"/>
      <c r="B373" s="30"/>
      <c r="C373" s="30"/>
      <c r="D373" s="30"/>
      <c r="E373" s="30"/>
      <c r="F373" s="30"/>
      <c r="G373" s="30"/>
      <c r="H373" s="33"/>
      <c r="I373" s="30"/>
      <c r="J373" s="30"/>
      <c r="K373" s="30"/>
      <c r="L373" s="82"/>
      <c r="M373" s="30"/>
      <c r="N373" s="32"/>
      <c r="O373" s="30"/>
      <c r="P373" s="82"/>
    </row>
    <row r="374" spans="1:16">
      <c r="A374" s="30"/>
      <c r="B374" s="30"/>
      <c r="C374" s="30"/>
      <c r="D374" s="30"/>
      <c r="E374" s="30"/>
      <c r="F374" s="30"/>
      <c r="G374" s="30"/>
      <c r="H374" s="33"/>
      <c r="I374" s="30"/>
      <c r="J374" s="30"/>
      <c r="K374" s="30"/>
      <c r="L374" s="82"/>
      <c r="M374" s="30"/>
      <c r="N374" s="32"/>
      <c r="O374" s="30"/>
      <c r="P374" s="82"/>
    </row>
    <row r="375" spans="1:16">
      <c r="A375" s="30"/>
      <c r="B375" s="30"/>
      <c r="C375" s="30"/>
      <c r="D375" s="30"/>
      <c r="E375" s="30"/>
      <c r="F375" s="30"/>
      <c r="G375" s="30"/>
      <c r="H375" s="33"/>
      <c r="I375" s="30"/>
      <c r="J375" s="30"/>
      <c r="K375" s="30"/>
      <c r="L375" s="82"/>
      <c r="M375" s="30"/>
      <c r="N375" s="32"/>
      <c r="O375" s="30"/>
      <c r="P375" s="82"/>
    </row>
    <row r="376" spans="1:16">
      <c r="A376" s="30"/>
      <c r="B376" s="30"/>
      <c r="C376" s="30"/>
      <c r="D376" s="30"/>
      <c r="E376" s="30"/>
      <c r="F376" s="30"/>
      <c r="G376" s="30"/>
      <c r="H376" s="33"/>
      <c r="I376" s="30"/>
      <c r="J376" s="30"/>
      <c r="K376" s="30"/>
      <c r="L376" s="82"/>
      <c r="M376" s="30"/>
      <c r="N376" s="32"/>
      <c r="O376" s="30"/>
      <c r="P376" s="82"/>
    </row>
    <row r="377" spans="1:16">
      <c r="A377" s="30"/>
      <c r="B377" s="30"/>
      <c r="C377" s="30"/>
      <c r="D377" s="30"/>
      <c r="E377" s="30"/>
      <c r="F377" s="30"/>
      <c r="G377" s="30"/>
      <c r="H377" s="33"/>
      <c r="I377" s="30"/>
      <c r="J377" s="30"/>
      <c r="K377" s="30"/>
      <c r="L377" s="82"/>
      <c r="M377" s="30"/>
      <c r="N377" s="32"/>
      <c r="O377" s="30"/>
      <c r="P377" s="82"/>
    </row>
    <row r="378" spans="1:16">
      <c r="A378" s="30"/>
      <c r="B378" s="30"/>
      <c r="C378" s="30"/>
      <c r="D378" s="30"/>
      <c r="E378" s="30"/>
      <c r="F378" s="30"/>
      <c r="G378" s="30"/>
      <c r="H378" s="33"/>
      <c r="I378" s="30"/>
      <c r="J378" s="30"/>
      <c r="K378" s="30"/>
      <c r="L378" s="82"/>
      <c r="M378" s="30"/>
      <c r="N378" s="32"/>
      <c r="O378" s="30"/>
      <c r="P378" s="82"/>
    </row>
  </sheetData>
  <mergeCells count="14">
    <mergeCell ref="A1:P1"/>
    <mergeCell ref="A2:P2"/>
    <mergeCell ref="A3:P3"/>
    <mergeCell ref="J6:P6"/>
    <mergeCell ref="J7:L7"/>
    <mergeCell ref="N7:P7"/>
    <mergeCell ref="A116:P116"/>
    <mergeCell ref="A117:P117"/>
    <mergeCell ref="A53:P53"/>
    <mergeCell ref="A54:P54"/>
    <mergeCell ref="A57:P57"/>
    <mergeCell ref="J60:P60"/>
    <mergeCell ref="J61:L61"/>
    <mergeCell ref="N61:P61"/>
  </mergeCells>
  <pageMargins left="0.78740157480314965" right="0.51181102362204722" top="0.78740157480314965" bottom="0.59055118110236227" header="0.39370078740157483" footer="0.39370078740157483"/>
  <pageSetup paperSize="9" firstPageNumber="5" orientation="portrait" useFirstPageNumber="1" r:id="rId1"/>
  <headerFooter>
    <oddFooter>&amp;L&amp;"Angsana New,Regular"&amp;14          The accompanying notes are an integral part of the financial statements.&amp;C                   &amp;R&amp;"Angsana New,Regular"&amp;20&amp;P</oddFooter>
  </headerFooter>
  <rowBreaks count="1" manualBreakCount="1">
    <brk id="54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21"/>
  <sheetViews>
    <sheetView showGridLines="0" view="pageBreakPreview" topLeftCell="A57" zoomScaleNormal="111" zoomScaleSheetLayoutView="100" workbookViewId="0">
      <selection activeCell="J69" sqref="J69"/>
    </sheetView>
  </sheetViews>
  <sheetFormatPr defaultColWidth="9.125" defaultRowHeight="21"/>
  <cols>
    <col min="1" max="1" width="1" style="28" customWidth="1"/>
    <col min="2" max="3" width="1.125" style="28" customWidth="1"/>
    <col min="4" max="4" width="1" style="28" customWidth="1"/>
    <col min="5" max="6" width="2" style="28" customWidth="1"/>
    <col min="7" max="7" width="49.125" style="28" customWidth="1"/>
    <col min="8" max="8" width="11.625" style="278" customWidth="1"/>
    <col min="9" max="9" width="0.75" style="28" customWidth="1"/>
    <col min="10" max="10" width="12.375" style="228" customWidth="1"/>
    <col min="11" max="11" width="0.75" style="28" customWidth="1"/>
    <col min="12" max="12" width="12.375" style="229" customWidth="1"/>
    <col min="13" max="13" width="0.75" style="27" customWidth="1"/>
    <col min="14" max="14" width="12.375" style="24" customWidth="1"/>
    <col min="15" max="15" width="0.75" style="24" customWidth="1"/>
    <col min="16" max="16" width="13" style="24" customWidth="1"/>
    <col min="17" max="18" width="12.625" style="28" customWidth="1"/>
    <col min="19" max="20" width="11.375" style="28" customWidth="1"/>
    <col min="21" max="21" width="11.875" style="28" customWidth="1"/>
    <col min="22" max="22" width="9.75" style="28" bestFit="1" customWidth="1"/>
    <col min="23" max="16384" width="9.125" style="28"/>
  </cols>
  <sheetData>
    <row r="1" spans="1:16" ht="21" hidden="1" customHeight="1">
      <c r="A1" s="452" t="str">
        <f>+FS.T!A1</f>
        <v>บริษัท เอเชียน อินซูเลเตอร์ จำกัด (มหาชน) และบริษัทย่อย</v>
      </c>
      <c r="B1" s="452"/>
      <c r="C1" s="452"/>
      <c r="D1" s="452"/>
      <c r="E1" s="452"/>
      <c r="F1" s="452"/>
      <c r="G1" s="452"/>
      <c r="H1" s="452"/>
      <c r="I1" s="452"/>
      <c r="J1" s="452"/>
      <c r="K1" s="452"/>
      <c r="L1" s="452"/>
      <c r="M1" s="452"/>
      <c r="N1" s="452"/>
      <c r="O1" s="452"/>
      <c r="P1" s="452"/>
    </row>
    <row r="2" spans="1:16" ht="21" hidden="1" customHeight="1">
      <c r="A2" s="452" t="s">
        <v>126</v>
      </c>
      <c r="B2" s="452"/>
      <c r="C2" s="452"/>
      <c r="D2" s="452"/>
      <c r="E2" s="452"/>
      <c r="F2" s="452"/>
      <c r="G2" s="452"/>
      <c r="H2" s="452"/>
      <c r="I2" s="452"/>
      <c r="J2" s="452"/>
      <c r="K2" s="452"/>
      <c r="L2" s="452"/>
      <c r="M2" s="452"/>
      <c r="N2" s="452"/>
      <c r="O2" s="452"/>
      <c r="P2" s="452"/>
    </row>
    <row r="3" spans="1:16" ht="21" hidden="1" customHeight="1">
      <c r="A3" s="452" t="s">
        <v>199</v>
      </c>
      <c r="B3" s="452"/>
      <c r="C3" s="452"/>
      <c r="D3" s="452"/>
      <c r="E3" s="452"/>
      <c r="F3" s="452"/>
      <c r="G3" s="452"/>
      <c r="H3" s="452"/>
      <c r="I3" s="452"/>
      <c r="J3" s="452"/>
      <c r="K3" s="452"/>
      <c r="L3" s="452"/>
      <c r="M3" s="452"/>
      <c r="N3" s="452"/>
      <c r="O3" s="452"/>
      <c r="P3" s="452"/>
    </row>
    <row r="4" spans="1:16" ht="21" hidden="1" customHeight="1">
      <c r="A4" s="135"/>
      <c r="B4" s="135"/>
      <c r="C4" s="135"/>
      <c r="D4" s="135"/>
      <c r="E4" s="135"/>
      <c r="F4" s="135"/>
      <c r="G4" s="135"/>
      <c r="H4" s="238"/>
      <c r="I4" s="135"/>
      <c r="J4" s="135"/>
      <c r="K4" s="135"/>
      <c r="L4" s="135"/>
      <c r="M4" s="135"/>
      <c r="N4" s="135"/>
      <c r="O4" s="135"/>
      <c r="P4" s="151"/>
    </row>
    <row r="5" spans="1:16" ht="21" hidden="1" customHeight="1">
      <c r="A5" s="135"/>
      <c r="B5" s="135"/>
      <c r="C5" s="135"/>
      <c r="D5" s="135"/>
      <c r="E5" s="135"/>
      <c r="F5" s="135"/>
      <c r="G5" s="135"/>
      <c r="H5" s="238"/>
      <c r="I5" s="135"/>
      <c r="J5" s="135"/>
      <c r="K5" s="135"/>
      <c r="L5" s="135"/>
      <c r="M5" s="135"/>
      <c r="N5" s="135"/>
      <c r="O5" s="135"/>
      <c r="P5" s="152"/>
    </row>
    <row r="6" spans="1:16" ht="21" hidden="1" customHeight="1">
      <c r="A6" s="94"/>
      <c r="B6" s="94"/>
      <c r="C6" s="94"/>
      <c r="D6" s="94"/>
      <c r="E6" s="94"/>
      <c r="F6" s="94"/>
      <c r="G6" s="94"/>
      <c r="H6" s="235"/>
      <c r="I6" s="94"/>
      <c r="J6" s="453" t="s">
        <v>198</v>
      </c>
      <c r="K6" s="453"/>
      <c r="L6" s="453"/>
      <c r="M6" s="453"/>
      <c r="N6" s="453"/>
      <c r="O6" s="453"/>
      <c r="P6" s="453"/>
    </row>
    <row r="7" spans="1:16" ht="21" hidden="1" customHeight="1">
      <c r="G7" s="115"/>
      <c r="J7" s="450" t="s">
        <v>103</v>
      </c>
      <c r="K7" s="450"/>
      <c r="L7" s="450"/>
      <c r="M7" s="159"/>
      <c r="N7" s="450" t="s">
        <v>104</v>
      </c>
      <c r="O7" s="450"/>
      <c r="P7" s="450"/>
    </row>
    <row r="8" spans="1:16" ht="21" hidden="1" customHeight="1">
      <c r="G8" s="115"/>
      <c r="H8" s="277" t="s">
        <v>105</v>
      </c>
      <c r="J8" s="98">
        <v>2560</v>
      </c>
      <c r="K8" s="216"/>
      <c r="L8" s="217">
        <v>2559</v>
      </c>
      <c r="M8" s="218"/>
      <c r="N8" s="126">
        <f>J8</f>
        <v>2560</v>
      </c>
      <c r="O8" s="216"/>
      <c r="P8" s="126">
        <f>L8</f>
        <v>2559</v>
      </c>
    </row>
    <row r="9" spans="1:16" ht="21" hidden="1" customHeight="1">
      <c r="A9" s="93" t="s">
        <v>127</v>
      </c>
      <c r="G9" s="115"/>
      <c r="H9" s="278" t="s">
        <v>128</v>
      </c>
      <c r="J9" s="219"/>
      <c r="K9" s="220"/>
      <c r="L9" s="165"/>
      <c r="M9" s="221"/>
      <c r="N9" s="114"/>
      <c r="O9" s="114"/>
      <c r="P9" s="222"/>
    </row>
    <row r="10" spans="1:16" ht="21" hidden="1" customHeight="1">
      <c r="B10" s="28" t="s">
        <v>23</v>
      </c>
      <c r="J10" s="24"/>
      <c r="K10" s="115"/>
      <c r="L10" s="25"/>
      <c r="M10" s="26"/>
    </row>
    <row r="11" spans="1:16" ht="21" hidden="1" customHeight="1">
      <c r="B11" s="28" t="s">
        <v>129</v>
      </c>
      <c r="J11" s="24"/>
      <c r="K11" s="115"/>
      <c r="L11" s="25"/>
      <c r="M11" s="26"/>
    </row>
    <row r="12" spans="1:16" ht="21" hidden="1" customHeight="1">
      <c r="B12" s="28" t="s">
        <v>38</v>
      </c>
      <c r="J12" s="24"/>
      <c r="K12" s="115"/>
      <c r="L12" s="25"/>
      <c r="M12" s="26"/>
    </row>
    <row r="13" spans="1:16" ht="21" hidden="1" customHeight="1">
      <c r="B13" s="28" t="s">
        <v>130</v>
      </c>
      <c r="J13" s="24"/>
      <c r="K13" s="115"/>
      <c r="L13" s="25"/>
      <c r="M13" s="26"/>
    </row>
    <row r="14" spans="1:16" ht="21" hidden="1" customHeight="1">
      <c r="B14" s="28" t="s">
        <v>3</v>
      </c>
      <c r="H14" s="278">
        <v>11</v>
      </c>
      <c r="J14" s="24"/>
      <c r="K14" s="26"/>
      <c r="L14" s="25"/>
      <c r="M14" s="26"/>
      <c r="N14" s="25"/>
      <c r="O14" s="25"/>
      <c r="P14" s="25"/>
    </row>
    <row r="15" spans="1:16" ht="21" hidden="1" customHeight="1">
      <c r="B15" s="28" t="s">
        <v>25</v>
      </c>
      <c r="H15" s="278">
        <v>12</v>
      </c>
      <c r="J15" s="25"/>
      <c r="K15" s="26"/>
      <c r="L15" s="25"/>
      <c r="M15" s="26"/>
      <c r="N15" s="25"/>
      <c r="O15" s="25"/>
      <c r="P15" s="25"/>
    </row>
    <row r="16" spans="1:16" ht="21" hidden="1" customHeight="1">
      <c r="A16" s="27" t="s">
        <v>7</v>
      </c>
      <c r="B16" s="27"/>
      <c r="C16" s="27"/>
      <c r="J16" s="116">
        <f>SUM(J10:J15)</f>
        <v>0</v>
      </c>
      <c r="K16" s="115"/>
      <c r="L16" s="116">
        <f>SUM(L10:L15)</f>
        <v>0</v>
      </c>
      <c r="M16" s="26"/>
      <c r="N16" s="116">
        <f>SUM(N10:N15)</f>
        <v>0</v>
      </c>
      <c r="P16" s="116">
        <f>SUM(P10:P15)</f>
        <v>0</v>
      </c>
    </row>
    <row r="17" spans="1:16" ht="21" hidden="1" customHeight="1">
      <c r="A17" s="154" t="s">
        <v>131</v>
      </c>
      <c r="B17" s="27"/>
      <c r="C17" s="27"/>
      <c r="J17" s="25"/>
      <c r="K17" s="115"/>
      <c r="L17" s="25"/>
      <c r="M17" s="26"/>
      <c r="N17" s="25"/>
      <c r="P17" s="25"/>
    </row>
    <row r="18" spans="1:16" ht="21" hidden="1" customHeight="1">
      <c r="B18" s="27" t="s">
        <v>24</v>
      </c>
      <c r="C18" s="27"/>
      <c r="J18" s="24"/>
      <c r="K18" s="115"/>
      <c r="L18" s="25"/>
      <c r="M18" s="26"/>
      <c r="N18" s="25"/>
      <c r="P18" s="122"/>
    </row>
    <row r="19" spans="1:16" ht="21" hidden="1" customHeight="1">
      <c r="B19" s="27" t="s">
        <v>132</v>
      </c>
      <c r="C19" s="27"/>
      <c r="J19" s="24"/>
      <c r="K19" s="115"/>
      <c r="L19" s="25"/>
      <c r="M19" s="26"/>
      <c r="N19" s="25"/>
      <c r="P19" s="25"/>
    </row>
    <row r="20" spans="1:16" ht="21" hidden="1" customHeight="1">
      <c r="B20" s="27" t="s">
        <v>39</v>
      </c>
      <c r="C20" s="27"/>
      <c r="J20" s="24"/>
      <c r="K20" s="115"/>
      <c r="L20" s="25"/>
      <c r="M20" s="26"/>
      <c r="N20" s="25"/>
      <c r="P20" s="25"/>
    </row>
    <row r="21" spans="1:16" ht="21" hidden="1" customHeight="1">
      <c r="B21" s="27" t="s">
        <v>133</v>
      </c>
      <c r="C21" s="27"/>
      <c r="J21" s="24"/>
      <c r="K21" s="115"/>
      <c r="L21" s="25"/>
      <c r="M21" s="26"/>
      <c r="N21" s="25"/>
      <c r="P21" s="25"/>
    </row>
    <row r="22" spans="1:16" ht="21" hidden="1" customHeight="1">
      <c r="B22" s="28" t="s">
        <v>26</v>
      </c>
      <c r="J22" s="24"/>
      <c r="K22" s="26"/>
      <c r="L22" s="25"/>
      <c r="M22" s="26"/>
      <c r="N22" s="25"/>
      <c r="O22" s="25"/>
      <c r="P22" s="25"/>
    </row>
    <row r="23" spans="1:16" ht="21" hidden="1" customHeight="1">
      <c r="B23" s="28" t="s">
        <v>27</v>
      </c>
      <c r="J23" s="24"/>
      <c r="K23" s="115"/>
      <c r="L23" s="24"/>
      <c r="M23" s="26"/>
      <c r="N23" s="25"/>
      <c r="P23" s="25"/>
    </row>
    <row r="24" spans="1:16" ht="21" hidden="1" customHeight="1">
      <c r="B24" s="28" t="s">
        <v>28</v>
      </c>
      <c r="J24" s="24"/>
      <c r="K24" s="115"/>
      <c r="L24" s="24"/>
      <c r="M24" s="26"/>
      <c r="N24" s="25"/>
      <c r="P24" s="25"/>
    </row>
    <row r="25" spans="1:16" ht="21" hidden="1" customHeight="1">
      <c r="B25" s="28" t="s">
        <v>134</v>
      </c>
      <c r="H25" s="278">
        <v>12</v>
      </c>
      <c r="J25" s="24"/>
      <c r="K25" s="26"/>
      <c r="L25" s="25"/>
      <c r="M25" s="26"/>
      <c r="N25" s="25"/>
      <c r="O25" s="25"/>
      <c r="P25" s="25"/>
    </row>
    <row r="26" spans="1:16" ht="21" hidden="1" customHeight="1">
      <c r="A26" s="28" t="s">
        <v>29</v>
      </c>
      <c r="B26" s="27"/>
      <c r="C26" s="27"/>
      <c r="J26" s="116">
        <f>SUM(J18:J25)</f>
        <v>0</v>
      </c>
      <c r="K26" s="115"/>
      <c r="L26" s="116">
        <f>SUM(L18:L25)</f>
        <v>0</v>
      </c>
      <c r="M26" s="26"/>
      <c r="N26" s="116">
        <f>SUM(N18:N25)</f>
        <v>0</v>
      </c>
      <c r="P26" s="116">
        <f>SUM(P18:P25)</f>
        <v>0</v>
      </c>
    </row>
    <row r="27" spans="1:16" ht="21" hidden="1" customHeight="1">
      <c r="A27" s="104" t="s">
        <v>135</v>
      </c>
      <c r="J27" s="155">
        <f>J16+J26</f>
        <v>0</v>
      </c>
      <c r="K27" s="115"/>
      <c r="L27" s="155">
        <f>L16+L26</f>
        <v>0</v>
      </c>
      <c r="M27" s="26"/>
      <c r="N27" s="155">
        <f>N16+N26</f>
        <v>0</v>
      </c>
      <c r="P27" s="155">
        <f>P16+P26</f>
        <v>0</v>
      </c>
    </row>
    <row r="28" spans="1:16" ht="21" hidden="1" customHeight="1">
      <c r="A28" s="27" t="s">
        <v>136</v>
      </c>
      <c r="B28" s="27"/>
      <c r="C28" s="27"/>
      <c r="H28" s="278">
        <v>24</v>
      </c>
      <c r="J28" s="24"/>
      <c r="K28" s="26"/>
      <c r="L28" s="156"/>
      <c r="M28" s="26"/>
      <c r="N28" s="156"/>
      <c r="O28" s="25"/>
      <c r="P28" s="223"/>
    </row>
    <row r="29" spans="1:16" ht="21" hidden="1" customHeight="1">
      <c r="A29" s="154" t="s">
        <v>137</v>
      </c>
      <c r="B29" s="27"/>
      <c r="C29" s="27"/>
      <c r="J29" s="116">
        <f>SUM(J27:J28)</f>
        <v>0</v>
      </c>
      <c r="K29" s="26"/>
      <c r="L29" s="116">
        <f>SUM(L27:L28)</f>
        <v>0</v>
      </c>
      <c r="M29" s="26"/>
      <c r="N29" s="116">
        <f>SUM(N27:N28)</f>
        <v>0</v>
      </c>
      <c r="O29" s="25"/>
      <c r="P29" s="116">
        <f>SUM(P27:P28)</f>
        <v>0</v>
      </c>
    </row>
    <row r="30" spans="1:16" ht="21" hidden="1" customHeight="1">
      <c r="A30" s="157" t="s">
        <v>41</v>
      </c>
      <c r="B30" s="27"/>
      <c r="C30" s="27"/>
      <c r="J30" s="25"/>
      <c r="K30" s="26"/>
      <c r="L30" s="25"/>
      <c r="M30" s="26"/>
      <c r="N30" s="25"/>
      <c r="O30" s="25"/>
      <c r="P30" s="25"/>
    </row>
    <row r="31" spans="1:16" ht="21" hidden="1" customHeight="1">
      <c r="A31" s="157" t="s">
        <v>138</v>
      </c>
      <c r="B31" s="158"/>
      <c r="C31" s="27"/>
      <c r="J31" s="25"/>
      <c r="K31" s="26"/>
      <c r="L31" s="25"/>
      <c r="M31" s="26"/>
      <c r="N31" s="25"/>
      <c r="O31" s="25"/>
      <c r="P31" s="25"/>
    </row>
    <row r="32" spans="1:16" ht="21" hidden="1" customHeight="1">
      <c r="A32" s="154"/>
      <c r="B32" s="159" t="s">
        <v>42</v>
      </c>
      <c r="C32" s="27"/>
      <c r="J32" s="25"/>
      <c r="K32" s="26"/>
      <c r="L32" s="25"/>
      <c r="M32" s="26"/>
      <c r="N32" s="25"/>
      <c r="O32" s="25"/>
      <c r="P32" s="25"/>
    </row>
    <row r="33" spans="1:16" ht="21" hidden="1" customHeight="1">
      <c r="A33" s="154"/>
      <c r="B33" s="160" t="s">
        <v>43</v>
      </c>
      <c r="J33" s="25">
        <v>0</v>
      </c>
      <c r="K33" s="26"/>
      <c r="L33" s="25">
        <v>0</v>
      </c>
      <c r="M33" s="26"/>
      <c r="N33" s="25">
        <v>0</v>
      </c>
      <c r="O33" s="25"/>
      <c r="P33" s="25">
        <v>0</v>
      </c>
    </row>
    <row r="34" spans="1:16" ht="21" hidden="1" customHeight="1">
      <c r="A34" s="154"/>
      <c r="B34" s="159" t="s">
        <v>44</v>
      </c>
      <c r="D34" s="159"/>
      <c r="J34" s="25"/>
      <c r="K34" s="26"/>
      <c r="L34" s="25"/>
      <c r="M34" s="26"/>
      <c r="N34" s="25"/>
      <c r="O34" s="25"/>
      <c r="P34" s="25"/>
    </row>
    <row r="35" spans="1:16" ht="21" hidden="1" customHeight="1">
      <c r="A35" s="154"/>
      <c r="B35" s="160" t="s">
        <v>139</v>
      </c>
      <c r="C35" s="159"/>
      <c r="J35" s="25">
        <v>0</v>
      </c>
      <c r="K35" s="26"/>
      <c r="L35" s="25">
        <v>0</v>
      </c>
      <c r="M35" s="28"/>
      <c r="N35" s="25">
        <v>0</v>
      </c>
      <c r="P35" s="25">
        <v>0</v>
      </c>
    </row>
    <row r="36" spans="1:16" ht="21" hidden="1" customHeight="1">
      <c r="A36" s="159" t="s">
        <v>140</v>
      </c>
      <c r="B36" s="27"/>
      <c r="C36" s="27"/>
      <c r="J36" s="25">
        <f>SUM(J33:J35)</f>
        <v>0</v>
      </c>
      <c r="K36" s="25"/>
      <c r="L36" s="25">
        <f>SUM(L33:L35)</f>
        <v>0</v>
      </c>
      <c r="M36" s="25"/>
      <c r="N36" s="25">
        <f>SUM(N33:N35)</f>
        <v>0</v>
      </c>
      <c r="O36" s="25"/>
      <c r="P36" s="25">
        <f>SUM(P33:P35)</f>
        <v>0</v>
      </c>
    </row>
    <row r="37" spans="1:16" ht="21" hidden="1" customHeight="1" thickBot="1">
      <c r="A37" s="158" t="s">
        <v>141</v>
      </c>
      <c r="B37" s="27"/>
      <c r="C37" s="27"/>
      <c r="J37" s="117">
        <f>+J29+J36</f>
        <v>0</v>
      </c>
      <c r="K37" s="26"/>
      <c r="L37" s="117">
        <f>+L29+L36</f>
        <v>0</v>
      </c>
      <c r="M37" s="26"/>
      <c r="N37" s="117">
        <f>+N29+N36</f>
        <v>0</v>
      </c>
      <c r="O37" s="25"/>
      <c r="P37" s="117">
        <f>+P29+P36</f>
        <v>0</v>
      </c>
    </row>
    <row r="38" spans="1:16" ht="10.5" hidden="1" customHeight="1" thickTop="1">
      <c r="A38" s="27"/>
      <c r="B38" s="27"/>
      <c r="C38" s="27"/>
      <c r="J38" s="25"/>
      <c r="K38" s="115"/>
      <c r="L38" s="25"/>
      <c r="M38" s="26"/>
      <c r="N38" s="25"/>
      <c r="P38" s="25"/>
    </row>
    <row r="39" spans="1:16" ht="21" hidden="1" customHeight="1">
      <c r="A39" s="91" t="s">
        <v>142</v>
      </c>
      <c r="B39" s="91"/>
      <c r="C39" s="91"/>
      <c r="D39" s="91"/>
      <c r="J39" s="25"/>
      <c r="K39" s="26"/>
      <c r="L39" s="25"/>
      <c r="M39" s="26"/>
      <c r="N39" s="25"/>
      <c r="O39" s="25"/>
      <c r="P39" s="25"/>
    </row>
    <row r="40" spans="1:16" ht="21" hidden="1" customHeight="1">
      <c r="A40" s="91"/>
      <c r="B40" s="91" t="s">
        <v>143</v>
      </c>
      <c r="J40" s="122">
        <f>J29-J41</f>
        <v>0</v>
      </c>
      <c r="K40" s="100"/>
      <c r="L40" s="122">
        <f>L29-L41</f>
        <v>0</v>
      </c>
      <c r="M40" s="100"/>
      <c r="N40" s="122">
        <f>N29</f>
        <v>0</v>
      </c>
      <c r="O40" s="122"/>
      <c r="P40" s="122">
        <f>P29-P41</f>
        <v>0</v>
      </c>
    </row>
    <row r="41" spans="1:16" ht="21" hidden="1" customHeight="1">
      <c r="A41" s="91"/>
      <c r="B41" s="91" t="s">
        <v>144</v>
      </c>
      <c r="J41" s="122"/>
      <c r="K41" s="100"/>
      <c r="L41" s="122"/>
      <c r="M41" s="100"/>
      <c r="N41" s="122">
        <v>0</v>
      </c>
      <c r="O41" s="122"/>
      <c r="P41" s="122">
        <v>0</v>
      </c>
    </row>
    <row r="42" spans="1:16" ht="21" hidden="1" customHeight="1" thickBot="1">
      <c r="J42" s="161">
        <f>SUM(J40:J41)</f>
        <v>0</v>
      </c>
      <c r="K42" s="100"/>
      <c r="L42" s="161">
        <f>SUM(L40:L41)</f>
        <v>0</v>
      </c>
      <c r="M42" s="100"/>
      <c r="N42" s="161">
        <f>SUM(N40:N41)</f>
        <v>0</v>
      </c>
      <c r="O42" s="122"/>
      <c r="P42" s="161">
        <f>SUM(P40:P41)</f>
        <v>0</v>
      </c>
    </row>
    <row r="43" spans="1:16" ht="21" hidden="1" customHeight="1" thickTop="1">
      <c r="A43" s="91" t="s">
        <v>145</v>
      </c>
      <c r="B43" s="91"/>
      <c r="C43" s="91"/>
      <c r="D43" s="91"/>
      <c r="J43" s="25"/>
      <c r="K43" s="26"/>
      <c r="L43" s="25"/>
      <c r="M43" s="26"/>
      <c r="N43" s="25"/>
      <c r="O43" s="25"/>
      <c r="P43" s="25"/>
    </row>
    <row r="44" spans="1:16" ht="21" hidden="1" customHeight="1">
      <c r="A44" s="91"/>
      <c r="B44" s="91" t="s">
        <v>143</v>
      </c>
      <c r="J44" s="122">
        <f>J37-J45</f>
        <v>0</v>
      </c>
      <c r="K44" s="100"/>
      <c r="L44" s="122">
        <f>L37-L45</f>
        <v>0</v>
      </c>
      <c r="M44" s="100"/>
      <c r="N44" s="122">
        <f>N37-N45</f>
        <v>0</v>
      </c>
      <c r="O44" s="122"/>
      <c r="P44" s="122">
        <f>P37-P45</f>
        <v>0</v>
      </c>
    </row>
    <row r="45" spans="1:16" ht="21" hidden="1" customHeight="1">
      <c r="A45" s="91"/>
      <c r="B45" s="91" t="s">
        <v>144</v>
      </c>
      <c r="J45" s="122">
        <f>J41</f>
        <v>0</v>
      </c>
      <c r="K45" s="100"/>
      <c r="L45" s="122">
        <f>L41</f>
        <v>0</v>
      </c>
      <c r="M45" s="100"/>
      <c r="N45" s="122">
        <v>0</v>
      </c>
      <c r="O45" s="122"/>
      <c r="P45" s="122">
        <v>0</v>
      </c>
    </row>
    <row r="46" spans="1:16" ht="21" hidden="1" customHeight="1" thickBot="1">
      <c r="J46" s="161">
        <f>SUM(J44:J45)</f>
        <v>0</v>
      </c>
      <c r="K46" s="100"/>
      <c r="L46" s="161">
        <f>SUM(L44:L45)</f>
        <v>0</v>
      </c>
      <c r="M46" s="100"/>
      <c r="N46" s="161">
        <f>SUM(N44:N45)</f>
        <v>0</v>
      </c>
      <c r="O46" s="122"/>
      <c r="P46" s="161">
        <f>SUM(P44:P45)</f>
        <v>0</v>
      </c>
    </row>
    <row r="47" spans="1:16" ht="21.75" hidden="1" thickTop="1">
      <c r="J47" s="100"/>
      <c r="K47" s="100"/>
      <c r="L47" s="100"/>
      <c r="M47" s="100"/>
      <c r="N47" s="122"/>
      <c r="O47" s="122"/>
      <c r="P47" s="122"/>
    </row>
    <row r="48" spans="1:16" s="94" customFormat="1" ht="21" hidden="1" customHeight="1">
      <c r="A48" s="94" t="s">
        <v>146</v>
      </c>
      <c r="H48" s="278"/>
      <c r="J48" s="224"/>
      <c r="K48" s="224"/>
      <c r="L48" s="224"/>
      <c r="M48" s="224"/>
      <c r="N48" s="162"/>
      <c r="O48" s="162"/>
      <c r="P48" s="162"/>
    </row>
    <row r="49" spans="1:16" ht="22.5" hidden="1" customHeight="1" thickBot="1">
      <c r="B49" s="91" t="s">
        <v>147</v>
      </c>
      <c r="J49" s="163">
        <f>J40*1000/J50</f>
        <v>0</v>
      </c>
      <c r="K49" s="92"/>
      <c r="L49" s="163">
        <f>L40*1000/L50</f>
        <v>0</v>
      </c>
      <c r="M49" s="92"/>
      <c r="N49" s="163">
        <f>N40*1000/N50</f>
        <v>0</v>
      </c>
      <c r="O49" s="225"/>
      <c r="P49" s="163">
        <f>P40*1000/P50</f>
        <v>0</v>
      </c>
    </row>
    <row r="50" spans="1:16" ht="21" hidden="1" customHeight="1" thickTop="1" thickBot="1">
      <c r="B50" s="91" t="s">
        <v>148</v>
      </c>
      <c r="J50" s="164">
        <v>2799996084</v>
      </c>
      <c r="K50" s="225"/>
      <c r="L50" s="164">
        <f>J50</f>
        <v>2799996084</v>
      </c>
      <c r="M50" s="225"/>
      <c r="N50" s="164">
        <v>2799996084</v>
      </c>
      <c r="O50" s="225"/>
      <c r="P50" s="164">
        <f>N50</f>
        <v>2799996084</v>
      </c>
    </row>
    <row r="51" spans="1:16" ht="2.25" hidden="1" customHeight="1" thickTop="1">
      <c r="B51" s="91"/>
      <c r="J51" s="122"/>
      <c r="K51" s="225"/>
      <c r="L51" s="122"/>
      <c r="M51" s="225"/>
      <c r="N51" s="122"/>
      <c r="O51" s="225"/>
      <c r="P51" s="122"/>
    </row>
    <row r="52" spans="1:16" hidden="1">
      <c r="B52" s="91"/>
      <c r="J52" s="100"/>
      <c r="K52" s="92"/>
      <c r="L52" s="100"/>
      <c r="M52" s="92"/>
      <c r="N52" s="122"/>
      <c r="O52" s="225"/>
      <c r="P52" s="122"/>
    </row>
    <row r="53" spans="1:16" hidden="1">
      <c r="B53" s="91"/>
      <c r="J53" s="100"/>
      <c r="K53" s="92"/>
      <c r="L53" s="100"/>
      <c r="M53" s="92"/>
      <c r="N53" s="122"/>
      <c r="O53" s="225"/>
      <c r="P53" s="122"/>
    </row>
    <row r="54" spans="1:16" hidden="1">
      <c r="B54" s="91"/>
      <c r="J54" s="100"/>
      <c r="K54" s="92"/>
      <c r="L54" s="100"/>
      <c r="M54" s="92"/>
      <c r="N54" s="122"/>
      <c r="O54" s="225"/>
      <c r="P54" s="122"/>
    </row>
    <row r="55" spans="1:16" hidden="1">
      <c r="A55" s="448" t="s">
        <v>149</v>
      </c>
      <c r="B55" s="448"/>
      <c r="C55" s="448"/>
      <c r="D55" s="448"/>
      <c r="E55" s="448"/>
      <c r="F55" s="448"/>
      <c r="G55" s="448"/>
      <c r="H55" s="448"/>
      <c r="I55" s="448"/>
      <c r="J55" s="448"/>
      <c r="K55" s="448"/>
      <c r="L55" s="448"/>
      <c r="M55" s="448"/>
      <c r="N55" s="448"/>
      <c r="O55" s="448"/>
      <c r="P55" s="448"/>
    </row>
    <row r="56" spans="1:16" hidden="1">
      <c r="A56" s="448" t="s">
        <v>150</v>
      </c>
      <c r="B56" s="448"/>
      <c r="C56" s="448"/>
      <c r="D56" s="448"/>
      <c r="E56" s="448"/>
      <c r="F56" s="448"/>
      <c r="G56" s="448"/>
      <c r="H56" s="448"/>
      <c r="I56" s="448"/>
      <c r="J56" s="448"/>
      <c r="K56" s="448"/>
      <c r="L56" s="448"/>
      <c r="M56" s="448"/>
      <c r="N56" s="448"/>
      <c r="O56" s="448"/>
      <c r="P56" s="448"/>
    </row>
    <row r="57" spans="1:16" ht="21" customHeight="1">
      <c r="A57" s="93" t="str">
        <f>A1</f>
        <v>บริษัท เอเชียน อินซูเลเตอร์ จำกัด (มหาชน) และบริษัทย่อย</v>
      </c>
      <c r="B57" s="93"/>
      <c r="C57" s="93"/>
      <c r="D57" s="93"/>
      <c r="E57" s="93"/>
      <c r="F57" s="93"/>
      <c r="G57" s="93"/>
      <c r="H57" s="179"/>
      <c r="I57" s="93"/>
      <c r="J57" s="93"/>
      <c r="K57" s="93"/>
      <c r="L57" s="93"/>
      <c r="M57" s="93"/>
      <c r="N57" s="93"/>
      <c r="O57" s="93"/>
      <c r="P57" s="93"/>
    </row>
    <row r="58" spans="1:16" ht="21" customHeight="1">
      <c r="A58" s="93" t="s">
        <v>126</v>
      </c>
      <c r="B58" s="93"/>
      <c r="C58" s="93"/>
      <c r="D58" s="93"/>
      <c r="E58" s="93"/>
      <c r="F58" s="93"/>
      <c r="G58" s="93"/>
      <c r="H58" s="179"/>
      <c r="I58" s="93"/>
      <c r="J58" s="93"/>
      <c r="K58" s="93"/>
      <c r="L58" s="93"/>
      <c r="M58" s="93"/>
      <c r="N58" s="93"/>
      <c r="O58" s="93"/>
      <c r="P58" s="133"/>
    </row>
    <row r="59" spans="1:16" ht="21" customHeight="1">
      <c r="A59" s="449" t="s">
        <v>271</v>
      </c>
      <c r="B59" s="449"/>
      <c r="C59" s="449"/>
      <c r="D59" s="449"/>
      <c r="E59" s="449"/>
      <c r="F59" s="449"/>
      <c r="G59" s="449"/>
      <c r="H59" s="449"/>
      <c r="I59" s="449"/>
      <c r="J59" s="449"/>
      <c r="K59" s="449"/>
      <c r="L59" s="449"/>
      <c r="M59" s="449"/>
      <c r="N59" s="449"/>
      <c r="O59" s="449"/>
      <c r="P59" s="449"/>
    </row>
    <row r="60" spans="1:16" ht="21" customHeight="1">
      <c r="A60" s="93"/>
      <c r="B60" s="93"/>
      <c r="C60" s="93"/>
      <c r="D60" s="93"/>
      <c r="E60" s="93"/>
      <c r="F60" s="93"/>
      <c r="G60" s="93"/>
      <c r="H60" s="179"/>
      <c r="I60" s="93"/>
      <c r="J60" s="93"/>
      <c r="K60" s="93"/>
      <c r="L60" s="93"/>
      <c r="M60" s="93"/>
      <c r="N60" s="93"/>
      <c r="O60" s="93"/>
      <c r="P60" s="253" t="s">
        <v>211</v>
      </c>
    </row>
    <row r="61" spans="1:16" ht="21" customHeight="1">
      <c r="A61" s="93"/>
      <c r="B61" s="93"/>
      <c r="C61" s="93"/>
      <c r="D61" s="93"/>
      <c r="E61" s="93"/>
      <c r="F61" s="93"/>
      <c r="G61" s="93"/>
      <c r="H61" s="179"/>
      <c r="I61" s="93"/>
      <c r="J61" s="93"/>
      <c r="K61" s="93"/>
      <c r="L61" s="93"/>
      <c r="M61" s="93"/>
      <c r="N61" s="93"/>
      <c r="O61" s="93"/>
      <c r="P61" s="254" t="s">
        <v>213</v>
      </c>
    </row>
    <row r="62" spans="1:16" ht="21" customHeight="1">
      <c r="A62" s="94"/>
      <c r="B62" s="94"/>
      <c r="C62" s="94"/>
      <c r="D62" s="94"/>
      <c r="E62" s="94"/>
      <c r="F62" s="94"/>
      <c r="G62" s="94"/>
      <c r="H62" s="235"/>
      <c r="I62" s="94"/>
      <c r="J62" s="443" t="s">
        <v>210</v>
      </c>
      <c r="K62" s="443"/>
      <c r="L62" s="443"/>
      <c r="M62" s="443"/>
      <c r="N62" s="443"/>
      <c r="O62" s="443"/>
      <c r="P62" s="443"/>
    </row>
    <row r="63" spans="1:16" ht="21" customHeight="1">
      <c r="G63" s="115"/>
      <c r="J63" s="450" t="s">
        <v>103</v>
      </c>
      <c r="K63" s="450"/>
      <c r="L63" s="450"/>
      <c r="M63" s="159"/>
      <c r="N63" s="450" t="s">
        <v>104</v>
      </c>
      <c r="O63" s="450"/>
      <c r="P63" s="450"/>
    </row>
    <row r="64" spans="1:16" ht="21" customHeight="1">
      <c r="G64" s="115"/>
      <c r="H64" s="277" t="s">
        <v>105</v>
      </c>
      <c r="J64" s="98">
        <v>2562</v>
      </c>
      <c r="K64" s="216"/>
      <c r="L64" s="217">
        <v>2561</v>
      </c>
      <c r="M64" s="218"/>
      <c r="N64" s="126">
        <f>J64</f>
        <v>2562</v>
      </c>
      <c r="O64" s="216"/>
      <c r="P64" s="126">
        <f>L64</f>
        <v>2561</v>
      </c>
    </row>
    <row r="65" spans="1:22" ht="21" customHeight="1">
      <c r="G65" s="115"/>
      <c r="H65" s="278" t="s">
        <v>260</v>
      </c>
      <c r="J65" s="219"/>
      <c r="K65" s="220"/>
      <c r="L65" s="165"/>
      <c r="M65" s="221"/>
      <c r="N65" s="114"/>
      <c r="O65" s="114"/>
      <c r="P65" s="222"/>
    </row>
    <row r="66" spans="1:22" ht="21" customHeight="1">
      <c r="A66" s="93" t="s">
        <v>127</v>
      </c>
      <c r="G66" s="115"/>
      <c r="J66" s="219"/>
      <c r="K66" s="220"/>
      <c r="L66" s="165"/>
      <c r="M66" s="221"/>
      <c r="N66" s="114"/>
      <c r="O66" s="114"/>
      <c r="P66" s="222"/>
    </row>
    <row r="67" spans="1:22" ht="21" customHeight="1">
      <c r="B67" s="28" t="s">
        <v>23</v>
      </c>
      <c r="J67" s="283" t="e">
        <f>ROUND(#REF!/1000,0)</f>
        <v>#REF!</v>
      </c>
      <c r="K67" s="115"/>
      <c r="L67" s="226" t="e">
        <f>ROUND(#REF!/1000,0)+1</f>
        <v>#REF!</v>
      </c>
      <c r="M67" s="26"/>
      <c r="N67" s="24" t="e">
        <f>ROUND(#REF!/1000,0)-1</f>
        <v>#REF!</v>
      </c>
      <c r="P67" s="24" t="e">
        <f>ROUND(#REF!/1000,0)</f>
        <v>#REF!</v>
      </c>
      <c r="S67" s="256">
        <v>1881769</v>
      </c>
      <c r="T67" s="256">
        <v>1131433</v>
      </c>
      <c r="U67" s="293">
        <f>+S67-T67</f>
        <v>750336</v>
      </c>
    </row>
    <row r="68" spans="1:22" ht="21" customHeight="1">
      <c r="B68" s="28" t="s">
        <v>129</v>
      </c>
      <c r="J68" s="283" t="e">
        <f>ROUND(#REF!/1000,0)-1</f>
        <v>#REF!</v>
      </c>
      <c r="K68" s="115"/>
      <c r="L68" s="226" t="e">
        <f>ROUND(#REF!/1000,0)+1</f>
        <v>#REF!</v>
      </c>
      <c r="M68" s="26"/>
      <c r="N68" s="24">
        <v>0</v>
      </c>
      <c r="P68" s="24">
        <v>0</v>
      </c>
      <c r="S68" s="256">
        <v>5114</v>
      </c>
      <c r="T68" s="256">
        <v>5065</v>
      </c>
      <c r="U68" s="293">
        <f t="shared" ref="U68:U77" si="0">+S68-T68</f>
        <v>49</v>
      </c>
    </row>
    <row r="69" spans="1:22" ht="21" customHeight="1">
      <c r="B69" s="28" t="s">
        <v>38</v>
      </c>
      <c r="J69" s="283" t="e">
        <f>ROUND(#REF!/1000,0)</f>
        <v>#REF!</v>
      </c>
      <c r="K69" s="115"/>
      <c r="L69" s="226" t="e">
        <f>ROUND(#REF!/1000,0)</f>
        <v>#REF!</v>
      </c>
      <c r="M69" s="26"/>
      <c r="N69" s="24">
        <v>0</v>
      </c>
      <c r="P69" s="24">
        <v>0</v>
      </c>
      <c r="S69" s="256">
        <v>10040</v>
      </c>
      <c r="T69" s="256">
        <v>9913</v>
      </c>
      <c r="U69" s="293">
        <f t="shared" si="0"/>
        <v>127</v>
      </c>
    </row>
    <row r="70" spans="1:22" ht="21" customHeight="1">
      <c r="B70" s="28" t="s">
        <v>130</v>
      </c>
      <c r="J70" s="283" t="e">
        <f>ROUNDDOWN(#REF!/1000,0)</f>
        <v>#REF!</v>
      </c>
      <c r="K70" s="115"/>
      <c r="L70" s="226" t="e">
        <f>ROUND(#REF!/1000,0)-1</f>
        <v>#REF!</v>
      </c>
      <c r="M70" s="26"/>
      <c r="N70" s="24">
        <v>0</v>
      </c>
      <c r="P70" s="24">
        <v>0</v>
      </c>
      <c r="S70" s="256">
        <v>10734</v>
      </c>
      <c r="T70" s="256">
        <v>9967</v>
      </c>
      <c r="U70" s="293">
        <f t="shared" si="0"/>
        <v>767</v>
      </c>
    </row>
    <row r="71" spans="1:22" s="269" customFormat="1" ht="21" hidden="1" customHeight="1">
      <c r="B71" s="269" t="str">
        <f>'[19]H120 PL'!C15</f>
        <v>รายได้ดอกเบี้ยจากสัญญาเช่าทางการเงิน</v>
      </c>
      <c r="H71" s="264"/>
      <c r="J71" s="257">
        <v>0</v>
      </c>
      <c r="K71" s="257"/>
      <c r="L71" s="257">
        <v>0</v>
      </c>
      <c r="M71" s="257"/>
      <c r="N71" s="257">
        <v>0</v>
      </c>
      <c r="O71" s="257"/>
      <c r="P71" s="257">
        <v>0</v>
      </c>
      <c r="S71" s="333"/>
      <c r="T71" s="333"/>
      <c r="U71" s="293">
        <f t="shared" si="0"/>
        <v>0</v>
      </c>
    </row>
    <row r="72" spans="1:22" s="269" customFormat="1" ht="21" hidden="1" customHeight="1">
      <c r="B72" s="269" t="s">
        <v>205</v>
      </c>
      <c r="H72" s="264">
        <v>12</v>
      </c>
      <c r="J72" s="257" t="e">
        <f>ROUND(#REF!/1000,0)</f>
        <v>#REF!</v>
      </c>
      <c r="K72" s="257"/>
      <c r="L72" s="257" t="e">
        <f>ROUND(#REF!/1000,0)</f>
        <v>#REF!</v>
      </c>
      <c r="M72" s="257"/>
      <c r="N72" s="257">
        <v>0</v>
      </c>
      <c r="O72" s="257"/>
      <c r="P72" s="257">
        <v>0</v>
      </c>
      <c r="S72" s="333"/>
      <c r="T72" s="333"/>
      <c r="U72" s="293">
        <f t="shared" si="0"/>
        <v>0</v>
      </c>
    </row>
    <row r="73" spans="1:22" s="269" customFormat="1" ht="21" hidden="1" customHeight="1">
      <c r="B73" s="269" t="s">
        <v>151</v>
      </c>
      <c r="H73" s="264"/>
      <c r="J73" s="292">
        <v>0</v>
      </c>
      <c r="K73" s="270"/>
      <c r="L73" s="292">
        <v>0</v>
      </c>
      <c r="M73" s="268"/>
      <c r="N73" s="257">
        <v>0</v>
      </c>
      <c r="O73" s="257"/>
      <c r="P73" s="257">
        <v>0</v>
      </c>
      <c r="S73" s="333"/>
      <c r="T73" s="333"/>
      <c r="U73" s="293">
        <f t="shared" si="0"/>
        <v>0</v>
      </c>
    </row>
    <row r="74" spans="1:22" s="269" customFormat="1" ht="21" hidden="1" customHeight="1">
      <c r="B74" s="269" t="s">
        <v>37</v>
      </c>
      <c r="H74" s="264"/>
      <c r="J74" s="292">
        <v>0</v>
      </c>
      <c r="K74" s="270"/>
      <c r="L74" s="292">
        <v>0</v>
      </c>
      <c r="M74" s="268"/>
      <c r="N74" s="292">
        <v>0</v>
      </c>
      <c r="O74" s="257"/>
      <c r="P74" s="292">
        <v>0</v>
      </c>
      <c r="S74" s="333"/>
      <c r="T74" s="333"/>
      <c r="U74" s="293">
        <f t="shared" si="0"/>
        <v>0</v>
      </c>
    </row>
    <row r="75" spans="1:22" s="269" customFormat="1" ht="21" hidden="1" customHeight="1">
      <c r="B75" s="269" t="s">
        <v>205</v>
      </c>
      <c r="H75" s="264"/>
      <c r="J75" s="292">
        <v>0</v>
      </c>
      <c r="K75" s="270"/>
      <c r="L75" s="292"/>
      <c r="M75" s="268"/>
      <c r="N75" s="292">
        <v>0</v>
      </c>
      <c r="O75" s="257"/>
      <c r="P75" s="292">
        <v>0</v>
      </c>
      <c r="S75" s="333"/>
      <c r="T75" s="333"/>
      <c r="U75" s="293">
        <f t="shared" si="0"/>
        <v>0</v>
      </c>
    </row>
    <row r="76" spans="1:22" ht="21" customHeight="1">
      <c r="B76" s="28" t="s">
        <v>273</v>
      </c>
      <c r="H76" s="334"/>
      <c r="J76" s="283" t="e">
        <f>+PL.T!#REF!</f>
        <v>#REF!</v>
      </c>
      <c r="K76" s="115"/>
      <c r="L76" s="283">
        <v>0</v>
      </c>
      <c r="M76" s="26"/>
      <c r="N76" s="24">
        <v>0</v>
      </c>
      <c r="P76" s="24">
        <v>0</v>
      </c>
      <c r="S76" s="256"/>
      <c r="T76" s="256"/>
      <c r="U76" s="293"/>
    </row>
    <row r="77" spans="1:22" ht="21" customHeight="1">
      <c r="B77" s="28" t="s">
        <v>3</v>
      </c>
      <c r="H77" s="312"/>
      <c r="J77" s="283" t="e">
        <f>ROUNDDOWN((#REF!+#REF!)/1000,0)</f>
        <v>#REF!</v>
      </c>
      <c r="K77" s="115"/>
      <c r="L77" s="283" t="e">
        <f>ROUND((#REF!+#REF!+#REF!)/1000,0)-L75</f>
        <v>#REF!</v>
      </c>
      <c r="M77" s="115"/>
      <c r="N77" s="24" t="e">
        <f>ROUND(#REF!/1000,0)</f>
        <v>#REF!</v>
      </c>
      <c r="P77" s="24" t="e">
        <f>ROUND(#REF!/1000,0)-1</f>
        <v>#REF!</v>
      </c>
      <c r="S77" s="256">
        <v>23118</v>
      </c>
      <c r="T77" s="256">
        <v>6443</v>
      </c>
      <c r="U77" s="293">
        <f t="shared" si="0"/>
        <v>16675</v>
      </c>
    </row>
    <row r="78" spans="1:22" ht="21" hidden="1" customHeight="1">
      <c r="B78" s="28" t="s">
        <v>25</v>
      </c>
      <c r="H78" s="312">
        <v>11</v>
      </c>
      <c r="J78" s="227" t="e">
        <f>ROUND(#REF!/1000,0)</f>
        <v>#REF!</v>
      </c>
      <c r="K78" s="115"/>
      <c r="L78" s="227" t="e">
        <f>#REF!/1000</f>
        <v>#REF!</v>
      </c>
      <c r="M78" s="115"/>
      <c r="N78" s="24" t="e">
        <f>ROUND(#REF!,0)/1000</f>
        <v>#REF!</v>
      </c>
      <c r="P78" s="24" t="e">
        <f>#REF!/1000</f>
        <v>#REF!</v>
      </c>
      <c r="S78" s="256"/>
      <c r="T78" s="256"/>
    </row>
    <row r="79" spans="1:22" ht="24" customHeight="1">
      <c r="A79" s="27" t="s">
        <v>7</v>
      </c>
      <c r="B79" s="27"/>
      <c r="C79" s="27"/>
      <c r="J79" s="116" t="e">
        <f>SUM(J67:J78)</f>
        <v>#REF!</v>
      </c>
      <c r="K79" s="115"/>
      <c r="L79" s="116" t="e">
        <f>SUM(L67:L78)</f>
        <v>#REF!</v>
      </c>
      <c r="M79" s="26"/>
      <c r="N79" s="116" t="e">
        <f>SUM(N67:N78)</f>
        <v>#REF!</v>
      </c>
      <c r="P79" s="116" t="e">
        <f>SUM(P67:P78)</f>
        <v>#REF!</v>
      </c>
      <c r="S79" s="256">
        <f>SUM(S67:S77)</f>
        <v>1930775</v>
      </c>
      <c r="T79" s="256">
        <f>SUM(T67:T77)</f>
        <v>1162821</v>
      </c>
      <c r="U79" s="293">
        <f>SUM(U67:U78)</f>
        <v>767954</v>
      </c>
      <c r="V79" s="293">
        <f>+S79-T79-U79</f>
        <v>0</v>
      </c>
    </row>
    <row r="80" spans="1:22" ht="21" customHeight="1">
      <c r="A80" s="154" t="s">
        <v>131</v>
      </c>
      <c r="B80" s="27"/>
      <c r="C80" s="27"/>
      <c r="J80" s="26"/>
      <c r="K80" s="115"/>
      <c r="L80" s="25"/>
      <c r="M80" s="26"/>
      <c r="N80" s="25"/>
      <c r="P80" s="25"/>
    </row>
    <row r="81" spans="1:22" ht="21" customHeight="1">
      <c r="B81" s="27" t="s">
        <v>24</v>
      </c>
      <c r="C81" s="27"/>
      <c r="J81" s="24" t="e">
        <f>ROUND(#REF!/1000,0)</f>
        <v>#REF!</v>
      </c>
      <c r="K81" s="115"/>
      <c r="L81" s="24" t="e">
        <f>ROUND(#REF!/1000,0)</f>
        <v>#REF!</v>
      </c>
      <c r="M81" s="115"/>
      <c r="N81" s="24" t="e">
        <f>ROUND(-#REF!/1000,0)</f>
        <v>#REF!</v>
      </c>
      <c r="P81" s="24" t="e">
        <f>ROUND(-#REF!/1000,0)</f>
        <v>#REF!</v>
      </c>
      <c r="S81" s="256">
        <v>-1654559</v>
      </c>
      <c r="T81" s="256">
        <v>-1021766</v>
      </c>
      <c r="U81" s="293">
        <f t="shared" ref="U81:U89" si="1">+S81-T81</f>
        <v>-632793</v>
      </c>
    </row>
    <row r="82" spans="1:22" ht="21" customHeight="1">
      <c r="B82" s="27" t="s">
        <v>132</v>
      </c>
      <c r="C82" s="27"/>
      <c r="J82" s="24" t="e">
        <f>ROUND(#REF!/1000,0)</f>
        <v>#REF!</v>
      </c>
      <c r="K82" s="115"/>
      <c r="L82" s="24" t="e">
        <f>ROUND(#REF!/1000,0)</f>
        <v>#REF!</v>
      </c>
      <c r="M82" s="115"/>
      <c r="N82" s="24">
        <v>0</v>
      </c>
      <c r="P82" s="24">
        <v>0</v>
      </c>
      <c r="S82" s="256">
        <v>-3755</v>
      </c>
      <c r="T82" s="256">
        <v>-3716</v>
      </c>
      <c r="U82" s="293">
        <f t="shared" si="1"/>
        <v>-39</v>
      </c>
    </row>
    <row r="83" spans="1:22" ht="21" customHeight="1">
      <c r="B83" s="27" t="s">
        <v>39</v>
      </c>
      <c r="C83" s="27"/>
      <c r="J83" s="24" t="e">
        <f>ROUND(#REF!/1000,0)</f>
        <v>#REF!</v>
      </c>
      <c r="K83" s="115"/>
      <c r="L83" s="24" t="e">
        <f>ROUND(#REF!/1000,0)</f>
        <v>#REF!</v>
      </c>
      <c r="M83" s="115"/>
      <c r="N83" s="24">
        <v>0</v>
      </c>
      <c r="P83" s="24">
        <v>0</v>
      </c>
      <c r="S83" s="256">
        <v>-4117</v>
      </c>
      <c r="T83" s="256">
        <v>-4011</v>
      </c>
      <c r="U83" s="293">
        <f t="shared" si="1"/>
        <v>-106</v>
      </c>
    </row>
    <row r="84" spans="1:22" ht="21" customHeight="1">
      <c r="B84" s="27" t="s">
        <v>133</v>
      </c>
      <c r="C84" s="27"/>
      <c r="J84" s="24" t="e">
        <f>ROUND(#REF!/1000,0)</f>
        <v>#REF!</v>
      </c>
      <c r="K84" s="115"/>
      <c r="L84" s="24" t="e">
        <f>ROUND(#REF!/1000,0)+1</f>
        <v>#REF!</v>
      </c>
      <c r="M84" s="115"/>
      <c r="N84" s="24">
        <v>0</v>
      </c>
      <c r="P84" s="24">
        <v>0</v>
      </c>
      <c r="S84" s="256">
        <v>-21153</v>
      </c>
      <c r="T84" s="256">
        <v>-15247</v>
      </c>
      <c r="U84" s="293">
        <f t="shared" si="1"/>
        <v>-5906</v>
      </c>
    </row>
    <row r="85" spans="1:22" ht="21" hidden="1" customHeight="1">
      <c r="B85" s="27" t="s">
        <v>152</v>
      </c>
      <c r="C85" s="27"/>
      <c r="J85" s="24">
        <v>0</v>
      </c>
      <c r="K85" s="115"/>
      <c r="L85" s="24">
        <v>0</v>
      </c>
      <c r="M85" s="115"/>
      <c r="N85" s="24">
        <v>0</v>
      </c>
      <c r="P85" s="24">
        <v>0</v>
      </c>
      <c r="S85" s="256"/>
      <c r="T85" s="256"/>
      <c r="U85" s="293">
        <f t="shared" si="1"/>
        <v>0</v>
      </c>
    </row>
    <row r="86" spans="1:22" ht="21" hidden="1" customHeight="1">
      <c r="B86" s="27" t="str">
        <f>'[20]PL-T'!$B$25</f>
        <v>ต้นทุนขายสินทรัพย์ให้เช่าตามสัญญาเช่าการเงิน</v>
      </c>
      <c r="C86" s="27"/>
      <c r="J86" s="24">
        <v>0</v>
      </c>
      <c r="K86" s="115"/>
      <c r="L86" s="24">
        <v>0</v>
      </c>
      <c r="M86" s="115"/>
      <c r="N86" s="24">
        <v>0</v>
      </c>
      <c r="P86" s="24">
        <v>0</v>
      </c>
      <c r="S86" s="256"/>
      <c r="T86" s="256"/>
      <c r="U86" s="293">
        <f t="shared" si="1"/>
        <v>0</v>
      </c>
    </row>
    <row r="87" spans="1:22" ht="21" customHeight="1">
      <c r="B87" s="28" t="s">
        <v>26</v>
      </c>
      <c r="J87" s="24" t="e">
        <f>ROUND(#REF!/1000,0)+1</f>
        <v>#REF!</v>
      </c>
      <c r="K87" s="115"/>
      <c r="L87" s="24" t="e">
        <f>ROUND(#REF!/1000,0)</f>
        <v>#REF!</v>
      </c>
      <c r="M87" s="115"/>
      <c r="N87" s="24" t="e">
        <f>ROUND(-#REF!/1000,0)</f>
        <v>#REF!</v>
      </c>
      <c r="P87" s="24" t="e">
        <f>ROUND(-#REF!/1000,0)</f>
        <v>#REF!</v>
      </c>
      <c r="S87" s="256">
        <v>-22372</v>
      </c>
      <c r="T87" s="256">
        <v>-13990</v>
      </c>
      <c r="U87" s="293">
        <f t="shared" si="1"/>
        <v>-8382</v>
      </c>
    </row>
    <row r="88" spans="1:22" ht="21" customHeight="1">
      <c r="B88" s="28" t="s">
        <v>27</v>
      </c>
      <c r="J88" s="24" t="e">
        <f>ROUND(#REF!/1000,0)</f>
        <v>#REF!</v>
      </c>
      <c r="K88" s="115"/>
      <c r="L88" s="24" t="e">
        <f>ROUND(#REF!/1000,0)+1</f>
        <v>#REF!</v>
      </c>
      <c r="M88" s="115"/>
      <c r="N88" s="24" t="e">
        <f>ROUND(-#REF!/1000,0)</f>
        <v>#REF!</v>
      </c>
      <c r="P88" s="24" t="e">
        <f>ROUND(-#REF!/1000,0)</f>
        <v>#REF!</v>
      </c>
      <c r="S88" s="256">
        <v>-121071</v>
      </c>
      <c r="T88" s="256">
        <v>-76943</v>
      </c>
      <c r="U88" s="293">
        <f t="shared" si="1"/>
        <v>-44128</v>
      </c>
    </row>
    <row r="89" spans="1:22" ht="21" customHeight="1">
      <c r="B89" s="28" t="s">
        <v>28</v>
      </c>
      <c r="J89" s="24" t="e">
        <f>ROUND(#REF!/1000,0)</f>
        <v>#REF!</v>
      </c>
      <c r="K89" s="115"/>
      <c r="L89" s="24" t="e">
        <f>ROUND(#REF!/1000,0)</f>
        <v>#REF!</v>
      </c>
      <c r="M89" s="115"/>
      <c r="N89" s="24" t="e">
        <f>ROUND(-#REF!/1000,0)</f>
        <v>#REF!</v>
      </c>
      <c r="P89" s="24" t="e">
        <f>-#REF!/1000</f>
        <v>#REF!</v>
      </c>
      <c r="S89" s="256">
        <v>-614</v>
      </c>
      <c r="T89" s="256">
        <v>-26</v>
      </c>
      <c r="U89" s="293">
        <f t="shared" si="1"/>
        <v>-588</v>
      </c>
    </row>
    <row r="90" spans="1:22" ht="21" hidden="1" customHeight="1">
      <c r="B90" s="28" t="s">
        <v>30</v>
      </c>
      <c r="J90" s="24">
        <v>0</v>
      </c>
      <c r="K90" s="115"/>
      <c r="L90" s="24">
        <v>0</v>
      </c>
      <c r="M90" s="115"/>
      <c r="N90" s="108" t="e">
        <f>-#REF!</f>
        <v>#REF!</v>
      </c>
      <c r="P90" s="108" t="e">
        <f>-#REF!/1000</f>
        <v>#REF!</v>
      </c>
    </row>
    <row r="91" spans="1:22" ht="21" customHeight="1">
      <c r="B91" s="28" t="s">
        <v>261</v>
      </c>
      <c r="H91" s="278">
        <v>10</v>
      </c>
      <c r="J91" s="24" t="e">
        <f>ROUND(#REF!/1000,0)</f>
        <v>#REF!</v>
      </c>
      <c r="K91" s="115"/>
      <c r="L91" s="24" t="e">
        <f>ROUND(#REF!/1000,0)</f>
        <v>#REF!</v>
      </c>
      <c r="M91" s="115"/>
      <c r="N91" s="24">
        <v>0</v>
      </c>
      <c r="P91" s="24">
        <v>0</v>
      </c>
      <c r="Q91" s="281" t="e">
        <f>J91/J95</f>
        <v>#REF!</v>
      </c>
      <c r="R91" s="281" t="e">
        <f>L91/L95</f>
        <v>#REF!</v>
      </c>
      <c r="S91" s="281" t="e">
        <f>L91/L95</f>
        <v>#REF!</v>
      </c>
    </row>
    <row r="92" spans="1:22" ht="24.75" customHeight="1">
      <c r="A92" s="28" t="s">
        <v>29</v>
      </c>
      <c r="B92" s="27"/>
      <c r="C92" s="27"/>
      <c r="J92" s="116" t="e">
        <f>SUM(J81:J91)</f>
        <v>#REF!</v>
      </c>
      <c r="K92" s="115"/>
      <c r="L92" s="116" t="e">
        <f>SUM(L81:L91)</f>
        <v>#REF!</v>
      </c>
      <c r="M92" s="26"/>
      <c r="N92" s="116" t="e">
        <f>SUM(N81:N91)</f>
        <v>#REF!</v>
      </c>
      <c r="P92" s="116" t="e">
        <f>SUM(P81:P91)</f>
        <v>#REF!</v>
      </c>
      <c r="Q92" s="281"/>
      <c r="T92" s="293">
        <f>SUM(T81:T91)</f>
        <v>-1135699</v>
      </c>
      <c r="U92" s="293">
        <f>SUM(U81:U91)</f>
        <v>-691942</v>
      </c>
      <c r="V92" s="293">
        <f>SUM(S81:S89)-T92-U92</f>
        <v>0</v>
      </c>
    </row>
    <row r="93" spans="1:22" ht="21" customHeight="1">
      <c r="A93" s="104" t="s">
        <v>135</v>
      </c>
      <c r="J93" s="155" t="e">
        <f>+J79+J92</f>
        <v>#REF!</v>
      </c>
      <c r="K93" s="26"/>
      <c r="L93" s="155" t="e">
        <f>+L79+L92</f>
        <v>#REF!</v>
      </c>
      <c r="M93" s="26"/>
      <c r="N93" s="155" t="e">
        <f>+N79+N92</f>
        <v>#REF!</v>
      </c>
      <c r="O93" s="25"/>
      <c r="P93" s="155" t="e">
        <f>+P79+P92</f>
        <v>#REF!</v>
      </c>
    </row>
    <row r="94" spans="1:22" ht="21" customHeight="1">
      <c r="A94" s="27" t="s">
        <v>136</v>
      </c>
      <c r="B94" s="27"/>
      <c r="C94" s="27"/>
      <c r="H94" s="278">
        <v>22</v>
      </c>
      <c r="J94" s="25" t="e">
        <f>ROUND(#REF!/1000,0)</f>
        <v>#REF!</v>
      </c>
      <c r="K94" s="26"/>
      <c r="L94" s="25" t="e">
        <f>ROUND(#REF!/1000,0)</f>
        <v>#REF!</v>
      </c>
      <c r="M94" s="26"/>
      <c r="N94" s="25" t="e">
        <f>(-#REF!/1000)-1</f>
        <v>#REF!</v>
      </c>
      <c r="O94" s="25"/>
      <c r="P94" s="25" t="e">
        <f>ROUND(-#REF!/1000,0)</f>
        <v>#REF!</v>
      </c>
    </row>
    <row r="95" spans="1:22" ht="21" customHeight="1">
      <c r="A95" s="154" t="s">
        <v>137</v>
      </c>
      <c r="B95" s="27"/>
      <c r="C95" s="27"/>
      <c r="H95" s="324"/>
      <c r="J95" s="155" t="e">
        <f>SUM(J93:J94)</f>
        <v>#REF!</v>
      </c>
      <c r="K95" s="26"/>
      <c r="L95" s="155" t="e">
        <f>SUM(L93:L94)</f>
        <v>#REF!</v>
      </c>
      <c r="M95" s="26"/>
      <c r="N95" s="155" t="e">
        <f>SUM(N93:N94)</f>
        <v>#REF!</v>
      </c>
      <c r="O95" s="25"/>
      <c r="P95" s="155" t="e">
        <f>SUM(P93:P94)</f>
        <v>#REF!</v>
      </c>
      <c r="Q95" s="265" t="e">
        <f>#REF!/1000</f>
        <v>#REF!</v>
      </c>
      <c r="R95" s="265"/>
    </row>
    <row r="96" spans="1:22" ht="21" customHeight="1">
      <c r="A96" s="157" t="s">
        <v>259</v>
      </c>
      <c r="B96" s="27"/>
      <c r="C96" s="27"/>
      <c r="H96" s="324"/>
      <c r="J96" s="289">
        <v>0</v>
      </c>
      <c r="K96" s="26"/>
      <c r="L96" s="25">
        <v>0</v>
      </c>
      <c r="M96" s="26"/>
      <c r="N96" s="25">
        <v>0</v>
      </c>
      <c r="O96" s="25"/>
      <c r="P96" s="25">
        <v>0</v>
      </c>
    </row>
    <row r="97" spans="1:22" ht="21" hidden="1" customHeight="1">
      <c r="B97" s="157" t="s">
        <v>138</v>
      </c>
      <c r="C97" s="27"/>
      <c r="H97" s="324"/>
      <c r="J97" s="25"/>
      <c r="K97" s="26"/>
      <c r="L97" s="25"/>
      <c r="M97" s="26"/>
      <c r="N97" s="25"/>
      <c r="O97" s="25"/>
      <c r="P97" s="25"/>
    </row>
    <row r="98" spans="1:22" ht="21" hidden="1" customHeight="1">
      <c r="A98" s="154"/>
      <c r="D98" s="159" t="s">
        <v>215</v>
      </c>
      <c r="E98" s="27"/>
      <c r="H98" s="324"/>
      <c r="J98" s="25"/>
      <c r="K98" s="26"/>
      <c r="L98" s="25"/>
      <c r="M98" s="26"/>
      <c r="N98" s="25"/>
      <c r="O98" s="25"/>
      <c r="P98" s="25"/>
    </row>
    <row r="99" spans="1:22" ht="21" hidden="1" customHeight="1">
      <c r="A99" s="154"/>
      <c r="D99" s="160" t="s">
        <v>43</v>
      </c>
      <c r="H99" s="324">
        <v>17</v>
      </c>
      <c r="J99" s="25" t="e">
        <f>ROUND(#REF!/1000,0)</f>
        <v>#REF!</v>
      </c>
      <c r="K99" s="26"/>
      <c r="L99" s="25" t="e">
        <f>#REF!</f>
        <v>#REF!</v>
      </c>
      <c r="M99" s="26"/>
      <c r="N99" s="25">
        <v>0</v>
      </c>
      <c r="O99" s="25"/>
      <c r="P99" s="25">
        <v>0</v>
      </c>
    </row>
    <row r="100" spans="1:22" ht="21" hidden="1" customHeight="1">
      <c r="A100" s="154"/>
      <c r="D100" s="159" t="s">
        <v>44</v>
      </c>
      <c r="F100" s="159"/>
      <c r="H100" s="324"/>
      <c r="J100" s="25"/>
      <c r="K100" s="26"/>
      <c r="L100" s="25"/>
      <c r="M100" s="26"/>
      <c r="N100" s="25"/>
      <c r="O100" s="25"/>
      <c r="P100" s="25"/>
    </row>
    <row r="101" spans="1:22" ht="21" hidden="1" customHeight="1">
      <c r="A101" s="154"/>
      <c r="D101" s="160" t="s">
        <v>139</v>
      </c>
      <c r="E101" s="159"/>
      <c r="H101" s="324">
        <v>21</v>
      </c>
      <c r="J101" s="25" t="e">
        <f>ROUND(#REF!/1000,0)</f>
        <v>#REF!</v>
      </c>
      <c r="K101" s="26"/>
      <c r="L101" s="25" t="e">
        <f>#REF!</f>
        <v>#REF!</v>
      </c>
      <c r="M101" s="26"/>
      <c r="N101" s="25">
        <v>0</v>
      </c>
      <c r="O101" s="25"/>
      <c r="P101" s="25">
        <v>0</v>
      </c>
    </row>
    <row r="102" spans="1:22" ht="21" hidden="1" customHeight="1">
      <c r="A102" s="158" t="s">
        <v>216</v>
      </c>
      <c r="H102" s="324"/>
      <c r="J102" s="116" t="e">
        <f>SUM(J99:J101)</f>
        <v>#REF!</v>
      </c>
      <c r="K102" s="115"/>
      <c r="L102" s="116" t="e">
        <f>SUM(L99:L101)</f>
        <v>#REF!</v>
      </c>
      <c r="M102" s="115"/>
      <c r="N102" s="116">
        <f>SUM(N99:N101)</f>
        <v>0</v>
      </c>
      <c r="P102" s="116">
        <f>SUM(P99:P101)</f>
        <v>0</v>
      </c>
    </row>
    <row r="103" spans="1:22" ht="24.75" customHeight="1" thickBot="1">
      <c r="A103" s="158" t="s">
        <v>141</v>
      </c>
      <c r="B103" s="27"/>
      <c r="C103" s="27"/>
      <c r="H103" s="324"/>
      <c r="J103" s="117" t="e">
        <f>J102+J95</f>
        <v>#REF!</v>
      </c>
      <c r="K103" s="26"/>
      <c r="L103" s="117" t="e">
        <f>L102+L95</f>
        <v>#REF!</v>
      </c>
      <c r="M103" s="26"/>
      <c r="N103" s="117" t="e">
        <f>N102+N95</f>
        <v>#REF!</v>
      </c>
      <c r="O103" s="25"/>
      <c r="P103" s="117" t="e">
        <f>P102+P95</f>
        <v>#REF!</v>
      </c>
    </row>
    <row r="104" spans="1:22" ht="23.25" customHeight="1" thickTop="1">
      <c r="A104" s="27"/>
      <c r="B104" s="27"/>
      <c r="C104" s="27"/>
      <c r="J104" s="26"/>
      <c r="K104" s="115"/>
      <c r="L104" s="26"/>
      <c r="M104" s="26"/>
      <c r="N104" s="25"/>
      <c r="P104" s="25"/>
      <c r="Q104" s="451" t="s">
        <v>266</v>
      </c>
      <c r="R104" s="451"/>
      <c r="S104" s="451"/>
      <c r="T104" s="451"/>
      <c r="U104" s="451"/>
    </row>
    <row r="105" spans="1:22" ht="21" customHeight="1">
      <c r="A105" s="91" t="s">
        <v>142</v>
      </c>
      <c r="B105" s="91"/>
      <c r="C105" s="91"/>
      <c r="D105" s="91"/>
      <c r="H105" s="320"/>
      <c r="J105" s="26"/>
      <c r="K105" s="26"/>
      <c r="L105" s="26"/>
      <c r="M105" s="26"/>
      <c r="N105" s="25"/>
      <c r="O105" s="25"/>
      <c r="P105" s="25"/>
      <c r="Q105" s="315" t="s">
        <v>255</v>
      </c>
      <c r="R105" s="315"/>
      <c r="S105" s="315" t="s">
        <v>256</v>
      </c>
      <c r="T105" s="315" t="s">
        <v>267</v>
      </c>
      <c r="U105" s="315" t="s">
        <v>268</v>
      </c>
    </row>
    <row r="106" spans="1:22" ht="21" customHeight="1">
      <c r="A106" s="91"/>
      <c r="B106" s="91" t="s">
        <v>143</v>
      </c>
      <c r="H106" s="320"/>
      <c r="J106" s="24" t="e">
        <f>J108-J107</f>
        <v>#REF!</v>
      </c>
      <c r="K106" s="115"/>
      <c r="L106" s="24" t="e">
        <f>L108-L107</f>
        <v>#REF!</v>
      </c>
      <c r="M106" s="115"/>
      <c r="N106" s="24" t="e">
        <f>N95</f>
        <v>#REF!</v>
      </c>
      <c r="P106" s="24" t="e">
        <f>P95</f>
        <v>#REF!</v>
      </c>
      <c r="Q106" s="265">
        <v>43344</v>
      </c>
      <c r="R106" s="265"/>
      <c r="S106" s="265">
        <v>80762</v>
      </c>
      <c r="T106" s="265">
        <v>2277.5699060002044</v>
      </c>
      <c r="U106" s="265">
        <v>85877</v>
      </c>
      <c r="V106" s="293" t="e">
        <f>+J106+Q106+T106-PL.T!J35</f>
        <v>#REF!</v>
      </c>
    </row>
    <row r="107" spans="1:22" ht="21" customHeight="1">
      <c r="A107" s="91"/>
      <c r="B107" s="91" t="s">
        <v>144</v>
      </c>
      <c r="H107" s="320"/>
      <c r="J107" s="24">
        <f>ROUND((PL.T!J36-Q107-T107),0)</f>
        <v>73873</v>
      </c>
      <c r="K107" s="115"/>
      <c r="L107" s="24">
        <f>+PL.T!L36-S107-U107</f>
        <v>-15184</v>
      </c>
      <c r="M107" s="115"/>
      <c r="N107" s="24">
        <v>0</v>
      </c>
      <c r="P107" s="24">
        <v>0</v>
      </c>
      <c r="Q107" s="24">
        <v>-16674</v>
      </c>
      <c r="R107" s="24"/>
      <c r="S107" s="24">
        <v>-613</v>
      </c>
      <c r="T107" s="24">
        <v>-6472</v>
      </c>
      <c r="U107" s="24">
        <v>-877</v>
      </c>
      <c r="V107" s="293">
        <f>+J107+Q107+T107-PL.T!J36</f>
        <v>0</v>
      </c>
    </row>
    <row r="108" spans="1:22" ht="24" customHeight="1" thickBot="1">
      <c r="H108" s="320"/>
      <c r="J108" s="161" t="e">
        <f>J95</f>
        <v>#REF!</v>
      </c>
      <c r="K108" s="100"/>
      <c r="L108" s="161" t="e">
        <f>L95</f>
        <v>#REF!</v>
      </c>
      <c r="M108" s="100"/>
      <c r="N108" s="161" t="e">
        <f>SUM(N106:N107)</f>
        <v>#REF!</v>
      </c>
      <c r="O108" s="122"/>
      <c r="P108" s="161" t="e">
        <f>P95</f>
        <v>#REF!</v>
      </c>
      <c r="Q108" s="325">
        <v>26670</v>
      </c>
      <c r="R108" s="325"/>
      <c r="S108" s="325">
        <v>80149</v>
      </c>
      <c r="T108" s="326">
        <v>-4194</v>
      </c>
      <c r="U108" s="326">
        <v>85000</v>
      </c>
      <c r="V108" s="293"/>
    </row>
    <row r="109" spans="1:22" ht="21" customHeight="1" thickTop="1">
      <c r="A109" s="91" t="s">
        <v>145</v>
      </c>
      <c r="B109" s="91"/>
      <c r="C109" s="91"/>
      <c r="D109" s="91"/>
      <c r="H109" s="320"/>
      <c r="J109" s="26"/>
      <c r="K109" s="26"/>
      <c r="L109" s="26"/>
      <c r="M109" s="26"/>
      <c r="N109" s="25"/>
      <c r="O109" s="25"/>
      <c r="P109" s="25"/>
      <c r="Q109" s="256"/>
      <c r="R109" s="256"/>
      <c r="S109" s="256"/>
      <c r="T109" s="327"/>
      <c r="U109" s="327"/>
      <c r="V109" s="293"/>
    </row>
    <row r="110" spans="1:22" ht="21" customHeight="1">
      <c r="A110" s="91"/>
      <c r="B110" s="91" t="s">
        <v>143</v>
      </c>
      <c r="H110" s="320"/>
      <c r="J110" s="24" t="e">
        <f>J112-J111</f>
        <v>#REF!</v>
      </c>
      <c r="K110" s="115"/>
      <c r="L110" s="24" t="e">
        <f>L112-L111</f>
        <v>#REF!</v>
      </c>
      <c r="M110" s="115"/>
      <c r="N110" s="24" t="e">
        <f>N112-N111</f>
        <v>#REF!</v>
      </c>
      <c r="P110" s="24" t="e">
        <f>P103</f>
        <v>#REF!</v>
      </c>
      <c r="Q110" s="265">
        <v>43344</v>
      </c>
      <c r="R110" s="265"/>
      <c r="S110" s="265">
        <v>83285.124469999966</v>
      </c>
      <c r="T110" s="327">
        <v>2278</v>
      </c>
      <c r="U110" s="327">
        <v>85915.875530000034</v>
      </c>
      <c r="V110" s="293" t="e">
        <f>+J110+Q110+T110-PL.T!J39</f>
        <v>#REF!</v>
      </c>
    </row>
    <row r="111" spans="1:22" ht="21" customHeight="1">
      <c r="A111" s="91"/>
      <c r="B111" s="91" t="s">
        <v>144</v>
      </c>
      <c r="H111" s="322"/>
      <c r="J111" s="24">
        <f>ROUND((PL.T!J40-Q111-T111),0)</f>
        <v>73873</v>
      </c>
      <c r="K111" s="115"/>
      <c r="L111" s="24">
        <f>+PL.T!L40-'PL.T 3m'!S111-U111</f>
        <v>-15874</v>
      </c>
      <c r="M111" s="115"/>
      <c r="N111" s="24">
        <v>0</v>
      </c>
      <c r="P111" s="24">
        <v>0</v>
      </c>
      <c r="Q111" s="24">
        <v>-16674</v>
      </c>
      <c r="R111" s="24"/>
      <c r="S111" s="265">
        <v>115.87553000003052</v>
      </c>
      <c r="T111" s="328">
        <v>-6472</v>
      </c>
      <c r="U111" s="327">
        <v>-915.87553000003049</v>
      </c>
      <c r="V111" s="293">
        <f>+J111+Q111+T111-PL.T!J40</f>
        <v>0</v>
      </c>
    </row>
    <row r="112" spans="1:22" ht="24" customHeight="1" thickBot="1">
      <c r="H112" s="320"/>
      <c r="J112" s="161" t="e">
        <f>J103</f>
        <v>#REF!</v>
      </c>
      <c r="K112" s="100"/>
      <c r="L112" s="161" t="e">
        <f>L103</f>
        <v>#REF!</v>
      </c>
      <c r="M112" s="100"/>
      <c r="N112" s="161" t="e">
        <f>N103</f>
        <v>#REF!</v>
      </c>
      <c r="O112" s="122"/>
      <c r="P112" s="161" t="e">
        <f>SUM(P110:P111)</f>
        <v>#REF!</v>
      </c>
      <c r="Q112" s="325">
        <v>26670</v>
      </c>
      <c r="R112" s="325"/>
      <c r="S112" s="325">
        <v>83401</v>
      </c>
      <c r="T112" s="326">
        <v>-4194</v>
      </c>
      <c r="U112" s="326">
        <v>85000</v>
      </c>
    </row>
    <row r="113" spans="1:16" s="94" customFormat="1" ht="21" customHeight="1" thickTop="1">
      <c r="A113" s="94" t="s">
        <v>146</v>
      </c>
      <c r="H113" s="278"/>
      <c r="J113" s="224"/>
      <c r="K113" s="224"/>
      <c r="L113" s="224"/>
      <c r="M113" s="224"/>
      <c r="N113" s="162"/>
      <c r="O113" s="162"/>
      <c r="P113" s="162"/>
    </row>
    <row r="114" spans="1:16" ht="22.5" customHeight="1" thickBot="1">
      <c r="B114" s="91" t="s">
        <v>147</v>
      </c>
      <c r="J114" s="163" t="e">
        <f>(J106/J115)*1000</f>
        <v>#REF!</v>
      </c>
      <c r="K114" s="96"/>
      <c r="L114" s="163" t="e">
        <f>(L106/L115)*1000</f>
        <v>#REF!</v>
      </c>
      <c r="M114" s="96"/>
      <c r="N114" s="163" t="e">
        <f>(N106/N115)*1000</f>
        <v>#REF!</v>
      </c>
      <c r="O114" s="96"/>
      <c r="P114" s="163" t="e">
        <f>(P106/P115)*1000</f>
        <v>#REF!</v>
      </c>
    </row>
    <row r="115" spans="1:16" ht="24" customHeight="1" thickTop="1" thickBot="1">
      <c r="B115" s="91" t="s">
        <v>148</v>
      </c>
      <c r="J115" s="164">
        <v>2799996084</v>
      </c>
      <c r="K115" s="225"/>
      <c r="L115" s="164">
        <f>J115</f>
        <v>2799996084</v>
      </c>
      <c r="M115" s="225"/>
      <c r="N115" s="164">
        <v>2799996084</v>
      </c>
      <c r="O115" s="225"/>
      <c r="P115" s="164">
        <f>N115</f>
        <v>2799996084</v>
      </c>
    </row>
    <row r="116" spans="1:16" ht="2.25" customHeight="1" thickTop="1">
      <c r="B116" s="91"/>
      <c r="J116" s="122"/>
      <c r="K116" s="225"/>
      <c r="L116" s="122"/>
      <c r="M116" s="225"/>
      <c r="N116" s="122"/>
      <c r="O116" s="225"/>
      <c r="P116" s="122"/>
    </row>
    <row r="117" spans="1:16" ht="21" customHeight="1">
      <c r="B117" s="91"/>
      <c r="J117" s="122"/>
      <c r="K117" s="225"/>
      <c r="L117" s="122"/>
      <c r="M117" s="225"/>
      <c r="N117" s="122"/>
      <c r="O117" s="225"/>
      <c r="P117" s="122"/>
    </row>
    <row r="118" spans="1:16" ht="21" hidden="1" customHeight="1">
      <c r="B118" s="91"/>
      <c r="J118" s="122"/>
      <c r="K118" s="225"/>
      <c r="L118" s="122"/>
      <c r="M118" s="225"/>
      <c r="N118" s="122"/>
      <c r="O118" s="225"/>
      <c r="P118" s="122"/>
    </row>
    <row r="119" spans="1:16" ht="49.5" customHeight="1">
      <c r="B119" s="91"/>
      <c r="J119" s="122"/>
      <c r="K119" s="225"/>
      <c r="L119" s="122"/>
      <c r="M119" s="225"/>
      <c r="N119" s="122"/>
      <c r="O119" s="225"/>
      <c r="P119" s="122"/>
    </row>
    <row r="120" spans="1:16" ht="21" customHeight="1">
      <c r="A120" s="448" t="s">
        <v>149</v>
      </c>
      <c r="B120" s="448"/>
      <c r="C120" s="448"/>
      <c r="D120" s="448"/>
      <c r="E120" s="448"/>
      <c r="F120" s="448"/>
      <c r="G120" s="448"/>
      <c r="H120" s="448"/>
      <c r="I120" s="448"/>
      <c r="J120" s="448"/>
      <c r="K120" s="448"/>
      <c r="L120" s="448"/>
      <c r="M120" s="448"/>
      <c r="N120" s="448"/>
      <c r="O120" s="448"/>
      <c r="P120" s="448"/>
    </row>
    <row r="121" spans="1:16" ht="21" customHeight="1">
      <c r="A121" s="448" t="s">
        <v>153</v>
      </c>
      <c r="B121" s="448"/>
      <c r="C121" s="448"/>
      <c r="D121" s="448"/>
      <c r="E121" s="448"/>
      <c r="F121" s="448"/>
      <c r="G121" s="448"/>
      <c r="H121" s="448"/>
      <c r="I121" s="448"/>
      <c r="J121" s="448"/>
      <c r="K121" s="448"/>
      <c r="L121" s="448"/>
      <c r="M121" s="448"/>
      <c r="N121" s="448"/>
      <c r="O121" s="448"/>
      <c r="P121" s="448"/>
    </row>
  </sheetData>
  <mergeCells count="15">
    <mergeCell ref="Q104:U104"/>
    <mergeCell ref="A1:P1"/>
    <mergeCell ref="A2:P2"/>
    <mergeCell ref="A3:P3"/>
    <mergeCell ref="J6:P6"/>
    <mergeCell ref="J7:L7"/>
    <mergeCell ref="N7:P7"/>
    <mergeCell ref="A120:P120"/>
    <mergeCell ref="A121:P121"/>
    <mergeCell ref="A55:P55"/>
    <mergeCell ref="A56:P56"/>
    <mergeCell ref="A59:P59"/>
    <mergeCell ref="J62:P62"/>
    <mergeCell ref="J63:L63"/>
    <mergeCell ref="N63:P63"/>
  </mergeCells>
  <pageMargins left="0.78740157480314965" right="0.51181102362204722" top="0.78740157480314965" bottom="0.59055118110236227" header="0.39370078740157483" footer="0.39370078740157483"/>
  <pageSetup paperSize="9" scale="68" firstPageNumber="5" orientation="portrait" blackAndWhite="1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New,Regular"&amp;20&amp;P</oddFooter>
  </headerFooter>
  <rowBreaks count="1" manualBreakCount="1">
    <brk id="56" max="1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U87"/>
  <sheetViews>
    <sheetView showGridLines="0" view="pageBreakPreview" topLeftCell="A73" zoomScaleNormal="110" zoomScaleSheetLayoutView="100" workbookViewId="0">
      <selection activeCell="Q80" sqref="Q80"/>
    </sheetView>
  </sheetViews>
  <sheetFormatPr defaultColWidth="9" defaultRowHeight="21"/>
  <cols>
    <col min="1" max="6" width="1" style="28" customWidth="1"/>
    <col min="7" max="7" width="37.75" style="28" customWidth="1"/>
    <col min="8" max="8" width="7.625" style="215" customWidth="1"/>
    <col min="9" max="9" width="0.75" style="16" customWidth="1"/>
    <col min="10" max="10" width="14.125" style="17" customWidth="1"/>
    <col min="11" max="11" width="0.75" style="16" customWidth="1"/>
    <col min="12" max="12" width="14.125" style="28" customWidth="1"/>
    <col min="13" max="13" width="0.75" style="27" customWidth="1"/>
    <col min="14" max="14" width="14.125" style="28" customWidth="1"/>
    <col min="15" max="15" width="0.75" style="28" customWidth="1"/>
    <col min="16" max="16" width="14.125" style="28" customWidth="1"/>
    <col min="17" max="17" width="9.875" style="28" bestFit="1" customWidth="1"/>
    <col min="18" max="19" width="16.625" style="256" customWidth="1"/>
    <col min="20" max="16384" width="9" style="28"/>
  </cols>
  <sheetData>
    <row r="1" spans="1:19" ht="21.75" customHeight="1">
      <c r="A1" s="454" t="s">
        <v>101</v>
      </c>
      <c r="B1" s="454"/>
      <c r="C1" s="454"/>
      <c r="D1" s="454"/>
      <c r="E1" s="454"/>
      <c r="F1" s="454"/>
      <c r="G1" s="454"/>
      <c r="H1" s="454"/>
      <c r="I1" s="454"/>
      <c r="J1" s="454"/>
      <c r="K1" s="454"/>
      <c r="L1" s="454"/>
      <c r="M1" s="454"/>
      <c r="N1" s="454"/>
      <c r="O1" s="454"/>
      <c r="P1" s="454"/>
    </row>
    <row r="2" spans="1:19" ht="21.75" customHeight="1">
      <c r="A2" s="454" t="s">
        <v>102</v>
      </c>
      <c r="B2" s="454"/>
      <c r="C2" s="454"/>
      <c r="D2" s="454"/>
      <c r="E2" s="454"/>
      <c r="F2" s="454"/>
      <c r="G2" s="454"/>
      <c r="H2" s="454"/>
      <c r="I2" s="454"/>
      <c r="J2" s="454"/>
      <c r="K2" s="454"/>
      <c r="L2" s="454"/>
      <c r="M2" s="454"/>
      <c r="N2" s="454"/>
      <c r="O2" s="454"/>
      <c r="P2" s="454"/>
    </row>
    <row r="3" spans="1:19" ht="21.75" customHeight="1">
      <c r="A3" s="457" t="s">
        <v>315</v>
      </c>
      <c r="B3" s="457"/>
      <c r="C3" s="457"/>
      <c r="D3" s="457"/>
      <c r="E3" s="457"/>
      <c r="F3" s="457"/>
      <c r="G3" s="457"/>
      <c r="H3" s="457"/>
      <c r="I3" s="457"/>
      <c r="J3" s="457"/>
      <c r="K3" s="457"/>
      <c r="L3" s="457"/>
      <c r="M3" s="457"/>
      <c r="N3" s="457"/>
      <c r="O3" s="457"/>
      <c r="P3" s="457"/>
      <c r="Q3" s="291"/>
      <c r="R3" s="304"/>
    </row>
    <row r="4" spans="1:19" s="105" customFormat="1" ht="21.75" customHeight="1">
      <c r="A4" s="118"/>
      <c r="B4" s="118"/>
      <c r="C4" s="118"/>
      <c r="D4" s="118"/>
      <c r="E4" s="118"/>
      <c r="F4" s="118"/>
      <c r="G4" s="118"/>
      <c r="H4" s="247"/>
      <c r="I4" s="246"/>
      <c r="J4" s="455" t="s">
        <v>210</v>
      </c>
      <c r="K4" s="455"/>
      <c r="L4" s="455"/>
      <c r="M4" s="455"/>
      <c r="N4" s="455"/>
      <c r="O4" s="455"/>
      <c r="P4" s="455"/>
      <c r="Q4" s="252"/>
      <c r="R4" s="289"/>
      <c r="S4" s="275"/>
    </row>
    <row r="5" spans="1:19" ht="21.75" customHeight="1">
      <c r="A5" s="89"/>
      <c r="B5" s="89"/>
      <c r="C5" s="89"/>
      <c r="D5" s="89"/>
      <c r="E5" s="89"/>
      <c r="F5" s="89"/>
      <c r="G5" s="89"/>
      <c r="H5" s="248"/>
      <c r="I5" s="248"/>
      <c r="J5" s="456" t="s">
        <v>103</v>
      </c>
      <c r="K5" s="456"/>
      <c r="L5" s="456"/>
      <c r="M5" s="458"/>
      <c r="N5" s="456" t="s">
        <v>104</v>
      </c>
      <c r="O5" s="456"/>
      <c r="P5" s="456"/>
      <c r="Q5" s="251"/>
      <c r="R5" s="289"/>
    </row>
    <row r="6" spans="1:19" s="181" customFormat="1" ht="21.75" customHeight="1">
      <c r="A6" s="355"/>
      <c r="B6" s="355"/>
      <c r="C6" s="355"/>
      <c r="D6" s="355"/>
      <c r="E6" s="355"/>
      <c r="F6" s="355"/>
      <c r="G6" s="355"/>
      <c r="H6" s="354"/>
      <c r="I6" s="357"/>
      <c r="J6" s="358" t="s">
        <v>293</v>
      </c>
      <c r="K6" s="359"/>
      <c r="L6" s="242" t="s">
        <v>294</v>
      </c>
      <c r="M6" s="243"/>
      <c r="N6" s="242" t="s">
        <v>293</v>
      </c>
      <c r="O6" s="359"/>
      <c r="P6" s="242" t="s">
        <v>294</v>
      </c>
      <c r="Q6" s="360"/>
      <c r="R6" s="361"/>
      <c r="S6" s="305"/>
    </row>
    <row r="7" spans="1:19" s="181" customFormat="1" ht="21.75" customHeight="1">
      <c r="A7" s="355"/>
      <c r="B7" s="355"/>
      <c r="C7" s="355"/>
      <c r="D7" s="355"/>
      <c r="E7" s="355"/>
      <c r="F7" s="355"/>
      <c r="G7" s="355"/>
      <c r="H7" s="357"/>
      <c r="I7" s="357"/>
      <c r="J7" s="244" t="s">
        <v>211</v>
      </c>
      <c r="K7" s="243"/>
      <c r="L7" s="242" t="s">
        <v>212</v>
      </c>
      <c r="M7" s="243"/>
      <c r="N7" s="362" t="s">
        <v>211</v>
      </c>
      <c r="O7" s="243"/>
      <c r="P7" s="242" t="s">
        <v>212</v>
      </c>
      <c r="Q7" s="360"/>
      <c r="R7" s="361"/>
      <c r="S7" s="305"/>
    </row>
    <row r="8" spans="1:19" s="181" customFormat="1" ht="21.75" customHeight="1">
      <c r="A8" s="355"/>
      <c r="B8" s="355"/>
      <c r="C8" s="355"/>
      <c r="D8" s="355"/>
      <c r="E8" s="355"/>
      <c r="F8" s="355"/>
      <c r="G8" s="355"/>
      <c r="H8" s="356" t="s">
        <v>105</v>
      </c>
      <c r="I8" s="357"/>
      <c r="J8" s="363" t="s">
        <v>213</v>
      </c>
      <c r="K8" s="359"/>
      <c r="L8" s="353"/>
      <c r="M8" s="243"/>
      <c r="N8" s="363" t="s">
        <v>213</v>
      </c>
      <c r="O8" s="359"/>
      <c r="P8" s="353"/>
      <c r="Q8" s="360"/>
      <c r="R8" s="361"/>
      <c r="S8" s="305"/>
    </row>
    <row r="9" spans="1:19" ht="21.75" customHeight="1">
      <c r="A9" s="452" t="s">
        <v>106</v>
      </c>
      <c r="B9" s="452"/>
      <c r="C9" s="452"/>
      <c r="D9" s="452"/>
      <c r="E9" s="452"/>
      <c r="F9" s="452"/>
      <c r="G9" s="452"/>
      <c r="H9" s="184"/>
      <c r="J9" s="127"/>
      <c r="K9" s="128"/>
      <c r="L9" s="129"/>
      <c r="M9" s="130"/>
      <c r="N9" s="129"/>
      <c r="O9" s="130"/>
      <c r="P9" s="129"/>
    </row>
    <row r="10" spans="1:19" ht="21.75" customHeight="1">
      <c r="A10" s="28" t="s">
        <v>8</v>
      </c>
      <c r="B10" s="93"/>
      <c r="C10" s="93"/>
      <c r="D10" s="93"/>
      <c r="E10" s="93"/>
      <c r="F10" s="93"/>
      <c r="G10" s="93"/>
      <c r="K10" s="5"/>
      <c r="O10" s="27"/>
    </row>
    <row r="11" spans="1:19" ht="21.75" customHeight="1">
      <c r="B11" s="28" t="s">
        <v>9</v>
      </c>
      <c r="J11" s="24">
        <v>287515</v>
      </c>
      <c r="K11" s="11"/>
      <c r="L11" s="131">
        <v>145419</v>
      </c>
      <c r="M11" s="25"/>
      <c r="N11" s="131">
        <v>168475</v>
      </c>
      <c r="O11" s="131"/>
      <c r="P11" s="131">
        <v>76741</v>
      </c>
    </row>
    <row r="12" spans="1:19" ht="21.75" customHeight="1">
      <c r="B12" s="28" t="s">
        <v>10</v>
      </c>
      <c r="H12" s="215">
        <v>3.3</v>
      </c>
      <c r="J12" s="24">
        <v>0</v>
      </c>
      <c r="K12" s="17"/>
      <c r="L12" s="131">
        <v>314718</v>
      </c>
      <c r="M12" s="26"/>
      <c r="N12" s="131">
        <v>0</v>
      </c>
      <c r="O12" s="132"/>
      <c r="P12" s="131">
        <v>76804</v>
      </c>
    </row>
    <row r="13" spans="1:19" ht="21.75" customHeight="1">
      <c r="B13" s="28" t="s">
        <v>248</v>
      </c>
      <c r="H13" s="258" t="s">
        <v>311</v>
      </c>
      <c r="I13" s="28"/>
      <c r="J13" s="180">
        <v>667493</v>
      </c>
      <c r="K13" s="115"/>
      <c r="L13" s="131">
        <v>555772</v>
      </c>
      <c r="M13" s="26"/>
      <c r="N13" s="131">
        <v>82317</v>
      </c>
      <c r="O13" s="132"/>
      <c r="P13" s="131">
        <v>175529</v>
      </c>
      <c r="Q13" s="24"/>
    </row>
    <row r="14" spans="1:19" ht="21.75" customHeight="1">
      <c r="B14" s="28" t="s">
        <v>257</v>
      </c>
      <c r="H14" s="316">
        <v>4</v>
      </c>
      <c r="I14" s="28"/>
      <c r="J14" s="24">
        <v>0</v>
      </c>
      <c r="K14" s="115"/>
      <c r="L14" s="131">
        <v>0</v>
      </c>
      <c r="M14" s="26"/>
      <c r="N14" s="131">
        <v>350000</v>
      </c>
      <c r="O14" s="132"/>
      <c r="P14" s="131">
        <v>250000</v>
      </c>
      <c r="Q14" s="24"/>
    </row>
    <row r="15" spans="1:19" ht="21.75" customHeight="1">
      <c r="B15" s="28" t="s">
        <v>107</v>
      </c>
      <c r="H15" s="215">
        <v>7</v>
      </c>
      <c r="I15" s="28"/>
      <c r="J15" s="24">
        <v>464556</v>
      </c>
      <c r="K15" s="115"/>
      <c r="L15" s="131">
        <v>521641</v>
      </c>
      <c r="M15" s="26"/>
      <c r="N15" s="131">
        <v>174634</v>
      </c>
      <c r="O15" s="131"/>
      <c r="P15" s="131">
        <v>203434</v>
      </c>
    </row>
    <row r="16" spans="1:19" ht="21.75" customHeight="1">
      <c r="B16" s="28" t="s">
        <v>31</v>
      </c>
      <c r="H16" s="215">
        <v>8</v>
      </c>
      <c r="I16" s="28"/>
      <c r="J16" s="24">
        <v>2917</v>
      </c>
      <c r="K16" s="115"/>
      <c r="L16" s="131">
        <v>746</v>
      </c>
      <c r="M16" s="26"/>
      <c r="N16" s="131">
        <v>0</v>
      </c>
      <c r="O16" s="131"/>
      <c r="P16" s="131">
        <v>0</v>
      </c>
    </row>
    <row r="17" spans="1:19" ht="21.75" customHeight="1">
      <c r="B17" s="28" t="s">
        <v>308</v>
      </c>
      <c r="H17" s="374">
        <v>9</v>
      </c>
      <c r="I17" s="28"/>
      <c r="J17" s="24">
        <v>384739</v>
      </c>
      <c r="K17" s="115"/>
      <c r="L17" s="131">
        <v>0</v>
      </c>
      <c r="M17" s="26"/>
      <c r="N17" s="131">
        <v>157149</v>
      </c>
      <c r="O17" s="131"/>
      <c r="P17" s="131">
        <v>0</v>
      </c>
    </row>
    <row r="18" spans="1:19" ht="21.75" customHeight="1">
      <c r="A18" s="28" t="s">
        <v>108</v>
      </c>
      <c r="D18" s="28" t="s">
        <v>12</v>
      </c>
      <c r="J18" s="116">
        <v>1807220</v>
      </c>
      <c r="K18" s="17"/>
      <c r="L18" s="116">
        <v>1538296</v>
      </c>
      <c r="M18" s="26"/>
      <c r="N18" s="116">
        <v>932575</v>
      </c>
      <c r="O18" s="121"/>
      <c r="P18" s="116">
        <v>782508</v>
      </c>
    </row>
    <row r="19" spans="1:19" ht="21.75" customHeight="1">
      <c r="A19" s="28" t="s">
        <v>13</v>
      </c>
      <c r="K19" s="17"/>
      <c r="L19" s="115"/>
      <c r="M19" s="26"/>
      <c r="N19" s="132"/>
      <c r="O19" s="132"/>
      <c r="P19" s="132"/>
    </row>
    <row r="20" spans="1:19" ht="21.75" customHeight="1">
      <c r="B20" s="28" t="s">
        <v>314</v>
      </c>
      <c r="H20" s="375">
        <v>10</v>
      </c>
      <c r="I20" s="28"/>
      <c r="J20" s="24">
        <v>0</v>
      </c>
      <c r="K20" s="24"/>
      <c r="L20" s="131">
        <v>0</v>
      </c>
      <c r="M20" s="26"/>
      <c r="N20" s="131">
        <v>0</v>
      </c>
      <c r="O20" s="131"/>
      <c r="P20" s="131">
        <v>0</v>
      </c>
    </row>
    <row r="21" spans="1:19" ht="21.75" customHeight="1">
      <c r="B21" s="28" t="s">
        <v>14</v>
      </c>
      <c r="H21" s="372">
        <v>11</v>
      </c>
      <c r="I21" s="28"/>
      <c r="J21" s="24">
        <v>0</v>
      </c>
      <c r="K21" s="24"/>
      <c r="L21" s="131">
        <v>0</v>
      </c>
      <c r="M21" s="26"/>
      <c r="N21" s="131">
        <v>997612</v>
      </c>
      <c r="O21" s="131"/>
      <c r="P21" s="131">
        <v>997612</v>
      </c>
    </row>
    <row r="22" spans="1:19" ht="21.75" customHeight="1">
      <c r="B22" s="28" t="s">
        <v>285</v>
      </c>
      <c r="H22" s="373">
        <v>3.3</v>
      </c>
      <c r="I22" s="28"/>
      <c r="J22" s="256">
        <v>0</v>
      </c>
      <c r="K22" s="256"/>
      <c r="L22" s="256">
        <v>0</v>
      </c>
      <c r="M22" s="256"/>
      <c r="N22" s="256">
        <v>0</v>
      </c>
      <c r="O22" s="256"/>
      <c r="P22" s="256">
        <v>0</v>
      </c>
    </row>
    <row r="23" spans="1:19" ht="21.75" customHeight="1">
      <c r="B23" s="28" t="s">
        <v>109</v>
      </c>
      <c r="D23" s="133"/>
      <c r="H23" s="215">
        <v>12</v>
      </c>
      <c r="J23" s="131">
        <v>5769</v>
      </c>
      <c r="K23" s="21"/>
      <c r="L23" s="131">
        <v>16947</v>
      </c>
      <c r="M23" s="26"/>
      <c r="N23" s="131">
        <v>0</v>
      </c>
      <c r="O23" s="131"/>
      <c r="P23" s="131">
        <v>0</v>
      </c>
    </row>
    <row r="24" spans="1:19" ht="21.75" customHeight="1">
      <c r="B24" s="134" t="s">
        <v>110</v>
      </c>
      <c r="E24" s="90"/>
      <c r="H24" s="215">
        <v>13</v>
      </c>
      <c r="J24" s="24">
        <v>2006510</v>
      </c>
      <c r="K24" s="11"/>
      <c r="L24" s="131">
        <v>2022133</v>
      </c>
      <c r="M24" s="26"/>
      <c r="N24" s="131">
        <v>464202</v>
      </c>
      <c r="O24" s="131"/>
      <c r="P24" s="131">
        <v>475703</v>
      </c>
    </row>
    <row r="25" spans="1:19" ht="21.75" customHeight="1">
      <c r="B25" s="28" t="s">
        <v>111</v>
      </c>
      <c r="H25" s="215">
        <v>14</v>
      </c>
      <c r="J25" s="24">
        <v>9078</v>
      </c>
      <c r="K25" s="11"/>
      <c r="L25" s="131">
        <v>9423</v>
      </c>
      <c r="M25" s="26"/>
      <c r="N25" s="131">
        <v>8492</v>
      </c>
      <c r="O25" s="131"/>
      <c r="P25" s="131">
        <v>8795</v>
      </c>
    </row>
    <row r="26" spans="1:19" ht="21.75" customHeight="1">
      <c r="B26" s="94" t="s">
        <v>283</v>
      </c>
      <c r="H26" s="215">
        <v>19</v>
      </c>
      <c r="J26" s="24">
        <v>2209</v>
      </c>
      <c r="K26" s="11"/>
      <c r="L26" s="131">
        <v>2467</v>
      </c>
      <c r="M26" s="26"/>
      <c r="N26" s="123">
        <v>5006</v>
      </c>
      <c r="O26" s="123"/>
      <c r="P26" s="131">
        <v>4963</v>
      </c>
      <c r="Q26" s="24"/>
    </row>
    <row r="27" spans="1:19" s="181" customFormat="1" ht="21.75" customHeight="1">
      <c r="B27" s="235" t="s">
        <v>204</v>
      </c>
      <c r="H27" s="215"/>
      <c r="J27" s="24">
        <v>707</v>
      </c>
      <c r="K27" s="180"/>
      <c r="L27" s="131">
        <v>1877</v>
      </c>
      <c r="M27" s="26"/>
      <c r="N27" s="123">
        <v>0</v>
      </c>
      <c r="O27" s="123"/>
      <c r="P27" s="131">
        <v>450</v>
      </c>
      <c r="R27" s="305"/>
      <c r="S27" s="305"/>
    </row>
    <row r="28" spans="1:19" s="181" customFormat="1" ht="21.75" customHeight="1">
      <c r="B28" s="235" t="s">
        <v>15</v>
      </c>
      <c r="H28" s="215"/>
      <c r="J28" s="24">
        <v>3993</v>
      </c>
      <c r="K28" s="180"/>
      <c r="L28" s="131">
        <v>7311</v>
      </c>
      <c r="M28" s="26"/>
      <c r="N28" s="123">
        <v>380</v>
      </c>
      <c r="O28" s="123"/>
      <c r="P28" s="131">
        <v>380</v>
      </c>
      <c r="R28" s="305"/>
      <c r="S28" s="305"/>
    </row>
    <row r="29" spans="1:19" ht="21.75" customHeight="1">
      <c r="A29" s="94" t="s">
        <v>108</v>
      </c>
      <c r="B29" s="94"/>
      <c r="D29" s="28" t="s">
        <v>32</v>
      </c>
      <c r="H29" s="236"/>
      <c r="J29" s="18">
        <v>2028266</v>
      </c>
      <c r="K29" s="8"/>
      <c r="L29" s="116">
        <v>2060158</v>
      </c>
      <c r="M29" s="26"/>
      <c r="N29" s="116">
        <v>1475692</v>
      </c>
      <c r="O29" s="25"/>
      <c r="P29" s="116">
        <v>1487903</v>
      </c>
    </row>
    <row r="30" spans="1:19" ht="21.75" customHeight="1" thickBot="1">
      <c r="A30" s="135" t="s">
        <v>6</v>
      </c>
      <c r="J30" s="136">
        <v>3835486</v>
      </c>
      <c r="K30" s="11"/>
      <c r="L30" s="137">
        <v>3598454</v>
      </c>
      <c r="M30" s="26"/>
      <c r="N30" s="137">
        <v>2408267</v>
      </c>
      <c r="O30" s="123"/>
      <c r="P30" s="137">
        <v>2270411</v>
      </c>
    </row>
    <row r="31" spans="1:19" ht="21.75" customHeight="1" thickTop="1">
      <c r="A31" s="94"/>
      <c r="J31" s="15"/>
      <c r="L31" s="26"/>
      <c r="N31" s="121"/>
      <c r="O31" s="121"/>
      <c r="P31" s="121"/>
    </row>
    <row r="32" spans="1:19" ht="21.75" customHeight="1">
      <c r="A32" s="94"/>
      <c r="J32" s="15"/>
      <c r="L32" s="26"/>
      <c r="N32" s="121"/>
      <c r="O32" s="121"/>
      <c r="P32" s="121"/>
    </row>
    <row r="33" spans="1:19" ht="21.75" customHeight="1">
      <c r="H33" s="237"/>
      <c r="I33" s="17"/>
      <c r="L33" s="132"/>
    </row>
    <row r="34" spans="1:19" ht="21.75" customHeight="1">
      <c r="H34" s="237"/>
      <c r="I34" s="17"/>
      <c r="L34" s="132"/>
    </row>
    <row r="35" spans="1:19" ht="21.75" customHeight="1">
      <c r="A35" s="448" t="s">
        <v>112</v>
      </c>
      <c r="B35" s="448"/>
      <c r="C35" s="448"/>
      <c r="D35" s="448"/>
      <c r="E35" s="448"/>
      <c r="F35" s="448"/>
      <c r="G35" s="448"/>
      <c r="H35" s="448"/>
      <c r="I35" s="448"/>
      <c r="J35" s="448"/>
      <c r="K35" s="448"/>
      <c r="L35" s="448"/>
      <c r="M35" s="448"/>
      <c r="N35" s="448"/>
      <c r="O35" s="448"/>
      <c r="P35" s="448"/>
    </row>
    <row r="36" spans="1:19" ht="21.75" customHeight="1">
      <c r="A36" s="448" t="s">
        <v>113</v>
      </c>
      <c r="B36" s="448"/>
      <c r="C36" s="448"/>
      <c r="D36" s="448"/>
      <c r="E36" s="448"/>
      <c r="F36" s="448"/>
      <c r="G36" s="448"/>
      <c r="H36" s="448"/>
      <c r="I36" s="448"/>
      <c r="J36" s="448"/>
      <c r="K36" s="448"/>
      <c r="L36" s="448"/>
      <c r="M36" s="448"/>
      <c r="N36" s="448"/>
      <c r="O36" s="448"/>
      <c r="P36" s="448"/>
    </row>
    <row r="37" spans="1:19" ht="21.75" customHeight="1">
      <c r="H37" s="237"/>
      <c r="I37" s="17"/>
    </row>
    <row r="38" spans="1:19" s="105" customFormat="1" ht="21.75" customHeight="1">
      <c r="A38" s="459" t="s">
        <v>101</v>
      </c>
      <c r="B38" s="459"/>
      <c r="C38" s="459"/>
      <c r="D38" s="459"/>
      <c r="E38" s="459"/>
      <c r="F38" s="459"/>
      <c r="G38" s="459"/>
      <c r="H38" s="459"/>
      <c r="I38" s="459"/>
      <c r="J38" s="459"/>
      <c r="K38" s="459"/>
      <c r="L38" s="459"/>
      <c r="M38" s="459"/>
      <c r="N38" s="459"/>
      <c r="O38" s="459"/>
      <c r="P38" s="459"/>
      <c r="R38" s="275"/>
      <c r="S38" s="275"/>
    </row>
    <row r="39" spans="1:19" s="105" customFormat="1" ht="21.75" customHeight="1">
      <c r="A39" s="459" t="s">
        <v>102</v>
      </c>
      <c r="B39" s="459"/>
      <c r="C39" s="459"/>
      <c r="D39" s="459"/>
      <c r="E39" s="459"/>
      <c r="F39" s="459"/>
      <c r="G39" s="459"/>
      <c r="H39" s="459"/>
      <c r="I39" s="459"/>
      <c r="J39" s="459"/>
      <c r="K39" s="459"/>
      <c r="L39" s="459"/>
      <c r="M39" s="459"/>
      <c r="N39" s="459"/>
      <c r="O39" s="459"/>
      <c r="P39" s="459"/>
      <c r="R39" s="275"/>
      <c r="S39" s="275"/>
    </row>
    <row r="40" spans="1:19" s="105" customFormat="1" ht="21.75" customHeight="1">
      <c r="A40" s="459" t="s">
        <v>315</v>
      </c>
      <c r="B40" s="459"/>
      <c r="C40" s="459"/>
      <c r="D40" s="459"/>
      <c r="E40" s="459"/>
      <c r="F40" s="459"/>
      <c r="G40" s="459"/>
      <c r="H40" s="459"/>
      <c r="I40" s="459"/>
      <c r="J40" s="459"/>
      <c r="K40" s="459"/>
      <c r="L40" s="459"/>
      <c r="M40" s="459"/>
      <c r="N40" s="459"/>
      <c r="O40" s="459"/>
      <c r="P40" s="459"/>
      <c r="R40" s="275"/>
      <c r="S40" s="275"/>
    </row>
    <row r="41" spans="1:19" s="105" customFormat="1" ht="21.75" customHeight="1">
      <c r="A41" s="118"/>
      <c r="B41" s="118"/>
      <c r="C41" s="118"/>
      <c r="D41" s="118"/>
      <c r="E41" s="118"/>
      <c r="F41" s="118"/>
      <c r="G41" s="118"/>
      <c r="H41" s="182"/>
      <c r="I41" s="30"/>
      <c r="J41" s="451" t="s">
        <v>210</v>
      </c>
      <c r="K41" s="451"/>
      <c r="L41" s="451"/>
      <c r="M41" s="451"/>
      <c r="N41" s="451"/>
      <c r="O41" s="451"/>
      <c r="P41" s="451"/>
      <c r="R41" s="275"/>
      <c r="S41" s="275"/>
    </row>
    <row r="42" spans="1:19" ht="21.75" customHeight="1">
      <c r="A42" s="89"/>
      <c r="B42" s="89"/>
      <c r="C42" s="89"/>
      <c r="D42" s="89"/>
      <c r="E42" s="89"/>
      <c r="F42" s="89"/>
      <c r="G42" s="89"/>
      <c r="H42" s="184"/>
      <c r="I42" s="4"/>
      <c r="J42" s="460" t="s">
        <v>103</v>
      </c>
      <c r="K42" s="460"/>
      <c r="L42" s="460"/>
      <c r="M42" s="461"/>
      <c r="N42" s="460" t="s">
        <v>104</v>
      </c>
      <c r="O42" s="460"/>
      <c r="P42" s="460"/>
    </row>
    <row r="43" spans="1:19" ht="21.75" customHeight="1">
      <c r="A43" s="89"/>
      <c r="B43" s="89"/>
      <c r="C43" s="89"/>
      <c r="D43" s="89"/>
      <c r="E43" s="89"/>
      <c r="F43" s="89"/>
      <c r="G43" s="89"/>
      <c r="H43" s="365"/>
      <c r="I43" s="89"/>
      <c r="J43" s="368" t="s">
        <v>293</v>
      </c>
      <c r="K43" s="125"/>
      <c r="L43" s="249" t="s">
        <v>294</v>
      </c>
      <c r="M43" s="301"/>
      <c r="N43" s="369" t="s">
        <v>293</v>
      </c>
      <c r="O43" s="125"/>
      <c r="P43" s="124" t="s">
        <v>294</v>
      </c>
    </row>
    <row r="44" spans="1:19" ht="21.75" customHeight="1">
      <c r="A44" s="89"/>
      <c r="B44" s="89"/>
      <c r="C44" s="89"/>
      <c r="D44" s="89"/>
      <c r="E44" s="89"/>
      <c r="F44" s="89"/>
      <c r="G44" s="89"/>
      <c r="H44" s="367"/>
      <c r="I44" s="367"/>
      <c r="J44" s="369" t="s">
        <v>211</v>
      </c>
      <c r="K44" s="301"/>
      <c r="L44" s="249" t="s">
        <v>212</v>
      </c>
      <c r="M44" s="301"/>
      <c r="N44" s="370" t="s">
        <v>211</v>
      </c>
      <c r="O44" s="301"/>
      <c r="P44" s="249" t="s">
        <v>212</v>
      </c>
    </row>
    <row r="45" spans="1:19" ht="21.75" customHeight="1">
      <c r="A45" s="89"/>
      <c r="B45" s="89"/>
      <c r="C45" s="89"/>
      <c r="D45" s="89"/>
      <c r="E45" s="89"/>
      <c r="F45" s="89"/>
      <c r="G45" s="89"/>
      <c r="H45" s="366" t="s">
        <v>105</v>
      </c>
      <c r="I45" s="367"/>
      <c r="J45" s="371" t="s">
        <v>213</v>
      </c>
      <c r="K45" s="364"/>
      <c r="L45" s="250"/>
      <c r="M45" s="364"/>
      <c r="N45" s="371" t="s">
        <v>213</v>
      </c>
      <c r="O45" s="364"/>
      <c r="P45" s="250"/>
    </row>
    <row r="46" spans="1:19" ht="21.75" customHeight="1">
      <c r="A46" s="452" t="s">
        <v>114</v>
      </c>
      <c r="B46" s="452"/>
      <c r="C46" s="452"/>
      <c r="D46" s="452"/>
      <c r="E46" s="452"/>
      <c r="F46" s="452"/>
      <c r="G46" s="452"/>
      <c r="H46" s="184"/>
      <c r="J46" s="127"/>
      <c r="K46" s="128"/>
      <c r="L46" s="129"/>
      <c r="M46" s="130"/>
      <c r="N46" s="129"/>
      <c r="O46" s="130"/>
      <c r="P46" s="129"/>
    </row>
    <row r="47" spans="1:19" s="105" customFormat="1" ht="21.75" customHeight="1">
      <c r="A47" s="105" t="s">
        <v>16</v>
      </c>
      <c r="H47" s="182"/>
      <c r="I47" s="30"/>
      <c r="J47" s="111"/>
      <c r="K47" s="30"/>
      <c r="M47" s="107"/>
      <c r="N47" s="110"/>
      <c r="O47" s="110"/>
      <c r="P47" s="99"/>
      <c r="R47" s="275"/>
      <c r="S47" s="275"/>
    </row>
    <row r="48" spans="1:19" s="105" customFormat="1" ht="21.75" customHeight="1">
      <c r="B48" s="105" t="s">
        <v>33</v>
      </c>
      <c r="F48" s="95"/>
      <c r="G48" s="95"/>
      <c r="H48" s="182">
        <v>15</v>
      </c>
      <c r="I48" s="30"/>
      <c r="J48" s="196">
        <v>104633</v>
      </c>
      <c r="K48" s="32"/>
      <c r="L48" s="109">
        <v>53558</v>
      </c>
      <c r="M48" s="103"/>
      <c r="N48" s="83">
        <v>100000</v>
      </c>
      <c r="O48" s="83"/>
      <c r="P48" s="83">
        <v>50000</v>
      </c>
      <c r="R48" s="275"/>
      <c r="S48" s="275"/>
    </row>
    <row r="49" spans="1:19" s="105" customFormat="1" ht="21.75" customHeight="1">
      <c r="B49" s="105" t="s">
        <v>242</v>
      </c>
      <c r="F49" s="95"/>
      <c r="H49" s="182">
        <v>16</v>
      </c>
      <c r="J49" s="109">
        <v>354956</v>
      </c>
      <c r="K49" s="109"/>
      <c r="L49" s="131">
        <v>378940</v>
      </c>
      <c r="M49" s="103"/>
      <c r="N49" s="83">
        <v>41754</v>
      </c>
      <c r="O49" s="83"/>
      <c r="P49" s="131">
        <v>38287</v>
      </c>
      <c r="R49" s="275"/>
      <c r="S49" s="275"/>
    </row>
    <row r="50" spans="1:19" s="105" customFormat="1" ht="21.75" customHeight="1">
      <c r="B50" s="105" t="s">
        <v>278</v>
      </c>
      <c r="F50" s="95"/>
      <c r="H50" s="182">
        <v>4</v>
      </c>
      <c r="J50" s="109">
        <v>40000</v>
      </c>
      <c r="K50" s="109"/>
      <c r="L50" s="131">
        <v>40000</v>
      </c>
      <c r="M50" s="103"/>
      <c r="N50" s="83">
        <v>0</v>
      </c>
      <c r="O50" s="83"/>
      <c r="P50" s="131">
        <v>0</v>
      </c>
      <c r="R50" s="275"/>
      <c r="S50" s="275"/>
    </row>
    <row r="51" spans="1:19" s="105" customFormat="1" ht="21.75" customHeight="1">
      <c r="B51" s="105" t="s">
        <v>280</v>
      </c>
      <c r="F51" s="95"/>
      <c r="H51" s="95">
        <v>6</v>
      </c>
      <c r="J51" s="109">
        <v>9284</v>
      </c>
      <c r="K51" s="109"/>
      <c r="L51" s="131">
        <v>19608</v>
      </c>
      <c r="M51" s="103"/>
      <c r="N51" s="83">
        <v>0</v>
      </c>
      <c r="O51" s="83"/>
      <c r="P51" s="131">
        <v>0</v>
      </c>
      <c r="R51" s="275"/>
      <c r="S51" s="275"/>
    </row>
    <row r="52" spans="1:19" s="105" customFormat="1" ht="21.75" customHeight="1">
      <c r="B52" s="105" t="s">
        <v>0</v>
      </c>
      <c r="H52" s="213"/>
      <c r="J52" s="109">
        <v>4298</v>
      </c>
      <c r="K52" s="109"/>
      <c r="L52" s="131">
        <v>2245</v>
      </c>
      <c r="M52" s="103"/>
      <c r="N52" s="83">
        <v>3664</v>
      </c>
      <c r="O52" s="83"/>
      <c r="P52" s="131">
        <v>2225</v>
      </c>
      <c r="R52" s="275"/>
      <c r="S52" s="275"/>
    </row>
    <row r="53" spans="1:19" s="105" customFormat="1" ht="21.75" customHeight="1">
      <c r="A53" s="105" t="s">
        <v>108</v>
      </c>
      <c r="D53" s="105" t="s">
        <v>17</v>
      </c>
      <c r="G53" s="138"/>
      <c r="H53" s="213"/>
      <c r="J53" s="113">
        <v>513171</v>
      </c>
      <c r="K53" s="109"/>
      <c r="L53" s="113">
        <v>494351</v>
      </c>
      <c r="M53" s="103"/>
      <c r="N53" s="113">
        <v>145418</v>
      </c>
      <c r="O53" s="139"/>
      <c r="P53" s="113">
        <v>90512</v>
      </c>
      <c r="R53" s="275"/>
      <c r="S53" s="275"/>
    </row>
    <row r="54" spans="1:19" s="105" customFormat="1" ht="21.75" customHeight="1">
      <c r="A54" s="105" t="s">
        <v>18</v>
      </c>
      <c r="H54" s="182"/>
      <c r="J54" s="110"/>
      <c r="K54" s="110"/>
      <c r="L54" s="110"/>
      <c r="M54" s="103"/>
      <c r="N54" s="139"/>
      <c r="O54" s="139"/>
      <c r="P54" s="139"/>
      <c r="R54" s="275"/>
      <c r="S54" s="275"/>
    </row>
    <row r="55" spans="1:19" s="105" customFormat="1" ht="21.75" customHeight="1">
      <c r="B55" s="105" t="s">
        <v>202</v>
      </c>
      <c r="H55" s="182">
        <v>17</v>
      </c>
      <c r="J55" s="109">
        <v>37043</v>
      </c>
      <c r="K55" s="109"/>
      <c r="L55" s="131">
        <v>36262</v>
      </c>
      <c r="M55" s="103"/>
      <c r="N55" s="139">
        <v>25325</v>
      </c>
      <c r="O55" s="139"/>
      <c r="P55" s="131">
        <v>24902</v>
      </c>
      <c r="R55" s="275"/>
      <c r="S55" s="275"/>
    </row>
    <row r="56" spans="1:19" s="105" customFormat="1" ht="21.75" customHeight="1">
      <c r="A56" s="105" t="s">
        <v>108</v>
      </c>
      <c r="B56" s="140"/>
      <c r="D56" s="105" t="s">
        <v>19</v>
      </c>
      <c r="G56" s="110"/>
      <c r="H56" s="182"/>
      <c r="I56" s="30"/>
      <c r="J56" s="112">
        <v>37043</v>
      </c>
      <c r="K56" s="32"/>
      <c r="L56" s="113">
        <v>36262</v>
      </c>
      <c r="M56" s="103"/>
      <c r="N56" s="113">
        <v>25325</v>
      </c>
      <c r="O56" s="139"/>
      <c r="P56" s="113">
        <v>24902</v>
      </c>
      <c r="R56" s="275"/>
      <c r="S56" s="275"/>
    </row>
    <row r="57" spans="1:19" s="105" customFormat="1" ht="21.75" customHeight="1">
      <c r="A57" s="105" t="s">
        <v>20</v>
      </c>
      <c r="H57" s="213"/>
      <c r="I57" s="30"/>
      <c r="J57" s="141">
        <v>550214</v>
      </c>
      <c r="K57" s="32"/>
      <c r="L57" s="142">
        <v>530613</v>
      </c>
      <c r="M57" s="103"/>
      <c r="N57" s="142">
        <v>170743</v>
      </c>
      <c r="O57" s="139"/>
      <c r="P57" s="142">
        <v>115414</v>
      </c>
      <c r="R57" s="275"/>
      <c r="S57" s="275"/>
    </row>
    <row r="58" spans="1:19" ht="21.75" customHeight="1">
      <c r="A58" s="28" t="s">
        <v>21</v>
      </c>
      <c r="H58" s="236"/>
      <c r="J58" s="127"/>
      <c r="K58" s="128"/>
      <c r="L58" s="129"/>
      <c r="M58" s="130"/>
      <c r="N58" s="129"/>
      <c r="O58" s="130"/>
      <c r="P58" s="129"/>
    </row>
    <row r="59" spans="1:19" ht="21.75" customHeight="1">
      <c r="B59" s="134" t="s">
        <v>115</v>
      </c>
      <c r="E59" s="90"/>
      <c r="F59" s="90"/>
      <c r="G59" s="90"/>
      <c r="H59" s="236"/>
      <c r="K59" s="17"/>
      <c r="L59" s="132"/>
      <c r="M59" s="26"/>
      <c r="N59" s="132"/>
      <c r="O59" s="132"/>
      <c r="P59" s="132"/>
    </row>
    <row r="60" spans="1:19" ht="21.75" customHeight="1" thickBot="1">
      <c r="B60" s="134"/>
      <c r="D60" s="105" t="s">
        <v>251</v>
      </c>
      <c r="E60" s="90"/>
      <c r="F60" s="90"/>
      <c r="G60" s="90"/>
      <c r="H60" s="182"/>
      <c r="J60" s="260">
        <v>700000</v>
      </c>
      <c r="K60" s="143"/>
      <c r="L60" s="314">
        <v>700000</v>
      </c>
      <c r="M60" s="103"/>
      <c r="N60" s="314">
        <v>700000</v>
      </c>
      <c r="O60" s="144"/>
      <c r="P60" s="314">
        <v>700000</v>
      </c>
    </row>
    <row r="61" spans="1:19" ht="21.75" customHeight="1" thickTop="1">
      <c r="B61" s="28" t="s">
        <v>116</v>
      </c>
      <c r="J61" s="181"/>
      <c r="M61" s="28"/>
    </row>
    <row r="62" spans="1:19" ht="21.75" customHeight="1">
      <c r="D62" s="105" t="s">
        <v>252</v>
      </c>
      <c r="E62" s="105"/>
      <c r="J62" s="259">
        <v>699999</v>
      </c>
      <c r="K62" s="11"/>
      <c r="L62" s="131">
        <v>699999</v>
      </c>
      <c r="M62" s="26"/>
      <c r="N62" s="24">
        <v>699999</v>
      </c>
      <c r="O62" s="24"/>
      <c r="P62" s="24">
        <v>699999</v>
      </c>
    </row>
    <row r="63" spans="1:19" s="105" customFormat="1" ht="21.75" customHeight="1">
      <c r="B63" s="140" t="s">
        <v>45</v>
      </c>
      <c r="H63" s="215"/>
      <c r="I63" s="30"/>
      <c r="J63" s="259">
        <v>902769</v>
      </c>
      <c r="K63" s="32"/>
      <c r="L63" s="131">
        <v>902769</v>
      </c>
      <c r="M63" s="103"/>
      <c r="N63" s="24">
        <v>902769</v>
      </c>
      <c r="O63" s="24"/>
      <c r="P63" s="24">
        <v>902769</v>
      </c>
      <c r="R63" s="275"/>
      <c r="S63" s="275"/>
    </row>
    <row r="64" spans="1:19" s="105" customFormat="1" ht="21.75" customHeight="1">
      <c r="B64" s="105" t="s">
        <v>117</v>
      </c>
      <c r="H64" s="182"/>
      <c r="I64" s="30"/>
      <c r="J64" s="196"/>
      <c r="K64" s="32"/>
      <c r="L64" s="109"/>
      <c r="M64" s="103"/>
      <c r="N64" s="144"/>
      <c r="O64" s="106"/>
      <c r="P64" s="144"/>
      <c r="R64" s="275"/>
      <c r="S64" s="275"/>
    </row>
    <row r="65" spans="1:21" s="105" customFormat="1" ht="21.75" customHeight="1">
      <c r="D65" s="105" t="s">
        <v>118</v>
      </c>
      <c r="H65" s="182"/>
      <c r="I65" s="30"/>
      <c r="J65" s="196"/>
      <c r="K65" s="32"/>
      <c r="L65" s="109"/>
      <c r="M65" s="103"/>
      <c r="N65" s="144"/>
      <c r="O65" s="106"/>
      <c r="P65" s="144"/>
      <c r="R65" s="275"/>
      <c r="S65" s="275"/>
    </row>
    <row r="66" spans="1:21" s="105" customFormat="1" ht="21.75" customHeight="1">
      <c r="F66" s="105" t="s">
        <v>119</v>
      </c>
      <c r="H66" s="182">
        <v>18</v>
      </c>
      <c r="I66" s="30"/>
      <c r="J66" s="259">
        <v>70000</v>
      </c>
      <c r="K66" s="32"/>
      <c r="L66" s="131">
        <v>70000</v>
      </c>
      <c r="M66" s="103"/>
      <c r="N66" s="83">
        <v>70000</v>
      </c>
      <c r="O66" s="83"/>
      <c r="P66" s="83">
        <v>70000</v>
      </c>
      <c r="R66" s="275"/>
      <c r="S66" s="275"/>
    </row>
    <row r="67" spans="1:21" s="105" customFormat="1" ht="21.75" customHeight="1">
      <c r="D67" s="105" t="s">
        <v>120</v>
      </c>
      <c r="G67" s="145"/>
      <c r="H67" s="182"/>
      <c r="I67" s="30"/>
      <c r="J67" s="131">
        <v>-317944</v>
      </c>
      <c r="K67" s="32"/>
      <c r="L67" s="131">
        <v>-484648</v>
      </c>
      <c r="M67" s="103"/>
      <c r="N67" s="83">
        <v>562493</v>
      </c>
      <c r="O67" s="83"/>
      <c r="P67" s="83">
        <v>479966</v>
      </c>
      <c r="Q67" s="275"/>
      <c r="R67" s="306"/>
      <c r="S67" s="275"/>
    </row>
    <row r="68" spans="1:21" s="105" customFormat="1" ht="21.75" customHeight="1">
      <c r="B68" s="146" t="s">
        <v>121</v>
      </c>
      <c r="H68" s="182"/>
      <c r="I68" s="30"/>
      <c r="J68" s="307"/>
      <c r="K68" s="34"/>
      <c r="L68" s="139"/>
      <c r="M68" s="103"/>
      <c r="N68" s="108"/>
      <c r="O68" s="108"/>
      <c r="P68" s="108"/>
      <c r="R68" s="275"/>
      <c r="S68" s="275"/>
    </row>
    <row r="69" spans="1:21" s="105" customFormat="1" ht="21.75" customHeight="1">
      <c r="B69" s="146"/>
      <c r="D69" s="105" t="s">
        <v>122</v>
      </c>
      <c r="H69" s="182"/>
      <c r="I69" s="30"/>
      <c r="J69" s="259">
        <v>-3259</v>
      </c>
      <c r="K69" s="32"/>
      <c r="L69" s="131">
        <v>-3259</v>
      </c>
      <c r="M69" s="103"/>
      <c r="N69" s="103">
        <v>0</v>
      </c>
      <c r="O69" s="110"/>
      <c r="P69" s="103">
        <v>0</v>
      </c>
      <c r="R69" s="275"/>
      <c r="S69" s="275"/>
    </row>
    <row r="70" spans="1:21" s="105" customFormat="1" ht="21.75" customHeight="1">
      <c r="B70" s="146"/>
      <c r="D70" s="105" t="s">
        <v>35</v>
      </c>
      <c r="H70" s="182"/>
      <c r="I70" s="30"/>
      <c r="J70" s="131">
        <v>360580</v>
      </c>
      <c r="K70" s="32"/>
      <c r="L70" s="131">
        <v>360580</v>
      </c>
      <c r="M70" s="103"/>
      <c r="N70" s="103">
        <v>0</v>
      </c>
      <c r="O70" s="110"/>
      <c r="P70" s="103">
        <v>0</v>
      </c>
      <c r="R70" s="275"/>
      <c r="S70" s="275"/>
    </row>
    <row r="71" spans="1:21" s="105" customFormat="1" ht="21.75" customHeight="1">
      <c r="B71" s="146"/>
      <c r="D71" s="105" t="s">
        <v>36</v>
      </c>
      <c r="H71" s="182"/>
      <c r="I71" s="30"/>
      <c r="J71" s="131">
        <v>861443</v>
      </c>
      <c r="K71" s="32"/>
      <c r="L71" s="131">
        <v>861443</v>
      </c>
      <c r="M71" s="103"/>
      <c r="N71" s="103">
        <v>0</v>
      </c>
      <c r="O71" s="110"/>
      <c r="P71" s="103">
        <v>0</v>
      </c>
      <c r="R71" s="275"/>
      <c r="S71" s="275"/>
    </row>
    <row r="72" spans="1:21" s="105" customFormat="1" ht="21.75" customHeight="1">
      <c r="B72" s="146"/>
      <c r="D72" s="105" t="s">
        <v>232</v>
      </c>
      <c r="H72" s="95"/>
      <c r="J72" s="131">
        <v>13149</v>
      </c>
      <c r="K72" s="109"/>
      <c r="L72" s="131">
        <v>13149</v>
      </c>
      <c r="M72" s="103"/>
      <c r="N72" s="103">
        <v>0</v>
      </c>
      <c r="O72" s="110"/>
      <c r="P72" s="103">
        <v>0</v>
      </c>
      <c r="Q72" s="109"/>
      <c r="R72" s="275"/>
      <c r="S72" s="275"/>
    </row>
    <row r="73" spans="1:21" s="105" customFormat="1" ht="21.75" customHeight="1">
      <c r="B73" s="146"/>
      <c r="D73" s="105" t="s">
        <v>123</v>
      </c>
      <c r="H73" s="182"/>
      <c r="I73" s="30"/>
      <c r="J73" s="131">
        <v>4494</v>
      </c>
      <c r="K73" s="32"/>
      <c r="L73" s="131">
        <v>4494</v>
      </c>
      <c r="M73" s="103"/>
      <c r="N73" s="108">
        <v>2263</v>
      </c>
      <c r="O73" s="110"/>
      <c r="P73" s="108">
        <v>2263</v>
      </c>
      <c r="R73" s="275"/>
      <c r="S73" s="275"/>
    </row>
    <row r="74" spans="1:21" s="105" customFormat="1" ht="21.75" customHeight="1">
      <c r="B74" s="146" t="s">
        <v>124</v>
      </c>
      <c r="H74" s="213"/>
      <c r="I74" s="30"/>
      <c r="J74" s="261">
        <v>2591231</v>
      </c>
      <c r="K74" s="32"/>
      <c r="L74" s="147">
        <v>2424527</v>
      </c>
      <c r="M74" s="103"/>
      <c r="N74" s="147">
        <v>2237524</v>
      </c>
      <c r="O74" s="109"/>
      <c r="P74" s="147">
        <v>2154997</v>
      </c>
      <c r="R74" s="275"/>
      <c r="S74" s="275"/>
    </row>
    <row r="75" spans="1:21" s="105" customFormat="1" ht="21.75" customHeight="1">
      <c r="B75" s="105" t="s">
        <v>125</v>
      </c>
      <c r="H75" s="182"/>
      <c r="I75" s="30"/>
      <c r="J75" s="259">
        <v>694041</v>
      </c>
      <c r="K75" s="32"/>
      <c r="L75" s="131">
        <v>643314</v>
      </c>
      <c r="M75" s="103"/>
      <c r="N75" s="83">
        <v>0</v>
      </c>
      <c r="O75" s="83"/>
      <c r="P75" s="83">
        <v>0</v>
      </c>
      <c r="Q75" s="275"/>
      <c r="R75" s="306"/>
      <c r="S75" s="275"/>
      <c r="T75" s="275"/>
      <c r="U75" s="275"/>
    </row>
    <row r="76" spans="1:21" s="105" customFormat="1" ht="21.75" customHeight="1">
      <c r="A76" s="105" t="s">
        <v>5</v>
      </c>
      <c r="H76" s="182"/>
      <c r="I76" s="30"/>
      <c r="J76" s="112">
        <v>3285272</v>
      </c>
      <c r="K76" s="32"/>
      <c r="L76" s="113">
        <v>3067841</v>
      </c>
      <c r="M76" s="103"/>
      <c r="N76" s="113">
        <v>2237524</v>
      </c>
      <c r="O76" s="139"/>
      <c r="P76" s="113">
        <v>2154997</v>
      </c>
      <c r="R76" s="275"/>
      <c r="S76" s="275"/>
      <c r="T76" s="275"/>
      <c r="U76" s="275"/>
    </row>
    <row r="77" spans="1:21" s="105" customFormat="1" ht="21.75" customHeight="1" thickBot="1">
      <c r="A77" s="104" t="s">
        <v>22</v>
      </c>
      <c r="G77" s="110"/>
      <c r="H77" s="182"/>
      <c r="I77" s="30"/>
      <c r="J77" s="148">
        <v>3835486</v>
      </c>
      <c r="K77" s="32"/>
      <c r="L77" s="149">
        <v>3598454</v>
      </c>
      <c r="M77" s="103"/>
      <c r="N77" s="150">
        <v>2408267</v>
      </c>
      <c r="O77" s="139"/>
      <c r="P77" s="150">
        <v>2270411</v>
      </c>
      <c r="R77" s="275"/>
      <c r="S77" s="275"/>
    </row>
    <row r="78" spans="1:21" s="105" customFormat="1" ht="21.75" customHeight="1" thickTop="1">
      <c r="A78" s="104"/>
      <c r="G78" s="110"/>
      <c r="H78" s="182"/>
      <c r="I78" s="30"/>
      <c r="J78" s="34"/>
      <c r="K78" s="32"/>
      <c r="L78" s="108"/>
      <c r="M78" s="103"/>
      <c r="N78" s="139"/>
      <c r="O78" s="139"/>
      <c r="P78" s="139"/>
      <c r="R78" s="275"/>
      <c r="S78" s="275"/>
    </row>
    <row r="79" spans="1:21" s="105" customFormat="1" ht="18" customHeight="1">
      <c r="A79" s="104"/>
      <c r="G79" s="110"/>
      <c r="H79" s="182"/>
      <c r="I79" s="30"/>
      <c r="J79" s="34"/>
      <c r="K79" s="32"/>
      <c r="L79" s="108"/>
      <c r="M79" s="103"/>
      <c r="N79" s="139"/>
      <c r="O79" s="139"/>
      <c r="P79" s="139"/>
      <c r="R79" s="275"/>
      <c r="S79" s="275"/>
    </row>
    <row r="80" spans="1:21" ht="33" customHeight="1">
      <c r="A80" s="448" t="s">
        <v>112</v>
      </c>
      <c r="B80" s="448"/>
      <c r="C80" s="448"/>
      <c r="D80" s="448"/>
      <c r="E80" s="448"/>
      <c r="F80" s="448"/>
      <c r="G80" s="448"/>
      <c r="H80" s="448"/>
      <c r="I80" s="448"/>
      <c r="J80" s="448"/>
      <c r="K80" s="448"/>
      <c r="L80" s="448"/>
      <c r="M80" s="448"/>
      <c r="N80" s="448"/>
      <c r="O80" s="448"/>
      <c r="P80" s="448"/>
    </row>
    <row r="81" spans="1:19" ht="21.75" customHeight="1">
      <c r="A81" s="448" t="s">
        <v>113</v>
      </c>
      <c r="B81" s="448"/>
      <c r="C81" s="448"/>
      <c r="D81" s="448"/>
      <c r="E81" s="448"/>
      <c r="F81" s="448"/>
      <c r="G81" s="448"/>
      <c r="H81" s="448"/>
      <c r="I81" s="448"/>
      <c r="J81" s="448"/>
      <c r="K81" s="448"/>
      <c r="L81" s="448"/>
      <c r="M81" s="448"/>
      <c r="N81" s="448"/>
      <c r="O81" s="448"/>
      <c r="P81" s="448"/>
    </row>
    <row r="82" spans="1:19" s="105" customFormat="1" ht="21.75" customHeight="1">
      <c r="G82" s="110"/>
      <c r="H82" s="182"/>
      <c r="I82" s="30"/>
      <c r="J82" s="143"/>
      <c r="K82" s="111"/>
      <c r="L82" s="103"/>
      <c r="M82" s="103"/>
      <c r="N82" s="144"/>
      <c r="O82" s="144"/>
      <c r="P82" s="144"/>
      <c r="R82" s="275"/>
      <c r="S82" s="275"/>
    </row>
    <row r="83" spans="1:19">
      <c r="L83" s="256"/>
    </row>
    <row r="84" spans="1:19">
      <c r="J84" s="377"/>
      <c r="K84" s="377"/>
      <c r="L84" s="378"/>
      <c r="M84" s="378"/>
      <c r="N84" s="378"/>
      <c r="O84" s="378"/>
      <c r="P84" s="378"/>
    </row>
    <row r="85" spans="1:19">
      <c r="L85" s="293"/>
      <c r="N85" s="308"/>
    </row>
    <row r="86" spans="1:19">
      <c r="L86" s="293"/>
      <c r="N86" s="256"/>
    </row>
    <row r="87" spans="1:19">
      <c r="N87" s="256"/>
    </row>
  </sheetData>
  <mergeCells count="18">
    <mergeCell ref="A80:P80"/>
    <mergeCell ref="A81:P81"/>
    <mergeCell ref="A9:G9"/>
    <mergeCell ref="A35:P35"/>
    <mergeCell ref="A36:P36"/>
    <mergeCell ref="A38:P38"/>
    <mergeCell ref="A39:P39"/>
    <mergeCell ref="A40:P40"/>
    <mergeCell ref="J41:P41"/>
    <mergeCell ref="N42:P42"/>
    <mergeCell ref="A46:G46"/>
    <mergeCell ref="J42:M42"/>
    <mergeCell ref="A1:P1"/>
    <mergeCell ref="A2:P2"/>
    <mergeCell ref="J4:P4"/>
    <mergeCell ref="N5:P5"/>
    <mergeCell ref="A3:P3"/>
    <mergeCell ref="J5:M5"/>
  </mergeCells>
  <pageMargins left="0.78740157480314965" right="0.51181102362204722" top="0.78740157480314965" bottom="0.39370078740157483" header="0.39370078740157483" footer="0.39370078740157483"/>
  <pageSetup paperSize="9" scale="75" firstPageNumber="3" fitToHeight="0" orientation="portrait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New,Regular"&amp;18&amp;P</oddFooter>
  </headerFooter>
  <rowBreaks count="1" manualBreakCount="1">
    <brk id="37" max="1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R50"/>
  <sheetViews>
    <sheetView showGridLines="0" view="pageBreakPreview" topLeftCell="A7" zoomScaleNormal="111" zoomScaleSheetLayoutView="100" workbookViewId="0">
      <selection activeCell="R47" sqref="R47"/>
    </sheetView>
  </sheetViews>
  <sheetFormatPr defaultColWidth="9" defaultRowHeight="21"/>
  <cols>
    <col min="1" max="1" width="1" style="28" customWidth="1"/>
    <col min="2" max="3" width="1.125" style="28" customWidth="1"/>
    <col min="4" max="4" width="1" style="28" customWidth="1"/>
    <col min="5" max="6" width="2" style="28" customWidth="1"/>
    <col min="7" max="7" width="34.375" style="28" customWidth="1"/>
    <col min="8" max="8" width="12.25" style="215" customWidth="1"/>
    <col min="9" max="9" width="0.75" style="28" customWidth="1"/>
    <col min="10" max="10" width="15" style="228" customWidth="1"/>
    <col min="11" max="11" width="0.75" style="28" customWidth="1"/>
    <col min="12" max="12" width="15" style="229" customWidth="1"/>
    <col min="13" max="13" width="0.75" style="27" customWidth="1"/>
    <col min="14" max="14" width="15" style="24" customWidth="1"/>
    <col min="15" max="15" width="0.75" style="24" customWidth="1"/>
    <col min="16" max="16" width="15" style="24" customWidth="1"/>
    <col min="17" max="18" width="9.75" style="28" customWidth="1"/>
    <col min="19" max="16384" width="9" style="28"/>
  </cols>
  <sheetData>
    <row r="1" spans="1:18" ht="21" customHeight="1">
      <c r="A1" s="93" t="s">
        <v>101</v>
      </c>
      <c r="B1" s="93"/>
      <c r="C1" s="93"/>
      <c r="D1" s="93"/>
      <c r="E1" s="93"/>
      <c r="F1" s="93"/>
      <c r="G1" s="93"/>
      <c r="H1" s="179"/>
      <c r="I1" s="93"/>
      <c r="J1" s="93"/>
      <c r="K1" s="93"/>
      <c r="L1" s="93"/>
      <c r="M1" s="93"/>
      <c r="N1" s="93"/>
      <c r="O1" s="93"/>
      <c r="P1" s="93"/>
    </row>
    <row r="2" spans="1:18" ht="21" customHeight="1">
      <c r="A2" s="93" t="s">
        <v>126</v>
      </c>
      <c r="B2" s="93"/>
      <c r="C2" s="93"/>
      <c r="D2" s="93"/>
      <c r="E2" s="93"/>
      <c r="F2" s="93"/>
      <c r="G2" s="93"/>
      <c r="H2" s="179"/>
      <c r="I2" s="93"/>
      <c r="J2" s="93"/>
      <c r="K2" s="93"/>
      <c r="L2" s="93"/>
      <c r="M2" s="93"/>
      <c r="N2" s="93"/>
      <c r="O2" s="93"/>
      <c r="P2" s="133"/>
    </row>
    <row r="3" spans="1:18" ht="21" customHeight="1">
      <c r="A3" s="449" t="s">
        <v>309</v>
      </c>
      <c r="B3" s="449"/>
      <c r="C3" s="449"/>
      <c r="D3" s="449"/>
      <c r="E3" s="449"/>
      <c r="F3" s="449"/>
      <c r="G3" s="449"/>
      <c r="H3" s="449"/>
      <c r="I3" s="449"/>
      <c r="J3" s="449"/>
      <c r="K3" s="449"/>
      <c r="L3" s="449"/>
      <c r="M3" s="449"/>
      <c r="N3" s="449"/>
      <c r="O3" s="449"/>
      <c r="P3" s="449"/>
    </row>
    <row r="4" spans="1:18" ht="21" customHeight="1">
      <c r="A4" s="93"/>
      <c r="B4" s="93"/>
      <c r="C4" s="93"/>
      <c r="D4" s="93"/>
      <c r="E4" s="93"/>
      <c r="F4" s="93"/>
      <c r="G4" s="93"/>
      <c r="H4" s="179"/>
      <c r="I4" s="93"/>
      <c r="J4" s="93"/>
      <c r="K4" s="93"/>
      <c r="L4" s="93"/>
      <c r="M4" s="93"/>
      <c r="N4" s="93"/>
      <c r="O4" s="93"/>
      <c r="P4" s="253" t="s">
        <v>211</v>
      </c>
    </row>
    <row r="5" spans="1:18" ht="21" customHeight="1">
      <c r="A5" s="93"/>
      <c r="B5" s="93"/>
      <c r="C5" s="93"/>
      <c r="D5" s="93"/>
      <c r="E5" s="93"/>
      <c r="F5" s="93"/>
      <c r="G5" s="93"/>
      <c r="H5" s="179"/>
      <c r="I5" s="93"/>
      <c r="J5" s="93"/>
      <c r="K5" s="93"/>
      <c r="L5" s="93"/>
      <c r="M5" s="93"/>
      <c r="N5" s="93"/>
      <c r="O5" s="93"/>
      <c r="P5" s="254" t="s">
        <v>213</v>
      </c>
    </row>
    <row r="6" spans="1:18" ht="21" customHeight="1">
      <c r="A6" s="94"/>
      <c r="B6" s="94"/>
      <c r="C6" s="94"/>
      <c r="D6" s="94"/>
      <c r="E6" s="94"/>
      <c r="F6" s="94"/>
      <c r="G6" s="94"/>
      <c r="H6" s="235"/>
      <c r="I6" s="94"/>
      <c r="J6" s="443" t="s">
        <v>210</v>
      </c>
      <c r="K6" s="443"/>
      <c r="L6" s="443"/>
      <c r="M6" s="443"/>
      <c r="N6" s="443"/>
      <c r="O6" s="443"/>
      <c r="P6" s="443"/>
    </row>
    <row r="7" spans="1:18" ht="21" customHeight="1">
      <c r="G7" s="115"/>
      <c r="H7" s="335"/>
      <c r="J7" s="450" t="s">
        <v>103</v>
      </c>
      <c r="K7" s="450"/>
      <c r="L7" s="450"/>
      <c r="M7" s="159"/>
      <c r="N7" s="450" t="s">
        <v>104</v>
      </c>
      <c r="O7" s="450"/>
      <c r="P7" s="450"/>
    </row>
    <row r="8" spans="1:18" ht="21" customHeight="1">
      <c r="G8" s="115"/>
      <c r="H8" s="336" t="s">
        <v>105</v>
      </c>
      <c r="J8" s="337">
        <v>2563</v>
      </c>
      <c r="K8" s="216"/>
      <c r="L8" s="343">
        <v>2562</v>
      </c>
      <c r="M8" s="218"/>
      <c r="N8" s="338">
        <v>2563</v>
      </c>
      <c r="O8" s="216"/>
      <c r="P8" s="338">
        <v>2562</v>
      </c>
    </row>
    <row r="9" spans="1:18" ht="21" customHeight="1">
      <c r="G9" s="115"/>
      <c r="H9" s="317" t="s">
        <v>312</v>
      </c>
      <c r="J9" s="89"/>
      <c r="K9" s="216"/>
      <c r="L9" s="216"/>
      <c r="M9" s="218"/>
      <c r="N9" s="216"/>
      <c r="O9" s="216"/>
      <c r="P9" s="216"/>
    </row>
    <row r="10" spans="1:18" ht="21" customHeight="1">
      <c r="A10" s="93" t="s">
        <v>127</v>
      </c>
      <c r="G10" s="115"/>
      <c r="J10" s="219"/>
      <c r="K10" s="220"/>
      <c r="L10" s="165"/>
      <c r="M10" s="221"/>
      <c r="N10" s="114"/>
      <c r="O10" s="114"/>
      <c r="P10" s="222"/>
    </row>
    <row r="11" spans="1:18" ht="21" customHeight="1">
      <c r="B11" s="28" t="s">
        <v>23</v>
      </c>
      <c r="J11" s="283">
        <v>2044087</v>
      </c>
      <c r="K11" s="115"/>
      <c r="L11" s="283">
        <v>604359</v>
      </c>
      <c r="M11" s="26"/>
      <c r="N11" s="24">
        <v>206960</v>
      </c>
      <c r="P11" s="24">
        <v>191846</v>
      </c>
    </row>
    <row r="12" spans="1:18" ht="21" customHeight="1">
      <c r="B12" s="28" t="s">
        <v>129</v>
      </c>
      <c r="J12" s="283">
        <v>0</v>
      </c>
      <c r="K12" s="115"/>
      <c r="L12" s="283">
        <v>5065</v>
      </c>
      <c r="M12" s="26"/>
      <c r="N12" s="24">
        <v>0</v>
      </c>
      <c r="P12" s="24">
        <v>0</v>
      </c>
    </row>
    <row r="13" spans="1:18" ht="21" customHeight="1">
      <c r="B13" s="28" t="s">
        <v>38</v>
      </c>
      <c r="J13" s="283">
        <v>36484</v>
      </c>
      <c r="K13" s="115"/>
      <c r="L13" s="283">
        <v>9913</v>
      </c>
      <c r="M13" s="26"/>
      <c r="N13" s="24">
        <v>0</v>
      </c>
      <c r="P13" s="24">
        <v>0</v>
      </c>
    </row>
    <row r="14" spans="1:18" ht="21" customHeight="1">
      <c r="B14" s="28" t="s">
        <v>130</v>
      </c>
      <c r="J14" s="283">
        <v>4878</v>
      </c>
      <c r="K14" s="115"/>
      <c r="L14" s="283">
        <v>6441</v>
      </c>
      <c r="M14" s="26"/>
      <c r="N14" s="24">
        <v>0</v>
      </c>
      <c r="P14" s="24">
        <v>0</v>
      </c>
    </row>
    <row r="15" spans="1:18" ht="21" customHeight="1">
      <c r="B15" s="28" t="s">
        <v>3</v>
      </c>
      <c r="H15" s="282"/>
      <c r="J15" s="283">
        <v>3218</v>
      </c>
      <c r="K15" s="115"/>
      <c r="L15" s="283">
        <v>3313</v>
      </c>
      <c r="M15" s="115"/>
      <c r="N15" s="24">
        <v>4990</v>
      </c>
      <c r="P15" s="24">
        <v>2515</v>
      </c>
      <c r="Q15" s="265"/>
      <c r="R15" s="284"/>
    </row>
    <row r="16" spans="1:18">
      <c r="A16" s="27" t="s">
        <v>7</v>
      </c>
      <c r="B16" s="27"/>
      <c r="C16" s="27"/>
      <c r="J16" s="116">
        <v>2088667</v>
      </c>
      <c r="K16" s="115"/>
      <c r="L16" s="116">
        <v>629091</v>
      </c>
      <c r="M16" s="26"/>
      <c r="N16" s="116">
        <v>211950</v>
      </c>
      <c r="P16" s="116">
        <v>194361</v>
      </c>
    </row>
    <row r="17" spans="1:18" ht="21" customHeight="1">
      <c r="A17" s="154" t="s">
        <v>131</v>
      </c>
      <c r="B17" s="27"/>
      <c r="C17" s="27"/>
      <c r="J17" s="26"/>
      <c r="K17" s="115"/>
      <c r="L17" s="25"/>
      <c r="M17" s="26"/>
      <c r="N17" s="25"/>
      <c r="P17" s="25"/>
    </row>
    <row r="18" spans="1:18" ht="21" customHeight="1">
      <c r="B18" s="27" t="s">
        <v>24</v>
      </c>
      <c r="C18" s="27"/>
      <c r="J18" s="24">
        <v>-1776984</v>
      </c>
      <c r="K18" s="115"/>
      <c r="L18" s="24">
        <v>-541258</v>
      </c>
      <c r="M18" s="115"/>
      <c r="N18" s="24">
        <v>-108464</v>
      </c>
      <c r="P18" s="24">
        <v>-104474</v>
      </c>
    </row>
    <row r="19" spans="1:18" ht="21" customHeight="1">
      <c r="B19" s="27" t="s">
        <v>132</v>
      </c>
      <c r="C19" s="27"/>
      <c r="J19" s="24">
        <v>0</v>
      </c>
      <c r="K19" s="115"/>
      <c r="L19" s="24">
        <v>-3716</v>
      </c>
      <c r="M19" s="115"/>
      <c r="N19" s="24">
        <v>0</v>
      </c>
      <c r="P19" s="24">
        <v>0</v>
      </c>
    </row>
    <row r="20" spans="1:18" ht="21" customHeight="1">
      <c r="B20" s="27" t="s">
        <v>39</v>
      </c>
      <c r="C20" s="27"/>
      <c r="J20" s="24">
        <v>-30581</v>
      </c>
      <c r="K20" s="115"/>
      <c r="L20" s="24">
        <v>-4011</v>
      </c>
      <c r="M20" s="115"/>
      <c r="N20" s="24">
        <v>0</v>
      </c>
      <c r="P20" s="24">
        <v>0</v>
      </c>
    </row>
    <row r="21" spans="1:18" ht="21" customHeight="1">
      <c r="B21" s="27" t="s">
        <v>133</v>
      </c>
      <c r="C21" s="27"/>
      <c r="J21" s="24">
        <v>-10345</v>
      </c>
      <c r="K21" s="115"/>
      <c r="L21" s="24">
        <v>-7859</v>
      </c>
      <c r="M21" s="115"/>
      <c r="N21" s="24">
        <v>0</v>
      </c>
      <c r="P21" s="24">
        <v>0</v>
      </c>
    </row>
    <row r="22" spans="1:18" ht="21" customHeight="1">
      <c r="B22" s="28" t="s">
        <v>26</v>
      </c>
      <c r="J22" s="24">
        <v>-11364</v>
      </c>
      <c r="K22" s="115"/>
      <c r="L22" s="24">
        <v>-5657</v>
      </c>
      <c r="M22" s="115"/>
      <c r="N22" s="24">
        <v>-1574</v>
      </c>
      <c r="P22" s="24">
        <v>-1206</v>
      </c>
    </row>
    <row r="23" spans="1:18" ht="21" customHeight="1">
      <c r="B23" s="28" t="s">
        <v>27</v>
      </c>
      <c r="J23" s="24">
        <v>-38706</v>
      </c>
      <c r="K23" s="115"/>
      <c r="L23" s="24">
        <v>-35066</v>
      </c>
      <c r="M23" s="115"/>
      <c r="N23" s="24">
        <v>-17470</v>
      </c>
      <c r="P23" s="24">
        <v>-17455</v>
      </c>
    </row>
    <row r="24" spans="1:18" s="181" customFormat="1" ht="21" customHeight="1">
      <c r="B24" s="181" t="s">
        <v>261</v>
      </c>
      <c r="H24" s="376">
        <v>10</v>
      </c>
      <c r="J24" s="180">
        <v>0</v>
      </c>
      <c r="K24" s="190"/>
      <c r="L24" s="180">
        <v>0</v>
      </c>
      <c r="M24" s="190"/>
      <c r="N24" s="180">
        <v>0</v>
      </c>
      <c r="O24" s="180"/>
      <c r="P24" s="180">
        <v>0</v>
      </c>
      <c r="Q24" s="379"/>
      <c r="R24" s="379"/>
    </row>
    <row r="25" spans="1:18" s="181" customFormat="1">
      <c r="A25" s="27" t="s">
        <v>29</v>
      </c>
      <c r="H25" s="376"/>
      <c r="J25" s="212">
        <v>-1867980</v>
      </c>
      <c r="K25" s="190"/>
      <c r="L25" s="212">
        <v>-597567</v>
      </c>
      <c r="M25" s="190"/>
      <c r="N25" s="212">
        <v>-127508</v>
      </c>
      <c r="O25" s="180"/>
      <c r="P25" s="212">
        <v>-123135</v>
      </c>
    </row>
    <row r="26" spans="1:18" s="181" customFormat="1" ht="21" customHeight="1">
      <c r="A26" s="179" t="s">
        <v>313</v>
      </c>
      <c r="H26" s="376"/>
      <c r="J26" s="380">
        <v>220687</v>
      </c>
      <c r="K26" s="190"/>
      <c r="L26" s="380">
        <v>31524</v>
      </c>
      <c r="M26" s="190"/>
      <c r="N26" s="380">
        <v>84442</v>
      </c>
      <c r="O26" s="180"/>
      <c r="P26" s="380">
        <v>71226</v>
      </c>
    </row>
    <row r="27" spans="1:18" s="181" customFormat="1" ht="21" customHeight="1">
      <c r="A27" s="181" t="s">
        <v>28</v>
      </c>
      <c r="H27" s="311"/>
      <c r="J27" s="24">
        <v>-880</v>
      </c>
      <c r="K27" s="190"/>
      <c r="L27" s="24">
        <v>0</v>
      </c>
      <c r="M27" s="190"/>
      <c r="N27" s="180">
        <v>-452</v>
      </c>
      <c r="O27" s="180"/>
      <c r="P27" s="180">
        <v>0</v>
      </c>
    </row>
    <row r="28" spans="1:18" ht="21" customHeight="1">
      <c r="A28" s="104" t="s">
        <v>135</v>
      </c>
      <c r="J28" s="155">
        <v>219807</v>
      </c>
      <c r="K28" s="115"/>
      <c r="L28" s="155">
        <v>31524</v>
      </c>
      <c r="M28" s="26"/>
      <c r="N28" s="155">
        <v>83990</v>
      </c>
      <c r="P28" s="155">
        <v>71226</v>
      </c>
    </row>
    <row r="29" spans="1:18" ht="21" customHeight="1">
      <c r="A29" s="27" t="s">
        <v>136</v>
      </c>
      <c r="C29" s="27"/>
      <c r="H29" s="321">
        <v>20</v>
      </c>
      <c r="J29" s="156">
        <v>-2376</v>
      </c>
      <c r="K29" s="323"/>
      <c r="L29" s="156">
        <v>-4854</v>
      </c>
      <c r="M29" s="323"/>
      <c r="N29" s="156">
        <v>-1463</v>
      </c>
      <c r="O29" s="156"/>
      <c r="P29" s="156">
        <v>-4048</v>
      </c>
    </row>
    <row r="30" spans="1:18" ht="24.95" customHeight="1">
      <c r="A30" s="154" t="s">
        <v>137</v>
      </c>
      <c r="B30" s="27"/>
      <c r="C30" s="27"/>
      <c r="J30" s="116">
        <v>217431</v>
      </c>
      <c r="K30" s="26"/>
      <c r="L30" s="116">
        <v>26670</v>
      </c>
      <c r="M30" s="26"/>
      <c r="N30" s="116">
        <v>82527</v>
      </c>
      <c r="O30" s="25"/>
      <c r="P30" s="116">
        <v>67178</v>
      </c>
      <c r="Q30" s="24"/>
    </row>
    <row r="31" spans="1:18" ht="21" customHeight="1">
      <c r="A31" s="157" t="s">
        <v>259</v>
      </c>
      <c r="B31" s="27"/>
      <c r="C31" s="27"/>
      <c r="J31" s="289">
        <v>0</v>
      </c>
      <c r="K31" s="289"/>
      <c r="L31" s="289">
        <v>0</v>
      </c>
      <c r="M31" s="289"/>
      <c r="N31" s="289">
        <v>0</v>
      </c>
      <c r="O31" s="289"/>
      <c r="P31" s="289">
        <v>0</v>
      </c>
    </row>
    <row r="32" spans="1:18" ht="24.95" customHeight="1" thickBot="1">
      <c r="A32" s="158" t="s">
        <v>141</v>
      </c>
      <c r="B32" s="27"/>
      <c r="C32" s="27"/>
      <c r="J32" s="117">
        <v>217431</v>
      </c>
      <c r="K32" s="26"/>
      <c r="L32" s="117">
        <v>26670</v>
      </c>
      <c r="M32" s="26"/>
      <c r="N32" s="117">
        <v>82527</v>
      </c>
      <c r="O32" s="25"/>
      <c r="P32" s="117">
        <v>67178</v>
      </c>
    </row>
    <row r="33" spans="1:17" ht="10.5" customHeight="1" thickTop="1">
      <c r="A33" s="27"/>
      <c r="B33" s="27"/>
      <c r="C33" s="27"/>
      <c r="J33" s="26"/>
      <c r="K33" s="115"/>
      <c r="L33" s="26"/>
      <c r="M33" s="26"/>
      <c r="N33" s="25"/>
      <c r="P33" s="25"/>
    </row>
    <row r="34" spans="1:17" ht="21" customHeight="1">
      <c r="A34" s="91" t="s">
        <v>142</v>
      </c>
      <c r="B34" s="91"/>
      <c r="C34" s="91"/>
      <c r="D34" s="91"/>
      <c r="J34" s="26"/>
      <c r="K34" s="26"/>
      <c r="L34" s="26"/>
      <c r="M34" s="26"/>
      <c r="N34" s="25"/>
      <c r="O34" s="25"/>
      <c r="P34" s="25"/>
    </row>
    <row r="35" spans="1:17" ht="21" customHeight="1">
      <c r="A35" s="91"/>
      <c r="B35" s="91" t="s">
        <v>143</v>
      </c>
      <c r="J35" s="24">
        <v>166704</v>
      </c>
      <c r="K35" s="115"/>
      <c r="L35" s="24">
        <v>43344</v>
      </c>
      <c r="M35" s="115"/>
      <c r="N35" s="24">
        <v>82527</v>
      </c>
      <c r="P35" s="24">
        <v>67178</v>
      </c>
      <c r="Q35" s="24"/>
    </row>
    <row r="36" spans="1:17" ht="21" customHeight="1">
      <c r="A36" s="91"/>
      <c r="B36" s="91" t="s">
        <v>144</v>
      </c>
      <c r="J36" s="24">
        <v>50727</v>
      </c>
      <c r="K36" s="115"/>
      <c r="L36" s="24">
        <v>-16674</v>
      </c>
      <c r="M36" s="115"/>
      <c r="N36" s="24">
        <v>0</v>
      </c>
      <c r="P36" s="24">
        <v>0</v>
      </c>
    </row>
    <row r="37" spans="1:17" ht="24.95" customHeight="1" thickBot="1">
      <c r="J37" s="161">
        <v>217431</v>
      </c>
      <c r="K37" s="100"/>
      <c r="L37" s="161">
        <v>26670</v>
      </c>
      <c r="M37" s="100"/>
      <c r="N37" s="161">
        <v>82527</v>
      </c>
      <c r="O37" s="122"/>
      <c r="P37" s="161">
        <v>67178</v>
      </c>
    </row>
    <row r="38" spans="1:17" ht="21" customHeight="1" thickTop="1">
      <c r="A38" s="91" t="s">
        <v>145</v>
      </c>
      <c r="B38" s="91"/>
      <c r="C38" s="91"/>
      <c r="D38" s="91"/>
      <c r="J38" s="26"/>
      <c r="K38" s="26"/>
      <c r="L38" s="26"/>
      <c r="M38" s="26"/>
      <c r="N38" s="25"/>
      <c r="O38" s="25"/>
      <c r="P38" s="25"/>
    </row>
    <row r="39" spans="1:17" ht="21" customHeight="1">
      <c r="A39" s="91"/>
      <c r="B39" s="91" t="s">
        <v>143</v>
      </c>
      <c r="J39" s="24">
        <v>166704</v>
      </c>
      <c r="K39" s="115"/>
      <c r="L39" s="24">
        <v>43344</v>
      </c>
      <c r="M39" s="115"/>
      <c r="N39" s="24">
        <v>82527</v>
      </c>
      <c r="P39" s="24">
        <v>67178</v>
      </c>
    </row>
    <row r="40" spans="1:17" ht="21" customHeight="1">
      <c r="A40" s="91"/>
      <c r="B40" s="91" t="s">
        <v>144</v>
      </c>
      <c r="H40" s="211"/>
      <c r="J40" s="24">
        <v>50727</v>
      </c>
      <c r="K40" s="115"/>
      <c r="L40" s="24">
        <v>-16674</v>
      </c>
      <c r="M40" s="115"/>
      <c r="N40" s="24">
        <v>0</v>
      </c>
      <c r="P40" s="24">
        <v>0</v>
      </c>
      <c r="Q40" s="24"/>
    </row>
    <row r="41" spans="1:17" ht="24.95" customHeight="1" thickBot="1">
      <c r="J41" s="161">
        <v>217431</v>
      </c>
      <c r="K41" s="100"/>
      <c r="L41" s="161">
        <v>26670</v>
      </c>
      <c r="M41" s="100"/>
      <c r="N41" s="161">
        <v>82527</v>
      </c>
      <c r="O41" s="122"/>
      <c r="P41" s="161">
        <v>67178</v>
      </c>
      <c r="Q41" s="24"/>
    </row>
    <row r="42" spans="1:17" s="94" customFormat="1" ht="21" customHeight="1" thickTop="1">
      <c r="A42" s="94" t="s">
        <v>146</v>
      </c>
      <c r="H42" s="215"/>
      <c r="J42" s="224"/>
      <c r="K42" s="224"/>
      <c r="L42" s="224"/>
      <c r="M42" s="224"/>
      <c r="N42" s="162"/>
      <c r="O42" s="162"/>
      <c r="P42" s="162"/>
    </row>
    <row r="43" spans="1:17" ht="22.5" customHeight="1" thickBot="1">
      <c r="B43" s="91" t="s">
        <v>147</v>
      </c>
      <c r="J43" s="344">
        <v>0.06</v>
      </c>
      <c r="K43" s="345"/>
      <c r="L43" s="346">
        <v>1.4999999999999999E-2</v>
      </c>
      <c r="M43" s="345"/>
      <c r="N43" s="347">
        <v>2.9000000000000001E-2</v>
      </c>
      <c r="O43" s="345"/>
      <c r="P43" s="346">
        <v>2.4E-2</v>
      </c>
    </row>
    <row r="44" spans="1:17" ht="22.5" thickTop="1" thickBot="1">
      <c r="B44" s="91" t="s">
        <v>148</v>
      </c>
      <c r="J44" s="164">
        <v>2799996084</v>
      </c>
      <c r="K44" s="225"/>
      <c r="L44" s="164">
        <v>2799996084</v>
      </c>
      <c r="M44" s="225"/>
      <c r="N44" s="164">
        <v>2799996084</v>
      </c>
      <c r="O44" s="225"/>
      <c r="P44" s="164">
        <v>2799996084</v>
      </c>
    </row>
    <row r="45" spans="1:17" ht="21.75" thickTop="1">
      <c r="B45" s="91"/>
      <c r="J45" s="122"/>
      <c r="K45" s="225"/>
      <c r="L45" s="122"/>
      <c r="M45" s="225"/>
      <c r="N45" s="122"/>
      <c r="O45" s="225"/>
      <c r="P45" s="122"/>
    </row>
    <row r="46" spans="1:17" ht="21" customHeight="1">
      <c r="B46" s="91"/>
      <c r="J46" s="122"/>
      <c r="K46" s="225"/>
      <c r="L46" s="122"/>
      <c r="M46" s="225"/>
      <c r="N46" s="122"/>
      <c r="O46" s="225"/>
      <c r="P46" s="122"/>
    </row>
    <row r="47" spans="1:17" ht="21" customHeight="1">
      <c r="A47" s="448" t="s">
        <v>149</v>
      </c>
      <c r="B47" s="448"/>
      <c r="C47" s="448"/>
      <c r="D47" s="448"/>
      <c r="E47" s="448"/>
      <c r="F47" s="448"/>
      <c r="G47" s="448"/>
      <c r="H47" s="448"/>
      <c r="I47" s="448"/>
      <c r="J47" s="448"/>
      <c r="K47" s="448"/>
      <c r="L47" s="448"/>
      <c r="M47" s="448"/>
      <c r="N47" s="448"/>
      <c r="O47" s="448"/>
      <c r="P47" s="448"/>
    </row>
    <row r="48" spans="1:17" ht="21" customHeight="1">
      <c r="A48" s="448" t="s">
        <v>153</v>
      </c>
      <c r="B48" s="448"/>
      <c r="C48" s="448"/>
      <c r="D48" s="448"/>
      <c r="E48" s="448"/>
      <c r="F48" s="448"/>
      <c r="G48" s="448"/>
      <c r="H48" s="448"/>
      <c r="I48" s="448"/>
      <c r="J48" s="448"/>
      <c r="K48" s="448"/>
      <c r="L48" s="448"/>
      <c r="M48" s="448"/>
      <c r="N48" s="448"/>
      <c r="O48" s="448"/>
      <c r="P48" s="448"/>
    </row>
    <row r="50" spans="10:10" ht="23.25">
      <c r="J50" s="352"/>
    </row>
  </sheetData>
  <mergeCells count="6">
    <mergeCell ref="A48:P48"/>
    <mergeCell ref="A3:P3"/>
    <mergeCell ref="J6:P6"/>
    <mergeCell ref="J7:L7"/>
    <mergeCell ref="N7:P7"/>
    <mergeCell ref="A47:P47"/>
  </mergeCells>
  <pageMargins left="0.78740157480314965" right="0.51181102362204722" top="0.78740157480314965" bottom="0.39370078740157483" header="0.39370078740157483" footer="0.39370078740157483"/>
  <pageSetup paperSize="9" scale="70" firstPageNumber="5" fitToHeight="0" orientation="portrait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New,Regular"&amp;18&amp;P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K32"/>
  <sheetViews>
    <sheetView showGridLines="0" view="pageBreakPreview" topLeftCell="A21" zoomScaleNormal="100" zoomScaleSheetLayoutView="100" workbookViewId="0">
      <selection activeCell="AE28" sqref="AE28"/>
    </sheetView>
  </sheetViews>
  <sheetFormatPr defaultColWidth="9" defaultRowHeight="21"/>
  <cols>
    <col min="1" max="1" width="3.375" style="395" customWidth="1"/>
    <col min="2" max="2" width="10" style="395" customWidth="1"/>
    <col min="3" max="3" width="17.875" style="395" customWidth="1"/>
    <col min="4" max="4" width="0.375" style="395" customWidth="1"/>
    <col min="5" max="5" width="7.875" style="399" customWidth="1"/>
    <col min="6" max="6" width="0.625" style="395" customWidth="1"/>
    <col min="7" max="7" width="12.25" style="395" customWidth="1"/>
    <col min="8" max="8" width="0.625" style="395" customWidth="1"/>
    <col min="9" max="9" width="12.375" style="395" customWidth="1"/>
    <col min="10" max="10" width="0.625" style="395" customWidth="1"/>
    <col min="11" max="11" width="12.375" style="395" customWidth="1"/>
    <col min="12" max="12" width="0.375" style="395" customWidth="1"/>
    <col min="13" max="13" width="12.375" style="395" customWidth="1"/>
    <col min="14" max="14" width="0.75" style="395" customWidth="1"/>
    <col min="15" max="15" width="13.625" style="395" customWidth="1"/>
    <col min="16" max="16" width="0.375" style="395" customWidth="1"/>
    <col min="17" max="17" width="12.625" style="395" customWidth="1"/>
    <col min="18" max="18" width="0.375" style="395" customWidth="1"/>
    <col min="19" max="19" width="11.875" style="395" customWidth="1"/>
    <col min="20" max="20" width="0.375" style="395" customWidth="1"/>
    <col min="21" max="21" width="15" style="395" customWidth="1"/>
    <col min="22" max="22" width="0.375" style="395" customWidth="1"/>
    <col min="23" max="23" width="17.25" style="395" customWidth="1"/>
    <col min="24" max="24" width="0.625" style="395" customWidth="1"/>
    <col min="25" max="25" width="13" style="395" customWidth="1"/>
    <col min="26" max="26" width="0.625" style="395" customWidth="1"/>
    <col min="27" max="27" width="13" style="395" customWidth="1"/>
    <col min="28" max="28" width="0.375" style="395" customWidth="1"/>
    <col min="29" max="29" width="12.375" style="395" customWidth="1"/>
    <col min="30" max="30" width="0.375" style="395" customWidth="1"/>
    <col min="31" max="31" width="13.25" style="395" customWidth="1"/>
    <col min="32" max="32" width="18.25" style="425" customWidth="1"/>
    <col min="33" max="33" width="16.625" style="425" customWidth="1"/>
    <col min="34" max="34" width="9" style="425"/>
    <col min="35" max="35" width="12" style="425" bestFit="1" customWidth="1"/>
    <col min="36" max="36" width="17.25" style="425" bestFit="1" customWidth="1"/>
    <col min="37" max="37" width="12.625" style="425" customWidth="1"/>
    <col min="38" max="16384" width="9" style="425"/>
  </cols>
  <sheetData>
    <row r="1" spans="1:37">
      <c r="A1" s="393" t="s">
        <v>101</v>
      </c>
      <c r="B1" s="393"/>
      <c r="C1" s="393"/>
      <c r="D1" s="393"/>
      <c r="E1" s="394"/>
      <c r="F1" s="393"/>
      <c r="G1" s="393"/>
      <c r="H1" s="393"/>
      <c r="I1" s="393"/>
      <c r="J1" s="393"/>
      <c r="K1" s="393"/>
      <c r="L1" s="393"/>
      <c r="M1" s="393"/>
      <c r="N1" s="393"/>
      <c r="O1" s="393"/>
      <c r="P1" s="393"/>
      <c r="Q1" s="393"/>
      <c r="R1" s="393"/>
      <c r="S1" s="393"/>
      <c r="T1" s="393"/>
      <c r="U1" s="393"/>
      <c r="V1" s="393"/>
      <c r="W1" s="393"/>
      <c r="X1" s="393"/>
      <c r="Y1" s="393"/>
      <c r="Z1" s="393"/>
      <c r="AA1" s="393"/>
      <c r="AB1" s="393"/>
      <c r="AC1" s="393"/>
      <c r="AD1" s="393"/>
      <c r="AE1" s="393"/>
    </row>
    <row r="2" spans="1:37">
      <c r="A2" s="393" t="s">
        <v>154</v>
      </c>
      <c r="B2" s="393"/>
      <c r="C2" s="393"/>
      <c r="D2" s="393"/>
      <c r="E2" s="394"/>
      <c r="F2" s="393"/>
      <c r="G2" s="393"/>
      <c r="H2" s="393"/>
      <c r="I2" s="393"/>
      <c r="J2" s="393"/>
      <c r="K2" s="393"/>
      <c r="L2" s="393"/>
      <c r="M2" s="393"/>
      <c r="N2" s="393"/>
      <c r="O2" s="393"/>
      <c r="P2" s="393"/>
      <c r="Q2" s="393"/>
      <c r="R2" s="393"/>
      <c r="S2" s="393"/>
      <c r="T2" s="393"/>
      <c r="U2" s="393"/>
      <c r="V2" s="393"/>
      <c r="W2" s="393"/>
      <c r="X2" s="393"/>
      <c r="Y2" s="393"/>
      <c r="Z2" s="393"/>
      <c r="AA2" s="393"/>
      <c r="AB2" s="393"/>
      <c r="AC2" s="393"/>
      <c r="AD2" s="393"/>
    </row>
    <row r="3" spans="1:37" ht="21.75" customHeight="1">
      <c r="A3" s="393" t="s">
        <v>309</v>
      </c>
      <c r="B3" s="393"/>
      <c r="C3" s="393"/>
      <c r="D3" s="393"/>
      <c r="E3" s="394"/>
      <c r="F3" s="393"/>
      <c r="G3" s="393"/>
      <c r="H3" s="393"/>
      <c r="I3" s="393"/>
      <c r="J3" s="393"/>
      <c r="K3" s="393"/>
      <c r="L3" s="393"/>
      <c r="M3" s="393"/>
      <c r="N3" s="393"/>
      <c r="O3" s="393"/>
      <c r="P3" s="393"/>
      <c r="Q3" s="393"/>
      <c r="R3" s="393"/>
      <c r="S3" s="396"/>
      <c r="T3" s="393"/>
      <c r="U3" s="393"/>
      <c r="V3" s="393"/>
      <c r="W3" s="393"/>
      <c r="X3" s="393"/>
      <c r="Y3" s="393"/>
      <c r="Z3" s="393"/>
      <c r="AA3" s="393"/>
      <c r="AB3" s="393"/>
      <c r="AC3" s="393"/>
      <c r="AD3" s="393"/>
    </row>
    <row r="4" spans="1:37" ht="21.75" customHeight="1">
      <c r="A4" s="393"/>
      <c r="B4" s="393"/>
      <c r="C4" s="393"/>
      <c r="D4" s="393"/>
      <c r="E4" s="394"/>
      <c r="F4" s="393"/>
      <c r="G4" s="393"/>
      <c r="H4" s="393"/>
      <c r="I4" s="393"/>
      <c r="J4" s="393"/>
      <c r="K4" s="393"/>
      <c r="L4" s="393"/>
      <c r="M4" s="393"/>
      <c r="N4" s="393"/>
      <c r="O4" s="393"/>
      <c r="P4" s="393"/>
      <c r="Q4" s="393"/>
      <c r="R4" s="393"/>
      <c r="S4" s="396"/>
      <c r="T4" s="393"/>
      <c r="U4" s="393"/>
      <c r="V4" s="393"/>
      <c r="W4" s="393"/>
      <c r="X4" s="393"/>
      <c r="Y4" s="393"/>
      <c r="Z4" s="393"/>
      <c r="AA4" s="393"/>
      <c r="AB4" s="393"/>
      <c r="AC4" s="393"/>
      <c r="AD4" s="393"/>
      <c r="AE4" s="397" t="s">
        <v>211</v>
      </c>
    </row>
    <row r="5" spans="1:37" ht="21.75" customHeight="1">
      <c r="A5" s="393"/>
      <c r="B5" s="393"/>
      <c r="C5" s="393"/>
      <c r="D5" s="393"/>
      <c r="E5" s="394"/>
      <c r="F5" s="393"/>
      <c r="G5" s="393"/>
      <c r="H5" s="393"/>
      <c r="I5" s="393"/>
      <c r="J5" s="393"/>
      <c r="K5" s="393"/>
      <c r="L5" s="393"/>
      <c r="M5" s="393"/>
      <c r="N5" s="393"/>
      <c r="O5" s="393"/>
      <c r="P5" s="393"/>
      <c r="Q5" s="393"/>
      <c r="R5" s="393"/>
      <c r="S5" s="396"/>
      <c r="T5" s="393"/>
      <c r="U5" s="393"/>
      <c r="V5" s="393"/>
      <c r="W5" s="393"/>
      <c r="X5" s="393"/>
      <c r="Y5" s="393"/>
      <c r="Z5" s="393"/>
      <c r="AA5" s="393"/>
      <c r="AB5" s="393"/>
      <c r="AC5" s="393"/>
      <c r="AD5" s="393"/>
      <c r="AE5" s="397" t="s">
        <v>213</v>
      </c>
    </row>
    <row r="6" spans="1:37">
      <c r="A6" s="398"/>
      <c r="B6" s="398"/>
      <c r="C6" s="398"/>
      <c r="D6" s="398"/>
      <c r="F6" s="398"/>
      <c r="G6" s="463" t="s">
        <v>210</v>
      </c>
      <c r="H6" s="463"/>
      <c r="I6" s="463"/>
      <c r="J6" s="463"/>
      <c r="K6" s="463"/>
      <c r="L6" s="463"/>
      <c r="M6" s="463"/>
      <c r="N6" s="463"/>
      <c r="O6" s="463"/>
      <c r="P6" s="463"/>
      <c r="Q6" s="463"/>
      <c r="R6" s="463"/>
      <c r="S6" s="463"/>
      <c r="T6" s="463"/>
      <c r="U6" s="463"/>
      <c r="V6" s="463"/>
      <c r="W6" s="463"/>
      <c r="X6" s="463"/>
      <c r="Y6" s="463"/>
      <c r="Z6" s="463"/>
      <c r="AA6" s="463"/>
      <c r="AB6" s="463"/>
      <c r="AC6" s="463"/>
      <c r="AD6" s="463"/>
      <c r="AE6" s="463"/>
      <c r="AF6" s="426"/>
      <c r="AG6" s="426"/>
    </row>
    <row r="7" spans="1:37">
      <c r="C7" s="400"/>
      <c r="D7" s="400"/>
      <c r="E7" s="401"/>
      <c r="F7" s="400"/>
      <c r="G7" s="464" t="s">
        <v>103</v>
      </c>
      <c r="H7" s="464"/>
      <c r="I7" s="464"/>
      <c r="J7" s="464"/>
      <c r="K7" s="464"/>
      <c r="L7" s="464"/>
      <c r="M7" s="464"/>
      <c r="N7" s="464"/>
      <c r="O7" s="464"/>
      <c r="P7" s="464"/>
      <c r="Q7" s="464"/>
      <c r="R7" s="464"/>
      <c r="S7" s="464"/>
      <c r="T7" s="464"/>
      <c r="U7" s="464"/>
      <c r="V7" s="464"/>
      <c r="W7" s="464"/>
      <c r="X7" s="464"/>
      <c r="Y7" s="464"/>
      <c r="Z7" s="464"/>
      <c r="AA7" s="464"/>
      <c r="AB7" s="464"/>
      <c r="AC7" s="464"/>
      <c r="AD7" s="464"/>
      <c r="AE7" s="464"/>
    </row>
    <row r="8" spans="1:37">
      <c r="C8" s="400"/>
      <c r="D8" s="400"/>
      <c r="E8" s="401"/>
      <c r="F8" s="400"/>
      <c r="G8" s="465" t="s">
        <v>155</v>
      </c>
      <c r="H8" s="465"/>
      <c r="I8" s="465"/>
      <c r="J8" s="465"/>
      <c r="K8" s="465"/>
      <c r="L8" s="465"/>
      <c r="M8" s="465"/>
      <c r="N8" s="465"/>
      <c r="O8" s="465"/>
      <c r="P8" s="465"/>
      <c r="Q8" s="465"/>
      <c r="R8" s="465"/>
      <c r="S8" s="465"/>
      <c r="T8" s="465"/>
      <c r="U8" s="465"/>
      <c r="V8" s="465"/>
      <c r="W8" s="465"/>
      <c r="X8" s="465"/>
      <c r="Y8" s="465"/>
      <c r="Z8" s="465"/>
      <c r="AA8" s="465"/>
      <c r="AD8" s="402"/>
      <c r="AE8" s="402"/>
    </row>
    <row r="9" spans="1:37" ht="21.75" customHeight="1">
      <c r="C9" s="400"/>
      <c r="D9" s="400"/>
      <c r="E9" s="401"/>
      <c r="F9" s="400"/>
      <c r="G9" s="398"/>
      <c r="H9" s="398"/>
      <c r="I9" s="402"/>
      <c r="J9" s="402"/>
      <c r="K9" s="466" t="s">
        <v>117</v>
      </c>
      <c r="L9" s="466"/>
      <c r="M9" s="466"/>
      <c r="O9" s="466" t="s">
        <v>121</v>
      </c>
      <c r="P9" s="466"/>
      <c r="Q9" s="466"/>
      <c r="R9" s="466"/>
      <c r="S9" s="466"/>
      <c r="T9" s="466"/>
      <c r="U9" s="466"/>
      <c r="V9" s="466"/>
      <c r="W9" s="466"/>
      <c r="X9" s="466"/>
      <c r="Y9" s="466"/>
      <c r="AD9" s="402"/>
      <c r="AE9" s="402"/>
    </row>
    <row r="10" spans="1:37" ht="21.75" customHeight="1">
      <c r="C10" s="400"/>
      <c r="D10" s="400"/>
      <c r="E10" s="401"/>
      <c r="F10" s="400"/>
      <c r="G10" s="398"/>
      <c r="H10" s="398"/>
      <c r="I10" s="402"/>
      <c r="J10" s="402"/>
      <c r="K10" s="402"/>
      <c r="L10" s="402"/>
      <c r="M10" s="402"/>
      <c r="P10" s="403"/>
      <c r="Q10" s="403"/>
      <c r="R10" s="403"/>
      <c r="S10" s="403"/>
      <c r="T10" s="403"/>
      <c r="U10" s="403"/>
      <c r="V10" s="403"/>
      <c r="W10" s="404" t="s">
        <v>156</v>
      </c>
      <c r="X10" s="403"/>
      <c r="Y10" s="403"/>
      <c r="AD10" s="402"/>
      <c r="AE10" s="402"/>
    </row>
    <row r="11" spans="1:37" ht="21.75" customHeight="1">
      <c r="C11" s="400"/>
      <c r="D11" s="400"/>
      <c r="E11" s="401"/>
      <c r="F11" s="400"/>
      <c r="G11" s="398"/>
      <c r="H11" s="398"/>
      <c r="I11" s="402"/>
      <c r="J11" s="402"/>
      <c r="K11" s="402"/>
      <c r="L11" s="402"/>
      <c r="M11" s="402"/>
      <c r="O11" s="398" t="s">
        <v>229</v>
      </c>
      <c r="P11" s="398"/>
      <c r="Q11" s="398" t="s">
        <v>225</v>
      </c>
      <c r="S11" s="398" t="s">
        <v>222</v>
      </c>
      <c r="U11" s="398" t="s">
        <v>220</v>
      </c>
      <c r="W11" s="398" t="s">
        <v>222</v>
      </c>
      <c r="Y11" s="398" t="s">
        <v>157</v>
      </c>
      <c r="AA11" s="398" t="s">
        <v>49</v>
      </c>
      <c r="AD11" s="402"/>
      <c r="AE11" s="402"/>
    </row>
    <row r="12" spans="1:37">
      <c r="K12" s="398" t="s">
        <v>118</v>
      </c>
      <c r="O12" s="398" t="s">
        <v>228</v>
      </c>
      <c r="Q12" s="398" t="s">
        <v>226</v>
      </c>
      <c r="S12" s="398" t="s">
        <v>221</v>
      </c>
      <c r="U12" s="398" t="s">
        <v>219</v>
      </c>
      <c r="W12" s="398" t="s">
        <v>224</v>
      </c>
      <c r="Y12" s="398" t="s">
        <v>233</v>
      </c>
      <c r="AA12" s="398" t="s">
        <v>235</v>
      </c>
      <c r="AC12" s="398" t="s">
        <v>236</v>
      </c>
      <c r="AD12" s="398"/>
      <c r="AE12" s="398"/>
    </row>
    <row r="13" spans="1:37">
      <c r="G13" s="398" t="s">
        <v>270</v>
      </c>
      <c r="H13" s="398"/>
      <c r="I13" s="398" t="s">
        <v>158</v>
      </c>
      <c r="J13" s="398"/>
      <c r="K13" s="398" t="s">
        <v>272</v>
      </c>
      <c r="L13" s="398"/>
      <c r="M13" s="398" t="s">
        <v>241</v>
      </c>
      <c r="O13" s="398" t="s">
        <v>231</v>
      </c>
      <c r="Q13" s="398" t="s">
        <v>227</v>
      </c>
      <c r="S13" s="398" t="s">
        <v>159</v>
      </c>
      <c r="U13" s="398" t="s">
        <v>159</v>
      </c>
      <c r="W13" s="398" t="s">
        <v>223</v>
      </c>
      <c r="Y13" s="398" t="s">
        <v>234</v>
      </c>
      <c r="AA13" s="398" t="s">
        <v>166</v>
      </c>
      <c r="AC13" s="398" t="s">
        <v>238</v>
      </c>
      <c r="AD13" s="398"/>
      <c r="AE13" s="398" t="s">
        <v>160</v>
      </c>
    </row>
    <row r="14" spans="1:37">
      <c r="A14" s="398"/>
      <c r="B14" s="398"/>
      <c r="C14" s="398"/>
      <c r="D14" s="398"/>
      <c r="E14" s="382" t="s">
        <v>105</v>
      </c>
      <c r="F14" s="398"/>
      <c r="G14" s="405" t="s">
        <v>161</v>
      </c>
      <c r="H14" s="398"/>
      <c r="I14" s="405" t="s">
        <v>162</v>
      </c>
      <c r="J14" s="398"/>
      <c r="K14" s="405" t="s">
        <v>239</v>
      </c>
      <c r="L14" s="398"/>
      <c r="M14" s="405" t="s">
        <v>240</v>
      </c>
      <c r="N14" s="398"/>
      <c r="O14" s="405" t="s">
        <v>230</v>
      </c>
      <c r="P14" s="398"/>
      <c r="Q14" s="405" t="s">
        <v>163</v>
      </c>
      <c r="R14" s="398"/>
      <c r="S14" s="405" t="s">
        <v>163</v>
      </c>
      <c r="T14" s="398"/>
      <c r="U14" s="405" t="s">
        <v>163</v>
      </c>
      <c r="V14" s="398"/>
      <c r="W14" s="405" t="s">
        <v>164</v>
      </c>
      <c r="X14" s="398"/>
      <c r="Y14" s="405" t="s">
        <v>166</v>
      </c>
      <c r="Z14" s="398"/>
      <c r="AA14" s="405" t="s">
        <v>165</v>
      </c>
      <c r="AB14" s="398"/>
      <c r="AC14" s="405" t="s">
        <v>237</v>
      </c>
      <c r="AD14" s="398"/>
      <c r="AE14" s="405" t="s">
        <v>166</v>
      </c>
      <c r="AJ14" s="427"/>
    </row>
    <row r="15" spans="1:37">
      <c r="A15" s="398"/>
      <c r="B15" s="398"/>
      <c r="C15" s="398"/>
      <c r="D15" s="398"/>
      <c r="F15" s="398"/>
      <c r="G15" s="398"/>
      <c r="H15" s="398"/>
      <c r="I15" s="398"/>
      <c r="J15" s="398"/>
      <c r="K15" s="398"/>
      <c r="L15" s="398"/>
      <c r="M15" s="406"/>
      <c r="N15" s="398"/>
      <c r="O15" s="398"/>
      <c r="P15" s="398"/>
      <c r="Q15" s="406"/>
      <c r="R15" s="398"/>
      <c r="S15" s="406"/>
      <c r="T15" s="398"/>
      <c r="U15" s="398"/>
      <c r="V15" s="398"/>
      <c r="W15" s="398"/>
      <c r="X15" s="398"/>
      <c r="Y15" s="406"/>
      <c r="Z15" s="398"/>
      <c r="AA15" s="406"/>
      <c r="AB15" s="398"/>
      <c r="AC15" s="406"/>
      <c r="AD15" s="398"/>
      <c r="AE15" s="406"/>
      <c r="AJ15" s="427"/>
    </row>
    <row r="16" spans="1:37">
      <c r="A16" s="395" t="s">
        <v>297</v>
      </c>
      <c r="G16" s="407">
        <v>699999</v>
      </c>
      <c r="H16" s="408"/>
      <c r="I16" s="407">
        <v>902769</v>
      </c>
      <c r="J16" s="408"/>
      <c r="K16" s="407">
        <v>70000</v>
      </c>
      <c r="L16" s="408"/>
      <c r="M16" s="407">
        <v>-484648</v>
      </c>
      <c r="N16" s="408"/>
      <c r="O16" s="407">
        <v>-3259</v>
      </c>
      <c r="P16" s="408"/>
      <c r="Q16" s="407">
        <v>360580</v>
      </c>
      <c r="R16" s="408"/>
      <c r="S16" s="407">
        <v>861443</v>
      </c>
      <c r="T16" s="408"/>
      <c r="U16" s="407">
        <v>13149</v>
      </c>
      <c r="V16" s="408"/>
      <c r="W16" s="407">
        <v>4494</v>
      </c>
      <c r="X16" s="408"/>
      <c r="Y16" s="407">
        <v>1236407</v>
      </c>
      <c r="AA16" s="407">
        <v>2424527</v>
      </c>
      <c r="AB16" s="408"/>
      <c r="AC16" s="407">
        <v>643314</v>
      </c>
      <c r="AD16" s="407"/>
      <c r="AE16" s="407">
        <v>3067841</v>
      </c>
      <c r="AF16" s="428"/>
      <c r="AG16" s="383"/>
      <c r="AJ16" s="427"/>
      <c r="AK16" s="427"/>
    </row>
    <row r="17" spans="1:37" s="430" customFormat="1">
      <c r="A17" s="409" t="s">
        <v>295</v>
      </c>
      <c r="B17" s="409"/>
      <c r="C17" s="409"/>
      <c r="D17" s="409"/>
      <c r="E17" s="399"/>
      <c r="F17" s="409"/>
      <c r="G17" s="410"/>
      <c r="H17" s="410"/>
      <c r="I17" s="410"/>
      <c r="J17" s="410"/>
      <c r="K17" s="410"/>
      <c r="L17" s="410"/>
      <c r="M17" s="408"/>
      <c r="N17" s="408"/>
      <c r="O17" s="408"/>
      <c r="P17" s="408"/>
      <c r="Q17" s="408"/>
      <c r="R17" s="408"/>
      <c r="S17" s="408"/>
      <c r="T17" s="408"/>
      <c r="U17" s="408"/>
      <c r="V17" s="408"/>
      <c r="W17" s="1"/>
      <c r="X17" s="395"/>
      <c r="Y17" s="408"/>
      <c r="Z17" s="408"/>
      <c r="AA17" s="407"/>
      <c r="AB17" s="407"/>
      <c r="AC17" s="407"/>
      <c r="AD17" s="411"/>
      <c r="AE17" s="411"/>
      <c r="AF17" s="429"/>
    </row>
    <row r="18" spans="1:37">
      <c r="B18" s="395" t="s">
        <v>141</v>
      </c>
      <c r="E18" s="398"/>
      <c r="G18" s="407">
        <v>0</v>
      </c>
      <c r="H18" s="407"/>
      <c r="I18" s="407">
        <v>0</v>
      </c>
      <c r="J18" s="407"/>
      <c r="K18" s="407">
        <v>0</v>
      </c>
      <c r="L18" s="407"/>
      <c r="M18" s="407">
        <v>166704</v>
      </c>
      <c r="N18" s="407"/>
      <c r="O18" s="407">
        <v>0</v>
      </c>
      <c r="P18" s="407"/>
      <c r="Q18" s="407">
        <v>0</v>
      </c>
      <c r="R18" s="407">
        <v>0</v>
      </c>
      <c r="S18" s="407">
        <v>0</v>
      </c>
      <c r="T18" s="407"/>
      <c r="U18" s="407">
        <v>0</v>
      </c>
      <c r="V18" s="407"/>
      <c r="W18" s="407">
        <v>0</v>
      </c>
      <c r="X18" s="407"/>
      <c r="Y18" s="407">
        <v>0</v>
      </c>
      <c r="Z18" s="408"/>
      <c r="AA18" s="407">
        <v>166704</v>
      </c>
      <c r="AB18" s="407"/>
      <c r="AC18" s="407">
        <v>50727</v>
      </c>
      <c r="AD18" s="407"/>
      <c r="AE18" s="407">
        <v>217431</v>
      </c>
      <c r="AF18" s="276"/>
      <c r="AG18" s="431"/>
    </row>
    <row r="19" spans="1:37" s="433" customFormat="1" ht="21.75" thickBot="1">
      <c r="A19" s="246" t="s">
        <v>298</v>
      </c>
      <c r="B19" s="412"/>
      <c r="C19" s="412"/>
      <c r="D19" s="412"/>
      <c r="E19" s="399"/>
      <c r="F19" s="412"/>
      <c r="G19" s="413">
        <v>699999</v>
      </c>
      <c r="H19" s="414"/>
      <c r="I19" s="413">
        <v>902769</v>
      </c>
      <c r="J19" s="414"/>
      <c r="K19" s="413">
        <v>70000</v>
      </c>
      <c r="L19" s="414"/>
      <c r="M19" s="415">
        <v>-317944</v>
      </c>
      <c r="N19" s="414"/>
      <c r="O19" s="413">
        <v>-3259</v>
      </c>
      <c r="P19" s="414"/>
      <c r="Q19" s="413">
        <v>360580</v>
      </c>
      <c r="R19" s="414"/>
      <c r="S19" s="413">
        <v>861443</v>
      </c>
      <c r="T19" s="414"/>
      <c r="U19" s="413">
        <v>13149</v>
      </c>
      <c r="V19" s="414"/>
      <c r="W19" s="413">
        <v>4494</v>
      </c>
      <c r="X19" s="414"/>
      <c r="Y19" s="413">
        <v>1236407</v>
      </c>
      <c r="Z19" s="414"/>
      <c r="AA19" s="413">
        <v>2591231</v>
      </c>
      <c r="AB19" s="416"/>
      <c r="AC19" s="413">
        <v>694041</v>
      </c>
      <c r="AD19" s="416"/>
      <c r="AE19" s="413">
        <v>3285272</v>
      </c>
      <c r="AF19" s="432"/>
      <c r="AG19" s="384"/>
      <c r="AI19" s="434"/>
      <c r="AJ19" s="434"/>
      <c r="AK19" s="384"/>
    </row>
    <row r="20" spans="1:37" s="435" customFormat="1" ht="21.75" thickTop="1">
      <c r="A20" s="417"/>
      <c r="B20" s="418"/>
      <c r="C20" s="418"/>
      <c r="D20" s="418"/>
      <c r="E20" s="419"/>
      <c r="F20" s="418"/>
      <c r="G20" s="420"/>
      <c r="H20" s="420"/>
      <c r="I20" s="420"/>
      <c r="J20" s="420"/>
      <c r="K20" s="420"/>
      <c r="L20" s="420"/>
      <c r="M20" s="421"/>
      <c r="N20" s="421"/>
      <c r="O20" s="421"/>
      <c r="P20" s="421"/>
      <c r="Q20" s="421"/>
      <c r="R20" s="421"/>
      <c r="S20" s="421"/>
      <c r="T20" s="421"/>
      <c r="U20" s="421"/>
      <c r="V20" s="421"/>
      <c r="W20" s="421"/>
      <c r="X20" s="421"/>
      <c r="Y20" s="416"/>
      <c r="Z20" s="421"/>
      <c r="AA20" s="421"/>
      <c r="AB20" s="421"/>
      <c r="AC20" s="421"/>
      <c r="AD20" s="420"/>
      <c r="AE20" s="420"/>
      <c r="AF20" s="385"/>
      <c r="AG20" s="385"/>
      <c r="AJ20" s="436"/>
      <c r="AK20" s="276"/>
    </row>
    <row r="21" spans="1:37" s="435" customFormat="1">
      <c r="A21" s="417"/>
      <c r="B21" s="418"/>
      <c r="C21" s="418"/>
      <c r="D21" s="418"/>
      <c r="E21" s="419"/>
      <c r="F21" s="418"/>
      <c r="G21" s="422"/>
      <c r="H21" s="423"/>
      <c r="I21" s="422"/>
      <c r="J21" s="423"/>
      <c r="K21" s="422"/>
      <c r="L21" s="423"/>
      <c r="M21" s="424"/>
      <c r="N21" s="421"/>
      <c r="O21" s="424"/>
      <c r="P21" s="421"/>
      <c r="Q21" s="424"/>
      <c r="R21" s="421"/>
      <c r="S21" s="424"/>
      <c r="T21" s="421"/>
      <c r="U21" s="421"/>
      <c r="V21" s="421"/>
      <c r="W21" s="424"/>
      <c r="X21" s="421"/>
      <c r="Y21" s="424"/>
      <c r="Z21" s="421"/>
      <c r="AA21" s="424"/>
      <c r="AB21" s="421"/>
      <c r="AC21" s="424"/>
      <c r="AD21" s="420"/>
      <c r="AE21" s="422"/>
      <c r="AF21" s="385"/>
      <c r="AK21" s="437"/>
    </row>
    <row r="22" spans="1:37">
      <c r="A22" s="395" t="s">
        <v>249</v>
      </c>
      <c r="G22" s="407">
        <v>699999</v>
      </c>
      <c r="H22" s="408"/>
      <c r="I22" s="407">
        <v>902769</v>
      </c>
      <c r="J22" s="408"/>
      <c r="K22" s="407">
        <v>70000</v>
      </c>
      <c r="L22" s="408"/>
      <c r="M22" s="407">
        <v>-444053</v>
      </c>
      <c r="N22" s="414"/>
      <c r="O22" s="416">
        <v>-3259</v>
      </c>
      <c r="P22" s="414"/>
      <c r="Q22" s="416">
        <v>360580</v>
      </c>
      <c r="R22" s="414"/>
      <c r="S22" s="416">
        <v>861443</v>
      </c>
      <c r="T22" s="414"/>
      <c r="U22" s="416">
        <v>13149</v>
      </c>
      <c r="V22" s="414"/>
      <c r="W22" s="416">
        <v>4494</v>
      </c>
      <c r="X22" s="414"/>
      <c r="Y22" s="416">
        <v>1236407</v>
      </c>
      <c r="Z22" s="414"/>
      <c r="AA22" s="416">
        <v>2465122</v>
      </c>
      <c r="AB22" s="416"/>
      <c r="AC22" s="416">
        <v>703140</v>
      </c>
      <c r="AD22" s="407"/>
      <c r="AE22" s="407">
        <v>3168262</v>
      </c>
      <c r="AF22" s="438"/>
      <c r="AG22" s="383"/>
    </row>
    <row r="23" spans="1:37">
      <c r="A23" s="395" t="s">
        <v>295</v>
      </c>
      <c r="G23" s="408"/>
      <c r="H23" s="408"/>
      <c r="I23" s="408"/>
      <c r="J23" s="408"/>
      <c r="K23" s="408"/>
      <c r="L23" s="408"/>
      <c r="M23" s="408"/>
      <c r="N23" s="414"/>
      <c r="O23" s="414"/>
      <c r="P23" s="414"/>
      <c r="Q23" s="414"/>
      <c r="R23" s="414"/>
      <c r="S23" s="414"/>
      <c r="T23" s="414"/>
      <c r="U23" s="414"/>
      <c r="V23" s="414"/>
      <c r="W23" s="414"/>
      <c r="X23" s="414"/>
      <c r="Y23" s="416"/>
      <c r="Z23" s="414"/>
      <c r="AA23" s="416"/>
      <c r="AB23" s="416"/>
      <c r="AC23" s="416"/>
      <c r="AD23" s="407"/>
      <c r="AE23" s="407"/>
      <c r="AF23" s="439"/>
    </row>
    <row r="24" spans="1:37">
      <c r="B24" s="395" t="s">
        <v>316</v>
      </c>
      <c r="G24" s="407">
        <v>0</v>
      </c>
      <c r="H24" s="407"/>
      <c r="I24" s="407">
        <v>0</v>
      </c>
      <c r="J24" s="407"/>
      <c r="K24" s="407">
        <v>0</v>
      </c>
      <c r="L24" s="407"/>
      <c r="M24" s="407">
        <v>43344</v>
      </c>
      <c r="N24" s="416"/>
      <c r="O24" s="416">
        <v>0</v>
      </c>
      <c r="P24" s="416"/>
      <c r="Q24" s="416">
        <v>0</v>
      </c>
      <c r="R24" s="416">
        <v>0</v>
      </c>
      <c r="S24" s="416">
        <v>0</v>
      </c>
      <c r="T24" s="416"/>
      <c r="U24" s="416">
        <v>0</v>
      </c>
      <c r="V24" s="416"/>
      <c r="W24" s="416">
        <v>0</v>
      </c>
      <c r="X24" s="416"/>
      <c r="Y24" s="416">
        <v>0</v>
      </c>
      <c r="Z24" s="414"/>
      <c r="AA24" s="416">
        <v>43344</v>
      </c>
      <c r="AB24" s="416"/>
      <c r="AC24" s="416">
        <v>-16674</v>
      </c>
      <c r="AD24" s="407"/>
      <c r="AE24" s="411">
        <v>26670</v>
      </c>
      <c r="AF24" s="439"/>
    </row>
    <row r="25" spans="1:37" ht="21.75" thickBot="1">
      <c r="A25" s="246" t="s">
        <v>299</v>
      </c>
      <c r="G25" s="415">
        <v>699999</v>
      </c>
      <c r="H25" s="408"/>
      <c r="I25" s="415">
        <v>902769</v>
      </c>
      <c r="J25" s="408"/>
      <c r="K25" s="415">
        <v>70000</v>
      </c>
      <c r="L25" s="408"/>
      <c r="M25" s="415">
        <v>-400709</v>
      </c>
      <c r="N25" s="408"/>
      <c r="O25" s="415">
        <v>-3259</v>
      </c>
      <c r="P25" s="408"/>
      <c r="Q25" s="415">
        <v>360580</v>
      </c>
      <c r="R25" s="408"/>
      <c r="S25" s="415">
        <v>861443</v>
      </c>
      <c r="T25" s="408"/>
      <c r="U25" s="415">
        <v>13149</v>
      </c>
      <c r="V25" s="408"/>
      <c r="W25" s="415">
        <v>4494</v>
      </c>
      <c r="X25" s="408"/>
      <c r="Y25" s="415">
        <v>1236407</v>
      </c>
      <c r="Z25" s="408"/>
      <c r="AA25" s="415">
        <v>2508466</v>
      </c>
      <c r="AB25" s="407"/>
      <c r="AC25" s="415">
        <v>686466</v>
      </c>
      <c r="AD25" s="407"/>
      <c r="AE25" s="415">
        <v>3194932</v>
      </c>
      <c r="AF25" s="438"/>
      <c r="AG25" s="383"/>
    </row>
    <row r="26" spans="1:37" s="435" customFormat="1" ht="21.75" thickTop="1">
      <c r="A26" s="417"/>
      <c r="B26" s="418"/>
      <c r="C26" s="418"/>
      <c r="D26" s="418"/>
      <c r="E26" s="419"/>
      <c r="F26" s="418"/>
      <c r="G26" s="423"/>
      <c r="H26" s="423"/>
      <c r="I26" s="423"/>
      <c r="J26" s="423"/>
      <c r="K26" s="423"/>
      <c r="L26" s="423"/>
      <c r="M26" s="423"/>
      <c r="N26" s="423"/>
      <c r="O26" s="423"/>
      <c r="P26" s="423"/>
      <c r="Q26" s="423"/>
      <c r="R26" s="423"/>
      <c r="S26" s="423"/>
      <c r="T26" s="423"/>
      <c r="U26" s="423"/>
      <c r="V26" s="423"/>
      <c r="W26" s="423"/>
      <c r="X26" s="423"/>
      <c r="Y26" s="423"/>
      <c r="Z26" s="423"/>
      <c r="AA26" s="423"/>
      <c r="AB26" s="423"/>
      <c r="AC26" s="423"/>
      <c r="AD26" s="423"/>
      <c r="AE26" s="423"/>
      <c r="AF26" s="440"/>
    </row>
    <row r="27" spans="1:37" s="435" customFormat="1">
      <c r="A27" s="417"/>
      <c r="B27" s="418"/>
      <c r="C27" s="418"/>
      <c r="D27" s="418"/>
      <c r="E27" s="419"/>
      <c r="F27" s="418"/>
      <c r="G27" s="423"/>
      <c r="H27" s="423"/>
      <c r="I27" s="423"/>
      <c r="J27" s="423"/>
      <c r="K27" s="423"/>
      <c r="L27" s="423"/>
      <c r="M27" s="423"/>
      <c r="N27" s="423"/>
      <c r="O27" s="423"/>
      <c r="P27" s="423"/>
      <c r="Q27" s="423"/>
      <c r="R27" s="423"/>
      <c r="S27" s="423"/>
      <c r="T27" s="423"/>
      <c r="U27" s="423"/>
      <c r="V27" s="423"/>
      <c r="W27" s="423"/>
      <c r="X27" s="423"/>
      <c r="Y27" s="423"/>
      <c r="Z27" s="423"/>
      <c r="AA27" s="423"/>
      <c r="AB27" s="423"/>
      <c r="AC27" s="423"/>
      <c r="AD27" s="423"/>
      <c r="AE27" s="423"/>
    </row>
    <row r="28" spans="1:37" s="435" customFormat="1">
      <c r="A28" s="417"/>
      <c r="B28" s="418"/>
      <c r="C28" s="418"/>
      <c r="D28" s="418"/>
      <c r="E28" s="419"/>
      <c r="F28" s="418"/>
      <c r="G28" s="423"/>
      <c r="H28" s="423"/>
      <c r="I28" s="423"/>
      <c r="J28" s="423"/>
      <c r="K28" s="423"/>
      <c r="L28" s="423"/>
      <c r="M28" s="423"/>
      <c r="N28" s="423"/>
      <c r="O28" s="423"/>
      <c r="P28" s="423"/>
      <c r="Q28" s="423"/>
      <c r="R28" s="423"/>
      <c r="S28" s="423"/>
      <c r="T28" s="423"/>
      <c r="U28" s="423"/>
      <c r="V28" s="423"/>
      <c r="W28" s="423"/>
      <c r="X28" s="423"/>
      <c r="Y28" s="423"/>
      <c r="Z28" s="423"/>
      <c r="AA28" s="423"/>
      <c r="AB28" s="423"/>
      <c r="AC28" s="423"/>
      <c r="AD28" s="423"/>
      <c r="AE28" s="423"/>
    </row>
    <row r="29" spans="1:37" ht="21.75" customHeight="1">
      <c r="A29" s="467" t="s">
        <v>167</v>
      </c>
      <c r="B29" s="467"/>
      <c r="C29" s="467"/>
      <c r="D29" s="467"/>
      <c r="E29" s="467"/>
      <c r="F29" s="467"/>
      <c r="G29" s="467"/>
      <c r="H29" s="467"/>
      <c r="I29" s="467"/>
      <c r="J29" s="467"/>
      <c r="K29" s="467"/>
      <c r="L29" s="467"/>
      <c r="M29" s="467"/>
      <c r="N29" s="467"/>
      <c r="O29" s="467"/>
      <c r="P29" s="467"/>
      <c r="Q29" s="467"/>
      <c r="R29" s="467"/>
      <c r="S29" s="467"/>
      <c r="T29" s="467"/>
      <c r="U29" s="467"/>
      <c r="V29" s="467"/>
      <c r="W29" s="467"/>
      <c r="X29" s="467"/>
      <c r="Y29" s="467"/>
      <c r="Z29" s="467"/>
      <c r="AA29" s="467"/>
      <c r="AB29" s="467"/>
      <c r="AC29" s="467"/>
      <c r="AD29" s="467"/>
      <c r="AE29" s="467"/>
    </row>
    <row r="30" spans="1:37" ht="21.75" customHeight="1">
      <c r="A30" s="462" t="s">
        <v>168</v>
      </c>
      <c r="B30" s="462"/>
      <c r="C30" s="462"/>
      <c r="D30" s="462"/>
      <c r="E30" s="462"/>
      <c r="F30" s="462"/>
      <c r="G30" s="462"/>
      <c r="H30" s="462"/>
      <c r="I30" s="462"/>
      <c r="J30" s="462"/>
      <c r="K30" s="462"/>
      <c r="L30" s="462"/>
      <c r="M30" s="462"/>
      <c r="N30" s="462"/>
      <c r="O30" s="462"/>
      <c r="P30" s="462"/>
      <c r="Q30" s="462"/>
      <c r="R30" s="462"/>
      <c r="S30" s="462"/>
      <c r="T30" s="462"/>
      <c r="U30" s="462"/>
      <c r="V30" s="462"/>
      <c r="W30" s="462"/>
      <c r="X30" s="462"/>
      <c r="Y30" s="462"/>
      <c r="Z30" s="462"/>
      <c r="AA30" s="462"/>
      <c r="AB30" s="462"/>
      <c r="AC30" s="462"/>
      <c r="AD30" s="462"/>
      <c r="AE30" s="462"/>
    </row>
    <row r="32" spans="1:37">
      <c r="G32" s="408"/>
      <c r="H32" s="408"/>
      <c r="I32" s="408"/>
      <c r="J32" s="408"/>
      <c r="K32" s="408"/>
      <c r="M32" s="408"/>
      <c r="N32" s="408"/>
      <c r="O32" s="408"/>
      <c r="P32" s="408"/>
      <c r="Q32" s="408"/>
      <c r="R32" s="408"/>
      <c r="S32" s="408"/>
      <c r="T32" s="408"/>
      <c r="U32" s="408"/>
      <c r="V32" s="408"/>
      <c r="Y32" s="408"/>
      <c r="Z32" s="408"/>
      <c r="AA32" s="408"/>
      <c r="AC32" s="408"/>
      <c r="AD32" s="408"/>
      <c r="AE32" s="408"/>
    </row>
  </sheetData>
  <mergeCells count="7">
    <mergeCell ref="A30:AE30"/>
    <mergeCell ref="G6:AE6"/>
    <mergeCell ref="G7:AE7"/>
    <mergeCell ref="G8:AA8"/>
    <mergeCell ref="K9:M9"/>
    <mergeCell ref="O9:Y9"/>
    <mergeCell ref="A29:AE29"/>
  </mergeCells>
  <pageMargins left="0.78740157480314965" right="0.51181102362204722" top="0.78740157480314965" bottom="0.39370078740157483" header="0.39370078740157483" footer="0.39370078740157483"/>
  <pageSetup paperSize="9" scale="57" firstPageNumber="6" fitToHeight="0" orientation="landscape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New,Regular"&amp;24&amp;P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U29"/>
  <sheetViews>
    <sheetView view="pageBreakPreview" topLeftCell="A4" zoomScaleNormal="100" zoomScaleSheetLayoutView="100" workbookViewId="0">
      <selection activeCell="O24" sqref="O24"/>
    </sheetView>
  </sheetViews>
  <sheetFormatPr defaultColWidth="9" defaultRowHeight="21"/>
  <cols>
    <col min="1" max="2" width="1.75" style="49" customWidth="1"/>
    <col min="3" max="3" width="39" style="49" customWidth="1"/>
    <col min="4" max="4" width="9.75" style="49" customWidth="1"/>
    <col min="5" max="5" width="7.375" style="183" customWidth="1"/>
    <col min="6" max="6" width="0.75" style="49" customWidth="1"/>
    <col min="7" max="7" width="15.25" style="49" customWidth="1"/>
    <col min="8" max="8" width="0.75" style="49" customWidth="1"/>
    <col min="9" max="9" width="15.25" style="49" customWidth="1"/>
    <col min="10" max="10" width="0.75" style="49" customWidth="1"/>
    <col min="11" max="11" width="15.25" style="49" customWidth="1"/>
    <col min="12" max="12" width="0.75" style="49" customWidth="1"/>
    <col min="13" max="13" width="15.25" style="49" customWidth="1"/>
    <col min="14" max="14" width="1" style="49" customWidth="1"/>
    <col min="15" max="15" width="22.375" style="49" bestFit="1" customWidth="1"/>
    <col min="16" max="16" width="0.75" style="49" customWidth="1"/>
    <col min="17" max="17" width="15.25" style="49" customWidth="1"/>
    <col min="18" max="18" width="1" style="80" customWidth="1"/>
    <col min="19" max="19" width="14.75" style="349" bestFit="1" customWidth="1"/>
    <col min="20" max="20" width="14.75" style="167" customWidth="1"/>
    <col min="21" max="21" width="13" style="80" customWidth="1"/>
    <col min="22" max="22" width="11" style="80" customWidth="1"/>
    <col min="23" max="16384" width="9" style="80"/>
  </cols>
  <sheetData>
    <row r="1" spans="1:20">
      <c r="A1" s="37" t="s">
        <v>101</v>
      </c>
      <c r="B1" s="37"/>
      <c r="C1" s="37"/>
      <c r="D1" s="37"/>
      <c r="E1" s="179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4"/>
    </row>
    <row r="2" spans="1:20">
      <c r="A2" s="37" t="s">
        <v>154</v>
      </c>
      <c r="B2" s="37"/>
      <c r="C2" s="37"/>
      <c r="D2" s="37"/>
      <c r="E2" s="179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R2" s="4"/>
    </row>
    <row r="3" spans="1:20">
      <c r="A3" s="37" t="s">
        <v>309</v>
      </c>
      <c r="B3" s="37"/>
      <c r="C3" s="37"/>
      <c r="D3" s="37"/>
      <c r="E3" s="179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R3" s="4"/>
    </row>
    <row r="4" spans="1:20">
      <c r="A4" s="37"/>
      <c r="B4" s="37"/>
      <c r="C4" s="37"/>
      <c r="D4" s="37"/>
      <c r="E4" s="179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02" t="s">
        <v>211</v>
      </c>
      <c r="R4" s="4"/>
    </row>
    <row r="5" spans="1:20">
      <c r="A5" s="37"/>
      <c r="B5" s="37"/>
      <c r="C5" s="37"/>
      <c r="D5" s="37"/>
      <c r="E5" s="179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03" t="s">
        <v>213</v>
      </c>
      <c r="R5" s="381"/>
    </row>
    <row r="6" spans="1:20">
      <c r="A6" s="87"/>
      <c r="B6" s="87"/>
      <c r="C6" s="87"/>
      <c r="D6" s="87"/>
      <c r="E6" s="215"/>
      <c r="F6" s="87"/>
      <c r="G6" s="468" t="s">
        <v>210</v>
      </c>
      <c r="H6" s="468"/>
      <c r="I6" s="468"/>
      <c r="J6" s="468"/>
      <c r="K6" s="468"/>
      <c r="L6" s="468"/>
      <c r="M6" s="468"/>
      <c r="N6" s="468"/>
      <c r="O6" s="468"/>
      <c r="P6" s="468"/>
      <c r="Q6" s="468"/>
      <c r="R6" s="332"/>
      <c r="S6" s="348"/>
    </row>
    <row r="7" spans="1:20">
      <c r="C7" s="84"/>
      <c r="D7" s="84"/>
      <c r="E7" s="239"/>
      <c r="F7" s="84"/>
      <c r="G7" s="470" t="s">
        <v>104</v>
      </c>
      <c r="H7" s="470"/>
      <c r="I7" s="470"/>
      <c r="J7" s="470"/>
      <c r="K7" s="470"/>
      <c r="L7" s="470"/>
      <c r="M7" s="470"/>
      <c r="N7" s="470"/>
      <c r="O7" s="470"/>
      <c r="P7" s="470"/>
      <c r="Q7" s="470"/>
      <c r="R7" s="4"/>
    </row>
    <row r="8" spans="1:20">
      <c r="C8" s="84"/>
      <c r="D8" s="84"/>
      <c r="E8" s="239"/>
      <c r="F8" s="84"/>
      <c r="G8" s="85"/>
      <c r="H8" s="85"/>
      <c r="I8" s="85"/>
      <c r="J8" s="85"/>
      <c r="K8" s="471"/>
      <c r="L8" s="471"/>
      <c r="M8" s="471"/>
      <c r="N8" s="85"/>
      <c r="O8" s="4" t="s">
        <v>169</v>
      </c>
      <c r="P8" s="85"/>
      <c r="Q8" s="85"/>
      <c r="R8" s="4"/>
    </row>
    <row r="9" spans="1:20">
      <c r="C9" s="84"/>
      <c r="D9" s="84"/>
      <c r="E9" s="239"/>
      <c r="F9" s="84"/>
      <c r="G9" s="85"/>
      <c r="H9" s="85"/>
      <c r="I9" s="85"/>
      <c r="J9" s="5"/>
      <c r="K9" s="472" t="s">
        <v>48</v>
      </c>
      <c r="L9" s="472"/>
      <c r="M9" s="472"/>
      <c r="N9" s="85"/>
      <c r="O9" s="87" t="s">
        <v>21</v>
      </c>
      <c r="P9" s="85"/>
      <c r="Q9" s="85"/>
      <c r="R9" s="4"/>
    </row>
    <row r="10" spans="1:20">
      <c r="C10" s="46"/>
      <c r="D10" s="46"/>
      <c r="E10" s="235"/>
      <c r="F10" s="46"/>
      <c r="G10" s="87"/>
      <c r="H10" s="87"/>
      <c r="N10" s="4"/>
      <c r="O10" s="153" t="s">
        <v>156</v>
      </c>
      <c r="P10" s="4"/>
      <c r="Q10" s="87"/>
      <c r="R10" s="88"/>
      <c r="S10" s="386"/>
    </row>
    <row r="11" spans="1:20">
      <c r="G11" s="4" t="s">
        <v>1</v>
      </c>
      <c r="H11" s="4"/>
      <c r="I11" s="4" t="s">
        <v>158</v>
      </c>
      <c r="J11" s="4"/>
      <c r="K11" s="4" t="s">
        <v>170</v>
      </c>
      <c r="L11" s="4"/>
      <c r="M11" s="80"/>
      <c r="N11" s="80"/>
      <c r="O11" s="166" t="s">
        <v>171</v>
      </c>
      <c r="P11" s="80"/>
      <c r="Q11" s="4" t="s">
        <v>172</v>
      </c>
      <c r="R11" s="88"/>
    </row>
    <row r="12" spans="1:20">
      <c r="A12" s="87"/>
      <c r="B12" s="87"/>
      <c r="C12" s="87"/>
      <c r="D12" s="87"/>
      <c r="E12" s="313" t="s">
        <v>105</v>
      </c>
      <c r="F12" s="87"/>
      <c r="G12" s="86" t="s">
        <v>173</v>
      </c>
      <c r="H12" s="4"/>
      <c r="I12" s="86" t="s">
        <v>162</v>
      </c>
      <c r="J12" s="4"/>
      <c r="K12" s="86" t="s">
        <v>174</v>
      </c>
      <c r="L12" s="4"/>
      <c r="M12" s="86" t="s">
        <v>120</v>
      </c>
      <c r="N12" s="4"/>
      <c r="O12" s="86" t="s">
        <v>175</v>
      </c>
      <c r="P12" s="4"/>
      <c r="Q12" s="86" t="s">
        <v>176</v>
      </c>
      <c r="R12" s="101"/>
      <c r="S12" s="386"/>
    </row>
    <row r="13" spans="1:20">
      <c r="A13" s="87"/>
      <c r="B13" s="87"/>
      <c r="C13" s="87"/>
      <c r="D13" s="87"/>
      <c r="E13" s="184"/>
      <c r="F13" s="87"/>
      <c r="G13" s="4"/>
      <c r="H13" s="4"/>
      <c r="I13" s="4"/>
      <c r="J13" s="4"/>
      <c r="K13" s="4"/>
      <c r="L13" s="4"/>
      <c r="M13" s="43"/>
      <c r="N13" s="4"/>
      <c r="O13" s="43"/>
      <c r="P13" s="4"/>
      <c r="Q13" s="43"/>
      <c r="R13" s="101"/>
      <c r="S13" s="386"/>
    </row>
    <row r="14" spans="1:20" s="35" customFormat="1">
      <c r="A14" s="5" t="s">
        <v>297</v>
      </c>
      <c r="B14" s="30"/>
      <c r="C14" s="30"/>
      <c r="D14" s="30"/>
      <c r="E14" s="182"/>
      <c r="F14" s="30"/>
      <c r="G14" s="34">
        <v>699999</v>
      </c>
      <c r="H14" s="34"/>
      <c r="I14" s="34">
        <v>902769</v>
      </c>
      <c r="J14" s="34"/>
      <c r="K14" s="34">
        <v>70000</v>
      </c>
      <c r="L14" s="34"/>
      <c r="M14" s="34">
        <v>479966</v>
      </c>
      <c r="N14" s="34"/>
      <c r="O14" s="34">
        <v>2263</v>
      </c>
      <c r="P14" s="34"/>
      <c r="Q14" s="34">
        <v>2154997</v>
      </c>
      <c r="R14" s="168"/>
      <c r="S14" s="387"/>
      <c r="T14" s="34"/>
    </row>
    <row r="15" spans="1:20" s="35" customFormat="1">
      <c r="A15" s="5" t="s">
        <v>295</v>
      </c>
      <c r="C15" s="30"/>
      <c r="D15" s="30"/>
      <c r="E15" s="178"/>
      <c r="F15" s="30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34"/>
      <c r="R15" s="168"/>
      <c r="S15" s="299"/>
      <c r="T15" s="120"/>
    </row>
    <row r="16" spans="1:20" s="35" customFormat="1">
      <c r="A16" s="30"/>
      <c r="B16" s="35" t="s">
        <v>141</v>
      </c>
      <c r="C16" s="30"/>
      <c r="D16" s="30"/>
      <c r="E16" s="182"/>
      <c r="F16" s="30"/>
      <c r="G16" s="34">
        <v>0</v>
      </c>
      <c r="H16" s="34"/>
      <c r="I16" s="34">
        <v>0</v>
      </c>
      <c r="J16" s="34"/>
      <c r="K16" s="34">
        <v>0</v>
      </c>
      <c r="L16" s="34"/>
      <c r="M16" s="34">
        <v>82527</v>
      </c>
      <c r="N16" s="34"/>
      <c r="O16" s="34">
        <v>0</v>
      </c>
      <c r="P16" s="34"/>
      <c r="Q16" s="34">
        <v>82527</v>
      </c>
      <c r="R16" s="168"/>
      <c r="S16" s="388"/>
      <c r="T16" s="120"/>
    </row>
    <row r="17" spans="1:21" s="390" customFormat="1" ht="21.75" thickBot="1">
      <c r="A17" s="30" t="s">
        <v>298</v>
      </c>
      <c r="B17" s="30"/>
      <c r="C17" s="30"/>
      <c r="D17" s="30"/>
      <c r="E17" s="182"/>
      <c r="F17" s="30"/>
      <c r="G17" s="148">
        <v>699999</v>
      </c>
      <c r="H17" s="34"/>
      <c r="I17" s="148">
        <v>902769</v>
      </c>
      <c r="J17" s="34"/>
      <c r="K17" s="148">
        <v>70000</v>
      </c>
      <c r="L17" s="34"/>
      <c r="M17" s="148">
        <v>562493</v>
      </c>
      <c r="N17" s="34"/>
      <c r="O17" s="148">
        <v>2263</v>
      </c>
      <c r="P17" s="34"/>
      <c r="Q17" s="148">
        <v>2237524</v>
      </c>
      <c r="R17" s="169"/>
      <c r="S17" s="389"/>
      <c r="T17" s="176"/>
    </row>
    <row r="18" spans="1:21" s="391" customFormat="1" ht="21.75" thickTop="1">
      <c r="A18" s="170"/>
      <c r="B18" s="170"/>
      <c r="C18" s="170"/>
      <c r="D18" s="170"/>
      <c r="E18" s="240"/>
      <c r="F18" s="170"/>
      <c r="G18" s="171">
        <v>0</v>
      </c>
      <c r="H18" s="171"/>
      <c r="I18" s="171">
        <v>0</v>
      </c>
      <c r="J18" s="171"/>
      <c r="K18" s="171">
        <v>0</v>
      </c>
      <c r="L18" s="171"/>
      <c r="M18" s="171">
        <v>0</v>
      </c>
      <c r="N18" s="171"/>
      <c r="O18" s="171">
        <v>0</v>
      </c>
      <c r="P18" s="171"/>
      <c r="Q18" s="171">
        <v>0</v>
      </c>
      <c r="R18" s="172"/>
      <c r="S18" s="299"/>
      <c r="T18" s="173"/>
    </row>
    <row r="19" spans="1:21">
      <c r="A19" s="5" t="s">
        <v>249</v>
      </c>
      <c r="B19" s="87"/>
      <c r="C19" s="87"/>
      <c r="D19" s="87"/>
      <c r="E19" s="184"/>
      <c r="F19" s="87"/>
      <c r="G19" s="34">
        <v>699999</v>
      </c>
      <c r="H19" s="34"/>
      <c r="I19" s="34">
        <v>902769</v>
      </c>
      <c r="J19" s="34"/>
      <c r="K19" s="34">
        <v>70000</v>
      </c>
      <c r="L19" s="34"/>
      <c r="M19" s="34">
        <v>416565</v>
      </c>
      <c r="N19" s="34"/>
      <c r="O19" s="34">
        <v>2263</v>
      </c>
      <c r="P19" s="34"/>
      <c r="Q19" s="34">
        <v>2091596</v>
      </c>
      <c r="R19" s="101"/>
      <c r="S19" s="299"/>
      <c r="T19" s="392"/>
    </row>
    <row r="20" spans="1:21" s="35" customFormat="1">
      <c r="A20" s="5" t="s">
        <v>296</v>
      </c>
      <c r="B20" s="30"/>
      <c r="C20" s="30"/>
      <c r="D20" s="30"/>
      <c r="E20" s="182"/>
      <c r="F20" s="30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168"/>
      <c r="S20" s="299"/>
      <c r="T20" s="120"/>
    </row>
    <row r="21" spans="1:21" s="35" customFormat="1">
      <c r="A21" s="30"/>
      <c r="B21" s="35" t="s">
        <v>141</v>
      </c>
      <c r="C21" s="30"/>
      <c r="D21" s="30"/>
      <c r="E21" s="178"/>
      <c r="F21" s="30"/>
      <c r="G21" s="34">
        <v>0</v>
      </c>
      <c r="H21" s="34"/>
      <c r="I21" s="34">
        <v>0</v>
      </c>
      <c r="J21" s="34"/>
      <c r="K21" s="34">
        <v>0</v>
      </c>
      <c r="L21" s="34"/>
      <c r="M21" s="34">
        <v>67178</v>
      </c>
      <c r="N21" s="34"/>
      <c r="O21" s="34">
        <v>0</v>
      </c>
      <c r="P21" s="34"/>
      <c r="Q21" s="34">
        <v>67178</v>
      </c>
      <c r="R21" s="168"/>
      <c r="S21" s="299"/>
      <c r="T21" s="120"/>
    </row>
    <row r="22" spans="1:21" s="35" customFormat="1" ht="21.75" thickBot="1">
      <c r="A22" s="30" t="s">
        <v>299</v>
      </c>
      <c r="B22" s="30"/>
      <c r="C22" s="30"/>
      <c r="D22" s="30"/>
      <c r="E22" s="182"/>
      <c r="F22" s="30"/>
      <c r="G22" s="148">
        <v>699999</v>
      </c>
      <c r="H22" s="34"/>
      <c r="I22" s="148">
        <v>902769</v>
      </c>
      <c r="J22" s="34"/>
      <c r="K22" s="148">
        <v>70000</v>
      </c>
      <c r="L22" s="34"/>
      <c r="M22" s="148">
        <v>483743</v>
      </c>
      <c r="N22" s="34"/>
      <c r="O22" s="148">
        <v>2263</v>
      </c>
      <c r="P22" s="34"/>
      <c r="Q22" s="148">
        <v>2158774</v>
      </c>
      <c r="R22" s="168"/>
      <c r="S22" s="389"/>
      <c r="T22" s="176"/>
    </row>
    <row r="23" spans="1:21" s="391" customFormat="1" ht="21.75" thickTop="1">
      <c r="A23" s="170"/>
      <c r="B23" s="170"/>
      <c r="C23" s="170"/>
      <c r="D23" s="170"/>
      <c r="E23" s="240"/>
      <c r="F23" s="170"/>
      <c r="G23" s="171">
        <v>699999</v>
      </c>
      <c r="H23" s="171"/>
      <c r="I23" s="171">
        <v>902769</v>
      </c>
      <c r="J23" s="171"/>
      <c r="K23" s="171">
        <v>70000</v>
      </c>
      <c r="L23" s="171"/>
      <c r="M23" s="171">
        <v>155875</v>
      </c>
      <c r="N23" s="171"/>
      <c r="O23" s="171">
        <v>1255</v>
      </c>
      <c r="P23" s="171"/>
      <c r="Q23" s="171">
        <v>1829898</v>
      </c>
      <c r="R23" s="172"/>
      <c r="S23" s="299"/>
      <c r="T23" s="173"/>
    </row>
    <row r="24" spans="1:21" s="390" customFormat="1">
      <c r="A24" s="82"/>
      <c r="B24" s="82"/>
      <c r="C24" s="82"/>
      <c r="D24" s="30"/>
      <c r="E24" s="182"/>
      <c r="F24" s="30"/>
      <c r="G24" s="34"/>
      <c r="H24" s="119"/>
      <c r="I24" s="119"/>
      <c r="J24" s="119"/>
      <c r="K24" s="119"/>
      <c r="L24" s="119"/>
      <c r="M24" s="119"/>
      <c r="N24" s="119"/>
      <c r="O24" s="119"/>
      <c r="P24" s="119"/>
      <c r="Q24" s="119"/>
      <c r="R24" s="169"/>
      <c r="S24" s="299"/>
      <c r="T24" s="102"/>
    </row>
    <row r="25" spans="1:21">
      <c r="E25" s="441" t="s">
        <v>177</v>
      </c>
      <c r="F25" s="441"/>
      <c r="G25" s="441"/>
      <c r="H25" s="441"/>
      <c r="I25" s="441"/>
      <c r="K25" s="441" t="s">
        <v>177</v>
      </c>
      <c r="L25" s="441"/>
      <c r="M25" s="441"/>
      <c r="N25" s="441"/>
      <c r="O25" s="441"/>
    </row>
    <row r="26" spans="1:21">
      <c r="E26" s="441" t="s">
        <v>178</v>
      </c>
      <c r="F26" s="441"/>
      <c r="G26" s="441"/>
      <c r="H26" s="441"/>
      <c r="I26" s="441"/>
      <c r="K26" s="469" t="s">
        <v>4</v>
      </c>
      <c r="L26" s="469"/>
      <c r="M26" s="469"/>
      <c r="N26" s="469"/>
      <c r="O26" s="469"/>
      <c r="R26" s="167"/>
      <c r="U26" s="59"/>
    </row>
    <row r="27" spans="1:21">
      <c r="P27" s="174"/>
      <c r="Q27" s="174"/>
      <c r="R27" s="88"/>
    </row>
    <row r="28" spans="1:21">
      <c r="J28" s="175"/>
      <c r="P28" s="175"/>
      <c r="Q28" s="175"/>
      <c r="R28" s="97"/>
      <c r="S28" s="300"/>
    </row>
    <row r="29" spans="1:21">
      <c r="G29" s="122"/>
      <c r="H29" s="122"/>
      <c r="I29" s="122"/>
      <c r="J29" s="122"/>
      <c r="K29" s="122"/>
      <c r="L29" s="122"/>
      <c r="M29" s="122"/>
      <c r="N29" s="122"/>
      <c r="O29" s="122"/>
      <c r="P29" s="122"/>
      <c r="Q29" s="122"/>
      <c r="R29" s="97"/>
      <c r="S29" s="300"/>
    </row>
  </sheetData>
  <mergeCells count="8">
    <mergeCell ref="G6:Q6"/>
    <mergeCell ref="E26:I26"/>
    <mergeCell ref="K26:O26"/>
    <mergeCell ref="G7:Q7"/>
    <mergeCell ref="K8:M8"/>
    <mergeCell ref="K9:M9"/>
    <mergeCell ref="E25:I25"/>
    <mergeCell ref="K25:O25"/>
  </mergeCells>
  <pageMargins left="0.78740157480314965" right="0.51181102362204722" top="0.78740157480314965" bottom="0.39370078740157483" header="0.39370078740157483" footer="0.39370078740157483"/>
  <pageSetup paperSize="9" scale="76" firstPageNumber="7" fitToHeight="0" orientation="landscape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New,Regular"&amp;18&amp;P</oddFooter>
  </headerFooter>
  <rowBreaks count="1" manualBreakCount="1">
    <brk id="4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R85"/>
  <sheetViews>
    <sheetView tabSelected="1" view="pageBreakPreview" topLeftCell="A76" zoomScale="110" zoomScaleNormal="130" zoomScaleSheetLayoutView="110" workbookViewId="0">
      <selection activeCell="N85" sqref="N85"/>
    </sheetView>
  </sheetViews>
  <sheetFormatPr defaultColWidth="9" defaultRowHeight="21"/>
  <cols>
    <col min="1" max="4" width="1" style="181" customWidth="1"/>
    <col min="5" max="6" width="2" style="181" customWidth="1"/>
    <col min="7" max="7" width="35.375" style="181" customWidth="1"/>
    <col min="8" max="8" width="6.375" style="329" customWidth="1"/>
    <col min="9" max="9" width="0.75" style="181" customWidth="1"/>
    <col min="10" max="10" width="13.875" style="194" customWidth="1"/>
    <col min="11" max="11" width="0.75" style="181" customWidth="1"/>
    <col min="12" max="12" width="13.875" style="194" customWidth="1"/>
    <col min="13" max="13" width="0.75" style="195" customWidth="1"/>
    <col min="14" max="14" width="13.875" style="180" customWidth="1"/>
    <col min="15" max="15" width="0.75" style="181" customWidth="1"/>
    <col min="16" max="16" width="13.875" style="180" customWidth="1"/>
    <col min="17" max="17" width="10.125" style="181" bestFit="1" customWidth="1"/>
    <col min="18" max="18" width="9.75" style="181" bestFit="1" customWidth="1"/>
    <col min="19" max="16384" width="9" style="181"/>
  </cols>
  <sheetData>
    <row r="1" spans="1:18" s="178" customFormat="1" ht="21" customHeight="1">
      <c r="A1" s="177" t="s">
        <v>101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</row>
    <row r="2" spans="1:18" s="178" customFormat="1" ht="21" customHeight="1">
      <c r="A2" s="177" t="s">
        <v>179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</row>
    <row r="3" spans="1:18" ht="21" customHeight="1">
      <c r="A3" s="179" t="s">
        <v>309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</row>
    <row r="4" spans="1:18" s="178" customFormat="1" ht="21" customHeight="1">
      <c r="H4" s="182"/>
      <c r="J4" s="262"/>
      <c r="K4" s="262"/>
      <c r="L4" s="262"/>
      <c r="M4" s="262"/>
      <c r="N4" s="262"/>
      <c r="O4" s="262"/>
      <c r="P4" s="339" t="s">
        <v>211</v>
      </c>
      <c r="Q4" s="339"/>
    </row>
    <row r="5" spans="1:18" s="178" customFormat="1" ht="21" customHeight="1">
      <c r="H5" s="182"/>
      <c r="J5" s="255"/>
      <c r="K5" s="255"/>
      <c r="L5" s="255"/>
      <c r="M5" s="255"/>
      <c r="N5" s="255"/>
      <c r="O5" s="255"/>
      <c r="P5" s="340" t="s">
        <v>213</v>
      </c>
      <c r="Q5" s="340"/>
    </row>
    <row r="6" spans="1:18" s="178" customFormat="1" ht="21" customHeight="1">
      <c r="H6" s="182"/>
      <c r="J6" s="468" t="s">
        <v>210</v>
      </c>
      <c r="K6" s="468"/>
      <c r="L6" s="468"/>
      <c r="M6" s="468"/>
      <c r="N6" s="468"/>
      <c r="O6" s="468"/>
      <c r="P6" s="468"/>
    </row>
    <row r="7" spans="1:18" s="178" customFormat="1" ht="21.75" customHeight="1">
      <c r="H7" s="182"/>
      <c r="J7" s="473" t="s">
        <v>103</v>
      </c>
      <c r="K7" s="473"/>
      <c r="L7" s="473"/>
      <c r="M7" s="183"/>
      <c r="N7" s="473" t="s">
        <v>104</v>
      </c>
      <c r="O7" s="473"/>
      <c r="P7" s="473"/>
    </row>
    <row r="8" spans="1:18" s="178" customFormat="1" ht="21" customHeight="1">
      <c r="H8" s="182"/>
      <c r="J8" s="330">
        <v>2563</v>
      </c>
      <c r="K8" s="331"/>
      <c r="L8" s="330">
        <v>2562</v>
      </c>
      <c r="M8" s="331"/>
      <c r="N8" s="350">
        <v>2563</v>
      </c>
      <c r="O8" s="331"/>
      <c r="P8" s="342">
        <v>2562</v>
      </c>
    </row>
    <row r="9" spans="1:18" s="178" customFormat="1" ht="21" customHeight="1">
      <c r="A9" s="177" t="s">
        <v>180</v>
      </c>
      <c r="H9" s="182"/>
      <c r="J9" s="185"/>
      <c r="K9" s="186"/>
      <c r="L9" s="185"/>
      <c r="M9" s="186"/>
      <c r="N9" s="185"/>
      <c r="O9" s="186"/>
      <c r="P9" s="187"/>
    </row>
    <row r="10" spans="1:18" s="178" customFormat="1" ht="21" customHeight="1">
      <c r="A10" s="178" t="s">
        <v>300</v>
      </c>
      <c r="H10" s="182"/>
      <c r="J10" s="185">
        <v>217431</v>
      </c>
      <c r="K10" s="188"/>
      <c r="L10" s="185">
        <v>26670</v>
      </c>
      <c r="M10" s="189"/>
      <c r="N10" s="185">
        <v>82527</v>
      </c>
      <c r="O10" s="188"/>
      <c r="P10" s="185">
        <v>67178</v>
      </c>
    </row>
    <row r="11" spans="1:18" ht="21" customHeight="1">
      <c r="A11" s="241" t="s">
        <v>243</v>
      </c>
      <c r="J11" s="180"/>
      <c r="K11" s="190"/>
      <c r="L11" s="191"/>
      <c r="M11" s="192"/>
      <c r="O11" s="190"/>
    </row>
    <row r="12" spans="1:18" ht="21" customHeight="1">
      <c r="B12" s="181" t="s">
        <v>253</v>
      </c>
      <c r="J12" s="180"/>
      <c r="K12" s="190"/>
      <c r="L12" s="191"/>
      <c r="M12" s="192"/>
      <c r="O12" s="190"/>
    </row>
    <row r="13" spans="1:18" ht="21" customHeight="1">
      <c r="C13" s="181" t="s">
        <v>136</v>
      </c>
      <c r="H13" s="341"/>
      <c r="J13" s="185">
        <v>2376</v>
      </c>
      <c r="K13" s="190"/>
      <c r="L13" s="191">
        <v>4854</v>
      </c>
      <c r="M13" s="192"/>
      <c r="N13" s="185">
        <v>1463</v>
      </c>
      <c r="O13" s="190"/>
      <c r="P13" s="180">
        <v>4048</v>
      </c>
    </row>
    <row r="14" spans="1:18" s="178" customFormat="1" ht="21" customHeight="1">
      <c r="C14" s="178" t="s">
        <v>181</v>
      </c>
      <c r="H14" s="182"/>
      <c r="J14" s="185">
        <v>39903</v>
      </c>
      <c r="K14" s="188"/>
      <c r="L14" s="185">
        <v>34218</v>
      </c>
      <c r="M14" s="189"/>
      <c r="N14" s="185">
        <v>13920</v>
      </c>
      <c r="O14" s="188"/>
      <c r="P14" s="185">
        <v>17161</v>
      </c>
    </row>
    <row r="15" spans="1:18" s="178" customFormat="1" ht="21" customHeight="1">
      <c r="C15" s="178" t="s">
        <v>284</v>
      </c>
      <c r="H15" s="182"/>
      <c r="J15" s="185">
        <v>360</v>
      </c>
      <c r="K15" s="188"/>
      <c r="L15" s="185">
        <v>226</v>
      </c>
      <c r="M15" s="189"/>
      <c r="N15" s="185">
        <v>303</v>
      </c>
      <c r="O15" s="188"/>
      <c r="P15" s="185">
        <v>192</v>
      </c>
    </row>
    <row r="16" spans="1:18" s="178" customFormat="1" ht="21" customHeight="1">
      <c r="C16" s="178" t="s">
        <v>263</v>
      </c>
      <c r="H16" s="182"/>
      <c r="J16" s="108">
        <v>1652</v>
      </c>
      <c r="K16" s="188"/>
      <c r="L16" s="185">
        <v>4</v>
      </c>
      <c r="M16" s="189"/>
      <c r="N16" s="185">
        <v>-95</v>
      </c>
      <c r="O16" s="188"/>
      <c r="P16" s="185">
        <v>0</v>
      </c>
      <c r="R16" s="279"/>
    </row>
    <row r="17" spans="1:17" s="178" customFormat="1" ht="21" customHeight="1">
      <c r="C17" s="178" t="s">
        <v>258</v>
      </c>
      <c r="H17" s="182"/>
      <c r="J17" s="185">
        <v>-670</v>
      </c>
      <c r="K17" s="188"/>
      <c r="L17" s="185">
        <v>-1493</v>
      </c>
      <c r="M17" s="189"/>
      <c r="N17" s="185">
        <v>-211</v>
      </c>
      <c r="O17" s="188"/>
      <c r="P17" s="185">
        <v>-869</v>
      </c>
    </row>
    <row r="18" spans="1:17" s="178" customFormat="1" ht="21" customHeight="1">
      <c r="C18" s="193" t="s">
        <v>310</v>
      </c>
      <c r="H18" s="182"/>
      <c r="J18" s="185">
        <v>3350</v>
      </c>
      <c r="K18" s="189"/>
      <c r="L18" s="185">
        <v>19250</v>
      </c>
      <c r="M18" s="189"/>
      <c r="N18" s="180">
        <v>0</v>
      </c>
      <c r="O18" s="188"/>
      <c r="P18" s="180">
        <v>0</v>
      </c>
    </row>
    <row r="19" spans="1:17" s="178" customFormat="1" ht="21" customHeight="1">
      <c r="C19" s="178" t="s">
        <v>202</v>
      </c>
      <c r="H19" s="182"/>
      <c r="J19" s="185">
        <v>1299</v>
      </c>
      <c r="K19" s="188"/>
      <c r="L19" s="185">
        <v>1336</v>
      </c>
      <c r="M19" s="189"/>
      <c r="N19" s="185">
        <v>739</v>
      </c>
      <c r="O19" s="188"/>
      <c r="P19" s="185">
        <v>812</v>
      </c>
    </row>
    <row r="20" spans="1:17" s="178" customFormat="1" ht="21" customHeight="1">
      <c r="C20" s="178" t="s">
        <v>2</v>
      </c>
      <c r="H20" s="182"/>
      <c r="J20" s="185">
        <v>-134</v>
      </c>
      <c r="K20" s="188"/>
      <c r="L20" s="185">
        <v>-175</v>
      </c>
      <c r="M20" s="189"/>
      <c r="N20" s="185">
        <v>-2805</v>
      </c>
      <c r="O20" s="188"/>
      <c r="P20" s="185">
        <v>0</v>
      </c>
    </row>
    <row r="21" spans="1:17" s="178" customFormat="1" ht="21" customHeight="1">
      <c r="C21" s="178" t="s">
        <v>40</v>
      </c>
      <c r="H21" s="182"/>
      <c r="J21" s="309">
        <v>880</v>
      </c>
      <c r="K21" s="189"/>
      <c r="L21" s="309">
        <v>0</v>
      </c>
      <c r="M21" s="189"/>
      <c r="N21" s="185">
        <v>452</v>
      </c>
      <c r="O21" s="189"/>
      <c r="P21" s="309">
        <v>0</v>
      </c>
    </row>
    <row r="22" spans="1:17" s="178" customFormat="1" ht="21" customHeight="1">
      <c r="A22" s="178" t="s">
        <v>182</v>
      </c>
      <c r="H22" s="182"/>
      <c r="J22" s="200"/>
      <c r="K22" s="188"/>
      <c r="L22" s="200"/>
      <c r="M22" s="189"/>
      <c r="N22" s="200"/>
      <c r="O22" s="188"/>
      <c r="P22" s="200"/>
    </row>
    <row r="23" spans="1:17" s="178" customFormat="1" ht="21" customHeight="1">
      <c r="C23" s="178" t="s">
        <v>183</v>
      </c>
      <c r="H23" s="182"/>
      <c r="J23" s="196">
        <v>266447</v>
      </c>
      <c r="K23" s="196"/>
      <c r="L23" s="196">
        <v>84890</v>
      </c>
      <c r="M23" s="185"/>
      <c r="N23" s="196">
        <v>96293</v>
      </c>
      <c r="O23" s="196"/>
      <c r="P23" s="196">
        <v>88522</v>
      </c>
      <c r="Q23" s="196"/>
    </row>
    <row r="24" spans="1:17" s="178" customFormat="1" ht="21" customHeight="1">
      <c r="A24" s="197" t="s">
        <v>184</v>
      </c>
      <c r="H24" s="182"/>
      <c r="J24" s="196"/>
      <c r="K24" s="188"/>
      <c r="L24" s="196"/>
      <c r="M24" s="189"/>
      <c r="N24" s="196"/>
      <c r="O24" s="188"/>
      <c r="P24" s="196"/>
    </row>
    <row r="25" spans="1:17" s="178" customFormat="1" ht="21" customHeight="1">
      <c r="C25" s="178" t="s">
        <v>244</v>
      </c>
      <c r="H25" s="182"/>
      <c r="J25" s="196">
        <v>-111738</v>
      </c>
      <c r="K25" s="188"/>
      <c r="L25" s="196">
        <v>-10128</v>
      </c>
      <c r="M25" s="189"/>
      <c r="N25" s="196">
        <v>93212</v>
      </c>
      <c r="O25" s="188"/>
      <c r="P25" s="196">
        <v>45726</v>
      </c>
    </row>
    <row r="26" spans="1:17" s="178" customFormat="1" ht="21" customHeight="1">
      <c r="C26" s="178" t="s">
        <v>279</v>
      </c>
      <c r="H26" s="182"/>
      <c r="J26" s="196">
        <v>0</v>
      </c>
      <c r="K26" s="188"/>
      <c r="L26" s="196">
        <v>10135</v>
      </c>
      <c r="M26" s="189"/>
      <c r="N26" s="196">
        <v>0</v>
      </c>
      <c r="O26" s="188"/>
      <c r="P26" s="196">
        <v>0</v>
      </c>
    </row>
    <row r="27" spans="1:17" s="178" customFormat="1" ht="21" customHeight="1">
      <c r="C27" s="178" t="s">
        <v>11</v>
      </c>
      <c r="H27" s="182"/>
      <c r="J27" s="196">
        <v>51563</v>
      </c>
      <c r="K27" s="188"/>
      <c r="L27" s="196">
        <v>-19708</v>
      </c>
      <c r="M27" s="189"/>
      <c r="N27" s="196">
        <v>28800</v>
      </c>
      <c r="O27" s="188"/>
      <c r="P27" s="196">
        <v>-34550</v>
      </c>
    </row>
    <row r="28" spans="1:17" s="178" customFormat="1" ht="21.75" customHeight="1">
      <c r="C28" s="178" t="s">
        <v>204</v>
      </c>
      <c r="H28" s="198"/>
      <c r="J28" s="187">
        <v>3666</v>
      </c>
      <c r="K28" s="198"/>
      <c r="L28" s="180">
        <v>-5586</v>
      </c>
      <c r="M28" s="186"/>
      <c r="N28" s="180">
        <v>450</v>
      </c>
      <c r="O28" s="198"/>
      <c r="P28" s="180">
        <v>-2699</v>
      </c>
    </row>
    <row r="29" spans="1:17" s="178" customFormat="1" ht="20.25" customHeight="1">
      <c r="C29" s="178" t="s">
        <v>15</v>
      </c>
      <c r="H29" s="198"/>
      <c r="J29" s="187">
        <v>1322</v>
      </c>
      <c r="K29" s="198"/>
      <c r="L29" s="196">
        <v>1637</v>
      </c>
      <c r="M29" s="186"/>
      <c r="N29" s="196">
        <v>0</v>
      </c>
      <c r="O29" s="198"/>
      <c r="P29" s="196">
        <v>1395</v>
      </c>
    </row>
    <row r="30" spans="1:17" s="178" customFormat="1" ht="21" customHeight="1">
      <c r="A30" s="197" t="s">
        <v>187</v>
      </c>
      <c r="B30" s="186"/>
      <c r="H30" s="182"/>
      <c r="J30" s="196"/>
      <c r="K30" s="188"/>
      <c r="L30" s="196"/>
      <c r="M30" s="189"/>
      <c r="N30" s="196"/>
      <c r="O30" s="188"/>
      <c r="P30" s="196"/>
    </row>
    <row r="31" spans="1:17" s="178" customFormat="1" ht="21" customHeight="1">
      <c r="B31" s="186"/>
      <c r="C31" s="178" t="s">
        <v>242</v>
      </c>
      <c r="H31" s="182"/>
      <c r="J31" s="196">
        <v>-40230</v>
      </c>
      <c r="K31" s="188"/>
      <c r="L31" s="196">
        <v>-45375</v>
      </c>
      <c r="M31" s="189"/>
      <c r="N31" s="196">
        <v>2598</v>
      </c>
      <c r="O31" s="188"/>
      <c r="P31" s="196">
        <v>-23190</v>
      </c>
    </row>
    <row r="32" spans="1:17" s="178" customFormat="1" ht="21" customHeight="1">
      <c r="B32" s="186"/>
      <c r="C32" s="178" t="s">
        <v>280</v>
      </c>
      <c r="H32" s="182"/>
      <c r="J32" s="196">
        <v>-10324</v>
      </c>
      <c r="K32" s="188"/>
      <c r="L32" s="196">
        <v>0</v>
      </c>
      <c r="M32" s="189"/>
      <c r="N32" s="180">
        <v>0</v>
      </c>
      <c r="O32" s="188"/>
      <c r="P32" s="196">
        <v>0</v>
      </c>
    </row>
    <row r="33" spans="1:17" s="178" customFormat="1" ht="21" customHeight="1">
      <c r="B33" s="186"/>
      <c r="C33" s="178" t="s">
        <v>34</v>
      </c>
      <c r="H33" s="182"/>
      <c r="J33" s="196">
        <v>-88</v>
      </c>
      <c r="K33" s="188"/>
      <c r="L33" s="180">
        <v>-116</v>
      </c>
      <c r="M33" s="189"/>
      <c r="N33" s="180">
        <v>0</v>
      </c>
      <c r="O33" s="188"/>
      <c r="P33" s="180">
        <v>0</v>
      </c>
    </row>
    <row r="34" spans="1:17" s="178" customFormat="1" ht="21" customHeight="1">
      <c r="B34" s="178" t="s">
        <v>281</v>
      </c>
      <c r="H34" s="182"/>
      <c r="J34" s="200">
        <v>160618</v>
      </c>
      <c r="K34" s="189"/>
      <c r="L34" s="200">
        <v>15749</v>
      </c>
      <c r="M34" s="186"/>
      <c r="N34" s="200">
        <v>221353</v>
      </c>
      <c r="O34" s="186"/>
      <c r="P34" s="200">
        <v>75204</v>
      </c>
    </row>
    <row r="35" spans="1:17" s="178" customFormat="1" ht="21" customHeight="1">
      <c r="C35" s="183"/>
      <c r="H35" s="182"/>
      <c r="J35" s="196"/>
      <c r="K35" s="188"/>
      <c r="L35" s="196"/>
      <c r="M35" s="189"/>
      <c r="N35" s="196"/>
      <c r="O35" s="188"/>
      <c r="P35" s="196"/>
    </row>
    <row r="36" spans="1:17" s="178" customFormat="1" ht="35.25" customHeight="1">
      <c r="C36" s="183"/>
      <c r="H36" s="182"/>
      <c r="J36" s="196"/>
      <c r="K36" s="188"/>
      <c r="L36" s="196"/>
      <c r="M36" s="189"/>
      <c r="N36" s="196"/>
      <c r="O36" s="188"/>
      <c r="P36" s="196"/>
    </row>
    <row r="37" spans="1:17" s="178" customFormat="1" ht="21" customHeight="1">
      <c r="C37" s="183"/>
      <c r="H37" s="182"/>
      <c r="J37" s="196"/>
      <c r="K37" s="188"/>
      <c r="L37" s="196"/>
      <c r="M37" s="189"/>
      <c r="N37" s="196"/>
      <c r="O37" s="188"/>
      <c r="P37" s="196"/>
    </row>
    <row r="38" spans="1:17" ht="21.75" customHeight="1">
      <c r="A38" s="441" t="s">
        <v>185</v>
      </c>
      <c r="B38" s="441"/>
      <c r="C38" s="441"/>
      <c r="D38" s="441"/>
      <c r="E38" s="441"/>
      <c r="F38" s="441"/>
      <c r="G38" s="441"/>
      <c r="H38" s="441"/>
      <c r="I38" s="441"/>
      <c r="J38" s="441"/>
      <c r="K38" s="441"/>
      <c r="L38" s="441"/>
      <c r="M38" s="441"/>
      <c r="N38" s="441"/>
      <c r="O38" s="441"/>
      <c r="P38" s="441"/>
    </row>
    <row r="39" spans="1:17" ht="21.75" customHeight="1">
      <c r="A39" s="441" t="s">
        <v>186</v>
      </c>
      <c r="B39" s="441"/>
      <c r="C39" s="441"/>
      <c r="D39" s="441"/>
      <c r="E39" s="441"/>
      <c r="F39" s="441"/>
      <c r="G39" s="441"/>
      <c r="H39" s="441"/>
      <c r="I39" s="441"/>
      <c r="J39" s="441"/>
      <c r="K39" s="441"/>
      <c r="L39" s="441"/>
      <c r="M39" s="441"/>
      <c r="N39" s="441"/>
      <c r="O39" s="441"/>
      <c r="P39" s="441"/>
    </row>
    <row r="40" spans="1:17" s="178" customFormat="1" ht="21" customHeight="1">
      <c r="H40" s="182"/>
      <c r="J40" s="185"/>
      <c r="K40" s="189"/>
      <c r="L40" s="185"/>
      <c r="M40" s="186"/>
      <c r="N40" s="185"/>
      <c r="O40" s="186"/>
      <c r="P40" s="185"/>
    </row>
    <row r="41" spans="1:17" s="178" customFormat="1" ht="21" customHeight="1">
      <c r="A41" s="177" t="s">
        <v>101</v>
      </c>
      <c r="B41" s="177"/>
      <c r="C41" s="17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</row>
    <row r="42" spans="1:17" s="178" customFormat="1" ht="21" customHeight="1">
      <c r="A42" s="177" t="s">
        <v>179</v>
      </c>
      <c r="B42" s="177"/>
      <c r="C42" s="17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</row>
    <row r="43" spans="1:17" ht="21" customHeight="1">
      <c r="A43" s="199" t="s">
        <v>309</v>
      </c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/>
      <c r="P43" s="181"/>
    </row>
    <row r="44" spans="1:17" ht="21" customHeight="1">
      <c r="A44" s="199"/>
      <c r="B44" s="199"/>
      <c r="C44" s="199"/>
      <c r="D44" s="199"/>
      <c r="E44" s="199"/>
      <c r="F44" s="199"/>
      <c r="G44" s="199"/>
      <c r="H44" s="199"/>
      <c r="I44" s="199"/>
      <c r="J44" s="199"/>
      <c r="K44" s="199"/>
      <c r="L44" s="199"/>
      <c r="M44" s="199"/>
      <c r="N44" s="199"/>
      <c r="O44" s="199"/>
      <c r="P44" s="180" t="s">
        <v>211</v>
      </c>
      <c r="Q44" s="339"/>
    </row>
    <row r="45" spans="1:17" ht="21" customHeight="1">
      <c r="A45" s="199"/>
      <c r="B45" s="199"/>
      <c r="C45" s="199"/>
      <c r="D45" s="199"/>
      <c r="E45" s="199"/>
      <c r="F45" s="199"/>
      <c r="G45" s="199"/>
      <c r="H45" s="199"/>
      <c r="I45" s="199"/>
      <c r="J45" s="199"/>
      <c r="K45" s="199"/>
      <c r="L45" s="199"/>
      <c r="M45" s="199"/>
      <c r="N45" s="199"/>
      <c r="O45" s="199"/>
      <c r="P45" s="180" t="s">
        <v>213</v>
      </c>
      <c r="Q45" s="340"/>
    </row>
    <row r="46" spans="1:17" s="178" customFormat="1" ht="21" customHeight="1">
      <c r="H46" s="182"/>
      <c r="J46" s="472" t="s">
        <v>210</v>
      </c>
      <c r="K46" s="472"/>
      <c r="L46" s="472"/>
      <c r="M46" s="472"/>
      <c r="N46" s="472"/>
      <c r="O46" s="472"/>
      <c r="P46" s="472"/>
    </row>
    <row r="47" spans="1:17" s="178" customFormat="1" ht="21" customHeight="1">
      <c r="H47" s="182"/>
      <c r="J47" s="473" t="s">
        <v>103</v>
      </c>
      <c r="K47" s="473"/>
      <c r="L47" s="473"/>
      <c r="M47" s="183"/>
      <c r="N47" s="473" t="s">
        <v>104</v>
      </c>
      <c r="O47" s="473"/>
      <c r="P47" s="473"/>
    </row>
    <row r="48" spans="1:17" s="178" customFormat="1" ht="21" customHeight="1">
      <c r="H48" s="182"/>
      <c r="J48" s="330">
        <v>2563</v>
      </c>
      <c r="K48" s="331"/>
      <c r="L48" s="330">
        <v>2562</v>
      </c>
      <c r="M48" s="331"/>
      <c r="N48" s="350">
        <v>2563</v>
      </c>
      <c r="O48" s="331"/>
      <c r="P48" s="342">
        <v>2562</v>
      </c>
    </row>
    <row r="49" spans="1:18" s="178" customFormat="1" ht="21" customHeight="1">
      <c r="H49" s="182"/>
      <c r="J49" s="351"/>
      <c r="K49" s="351"/>
      <c r="L49" s="351"/>
      <c r="M49" s="351"/>
      <c r="N49" s="351"/>
      <c r="O49" s="351"/>
      <c r="P49" s="351"/>
    </row>
    <row r="50" spans="1:18" s="178" customFormat="1" ht="21" customHeight="1">
      <c r="C50" s="201" t="s">
        <v>47</v>
      </c>
      <c r="H50" s="182"/>
      <c r="J50" s="185">
        <v>-518</v>
      </c>
      <c r="K50" s="189"/>
      <c r="L50" s="185">
        <v>-508</v>
      </c>
      <c r="M50" s="186"/>
      <c r="N50" s="185">
        <v>-316</v>
      </c>
      <c r="O50" s="186"/>
      <c r="P50" s="185">
        <v>-198</v>
      </c>
    </row>
    <row r="51" spans="1:18" s="178" customFormat="1" ht="21" customHeight="1">
      <c r="C51" s="201" t="s">
        <v>46</v>
      </c>
      <c r="H51" s="182"/>
      <c r="J51" s="185">
        <v>2066</v>
      </c>
      <c r="K51" s="189"/>
      <c r="L51" s="185">
        <v>0</v>
      </c>
      <c r="M51" s="186"/>
      <c r="N51" s="180">
        <v>0</v>
      </c>
      <c r="O51" s="186"/>
      <c r="P51" s="185">
        <v>0</v>
      </c>
    </row>
    <row r="52" spans="1:18" s="178" customFormat="1" ht="21" customHeight="1">
      <c r="C52" s="193" t="s">
        <v>265</v>
      </c>
      <c r="H52" s="182"/>
      <c r="J52" s="185">
        <v>-228</v>
      </c>
      <c r="K52" s="189"/>
      <c r="L52" s="185">
        <v>-281</v>
      </c>
      <c r="M52" s="189"/>
      <c r="N52" s="185">
        <v>-66</v>
      </c>
      <c r="O52" s="189"/>
      <c r="P52" s="185">
        <v>-42</v>
      </c>
    </row>
    <row r="53" spans="1:18" s="178" customFormat="1" ht="21" customHeight="1">
      <c r="E53" s="178" t="s">
        <v>282</v>
      </c>
      <c r="H53" s="182"/>
      <c r="J53" s="202">
        <v>161938</v>
      </c>
      <c r="K53" s="189"/>
      <c r="L53" s="202">
        <v>14960</v>
      </c>
      <c r="M53" s="186"/>
      <c r="N53" s="202">
        <v>220971</v>
      </c>
      <c r="O53" s="186"/>
      <c r="P53" s="202">
        <v>74964</v>
      </c>
    </row>
    <row r="54" spans="1:18" s="178" customFormat="1" ht="21" customHeight="1">
      <c r="A54" s="177" t="s">
        <v>188</v>
      </c>
      <c r="H54" s="182"/>
      <c r="J54" s="196"/>
      <c r="K54" s="188"/>
      <c r="L54" s="185"/>
      <c r="M54" s="186"/>
      <c r="N54" s="196"/>
      <c r="P54" s="196"/>
    </row>
    <row r="55" spans="1:18" s="178" customFormat="1" ht="21" customHeight="1">
      <c r="A55" s="177"/>
      <c r="B55" s="195" t="s">
        <v>304</v>
      </c>
      <c r="H55" s="182"/>
      <c r="J55" s="196">
        <v>11178</v>
      </c>
      <c r="K55" s="188"/>
      <c r="L55" s="185">
        <v>0</v>
      </c>
      <c r="M55" s="186"/>
      <c r="N55" s="180">
        <v>0</v>
      </c>
      <c r="P55" s="180">
        <v>0</v>
      </c>
    </row>
    <row r="56" spans="1:18" s="178" customFormat="1" ht="21" customHeight="1">
      <c r="B56" s="195" t="s">
        <v>189</v>
      </c>
      <c r="H56" s="182"/>
      <c r="J56" s="196">
        <v>134</v>
      </c>
      <c r="K56" s="188"/>
      <c r="L56" s="185">
        <v>175</v>
      </c>
      <c r="M56" s="189"/>
      <c r="N56" s="196">
        <v>2805</v>
      </c>
      <c r="O56" s="188"/>
      <c r="P56" s="196">
        <v>0</v>
      </c>
    </row>
    <row r="57" spans="1:18" s="178" customFormat="1" ht="21" customHeight="1">
      <c r="B57" s="178" t="s">
        <v>305</v>
      </c>
      <c r="H57" s="182"/>
      <c r="J57" s="279">
        <v>0</v>
      </c>
      <c r="K57" s="188"/>
      <c r="L57" s="196">
        <v>-691</v>
      </c>
      <c r="M57" s="189"/>
      <c r="N57" s="279">
        <v>0</v>
      </c>
      <c r="O57" s="188"/>
      <c r="P57" s="196">
        <v>-35090</v>
      </c>
    </row>
    <row r="58" spans="1:18" s="178" customFormat="1" ht="21" customHeight="1">
      <c r="B58" s="178" t="s">
        <v>308</v>
      </c>
      <c r="H58" s="182"/>
      <c r="J58" s="196">
        <v>-69351</v>
      </c>
      <c r="K58" s="188"/>
      <c r="L58" s="196">
        <v>0</v>
      </c>
      <c r="M58" s="189"/>
      <c r="N58" s="196">
        <v>-80134</v>
      </c>
      <c r="O58" s="188"/>
      <c r="P58" s="196">
        <v>0</v>
      </c>
    </row>
    <row r="59" spans="1:18" s="178" customFormat="1" ht="21" customHeight="1">
      <c r="B59" s="178" t="s">
        <v>264</v>
      </c>
      <c r="H59" s="182"/>
      <c r="J59" s="196">
        <v>0</v>
      </c>
      <c r="K59" s="188"/>
      <c r="L59" s="196">
        <v>0</v>
      </c>
      <c r="M59" s="189"/>
      <c r="N59" s="196">
        <v>-200000</v>
      </c>
      <c r="O59" s="188"/>
      <c r="P59" s="196">
        <v>0</v>
      </c>
    </row>
    <row r="60" spans="1:18" s="178" customFormat="1" ht="21" customHeight="1">
      <c r="B60" s="178" t="s">
        <v>277</v>
      </c>
      <c r="H60" s="182"/>
      <c r="J60" s="196">
        <v>0</v>
      </c>
      <c r="K60" s="188"/>
      <c r="L60" s="196">
        <v>0</v>
      </c>
      <c r="M60" s="189"/>
      <c r="N60" s="196">
        <v>100000</v>
      </c>
      <c r="O60" s="188"/>
      <c r="P60" s="196">
        <v>0</v>
      </c>
    </row>
    <row r="61" spans="1:18" s="178" customFormat="1" ht="21" customHeight="1">
      <c r="B61" s="178" t="s">
        <v>190</v>
      </c>
      <c r="H61" s="182"/>
      <c r="J61" s="196">
        <v>-12315</v>
      </c>
      <c r="K61" s="188"/>
      <c r="L61" s="185">
        <v>-37570</v>
      </c>
      <c r="M61" s="189"/>
      <c r="N61" s="185">
        <v>-1750</v>
      </c>
      <c r="O61" s="188"/>
      <c r="P61" s="185">
        <v>-3804</v>
      </c>
      <c r="Q61" s="196"/>
    </row>
    <row r="62" spans="1:18" s="178" customFormat="1" ht="21" customHeight="1">
      <c r="B62" s="178" t="s">
        <v>191</v>
      </c>
      <c r="H62" s="182"/>
      <c r="J62" s="196">
        <v>-15</v>
      </c>
      <c r="K62" s="188"/>
      <c r="L62" s="180">
        <v>-54</v>
      </c>
      <c r="M62" s="189"/>
      <c r="N62" s="185">
        <v>0</v>
      </c>
      <c r="O62" s="188"/>
      <c r="P62" s="180">
        <v>0</v>
      </c>
    </row>
    <row r="63" spans="1:18" s="178" customFormat="1" ht="21" customHeight="1">
      <c r="B63" s="178" t="s">
        <v>201</v>
      </c>
      <c r="H63" s="182"/>
      <c r="J63" s="196">
        <v>331</v>
      </c>
      <c r="K63" s="188"/>
      <c r="L63" s="180">
        <v>0</v>
      </c>
      <c r="M63" s="189"/>
      <c r="N63" s="185">
        <v>294</v>
      </c>
      <c r="O63" s="188"/>
      <c r="P63" s="185">
        <v>0</v>
      </c>
    </row>
    <row r="64" spans="1:18" s="178" customFormat="1" ht="21" customHeight="1">
      <c r="E64" s="178" t="s">
        <v>307</v>
      </c>
      <c r="H64" s="182"/>
      <c r="J64" s="202">
        <v>-70038</v>
      </c>
      <c r="K64" s="188"/>
      <c r="L64" s="202">
        <v>-38140</v>
      </c>
      <c r="M64" s="189"/>
      <c r="N64" s="202">
        <v>-178785</v>
      </c>
      <c r="O64" s="188"/>
      <c r="P64" s="202">
        <v>-38894</v>
      </c>
      <c r="Q64" s="279"/>
      <c r="R64" s="280"/>
    </row>
    <row r="65" spans="1:16" s="178" customFormat="1" ht="20.100000000000001" customHeight="1">
      <c r="A65" s="177" t="s">
        <v>192</v>
      </c>
      <c r="H65" s="182"/>
      <c r="J65" s="196"/>
      <c r="K65" s="188"/>
      <c r="L65" s="185"/>
      <c r="M65" s="186"/>
      <c r="N65" s="196"/>
      <c r="P65" s="196"/>
    </row>
    <row r="66" spans="1:16" s="178" customFormat="1" ht="21" customHeight="1">
      <c r="B66" s="178" t="s">
        <v>254</v>
      </c>
      <c r="D66" s="186"/>
      <c r="H66" s="182"/>
      <c r="J66" s="196">
        <v>1076</v>
      </c>
      <c r="K66" s="188"/>
      <c r="L66" s="185">
        <v>307</v>
      </c>
      <c r="M66" s="189"/>
      <c r="N66" s="180">
        <v>0</v>
      </c>
      <c r="O66" s="188"/>
      <c r="P66" s="196">
        <v>0</v>
      </c>
    </row>
    <row r="67" spans="1:16" s="178" customFormat="1" ht="21" customHeight="1">
      <c r="B67" s="195" t="s">
        <v>193</v>
      </c>
      <c r="H67" s="182"/>
      <c r="J67" s="196">
        <v>-880</v>
      </c>
      <c r="K67" s="189"/>
      <c r="L67" s="185">
        <v>0</v>
      </c>
      <c r="M67" s="189"/>
      <c r="N67" s="196">
        <v>-452</v>
      </c>
      <c r="O67" s="188"/>
      <c r="P67" s="196">
        <v>0</v>
      </c>
    </row>
    <row r="68" spans="1:16" s="178" customFormat="1" ht="21" customHeight="1">
      <c r="B68" s="178" t="s">
        <v>269</v>
      </c>
      <c r="H68" s="182"/>
      <c r="J68" s="196">
        <v>100000</v>
      </c>
      <c r="K68" s="189"/>
      <c r="L68" s="185">
        <v>0</v>
      </c>
      <c r="M68" s="189"/>
      <c r="N68" s="196">
        <v>100000</v>
      </c>
      <c r="O68" s="188"/>
      <c r="P68" s="196">
        <v>0</v>
      </c>
    </row>
    <row r="69" spans="1:16" s="178" customFormat="1" ht="21" customHeight="1">
      <c r="B69" s="178" t="s">
        <v>303</v>
      </c>
      <c r="H69" s="182"/>
      <c r="J69" s="196">
        <v>-50000</v>
      </c>
      <c r="K69" s="189"/>
      <c r="L69" s="185">
        <v>0</v>
      </c>
      <c r="M69" s="189"/>
      <c r="N69" s="196">
        <v>-50000</v>
      </c>
      <c r="O69" s="188"/>
      <c r="P69" s="196">
        <v>0</v>
      </c>
    </row>
    <row r="70" spans="1:16" s="178" customFormat="1" ht="21" customHeight="1">
      <c r="E70" s="178" t="s">
        <v>306</v>
      </c>
      <c r="H70" s="182"/>
      <c r="J70" s="202">
        <v>50196</v>
      </c>
      <c r="K70" s="189"/>
      <c r="L70" s="202">
        <v>307</v>
      </c>
      <c r="M70" s="189"/>
      <c r="N70" s="202">
        <v>49548</v>
      </c>
      <c r="O70" s="203"/>
      <c r="P70" s="202">
        <v>0</v>
      </c>
    </row>
    <row r="71" spans="1:16" s="178" customFormat="1" ht="21" customHeight="1">
      <c r="A71" s="178" t="s">
        <v>194</v>
      </c>
      <c r="H71" s="182"/>
      <c r="J71" s="196">
        <v>142096</v>
      </c>
      <c r="K71" s="188"/>
      <c r="L71" s="196">
        <v>-22873</v>
      </c>
      <c r="M71" s="189"/>
      <c r="N71" s="196">
        <v>91734</v>
      </c>
      <c r="O71" s="188"/>
      <c r="P71" s="196">
        <v>36070</v>
      </c>
    </row>
    <row r="72" spans="1:16" s="178" customFormat="1" ht="21" customHeight="1">
      <c r="A72" s="186" t="s">
        <v>301</v>
      </c>
      <c r="C72" s="186"/>
      <c r="D72" s="186"/>
      <c r="E72" s="186"/>
      <c r="H72" s="182"/>
      <c r="J72" s="185">
        <v>145419</v>
      </c>
      <c r="K72" s="189"/>
      <c r="L72" s="185">
        <v>125719</v>
      </c>
      <c r="M72" s="189"/>
      <c r="N72" s="185">
        <v>76741</v>
      </c>
      <c r="O72" s="189"/>
      <c r="P72" s="185">
        <v>26270</v>
      </c>
    </row>
    <row r="73" spans="1:16" s="178" customFormat="1" ht="21" customHeight="1" thickBot="1">
      <c r="A73" s="186" t="s">
        <v>302</v>
      </c>
      <c r="C73" s="186"/>
      <c r="D73" s="186"/>
      <c r="E73" s="186"/>
      <c r="H73" s="182"/>
      <c r="J73" s="204">
        <v>287515</v>
      </c>
      <c r="K73" s="189"/>
      <c r="L73" s="204">
        <v>102846</v>
      </c>
      <c r="M73" s="189"/>
      <c r="N73" s="204">
        <v>168475</v>
      </c>
      <c r="O73" s="189"/>
      <c r="P73" s="204">
        <v>62340</v>
      </c>
    </row>
    <row r="74" spans="1:16" s="178" customFormat="1" ht="7.5" customHeight="1" thickTop="1">
      <c r="A74" s="186"/>
      <c r="C74" s="186"/>
      <c r="D74" s="186"/>
      <c r="E74" s="186"/>
      <c r="H74" s="182"/>
      <c r="J74" s="185"/>
      <c r="K74" s="189"/>
      <c r="L74" s="185"/>
      <c r="M74" s="189"/>
      <c r="N74" s="185"/>
      <c r="O74" s="189"/>
      <c r="P74" s="185"/>
    </row>
    <row r="75" spans="1:16" s="178" customFormat="1" ht="21" customHeight="1">
      <c r="A75" s="186" t="s">
        <v>195</v>
      </c>
      <c r="C75" s="186"/>
      <c r="D75" s="186"/>
      <c r="E75" s="186"/>
      <c r="H75" s="182"/>
      <c r="J75" s="185"/>
      <c r="K75" s="189"/>
      <c r="L75" s="185"/>
      <c r="M75" s="189"/>
      <c r="N75" s="185"/>
      <c r="O75" s="189"/>
      <c r="P75" s="185"/>
    </row>
    <row r="76" spans="1:16" s="178" customFormat="1" ht="21" customHeight="1">
      <c r="A76" s="186"/>
      <c r="B76" s="186" t="s">
        <v>196</v>
      </c>
      <c r="C76" s="186"/>
      <c r="D76" s="186"/>
      <c r="E76" s="186"/>
      <c r="H76" s="182"/>
      <c r="J76" s="185"/>
      <c r="K76" s="189"/>
      <c r="L76" s="185"/>
      <c r="M76" s="189"/>
      <c r="N76" s="185"/>
      <c r="O76" s="188"/>
      <c r="P76" s="185"/>
    </row>
    <row r="77" spans="1:16" s="178" customFormat="1" ht="21" customHeight="1">
      <c r="A77" s="186"/>
      <c r="B77" s="186"/>
      <c r="C77" s="186" t="s">
        <v>197</v>
      </c>
      <c r="D77" s="186"/>
      <c r="E77" s="186"/>
      <c r="H77" s="182" t="s">
        <v>247</v>
      </c>
      <c r="J77" s="185">
        <v>15022</v>
      </c>
      <c r="K77" s="189"/>
      <c r="L77" s="185">
        <v>46560</v>
      </c>
      <c r="M77" s="189"/>
      <c r="N77" s="185">
        <v>1942</v>
      </c>
      <c r="O77" s="188"/>
      <c r="P77" s="185">
        <v>1684</v>
      </c>
    </row>
    <row r="78" spans="1:16" s="178" customFormat="1" ht="21" customHeight="1">
      <c r="A78" s="186"/>
      <c r="B78" s="186"/>
      <c r="C78" s="186"/>
      <c r="D78" s="205"/>
      <c r="E78" s="205"/>
      <c r="H78" s="205"/>
      <c r="J78" s="180"/>
      <c r="K78" s="192"/>
      <c r="L78" s="180"/>
      <c r="M78" s="190"/>
      <c r="N78" s="180"/>
      <c r="O78" s="190"/>
      <c r="P78" s="180"/>
    </row>
    <row r="79" spans="1:16" s="178" customFormat="1" ht="11.25" customHeight="1">
      <c r="A79" s="186"/>
      <c r="B79" s="186"/>
      <c r="C79" s="186"/>
      <c r="D79" s="205"/>
      <c r="E79" s="205"/>
      <c r="H79" s="205"/>
      <c r="J79" s="180"/>
      <c r="K79" s="192"/>
      <c r="L79" s="180"/>
      <c r="M79" s="190"/>
      <c r="N79" s="180"/>
      <c r="O79" s="190"/>
      <c r="P79" s="180"/>
    </row>
    <row r="80" spans="1:16" s="178" customFormat="1" ht="21" customHeight="1">
      <c r="A80" s="186"/>
      <c r="B80" s="186"/>
      <c r="C80" s="186"/>
      <c r="D80" s="205"/>
      <c r="E80" s="205"/>
      <c r="H80" s="205"/>
      <c r="J80" s="180"/>
      <c r="K80" s="192"/>
      <c r="L80" s="180"/>
      <c r="M80" s="190"/>
      <c r="N80" s="180"/>
      <c r="O80" s="190"/>
      <c r="P80" s="180"/>
    </row>
    <row r="81" spans="1:16" ht="21.75" customHeight="1">
      <c r="A81" s="441" t="s">
        <v>185</v>
      </c>
      <c r="B81" s="441"/>
      <c r="C81" s="441"/>
      <c r="D81" s="441"/>
      <c r="E81" s="441"/>
      <c r="F81" s="441"/>
      <c r="G81" s="441"/>
      <c r="H81" s="441"/>
      <c r="I81" s="441"/>
      <c r="J81" s="441"/>
      <c r="K81" s="441"/>
      <c r="L81" s="441"/>
      <c r="M81" s="441"/>
      <c r="N81" s="441"/>
      <c r="O81" s="441"/>
      <c r="P81" s="441"/>
    </row>
    <row r="82" spans="1:16" ht="21.75" customHeight="1">
      <c r="A82" s="441" t="s">
        <v>186</v>
      </c>
      <c r="B82" s="441"/>
      <c r="C82" s="441"/>
      <c r="D82" s="441"/>
      <c r="E82" s="441"/>
      <c r="F82" s="441"/>
      <c r="G82" s="441"/>
      <c r="H82" s="441"/>
      <c r="I82" s="441"/>
      <c r="J82" s="441"/>
      <c r="K82" s="441"/>
      <c r="L82" s="441"/>
      <c r="M82" s="441"/>
      <c r="N82" s="441"/>
      <c r="O82" s="441"/>
      <c r="P82" s="441"/>
    </row>
    <row r="83" spans="1:16" s="178" customFormat="1" ht="21" customHeight="1">
      <c r="H83" s="182"/>
      <c r="J83" s="185"/>
      <c r="K83" s="185"/>
      <c r="L83" s="185"/>
      <c r="M83" s="185"/>
      <c r="N83" s="185"/>
      <c r="O83" s="185"/>
      <c r="P83" s="185"/>
    </row>
    <row r="84" spans="1:16" s="178" customFormat="1" ht="21" customHeight="1">
      <c r="A84" s="186"/>
      <c r="B84" s="186"/>
      <c r="C84" s="186"/>
      <c r="D84" s="205"/>
      <c r="E84" s="205"/>
      <c r="H84" s="205"/>
      <c r="J84" s="206"/>
      <c r="K84" s="207"/>
      <c r="L84" s="206"/>
      <c r="M84" s="208"/>
      <c r="N84" s="206"/>
      <c r="O84" s="208"/>
      <c r="P84" s="206"/>
    </row>
    <row r="85" spans="1:16" s="296" customFormat="1" ht="21.75">
      <c r="A85" s="294"/>
      <c r="B85" s="294"/>
      <c r="C85" s="295"/>
      <c r="D85" s="295"/>
      <c r="E85" s="295"/>
      <c r="H85" s="295"/>
      <c r="J85" s="310"/>
      <c r="K85" s="297"/>
      <c r="M85" s="298"/>
      <c r="O85" s="298"/>
    </row>
  </sheetData>
  <mergeCells count="10">
    <mergeCell ref="J47:L47"/>
    <mergeCell ref="N47:P47"/>
    <mergeCell ref="A81:P81"/>
    <mergeCell ref="A82:P82"/>
    <mergeCell ref="J6:P6"/>
    <mergeCell ref="J7:L7"/>
    <mergeCell ref="N7:P7"/>
    <mergeCell ref="A38:P38"/>
    <mergeCell ref="A39:P39"/>
    <mergeCell ref="J46:P46"/>
  </mergeCells>
  <pageMargins left="0.78740157480314965" right="0.51181102362204722" top="0.78740157480314965" bottom="0.39370078740157483" header="0.39370078740157483" footer="0.39370078740157483"/>
  <pageSetup paperSize="9" scale="77" firstPageNumber="8" fitToHeight="0" orientation="portrait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New,Regular"&amp;18&amp;P</oddFooter>
  </headerFooter>
  <rowBreaks count="1" manualBreakCount="1">
    <brk id="40" max="15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B8"/>
  <sheetViews>
    <sheetView workbookViewId="0">
      <selection activeCell="H11" sqref="H11"/>
    </sheetView>
  </sheetViews>
  <sheetFormatPr defaultRowHeight="14.25"/>
  <cols>
    <col min="1" max="1" width="6.125" customWidth="1"/>
  </cols>
  <sheetData>
    <row r="1" spans="1:2">
      <c r="A1" t="s">
        <v>286</v>
      </c>
    </row>
    <row r="2" spans="1:2">
      <c r="A2" t="s">
        <v>287</v>
      </c>
    </row>
    <row r="3" spans="1:2">
      <c r="B3" t="s">
        <v>288</v>
      </c>
    </row>
    <row r="4" spans="1:2">
      <c r="B4" t="s">
        <v>289</v>
      </c>
    </row>
    <row r="5" spans="1:2">
      <c r="B5" t="s">
        <v>290</v>
      </c>
    </row>
    <row r="6" spans="1:2">
      <c r="B6" t="s">
        <v>291</v>
      </c>
    </row>
    <row r="8" spans="1:2">
      <c r="A8" t="s">
        <v>292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PL.E 3m</vt:lpstr>
      <vt:lpstr>PL.T 3m</vt:lpstr>
      <vt:lpstr>FS.T</vt:lpstr>
      <vt:lpstr>PL.T</vt:lpstr>
      <vt:lpstr>S.Equ-Tรวม</vt:lpstr>
      <vt:lpstr>S.Equ-T</vt:lpstr>
      <vt:lpstr>CF.T</vt:lpstr>
      <vt:lpstr>Sheet1</vt:lpstr>
      <vt:lpstr>CF.T!Print_Area</vt:lpstr>
      <vt:lpstr>FS.T!Print_Area</vt:lpstr>
      <vt:lpstr>'PL.E 3m'!Print_Area</vt:lpstr>
      <vt:lpstr>PL.T!Print_Area</vt:lpstr>
      <vt:lpstr>'PL.T 3m'!Print_Area</vt:lpstr>
      <vt:lpstr>'S.Equ-T'!Print_Area</vt:lpstr>
      <vt:lpstr>'S.Equ-Tรวม'!Print_Area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nattavadee</dc:creator>
  <cp:lastModifiedBy>Chalisa Sasirat</cp:lastModifiedBy>
  <cp:lastPrinted>2020-05-13T01:51:39Z</cp:lastPrinted>
  <dcterms:created xsi:type="dcterms:W3CDTF">2018-01-17T03:08:02Z</dcterms:created>
  <dcterms:modified xsi:type="dcterms:W3CDTF">2020-05-14T04:56:49Z</dcterms:modified>
</cp:coreProperties>
</file>