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_KARIN\WORK\2.TFI\2020\Q1\FS\TH\"/>
    </mc:Choice>
  </mc:AlternateContent>
  <xr:revisionPtr revIDLastSave="0" documentId="13_ncr:1_{6A6BD00A-D743-4772-8A6B-440D05CFA4B9}" xr6:coauthVersionLast="45" xr6:coauthVersionMax="45" xr10:uidLastSave="{00000000-0000-0000-0000-000000000000}"/>
  <bookViews>
    <workbookView xWindow="-120" yWindow="-120" windowWidth="20730" windowHeight="11160" tabRatio="639" xr2:uid="{00000000-000D-0000-FFFF-FFFF00000000}"/>
  </bookViews>
  <sheets>
    <sheet name="BS" sheetId="16" r:id="rId1"/>
    <sheet name="PL3m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BS!$A$1:$F$54</definedName>
    <definedName name="_xlnm.Print_Area" localSheetId="3">CF!$A$1:$E$54</definedName>
    <definedName name="_xlnm.Print_Area" localSheetId="1">PL3m!$A$1:$F$27</definedName>
    <definedName name="_xlnm.Print_Area" localSheetId="2">'SOE '!$A$1:$T$19</definedName>
    <definedName name="Print_Area_Reset">OFFSET(Full_Print,0,0,Last_Row)</definedName>
    <definedName name="_xlnm.Print_Titles" localSheetId="0">BS!$1:$7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7" i="13" l="1"/>
  <c r="C30" i="13" l="1"/>
  <c r="C42" i="13"/>
  <c r="F41" i="16" l="1"/>
  <c r="F36" i="16"/>
  <c r="F24" i="16"/>
  <c r="F16" i="16"/>
  <c r="P12" i="11" l="1"/>
  <c r="R12" i="11" s="1"/>
  <c r="L12" i="11"/>
  <c r="D18" i="11" l="1"/>
  <c r="N18" i="11" l="1"/>
  <c r="F18" i="11"/>
  <c r="H18" i="11"/>
  <c r="P17" i="11"/>
  <c r="R17" i="11" s="1"/>
  <c r="D10" i="17" l="1"/>
  <c r="F10" i="17" l="1"/>
  <c r="L16" i="11" l="1"/>
  <c r="P16" i="11"/>
  <c r="P18" i="11" s="1"/>
  <c r="P13" i="11"/>
  <c r="R16" i="11" l="1"/>
  <c r="R18" i="11" s="1"/>
  <c r="D52" i="16"/>
  <c r="T16" i="11" l="1"/>
  <c r="E54" i="13"/>
  <c r="E36" i="13"/>
  <c r="F42" i="16" l="1"/>
  <c r="E42" i="13"/>
  <c r="E30" i="13"/>
  <c r="D16" i="16"/>
  <c r="C54" i="13"/>
  <c r="D45" i="17"/>
  <c r="D55" i="11"/>
  <c r="D16" i="17"/>
  <c r="D19" i="17" s="1"/>
  <c r="C36" i="13"/>
  <c r="D41" i="16"/>
  <c r="N14" i="11"/>
  <c r="H14" i="11"/>
  <c r="F14" i="11"/>
  <c r="D14" i="11"/>
  <c r="D36" i="16"/>
  <c r="D24" i="16"/>
  <c r="R13" i="11"/>
  <c r="T12" i="11"/>
  <c r="D23" i="17" l="1"/>
  <c r="J17" i="11" s="1"/>
  <c r="C8" i="13"/>
  <c r="F16" i="17"/>
  <c r="F19" i="17" s="1"/>
  <c r="F23" i="17" s="1"/>
  <c r="R14" i="11"/>
  <c r="P14" i="11"/>
  <c r="D25" i="16"/>
  <c r="D42" i="16"/>
  <c r="F25" i="16"/>
  <c r="J18" i="11" l="1"/>
  <c r="L17" i="11"/>
  <c r="C31" i="13"/>
  <c r="C44" i="13" s="1"/>
  <c r="J13" i="11"/>
  <c r="J14" i="11" s="1"/>
  <c r="E8" i="13"/>
  <c r="E31" i="13" s="1"/>
  <c r="E44" i="13" s="1"/>
  <c r="E46" i="13" s="1"/>
  <c r="T17" i="11" l="1"/>
  <c r="T18" i="11" s="1"/>
  <c r="L18" i="11"/>
  <c r="D51" i="16" s="1"/>
  <c r="F53" i="16"/>
  <c r="F54" i="16" s="1"/>
  <c r="C46" i="13"/>
  <c r="L13" i="11"/>
  <c r="T13" i="11" s="1"/>
  <c r="T14" i="11" s="1"/>
  <c r="D53" i="16" l="1"/>
  <c r="L14" i="11"/>
  <c r="D54" i="16" l="1"/>
</calcChain>
</file>

<file path=xl/sharedStrings.xml><?xml version="1.0" encoding="utf-8"?>
<sst xmlns="http://schemas.openxmlformats.org/spreadsheetml/2006/main" count="159" uniqueCount="140">
  <si>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</si>
  <si>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</si>
  <si>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</si>
  <si>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</si>
  <si>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</si>
  <si>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</si>
  <si>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</si>
  <si>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</si>
  <si>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</si>
  <si>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</si>
  <si>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</si>
  <si>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</si>
  <si>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</si>
  <si>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</si>
  <si>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</si>
  <si>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</si>
  <si>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</si>
  <si>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</si>
  <si>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</si>
  <si>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</si>
  <si>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</si>
  <si>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</si>
  <si>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</si>
  <si>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</si>
  <si>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</si>
  <si>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</si>
  <si>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</si>
  <si>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</si>
  <si>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</si>
  <si>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</si>
  <si>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</si>
  <si>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</si>
  <si>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</si>
  <si>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</si>
  <si>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 xml:space="preserve">ตีราคาที่ดิน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</si>
  <si>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</si>
  <si>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</si>
  <si>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</si>
  <si>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</si>
  <si>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</si>
  <si>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(เพิ่มขึ้น) ลดลงในสินค้าคงเหลือ</t>
  </si>
  <si>
    <t>(เพิ่มขึ้น) ลดลงในอะไหล่และวัสดุ</t>
  </si>
  <si>
    <t>(เพิ่มขึ้น) ลดลงในสินทรัพย์หมุนเวียนอื่น</t>
  </si>
  <si>
    <t>เพิ่มขึ้น (ลดลง) ในหนี้สินหมุนเวียนอื่น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</si>
  <si>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</si>
  <si>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</si>
  <si>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</si>
  <si>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</si>
  <si>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</si>
  <si>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</si>
  <si>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</si>
  <si>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</si>
  <si>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</si>
  <si>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</si>
  <si>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</si>
  <si>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</si>
  <si>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</si>
  <si>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</si>
  <si>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</si>
  <si>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</si>
  <si>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</si>
  <si>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</si>
  <si>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</si>
  <si>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</si>
  <si>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</si>
  <si>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</si>
  <si>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</si>
  <si>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ค่าใช้จ่าย(รายได้)ภาษีเงินได้</t>
  </si>
  <si>
    <t>กำไร(ขาดทุน)ก่อนภาษีเงินได้</t>
  </si>
  <si>
    <t>(ค่าใช้จ่าย)รายได้ภาษีเงินได้</t>
  </si>
  <si>
    <t xml:space="preserve">     หุ้นสามัญ    2,047,500,000 หุ้น มูลค่าหุ้นละ 1 บาท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</si>
  <si>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</si>
  <si>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</si>
  <si>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</si>
  <si>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</si>
  <si>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</si>
  <si>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 xml:space="preserve">เงินเบิกเกินบัญชีและเงินกู้ยืมระยะสั้นจากสถาบันการเงินเพิ่มขึ้น </t>
  </si>
  <si>
    <t>(เพิ่มขึ้น) ลดลงในสินทรัพย์ไม่หมุนเวียนอื่น</t>
  </si>
  <si>
    <t xml:space="preserve">     หุ้นสามัญ    2,661,750,000 หุ้น มูลค่าหุ้นละ 1 บาท</t>
  </si>
  <si>
    <t>ลูกหนี้การค้าและลูกหนี้หมุนเวียนอื่น-สุทธิ</t>
  </si>
  <si>
    <t>เจ้าหนี้การค้าและเจ้าหนี้หมุนเวียนอื่น-อื่น</t>
  </si>
  <si>
    <t>เงินกู้ยืมระยะสั้น-บริษัทที่เกี่ยวข้องกัน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</si>
  <si>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</si>
  <si>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</si>
  <si>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</si>
  <si>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</si>
  <si>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</si>
  <si>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กำไร(ขาดทุน)จากการดำเนินงานต่อเนื่อง</t>
  </si>
  <si>
    <t>รวมกำไร</t>
  </si>
  <si>
    <t>(ขาดทุน)</t>
  </si>
  <si>
    <t>เบ็ดเสร็จอื่น</t>
  </si>
  <si>
    <t>รวมองค์ประกอบอื่น</t>
  </si>
  <si>
    <t>(เพิ่มขึ้น) ลดลงในลูกหนี้การค้าและลูกหนี้หมุนเวียนอื่น</t>
  </si>
  <si>
    <t>เพิ่มขึ้น (ลดลง) ในเจ้าหนี้การค้าและเจ้าหนี้หมุนเวียนอื่น</t>
  </si>
  <si>
    <t>เพิ่มขึ้น (ลดลง) ประมาณการหนี้สินสำหรับผลประโยชน์พนักงาน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</si>
  <si>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</si>
  <si>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</si>
  <si>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</si>
  <si>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</si>
  <si>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</si>
  <si>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</si>
  <si>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</si>
  <si>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</si>
  <si>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หนี้สินภายใต้สัญญาปรับโครงสร้างหนี้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</si>
  <si>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</si>
  <si>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</si>
  <si>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ขาดทุนจากการด้อยค่าของสินทรัพย์ (กลับรายการ)</t>
  </si>
  <si>
    <t>เงินรับจากการจำหน่ายสินทรัพย์ - สุทธิ</t>
  </si>
  <si>
    <t>เจ้าหนี้ภายใต้สัญญาปรับโครงสร้างหนี้ เพิ่มขึ้น (ลดลง)</t>
  </si>
  <si>
    <t>ยอดยกมา ณ วันที่ 1 มกราคม 2562</t>
  </si>
  <si>
    <t>บริษัท ไทยฟิล์มอินดัสตรี่ จำกัด (มหาชน)</t>
  </si>
  <si>
    <t xml:space="preserve">บริษัท ไทยฟิล์มอินดัสตรี่ จำกัด (มหาชน) </t>
  </si>
  <si>
    <t xml:space="preserve">บริษัท ไทยฟิล์มอินดัสตรี่ จำกัด (มหาชน)  </t>
  </si>
  <si>
    <t>ขาดทุนจากการตัดจำหน่ายทรัพย์สินและวัสดุสิ้นเปลือง</t>
  </si>
  <si>
    <t>เงินฝากประจำ</t>
  </si>
  <si>
    <t xml:space="preserve">ค่าใช้จ่ายอื่น </t>
  </si>
  <si>
    <t>หนี้สินภายใต้สัญญาปรับโครงสร้างหนี้ที่เข้าเงื่อนไขผิดนัดชำระ</t>
  </si>
  <si>
    <t>31 ธันวาคม 2562</t>
  </si>
  <si>
    <t>รายได้จากการปรับปรุงบัญชีไม่เคลื่อนไหว</t>
  </si>
  <si>
    <t xml:space="preserve">ดอกเบี้ยค้างจ่าย </t>
  </si>
  <si>
    <t>31 มีนาคม 2563</t>
  </si>
  <si>
    <t>"ยังไม่ได้ตรวจสอบ"</t>
  </si>
  <si>
    <t>"สอบทานแล้ว"</t>
  </si>
  <si>
    <t>"ตรวจสอบแล้ว"</t>
  </si>
  <si>
    <t>(หน่วย : พันบาท)</t>
  </si>
  <si>
    <t>ณ วันที่ 31 มีนาคม 2563</t>
  </si>
  <si>
    <t>สำหรับงวดสามเดือนสิ้นสุดวันที่ 31 มีนาคม 2563</t>
  </si>
  <si>
    <t xml:space="preserve">        "สอบทานแล้ว"</t>
  </si>
  <si>
    <t>ยอดคงเหลือ ณ วันที่ 31 มีนาคม 2562</t>
  </si>
  <si>
    <t>ยอดยกมา ณ วันที่ 1 มกราคม 2563</t>
  </si>
  <si>
    <t>ยอดคงเหลือ ณ วันที่ 31 มีนาคม 2563</t>
  </si>
  <si>
    <t>กำไร(ขาดทุน)สำหรับงวด</t>
  </si>
  <si>
    <t>รวมรายการปรับปรุงจากผลกระทบยอดกำไร(ขาดทุน)สำหรับงวด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</si>
  <si>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</si>
  <si>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</si>
  <si>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รายการปรับปรุงกระทบกำไร(ขาดทุน)สำหรับงวดเป็นเงินสดรับ(จ่าย)</t>
  </si>
  <si>
    <t>กำไร(ขาดทุน)เบ็ดเสร็จรวมสำหรับงวด</t>
  </si>
  <si>
    <t xml:space="preserve">กำไร (ขาดทุน) สะสม - ยังไม่ได้จัดสรร </t>
  </si>
  <si>
    <t>กำไร (ขาดทุน) เบ็ดเสร็จสำหรับงวด</t>
  </si>
  <si>
    <t>กำไร(ขาดทุน) ขั้นต้น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</si>
</sst>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0\ ;\(#,##0.00\)"/>
    <numFmt numFmtId="167" formatCode="#,##0\ ;\(#,##0\)"/>
    <numFmt numFmtId="168" formatCode="#,##0\ ;&quot; (&quot;#,##0\);&quot; -&quot;#\ ;@\ "/>
    <numFmt numFmtId="169" formatCode="_-* #,##0_-;\-* #,##0_-;_-* &quot;-&quot;??_-;_-@_-"/>
    <numFmt numFmtId="170" formatCode="#,##0.0\ ;\(#,##0.0\)"/>
    <numFmt numFmtId="171" formatCode="_(* #,##0_);_(* \(#,##0\);_(* &quot;-&quot;??_);_(@_)"/>
    <numFmt numFmtId="172" formatCode="0.0%"/>
    <numFmt numFmtId="173" formatCode="dd\-mmm\-yy_)"/>
    <numFmt numFmtId="174" formatCode="#,##0.00\ &quot;F&quot;;\-#,##0.00\ &quot;F&quot;"/>
    <numFmt numFmtId="175" formatCode="_-* #,##0_-;&quot;\&quot;&quot;\&quot;&quot;\&quot;\-* #,##0_-;_-* &quot;-&quot;_-;_-@_-"/>
    <numFmt numFmtId="176" formatCode="_-* #,##0.00_-;&quot;\&quot;&quot;\&quot;&quot;\&quot;\-* #,##0.00_-;_-* &quot;-&quot;??_-;_-@_-"/>
    <numFmt numFmtId="177" formatCode="_-&quot;\&quot;* #,##0_-;&quot;\&quot;&quot;\&quot;&quot;\&quot;\-&quot;\&quot;* #,##0_-;_-&quot;\&quot;* &quot;-&quot;_-;_-@_-"/>
    <numFmt numFmtId="178" formatCode="_-&quot;\&quot;* #,##0.00_-;&quot;\&quot;&quot;\&quot;&quot;\&quot;\-&quot;\&quot;* #,##0.00_-;_-&quot;\&quot;* &quot;-&quot;??_-;_-@_-"/>
    <numFmt numFmtId="179" formatCode="_(* 0,000,_);_(* \(0,000,\);_(* &quot;-&quot;??_);_(@_)"/>
    <numFmt numFmtId="180" formatCode="[$-107041E]d\ mmmm\ yyyy;@"/>
    <numFmt numFmtId="181" formatCode="_(* #,##0.000_);_(* \(#,##0.000\);_(* &quot;-&quot;_);_(@_)"/>
    <numFmt numFmtId="182" formatCode="_-* #,##0.00_-;\-* #,##0.00_-;_-* \-??_-;_-@_-"/>
    <numFmt numFmtId="183" formatCode="_(* #,##0.0_);_(* \(#,##0.0\);_(* &quot;-&quot;??_);_(@_)"/>
    <numFmt numFmtId="184" formatCode="#,##0.00\ ;\-#,##0.00\ ;&quot; -&quot;#\ ;@\ "/>
    <numFmt numFmtId="185" formatCode="_(* #,##0.0000_);_(* \(#,##0.0000\);_(* &quot;-&quot;??_);_(@_)"/>
  </numFmts>
  <fonts count="54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4"/>
      <color theme="1"/>
      <name val="Angsana New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b/>
      <sz val="18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4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1" fontId="40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ill="0" applyBorder="0" applyAlignment="0" applyProtection="0"/>
    <xf numFmtId="165" fontId="2" fillId="0" borderId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2" fontId="29" fillId="0" borderId="0"/>
    <xf numFmtId="172" fontId="29" fillId="0" borderId="0"/>
    <xf numFmtId="172" fontId="29" fillId="0" borderId="0"/>
    <xf numFmtId="172" fontId="5" fillId="0" borderId="0"/>
    <xf numFmtId="172" fontId="5" fillId="0" borderId="0"/>
    <xf numFmtId="172" fontId="5" fillId="0" borderId="0"/>
    <xf numFmtId="172" fontId="29" fillId="0" borderId="0"/>
    <xf numFmtId="172" fontId="5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172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3" fontId="2" fillId="0" borderId="0" applyFont="0" applyFill="0" applyBorder="0" applyAlignment="0" applyProtection="0"/>
    <xf numFmtId="182" fontId="7" fillId="0" borderId="0" applyFill="0" applyBorder="0" applyAlignment="0" applyProtection="0"/>
    <xf numFmtId="165" fontId="36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3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7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173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41" fillId="0" borderId="0" applyFont="0" applyFill="0" applyBorder="0" applyAlignment="0" applyProtection="0"/>
    <xf numFmtId="5" fontId="2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43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65" fontId="2" fillId="0" borderId="0" applyFont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2" fontId="7" fillId="0" borderId="0" applyFill="0" applyBorder="0" applyAlignment="0" applyProtection="0"/>
    <xf numFmtId="184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4">
    <xf numFmtId="0" fontId="0" fillId="0" borderId="0" xfId="0"/>
    <xf numFmtId="0" fontId="3" fillId="0" borderId="0" xfId="0" applyFont="1" applyFill="1" applyBorder="1" applyAlignment="1"/>
    <xf numFmtId="165" fontId="4" fillId="0" borderId="0" xfId="62" applyFont="1" applyFill="1" applyBorder="1" applyAlignment="1" applyProtection="1"/>
    <xf numFmtId="165" fontId="3" fillId="0" borderId="0" xfId="62" applyFont="1" applyFill="1" applyBorder="1" applyAlignment="1" applyProtection="1"/>
    <xf numFmtId="166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168" fontId="4" fillId="0" borderId="0" xfId="62" applyNumberFormat="1" applyFont="1" applyFill="1" applyBorder="1" applyAlignment="1" applyProtection="1">
      <alignment horizontal="left"/>
    </xf>
    <xf numFmtId="168" fontId="4" fillId="0" borderId="0" xfId="62" applyNumberFormat="1" applyFont="1" applyFill="1" applyBorder="1" applyAlignment="1" applyProtection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9" fontId="4" fillId="0" borderId="0" xfId="62" applyNumberFormat="1" applyFont="1" applyFill="1" applyBorder="1" applyAlignment="1" applyProtection="1"/>
    <xf numFmtId="0" fontId="8" fillId="0" borderId="0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184" applyFont="1" applyFill="1" applyBorder="1"/>
    <xf numFmtId="166" fontId="4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167" fontId="6" fillId="0" borderId="0" xfId="0" applyNumberFormat="1" applyFont="1" applyFill="1" applyAlignment="1"/>
    <xf numFmtId="168" fontId="6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65" fontId="4" fillId="0" borderId="0" xfId="62" applyNumberFormat="1" applyFont="1" applyFill="1" applyBorder="1" applyAlignment="1" applyProtection="1"/>
    <xf numFmtId="41" fontId="4" fillId="0" borderId="0" xfId="62" applyNumberFormat="1" applyFont="1" applyFill="1" applyBorder="1" applyAlignment="1" applyProtection="1"/>
    <xf numFmtId="41" fontId="4" fillId="0" borderId="0" xfId="62" applyNumberFormat="1" applyFont="1" applyFill="1" applyBorder="1" applyAlignment="1" applyProtection="1">
      <alignment horizontal="center"/>
    </xf>
    <xf numFmtId="41" fontId="4" fillId="0" borderId="0" xfId="62" applyNumberFormat="1" applyFont="1" applyFill="1" applyBorder="1" applyAlignment="1" applyProtection="1">
      <alignment horizontal="right"/>
    </xf>
    <xf numFmtId="0" fontId="8" fillId="0" borderId="0" xfId="0" applyFont="1" applyFill="1" applyAlignment="1"/>
    <xf numFmtId="0" fontId="8" fillId="0" borderId="0" xfId="539" applyFont="1" applyFill="1" applyBorder="1" applyAlignment="1"/>
    <xf numFmtId="41" fontId="4" fillId="0" borderId="0" xfId="62" applyNumberFormat="1" applyFont="1" applyFill="1" applyBorder="1" applyAlignment="1"/>
    <xf numFmtId="0" fontId="8" fillId="0" borderId="0" xfId="0" applyFont="1" applyFill="1" applyBorder="1" applyAlignment="1">
      <alignment horizontal="right"/>
    </xf>
    <xf numFmtId="0" fontId="6" fillId="0" borderId="0" xfId="0" applyFont="1" applyFill="1" applyAlignment="1"/>
    <xf numFmtId="179" fontId="4" fillId="0" borderId="0" xfId="62" applyNumberFormat="1" applyFont="1" applyFill="1" applyBorder="1" applyAlignment="1" applyProtection="1"/>
    <xf numFmtId="41" fontId="4" fillId="0" borderId="4" xfId="62" applyNumberFormat="1" applyFont="1" applyFill="1" applyBorder="1" applyAlignment="1" applyProtection="1"/>
    <xf numFmtId="41" fontId="4" fillId="0" borderId="17" xfId="62" applyNumberFormat="1" applyFont="1" applyFill="1" applyBorder="1" applyAlignment="1" applyProtection="1"/>
    <xf numFmtId="41" fontId="4" fillId="0" borderId="16" xfId="62" applyNumberFormat="1" applyFont="1" applyFill="1" applyBorder="1" applyAlignment="1" applyProtection="1"/>
    <xf numFmtId="41" fontId="4" fillId="0" borderId="14" xfId="62" applyNumberFormat="1" applyFont="1" applyFill="1" applyBorder="1" applyAlignment="1" applyProtection="1"/>
    <xf numFmtId="41" fontId="4" fillId="0" borderId="18" xfId="62" applyNumberFormat="1" applyFont="1" applyFill="1" applyBorder="1" applyAlignment="1" applyProtection="1"/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/>
    <xf numFmtId="171" fontId="6" fillId="0" borderId="0" xfId="0" applyNumberFormat="1" applyFont="1" applyFill="1"/>
    <xf numFmtId="41" fontId="6" fillId="0" borderId="0" xfId="0" applyNumberFormat="1" applyFont="1" applyFill="1" applyAlignment="1"/>
    <xf numFmtId="41" fontId="6" fillId="0" borderId="0" xfId="67" applyNumberFormat="1" applyFont="1" applyFill="1" applyBorder="1" applyAlignment="1" applyProtection="1"/>
    <xf numFmtId="41" fontId="8" fillId="0" borderId="19" xfId="67" applyNumberFormat="1" applyFont="1" applyFill="1" applyBorder="1" applyAlignment="1" applyProtection="1">
      <alignment horizontal="right"/>
    </xf>
    <xf numFmtId="41" fontId="8" fillId="0" borderId="0" xfId="0" applyNumberFormat="1" applyFont="1" applyFill="1" applyBorder="1" applyAlignment="1"/>
    <xf numFmtId="41" fontId="8" fillId="0" borderId="0" xfId="62" applyNumberFormat="1" applyFont="1" applyFill="1" applyBorder="1" applyAlignment="1" applyProtection="1"/>
    <xf numFmtId="0" fontId="6" fillId="0" borderId="0" xfId="182" applyFont="1" applyFill="1" applyBorder="1" applyAlignment="1"/>
    <xf numFmtId="0" fontId="42" fillId="0" borderId="0" xfId="0" applyFont="1" applyFill="1" applyBorder="1" applyAlignment="1">
      <alignment horizontal="center"/>
    </xf>
    <xf numFmtId="165" fontId="6" fillId="0" borderId="0" xfId="62" applyFont="1" applyFill="1" applyBorder="1" applyAlignment="1"/>
    <xf numFmtId="165" fontId="6" fillId="0" borderId="0" xfId="62" applyFont="1" applyFill="1" applyAlignment="1"/>
    <xf numFmtId="0" fontId="8" fillId="0" borderId="0" xfId="0" applyFont="1" applyFill="1" applyBorder="1"/>
    <xf numFmtId="41" fontId="43" fillId="0" borderId="0" xfId="0" applyNumberFormat="1" applyFont="1" applyFill="1" applyBorder="1" applyAlignment="1"/>
    <xf numFmtId="0" fontId="43" fillId="0" borderId="0" xfId="0" applyFont="1" applyFill="1" applyBorder="1" applyAlignment="1"/>
    <xf numFmtId="0" fontId="6" fillId="0" borderId="0" xfId="0" applyFont="1" applyFill="1" applyBorder="1" applyAlignment="1">
      <alignment horizontal="left" indent="1"/>
    </xf>
    <xf numFmtId="166" fontId="6" fillId="0" borderId="0" xfId="0" applyNumberFormat="1" applyFont="1" applyFill="1" applyBorder="1" applyAlignment="1"/>
    <xf numFmtId="0" fontId="45" fillId="0" borderId="0" xfId="0" applyFont="1" applyFill="1" applyBorder="1" applyAlignment="1"/>
    <xf numFmtId="169" fontId="6" fillId="0" borderId="0" xfId="62" applyNumberFormat="1" applyFont="1" applyFill="1" applyBorder="1" applyAlignment="1"/>
    <xf numFmtId="2" fontId="6" fillId="0" borderId="0" xfId="0" applyNumberFormat="1" applyFont="1" applyFill="1" applyBorder="1" applyAlignment="1"/>
    <xf numFmtId="165" fontId="46" fillId="0" borderId="0" xfId="0" applyNumberFormat="1" applyFont="1" applyFill="1" applyBorder="1" applyAlignment="1"/>
    <xf numFmtId="169" fontId="6" fillId="0" borderId="0" xfId="62" applyNumberFormat="1" applyFont="1" applyFill="1" applyBorder="1"/>
    <xf numFmtId="169" fontId="8" fillId="0" borderId="0" xfId="62" applyNumberFormat="1" applyFont="1" applyFill="1" applyBorder="1" applyAlignment="1"/>
    <xf numFmtId="0" fontId="47" fillId="0" borderId="0" xfId="0" applyFont="1" applyFill="1" applyBorder="1" applyAlignment="1">
      <alignment horizontal="center"/>
    </xf>
    <xf numFmtId="171" fontId="4" fillId="0" borderId="0" xfId="62" applyNumberFormat="1" applyFont="1" applyFill="1" applyBorder="1" applyAlignment="1" applyProtection="1"/>
    <xf numFmtId="166" fontId="4" fillId="0" borderId="0" xfId="182" applyNumberFormat="1" applyFont="1" applyFill="1" applyBorder="1" applyAlignment="1"/>
    <xf numFmtId="41" fontId="8" fillId="0" borderId="16" xfId="62" applyNumberFormat="1" applyFont="1" applyFill="1" applyBorder="1" applyAlignment="1" applyProtection="1"/>
    <xf numFmtId="41" fontId="6" fillId="0" borderId="15" xfId="67" applyNumberFormat="1" applyFont="1" applyFill="1" applyBorder="1" applyAlignment="1" applyProtection="1">
      <alignment horizontal="right"/>
    </xf>
    <xf numFmtId="0" fontId="48" fillId="0" borderId="0" xfId="539" applyFont="1" applyFill="1" applyBorder="1" applyAlignment="1"/>
    <xf numFmtId="3" fontId="6" fillId="0" borderId="0" xfId="0" applyNumberFormat="1" applyFont="1" applyFill="1" applyBorder="1" applyAlignment="1"/>
    <xf numFmtId="169" fontId="4" fillId="0" borderId="0" xfId="62" applyNumberFormat="1" applyFont="1" applyFill="1" applyBorder="1" applyAlignment="1"/>
    <xf numFmtId="169" fontId="6" fillId="0" borderId="0" xfId="62" applyNumberFormat="1" applyFont="1" applyFill="1"/>
    <xf numFmtId="41" fontId="3" fillId="0" borderId="0" xfId="62" applyNumberFormat="1" applyFont="1" applyFill="1" applyBorder="1" applyAlignment="1">
      <alignment horizontal="center"/>
    </xf>
    <xf numFmtId="41" fontId="8" fillId="0" borderId="20" xfId="67" applyNumberFormat="1" applyFont="1" applyFill="1" applyBorder="1" applyAlignment="1" applyProtection="1">
      <alignment horizontal="right"/>
    </xf>
    <xf numFmtId="169" fontId="6" fillId="0" borderId="0" xfId="0" applyNumberFormat="1" applyFont="1" applyFill="1" applyBorder="1" applyAlignment="1"/>
    <xf numFmtId="165" fontId="6" fillId="0" borderId="0" xfId="0" applyNumberFormat="1" applyFont="1" applyFill="1" applyBorder="1"/>
    <xf numFmtId="41" fontId="4" fillId="0" borderId="0" xfId="62" applyNumberFormat="1" applyFont="1" applyFill="1"/>
    <xf numFmtId="185" fontId="4" fillId="0" borderId="0" xfId="62" applyNumberFormat="1" applyFont="1" applyFill="1" applyBorder="1" applyAlignment="1" applyProtection="1"/>
    <xf numFmtId="0" fontId="8" fillId="0" borderId="0" xfId="182" applyFont="1" applyFill="1" applyBorder="1" applyAlignment="1"/>
    <xf numFmtId="0" fontId="49" fillId="0" borderId="0" xfId="0" applyNumberFormat="1" applyFont="1" applyFill="1" applyBorder="1" applyAlignment="1">
      <alignment horizontal="center"/>
    </xf>
    <xf numFmtId="0" fontId="50" fillId="0" borderId="0" xfId="0" applyFont="1" applyFill="1" applyBorder="1" applyAlignment="1"/>
    <xf numFmtId="0" fontId="50" fillId="0" borderId="0" xfId="0" applyFont="1" applyFill="1" applyBorder="1" applyAlignment="1">
      <alignment horizontal="center"/>
    </xf>
    <xf numFmtId="0" fontId="50" fillId="0" borderId="14" xfId="0" applyFont="1" applyFill="1" applyBorder="1" applyAlignment="1">
      <alignment horizontal="center"/>
    </xf>
    <xf numFmtId="0" fontId="50" fillId="0" borderId="15" xfId="0" applyFont="1" applyFill="1" applyBorder="1" applyAlignment="1">
      <alignment horizontal="center"/>
    </xf>
    <xf numFmtId="0" fontId="50" fillId="0" borderId="15" xfId="0" applyFont="1" applyFill="1" applyBorder="1" applyAlignment="1"/>
    <xf numFmtId="37" fontId="51" fillId="0" borderId="0" xfId="573" applyFont="1" applyFill="1"/>
    <xf numFmtId="171" fontId="50" fillId="0" borderId="0" xfId="62" applyNumberFormat="1" applyFont="1" applyFill="1" applyBorder="1" applyAlignment="1">
      <alignment horizontal="left"/>
    </xf>
    <xf numFmtId="168" fontId="50" fillId="0" borderId="0" xfId="62" applyNumberFormat="1" applyFont="1" applyFill="1" applyBorder="1" applyAlignment="1" applyProtection="1">
      <alignment horizontal="right"/>
    </xf>
    <xf numFmtId="0" fontId="50" fillId="0" borderId="0" xfId="0" applyFont="1" applyFill="1" applyAlignment="1"/>
    <xf numFmtId="0" fontId="51" fillId="0" borderId="0" xfId="0" applyFont="1" applyFill="1" applyAlignment="1"/>
    <xf numFmtId="171" fontId="50" fillId="0" borderId="16" xfId="62" applyNumberFormat="1" applyFont="1" applyFill="1" applyBorder="1" applyAlignment="1">
      <alignment horizontal="left"/>
    </xf>
    <xf numFmtId="0" fontId="50" fillId="0" borderId="0" xfId="0" applyFont="1" applyFill="1" applyAlignment="1">
      <alignment horizontal="center"/>
    </xf>
    <xf numFmtId="169" fontId="50" fillId="0" borderId="0" xfId="62" applyNumberFormat="1" applyFont="1" applyFill="1" applyBorder="1" applyAlignment="1">
      <alignment horizontal="left"/>
    </xf>
    <xf numFmtId="0" fontId="52" fillId="0" borderId="0" xfId="0" applyFont="1" applyFill="1" applyBorder="1" applyAlignment="1">
      <alignment horizontal="center"/>
    </xf>
    <xf numFmtId="41" fontId="4" fillId="0" borderId="21" xfId="62" applyNumberFormat="1" applyFont="1" applyFill="1" applyBorder="1" applyAlignment="1" applyProtection="1"/>
    <xf numFmtId="43" fontId="6" fillId="0" borderId="0" xfId="0" applyNumberFormat="1" applyFont="1" applyFill="1"/>
    <xf numFmtId="165" fontId="8" fillId="0" borderId="0" xfId="62" applyFont="1" applyFill="1" applyBorder="1" applyAlignment="1" applyProtection="1"/>
    <xf numFmtId="41" fontId="4" fillId="0" borderId="0" xfId="0" applyNumberFormat="1" applyFont="1" applyFill="1" applyBorder="1" applyAlignment="1"/>
    <xf numFmtId="165" fontId="4" fillId="0" borderId="0" xfId="62" applyFont="1" applyFill="1" applyBorder="1" applyAlignment="1"/>
    <xf numFmtId="43" fontId="6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right"/>
    </xf>
    <xf numFmtId="0" fontId="3" fillId="0" borderId="22" xfId="0" applyFont="1" applyFill="1" applyBorder="1" applyAlignment="1"/>
    <xf numFmtId="0" fontId="50" fillId="0" borderId="14" xfId="0" applyFont="1" applyFill="1" applyBorder="1" applyAlignment="1"/>
    <xf numFmtId="0" fontId="50" fillId="0" borderId="22" xfId="0" applyFont="1" applyFill="1" applyBorder="1" applyAlignment="1">
      <alignment horizontal="center"/>
    </xf>
    <xf numFmtId="0" fontId="6" fillId="0" borderId="21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50" fillId="0" borderId="14" xfId="0" applyFont="1" applyFill="1" applyBorder="1" applyAlignment="1">
      <alignment horizontal="center"/>
    </xf>
    <xf numFmtId="180" fontId="4" fillId="0" borderId="0" xfId="62" quotePrefix="1" applyNumberFormat="1" applyFont="1" applyFill="1" applyBorder="1" applyAlignment="1" applyProtection="1">
      <alignment horizontal="center"/>
    </xf>
    <xf numFmtId="180" fontId="4" fillId="0" borderId="22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0" fontId="46" fillId="0" borderId="0" xfId="0" applyFont="1" applyFill="1" applyBorder="1" applyAlignment="1">
      <alignment horizontal="center"/>
    </xf>
    <xf numFmtId="0" fontId="46" fillId="0" borderId="0" xfId="0" applyFont="1" applyFill="1"/>
    <xf numFmtId="37" fontId="8" fillId="0" borderId="0" xfId="573" applyFont="1" applyFill="1"/>
    <xf numFmtId="0" fontId="45" fillId="0" borderId="0" xfId="0" applyFont="1" applyFill="1" applyBorder="1" applyAlignment="1">
      <alignment horizontal="right"/>
    </xf>
    <xf numFmtId="181" fontId="6" fillId="0" borderId="18" xfId="0" applyNumberFormat="1" applyFont="1" applyFill="1" applyBorder="1" applyAlignment="1">
      <alignment horizontal="right"/>
    </xf>
    <xf numFmtId="168" fontId="4" fillId="0" borderId="0" xfId="62" applyNumberFormat="1" applyFont="1" applyFill="1" applyBorder="1" applyAlignment="1" applyProtection="1">
      <alignment horizontal="right"/>
    </xf>
    <xf numFmtId="171" fontId="6" fillId="0" borderId="0" xfId="62" applyNumberFormat="1" applyFont="1" applyFill="1" applyBorder="1" applyAlignment="1">
      <alignment horizontal="left"/>
    </xf>
    <xf numFmtId="171" fontId="50" fillId="0" borderId="0" xfId="0" applyNumberFormat="1" applyFont="1" applyFill="1" applyBorder="1" applyAlignment="1"/>
    <xf numFmtId="168" fontId="6" fillId="0" borderId="0" xfId="67" applyNumberFormat="1" applyFont="1" applyFill="1" applyBorder="1" applyAlignment="1" applyProtection="1">
      <alignment horizontal="right"/>
    </xf>
    <xf numFmtId="0" fontId="47" fillId="0" borderId="0" xfId="0" applyFont="1" applyFill="1" applyBorder="1" applyAlignment="1"/>
    <xf numFmtId="166" fontId="53" fillId="0" borderId="0" xfId="0" applyNumberFormat="1" applyFont="1" applyFill="1" applyBorder="1" applyAlignment="1">
      <alignment horizontal="center"/>
    </xf>
    <xf numFmtId="0" fontId="53" fillId="0" borderId="0" xfId="0" applyFont="1" applyFill="1" applyBorder="1" applyAlignment="1">
      <alignment horizontal="center"/>
    </xf>
    <xf numFmtId="167" fontId="53" fillId="0" borderId="0" xfId="0" applyNumberFormat="1" applyFont="1" applyFill="1" applyBorder="1" applyAlignment="1">
      <alignment horizontal="center"/>
    </xf>
    <xf numFmtId="170" fontId="53" fillId="0" borderId="0" xfId="0" applyNumberFormat="1" applyFont="1" applyFill="1" applyBorder="1" applyAlignment="1">
      <alignment horizontal="center"/>
    </xf>
    <xf numFmtId="167" fontId="49" fillId="0" borderId="0" xfId="0" applyNumberFormat="1" applyFont="1" applyFill="1" applyBorder="1" applyAlignment="1">
      <alignment horizontal="center"/>
    </xf>
    <xf numFmtId="166" fontId="49" fillId="0" borderId="14" xfId="0" applyNumberFormat="1" applyFont="1" applyFill="1" applyBorder="1" applyAlignment="1">
      <alignment horizontal="center"/>
    </xf>
    <xf numFmtId="170" fontId="49" fillId="0" borderId="0" xfId="0" applyNumberFormat="1" applyFont="1" applyFill="1" applyBorder="1" applyAlignment="1">
      <alignment horizontal="center"/>
    </xf>
    <xf numFmtId="171" fontId="6" fillId="0" borderId="0" xfId="62" applyNumberFormat="1" applyFont="1" applyFill="1" applyBorder="1" applyAlignment="1">
      <alignment horizontal="right"/>
    </xf>
    <xf numFmtId="171" fontId="6" fillId="0" borderId="0" xfId="0" applyNumberFormat="1" applyFont="1" applyFill="1" applyBorder="1" applyAlignment="1">
      <alignment horizontal="right"/>
    </xf>
    <xf numFmtId="41" fontId="6" fillId="0" borderId="0" xfId="62" applyNumberFormat="1" applyFont="1" applyFill="1" applyBorder="1" applyAlignment="1" applyProtection="1"/>
    <xf numFmtId="168" fontId="6" fillId="0" borderId="14" xfId="67" applyNumberFormat="1" applyFont="1" applyFill="1" applyBorder="1" applyAlignment="1" applyProtection="1">
      <alignment horizontal="right"/>
    </xf>
    <xf numFmtId="41" fontId="48" fillId="0" borderId="0" xfId="0" applyNumberFormat="1" applyFont="1" applyFill="1" applyBorder="1" applyAlignment="1"/>
    <xf numFmtId="168" fontId="50" fillId="0" borderId="0" xfId="240" applyNumberFormat="1" applyFont="1" applyFill="1" applyBorder="1" applyAlignment="1" applyProtection="1">
      <alignment horizontal="right"/>
    </xf>
    <xf numFmtId="168" fontId="50" fillId="0" borderId="0" xfId="62" applyNumberFormat="1" applyFont="1" applyFill="1" applyBorder="1" applyAlignment="1" applyProtection="1"/>
    <xf numFmtId="165" fontId="50" fillId="0" borderId="0" xfId="62" applyFont="1" applyFill="1" applyBorder="1" applyAlignment="1" applyProtection="1">
      <alignment horizontal="right"/>
    </xf>
    <xf numFmtId="0" fontId="50" fillId="0" borderId="4" xfId="0" applyFont="1" applyFill="1" applyBorder="1" applyAlignment="1">
      <alignment horizontal="center"/>
    </xf>
    <xf numFmtId="0" fontId="50" fillId="0" borderId="14" xfId="0" applyFont="1" applyFill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เครื่องหมายจุลภาค 10" xfId="236" xr:uid="{00000000-0005-0000-0000-0000EC000000}"/>
    <cellStyle name="เครื่องหมายจุลภาค 11" xfId="237" xr:uid="{00000000-0005-0000-0000-0000ED000000}"/>
    <cellStyle name="เครื่องหมายจุลภาค 13" xfId="238" xr:uid="{00000000-0005-0000-0000-0000EE000000}"/>
    <cellStyle name="เครื่องหมายจุลภาค 14" xfId="239" xr:uid="{00000000-0005-0000-0000-0000EF000000}"/>
    <cellStyle name="เครื่องหมายจุลภาค 16" xfId="240" xr:uid="{00000000-0005-0000-0000-0000F0000000}"/>
    <cellStyle name="เครื่องหมายจุลภาค 16 10" xfId="241" xr:uid="{00000000-0005-0000-0000-0000F1000000}"/>
    <cellStyle name="เครื่องหมายจุลภาค 16 11" xfId="242" xr:uid="{00000000-0005-0000-0000-0000F2000000}"/>
    <cellStyle name="เครื่องหมายจุลภาค 16 12" xfId="243" xr:uid="{00000000-0005-0000-0000-0000F3000000}"/>
    <cellStyle name="เครื่องหมายจุลภาค 16 12 2" xfId="244" xr:uid="{00000000-0005-0000-0000-0000F4000000}"/>
    <cellStyle name="เครื่องหมายจุลภาค 16 13" xfId="245" xr:uid="{00000000-0005-0000-0000-0000F5000000}"/>
    <cellStyle name="เครื่องหมายจุลภาค 16 2" xfId="246" xr:uid="{00000000-0005-0000-0000-0000F6000000}"/>
    <cellStyle name="เครื่องหมายจุลภาค 16 3" xfId="247" xr:uid="{00000000-0005-0000-0000-0000F7000000}"/>
    <cellStyle name="เครื่องหมายจุลภาค 16 4" xfId="248" xr:uid="{00000000-0005-0000-0000-0000F8000000}"/>
    <cellStyle name="เครื่องหมายจุลภาค 16 5" xfId="249" xr:uid="{00000000-0005-0000-0000-0000F9000000}"/>
    <cellStyle name="เครื่องหมายจุลภาค 16 6" xfId="250" xr:uid="{00000000-0005-0000-0000-0000FA000000}"/>
    <cellStyle name="เครื่องหมายจุลภาค 16 7" xfId="251" xr:uid="{00000000-0005-0000-0000-0000FB000000}"/>
    <cellStyle name="เครื่องหมายจุลภาค 16 8" xfId="252" xr:uid="{00000000-0005-0000-0000-0000FC000000}"/>
    <cellStyle name="เครื่องหมายจุลภาค 16 9" xfId="253" xr:uid="{00000000-0005-0000-0000-0000FD000000}"/>
    <cellStyle name="เครื่องหมายจุลภาค 17" xfId="254" xr:uid="{00000000-0005-0000-0000-0000FE000000}"/>
    <cellStyle name="เครื่องหมายจุลภาค 17 10" xfId="255" xr:uid="{00000000-0005-0000-0000-0000FF000000}"/>
    <cellStyle name="เครื่องหมายจุลภาค 17 11" xfId="256" xr:uid="{00000000-0005-0000-0000-000000010000}"/>
    <cellStyle name="เครื่องหมายจุลภาค 17 2" xfId="257" xr:uid="{00000000-0005-0000-0000-000001010000}"/>
    <cellStyle name="เครื่องหมายจุลภาค 17 3" xfId="258" xr:uid="{00000000-0005-0000-0000-000002010000}"/>
    <cellStyle name="เครื่องหมายจุลภาค 17 4" xfId="259" xr:uid="{00000000-0005-0000-0000-000003010000}"/>
    <cellStyle name="เครื่องหมายจุลภาค 17 5" xfId="260" xr:uid="{00000000-0005-0000-0000-000004010000}"/>
    <cellStyle name="เครื่องหมายจุลภาค 17 6" xfId="261" xr:uid="{00000000-0005-0000-0000-000005010000}"/>
    <cellStyle name="เครื่องหมายจุลภาค 17 7" xfId="262" xr:uid="{00000000-0005-0000-0000-000006010000}"/>
    <cellStyle name="เครื่องหมายจุลภาค 17 8" xfId="263" xr:uid="{00000000-0005-0000-0000-000007010000}"/>
    <cellStyle name="เครื่องหมายจุลภาค 17 9" xfId="264" xr:uid="{00000000-0005-0000-0000-000008010000}"/>
    <cellStyle name="เครื่องหมายจุลภาค 19" xfId="265" xr:uid="{00000000-0005-0000-0000-000009010000}"/>
    <cellStyle name="เครื่องหมายจุลภาค 19 10" xfId="266" xr:uid="{00000000-0005-0000-0000-00000A010000}"/>
    <cellStyle name="เครื่องหมายจุลภาค 19 11" xfId="267" xr:uid="{00000000-0005-0000-0000-00000B010000}"/>
    <cellStyle name="เครื่องหมายจุลภาค 19 2" xfId="268" xr:uid="{00000000-0005-0000-0000-00000C010000}"/>
    <cellStyle name="เครื่องหมายจุลภาค 19 3" xfId="269" xr:uid="{00000000-0005-0000-0000-00000D010000}"/>
    <cellStyle name="เครื่องหมายจุลภาค 19 4" xfId="270" xr:uid="{00000000-0005-0000-0000-00000E010000}"/>
    <cellStyle name="เครื่องหมายจุลภาค 19 5" xfId="271" xr:uid="{00000000-0005-0000-0000-00000F010000}"/>
    <cellStyle name="เครื่องหมายจุลภาค 19 6" xfId="272" xr:uid="{00000000-0005-0000-0000-000010010000}"/>
    <cellStyle name="เครื่องหมายจุลภาค 19 7" xfId="273" xr:uid="{00000000-0005-0000-0000-000011010000}"/>
    <cellStyle name="เครื่องหมายจุลภาค 19 8" xfId="274" xr:uid="{00000000-0005-0000-0000-000012010000}"/>
    <cellStyle name="เครื่องหมายจุลภาค 19 9" xfId="275" xr:uid="{00000000-0005-0000-0000-000013010000}"/>
    <cellStyle name="เครื่องหมายจุลภาค 2 10" xfId="276" xr:uid="{00000000-0005-0000-0000-000014010000}"/>
    <cellStyle name="เครื่องหมายจุลภาค 2 11" xfId="277" xr:uid="{00000000-0005-0000-0000-000015010000}"/>
    <cellStyle name="เครื่องหมายจุลภาค 2 12" xfId="278" xr:uid="{00000000-0005-0000-0000-000016010000}"/>
    <cellStyle name="เครื่องหมายจุลภาค 2 13" xfId="279" xr:uid="{00000000-0005-0000-0000-000017010000}"/>
    <cellStyle name="เครื่องหมายจุลภาค 2 14" xfId="280" xr:uid="{00000000-0005-0000-0000-000018010000}"/>
    <cellStyle name="เครื่องหมายจุลภาค 2 2" xfId="281" xr:uid="{00000000-0005-0000-0000-000019010000}"/>
    <cellStyle name="เครื่องหมายจุลภาค 2 3" xfId="282" xr:uid="{00000000-0005-0000-0000-00001A010000}"/>
    <cellStyle name="เครื่องหมายจุลภาค 2 4" xfId="283" xr:uid="{00000000-0005-0000-0000-00001B010000}"/>
    <cellStyle name="เครื่องหมายจุลภาค 2 5" xfId="284" xr:uid="{00000000-0005-0000-0000-00001C010000}"/>
    <cellStyle name="เครื่องหมายจุลภาค 2 6" xfId="285" xr:uid="{00000000-0005-0000-0000-00001D010000}"/>
    <cellStyle name="เครื่องหมายจุลภาค 2 7" xfId="286" xr:uid="{00000000-0005-0000-0000-00001E010000}"/>
    <cellStyle name="เครื่องหมายจุลภาค 2 8" xfId="287" xr:uid="{00000000-0005-0000-0000-00001F010000}"/>
    <cellStyle name="เครื่องหมายจุลภาค 2 9" xfId="288" xr:uid="{00000000-0005-0000-0000-000020010000}"/>
    <cellStyle name="เครื่องหมายจุลภาค 20" xfId="289" xr:uid="{00000000-0005-0000-0000-000021010000}"/>
    <cellStyle name="เครื่องหมายจุลภาค 20 10" xfId="290" xr:uid="{00000000-0005-0000-0000-000022010000}"/>
    <cellStyle name="เครื่องหมายจุลภาค 20 11" xfId="291" xr:uid="{00000000-0005-0000-0000-000023010000}"/>
    <cellStyle name="เครื่องหมายจุลภาค 20 2" xfId="292" xr:uid="{00000000-0005-0000-0000-000024010000}"/>
    <cellStyle name="เครื่องหมายจุลภาค 20 3" xfId="293" xr:uid="{00000000-0005-0000-0000-000025010000}"/>
    <cellStyle name="เครื่องหมายจุลภาค 20 4" xfId="294" xr:uid="{00000000-0005-0000-0000-000026010000}"/>
    <cellStyle name="เครื่องหมายจุลภาค 20 5" xfId="295" xr:uid="{00000000-0005-0000-0000-000027010000}"/>
    <cellStyle name="เครื่องหมายจุลภาค 20 6" xfId="296" xr:uid="{00000000-0005-0000-0000-000028010000}"/>
    <cellStyle name="เครื่องหมายจุลภาค 20 7" xfId="297" xr:uid="{00000000-0005-0000-0000-000029010000}"/>
    <cellStyle name="เครื่องหมายจุลภาค 20 8" xfId="298" xr:uid="{00000000-0005-0000-0000-00002A010000}"/>
    <cellStyle name="เครื่องหมายจุลภาค 20 9" xfId="299" xr:uid="{00000000-0005-0000-0000-00002B010000}"/>
    <cellStyle name="เครื่องหมายจุลภาค 22 10" xfId="300" xr:uid="{00000000-0005-0000-0000-00002C010000}"/>
    <cellStyle name="เครื่องหมายจุลภาค 22 11" xfId="301" xr:uid="{00000000-0005-0000-0000-00002D010000}"/>
    <cellStyle name="เครื่องหมายจุลภาค 22 2" xfId="302" xr:uid="{00000000-0005-0000-0000-00002E010000}"/>
    <cellStyle name="เครื่องหมายจุลภาค 22 3" xfId="303" xr:uid="{00000000-0005-0000-0000-00002F010000}"/>
    <cellStyle name="เครื่องหมายจุลภาค 22 4" xfId="304" xr:uid="{00000000-0005-0000-0000-000030010000}"/>
    <cellStyle name="เครื่องหมายจุลภาค 22 5" xfId="305" xr:uid="{00000000-0005-0000-0000-000031010000}"/>
    <cellStyle name="เครื่องหมายจุลภาค 22 6" xfId="306" xr:uid="{00000000-0005-0000-0000-000032010000}"/>
    <cellStyle name="เครื่องหมายจุลภาค 22 7" xfId="307" xr:uid="{00000000-0005-0000-0000-000033010000}"/>
    <cellStyle name="เครื่องหมายจุลภาค 22 8" xfId="308" xr:uid="{00000000-0005-0000-0000-000034010000}"/>
    <cellStyle name="เครื่องหมายจุลภาค 22 9" xfId="309" xr:uid="{00000000-0005-0000-0000-000035010000}"/>
    <cellStyle name="เครื่องหมายจุลภาค 23" xfId="310" xr:uid="{00000000-0005-0000-0000-000036010000}"/>
    <cellStyle name="เครื่องหมายจุลภาค 23 10" xfId="311" xr:uid="{00000000-0005-0000-0000-000037010000}"/>
    <cellStyle name="เครื่องหมายจุลภาค 23 11" xfId="312" xr:uid="{00000000-0005-0000-0000-000038010000}"/>
    <cellStyle name="เครื่องหมายจุลภาค 23 2" xfId="313" xr:uid="{00000000-0005-0000-0000-000039010000}"/>
    <cellStyle name="เครื่องหมายจุลภาค 23 3" xfId="314" xr:uid="{00000000-0005-0000-0000-00003A010000}"/>
    <cellStyle name="เครื่องหมายจุลภาค 23 4" xfId="315" xr:uid="{00000000-0005-0000-0000-00003B010000}"/>
    <cellStyle name="เครื่องหมายจุลภาค 23 5" xfId="316" xr:uid="{00000000-0005-0000-0000-00003C010000}"/>
    <cellStyle name="เครื่องหมายจุลภาค 23 6" xfId="317" xr:uid="{00000000-0005-0000-0000-00003D010000}"/>
    <cellStyle name="เครื่องหมายจุลภาค 23 7" xfId="318" xr:uid="{00000000-0005-0000-0000-00003E010000}"/>
    <cellStyle name="เครื่องหมายจุลภาค 23 8" xfId="319" xr:uid="{00000000-0005-0000-0000-00003F010000}"/>
    <cellStyle name="เครื่องหมายจุลภาค 23 9" xfId="320" xr:uid="{00000000-0005-0000-0000-000040010000}"/>
    <cellStyle name="เครื่องหมายจุลภาค 24" xfId="321" xr:uid="{00000000-0005-0000-0000-000041010000}"/>
    <cellStyle name="เครื่องหมายจุลภาค 26" xfId="322" xr:uid="{00000000-0005-0000-0000-000042010000}"/>
    <cellStyle name="เครื่องหมายจุลภาค 26 10" xfId="323" xr:uid="{00000000-0005-0000-0000-000043010000}"/>
    <cellStyle name="เครื่องหมายจุลภาค 26 11" xfId="324" xr:uid="{00000000-0005-0000-0000-000044010000}"/>
    <cellStyle name="เครื่องหมายจุลภาค 26 2" xfId="325" xr:uid="{00000000-0005-0000-0000-000045010000}"/>
    <cellStyle name="เครื่องหมายจุลภาค 26 3" xfId="326" xr:uid="{00000000-0005-0000-0000-000046010000}"/>
    <cellStyle name="เครื่องหมายจุลภาค 26 4" xfId="327" xr:uid="{00000000-0005-0000-0000-000047010000}"/>
    <cellStyle name="เครื่องหมายจุลภาค 26 5" xfId="328" xr:uid="{00000000-0005-0000-0000-000048010000}"/>
    <cellStyle name="เครื่องหมายจุลภาค 26 6" xfId="329" xr:uid="{00000000-0005-0000-0000-000049010000}"/>
    <cellStyle name="เครื่องหมายจุลภาค 26 7" xfId="330" xr:uid="{00000000-0005-0000-0000-00004A010000}"/>
    <cellStyle name="เครื่องหมายจุลภาค 26 8" xfId="331" xr:uid="{00000000-0005-0000-0000-00004B010000}"/>
    <cellStyle name="เครื่องหมายจุลภาค 26 9" xfId="332" xr:uid="{00000000-0005-0000-0000-00004C010000}"/>
    <cellStyle name="เครื่องหมายจุลภาค 28" xfId="333" xr:uid="{00000000-0005-0000-0000-00004D010000}"/>
    <cellStyle name="เครื่องหมายจุลภาค 28 10" xfId="334" xr:uid="{00000000-0005-0000-0000-00004E010000}"/>
    <cellStyle name="เครื่องหมายจุลภาค 28 11" xfId="335" xr:uid="{00000000-0005-0000-0000-00004F010000}"/>
    <cellStyle name="เครื่องหมายจุลภาค 28 2" xfId="336" xr:uid="{00000000-0005-0000-0000-000050010000}"/>
    <cellStyle name="เครื่องหมายจุลภาค 28 3" xfId="337" xr:uid="{00000000-0005-0000-0000-000051010000}"/>
    <cellStyle name="เครื่องหมายจุลภาค 28 4" xfId="338" xr:uid="{00000000-0005-0000-0000-000052010000}"/>
    <cellStyle name="เครื่องหมายจุลภาค 28 5" xfId="339" xr:uid="{00000000-0005-0000-0000-000053010000}"/>
    <cellStyle name="เครื่องหมายจุลภาค 28 6" xfId="340" xr:uid="{00000000-0005-0000-0000-000054010000}"/>
    <cellStyle name="เครื่องหมายจุลภาค 28 7" xfId="341" xr:uid="{00000000-0005-0000-0000-000055010000}"/>
    <cellStyle name="เครื่องหมายจุลภาค 28 8" xfId="342" xr:uid="{00000000-0005-0000-0000-000056010000}"/>
    <cellStyle name="เครื่องหมายจุลภาค 28 9" xfId="343" xr:uid="{00000000-0005-0000-0000-000057010000}"/>
    <cellStyle name="เครื่องหมายจุลภาค 3 2" xfId="344" xr:uid="{00000000-0005-0000-0000-000058010000}"/>
    <cellStyle name="เครื่องหมายจุลภาค 3 3" xfId="345" xr:uid="{00000000-0005-0000-0000-000059010000}"/>
    <cellStyle name="เครื่องหมายจุลภาค 3 4" xfId="346" xr:uid="{00000000-0005-0000-0000-00005A010000}"/>
    <cellStyle name="เครื่องหมายจุลภาค 3 5" xfId="347" xr:uid="{00000000-0005-0000-0000-00005B010000}"/>
    <cellStyle name="เครื่องหมายจุลภาค 31 10" xfId="348" xr:uid="{00000000-0005-0000-0000-00005C010000}"/>
    <cellStyle name="เครื่องหมายจุลภาค 31 11" xfId="349" xr:uid="{00000000-0005-0000-0000-00005D010000}"/>
    <cellStyle name="เครื่องหมายจุลภาค 31 2" xfId="350" xr:uid="{00000000-0005-0000-0000-00005E010000}"/>
    <cellStyle name="เครื่องหมายจุลภาค 31 3" xfId="351" xr:uid="{00000000-0005-0000-0000-00005F010000}"/>
    <cellStyle name="เครื่องหมายจุลภาค 31 4" xfId="352" xr:uid="{00000000-0005-0000-0000-000060010000}"/>
    <cellStyle name="เครื่องหมายจุลภาค 31 5" xfId="353" xr:uid="{00000000-0005-0000-0000-000061010000}"/>
    <cellStyle name="เครื่องหมายจุลภาค 31 6" xfId="354" xr:uid="{00000000-0005-0000-0000-000062010000}"/>
    <cellStyle name="เครื่องหมายจุลภาค 31 7" xfId="355" xr:uid="{00000000-0005-0000-0000-000063010000}"/>
    <cellStyle name="เครื่องหมายจุลภาค 31 8" xfId="356" xr:uid="{00000000-0005-0000-0000-000064010000}"/>
    <cellStyle name="เครื่องหมายจุลภาค 31 9" xfId="357" xr:uid="{00000000-0005-0000-0000-000065010000}"/>
    <cellStyle name="เครื่องหมายจุลภาค 32 10" xfId="358" xr:uid="{00000000-0005-0000-0000-000066010000}"/>
    <cellStyle name="เครื่องหมายจุลภาค 32 11" xfId="359" xr:uid="{00000000-0005-0000-0000-000067010000}"/>
    <cellStyle name="เครื่องหมายจุลภาค 32 2" xfId="360" xr:uid="{00000000-0005-0000-0000-000068010000}"/>
    <cellStyle name="เครื่องหมายจุลภาค 32 3" xfId="361" xr:uid="{00000000-0005-0000-0000-000069010000}"/>
    <cellStyle name="เครื่องหมายจุลภาค 32 4" xfId="362" xr:uid="{00000000-0005-0000-0000-00006A010000}"/>
    <cellStyle name="เครื่องหมายจุลภาค 32 5" xfId="363" xr:uid="{00000000-0005-0000-0000-00006B010000}"/>
    <cellStyle name="เครื่องหมายจุลภาค 32 6" xfId="364" xr:uid="{00000000-0005-0000-0000-00006C010000}"/>
    <cellStyle name="เครื่องหมายจุลภาค 32 7" xfId="365" xr:uid="{00000000-0005-0000-0000-00006D010000}"/>
    <cellStyle name="เครื่องหมายจุลภาค 32 8" xfId="366" xr:uid="{00000000-0005-0000-0000-00006E010000}"/>
    <cellStyle name="เครื่องหมายจุลภาค 32 9" xfId="367" xr:uid="{00000000-0005-0000-0000-00006F010000}"/>
    <cellStyle name="เครื่องหมายจุลภาค 33 10" xfId="368" xr:uid="{00000000-0005-0000-0000-000070010000}"/>
    <cellStyle name="เครื่องหมายจุลภาค 33 11" xfId="369" xr:uid="{00000000-0005-0000-0000-000071010000}"/>
    <cellStyle name="เครื่องหมายจุลภาค 33 2" xfId="370" xr:uid="{00000000-0005-0000-0000-000072010000}"/>
    <cellStyle name="เครื่องหมายจุลภาค 33 3" xfId="371" xr:uid="{00000000-0005-0000-0000-000073010000}"/>
    <cellStyle name="เครื่องหมายจุลภาค 33 4" xfId="372" xr:uid="{00000000-0005-0000-0000-000074010000}"/>
    <cellStyle name="เครื่องหมายจุลภาค 33 5" xfId="373" xr:uid="{00000000-0005-0000-0000-000075010000}"/>
    <cellStyle name="เครื่องหมายจุลภาค 33 6" xfId="374" xr:uid="{00000000-0005-0000-0000-000076010000}"/>
    <cellStyle name="เครื่องหมายจุลภาค 33 7" xfId="375" xr:uid="{00000000-0005-0000-0000-000077010000}"/>
    <cellStyle name="เครื่องหมายจุลภาค 33 8" xfId="376" xr:uid="{00000000-0005-0000-0000-000078010000}"/>
    <cellStyle name="เครื่องหมายจุลภาค 33 9" xfId="377" xr:uid="{00000000-0005-0000-0000-000079010000}"/>
    <cellStyle name="เครื่องหมายจุลภาค 34 10" xfId="378" xr:uid="{00000000-0005-0000-0000-00007A010000}"/>
    <cellStyle name="เครื่องหมายจุลภาค 34 11" xfId="379" xr:uid="{00000000-0005-0000-0000-00007B010000}"/>
    <cellStyle name="เครื่องหมายจุลภาค 34 2" xfId="380" xr:uid="{00000000-0005-0000-0000-00007C010000}"/>
    <cellStyle name="เครื่องหมายจุลภาค 34 3" xfId="381" xr:uid="{00000000-0005-0000-0000-00007D010000}"/>
    <cellStyle name="เครื่องหมายจุลภาค 34 4" xfId="382" xr:uid="{00000000-0005-0000-0000-00007E010000}"/>
    <cellStyle name="เครื่องหมายจุลภาค 34 5" xfId="383" xr:uid="{00000000-0005-0000-0000-00007F010000}"/>
    <cellStyle name="เครื่องหมายจุลภาค 34 6" xfId="384" xr:uid="{00000000-0005-0000-0000-000080010000}"/>
    <cellStyle name="เครื่องหมายจุลภาค 34 7" xfId="385" xr:uid="{00000000-0005-0000-0000-000081010000}"/>
    <cellStyle name="เครื่องหมายจุลภาค 34 8" xfId="386" xr:uid="{00000000-0005-0000-0000-000082010000}"/>
    <cellStyle name="เครื่องหมายจุลภาค 34 9" xfId="387" xr:uid="{00000000-0005-0000-0000-000083010000}"/>
    <cellStyle name="เครื่องหมายจุลภาค 35 10" xfId="388" xr:uid="{00000000-0005-0000-0000-000084010000}"/>
    <cellStyle name="เครื่องหมายจุลภาค 35 11" xfId="389" xr:uid="{00000000-0005-0000-0000-000085010000}"/>
    <cellStyle name="เครื่องหมายจุลภาค 35 2" xfId="390" xr:uid="{00000000-0005-0000-0000-000086010000}"/>
    <cellStyle name="เครื่องหมายจุลภาค 35 3" xfId="391" xr:uid="{00000000-0005-0000-0000-000087010000}"/>
    <cellStyle name="เครื่องหมายจุลภาค 35 4" xfId="392" xr:uid="{00000000-0005-0000-0000-000088010000}"/>
    <cellStyle name="เครื่องหมายจุลภาค 35 5" xfId="393" xr:uid="{00000000-0005-0000-0000-000089010000}"/>
    <cellStyle name="เครื่องหมายจุลภาค 35 6" xfId="394" xr:uid="{00000000-0005-0000-0000-00008A010000}"/>
    <cellStyle name="เครื่องหมายจุลภาค 35 7" xfId="395" xr:uid="{00000000-0005-0000-0000-00008B010000}"/>
    <cellStyle name="เครื่องหมายจุลภาค 35 8" xfId="396" xr:uid="{00000000-0005-0000-0000-00008C010000}"/>
    <cellStyle name="เครื่องหมายจุลภาค 35 9" xfId="397" xr:uid="{00000000-0005-0000-0000-00008D010000}"/>
    <cellStyle name="เครื่องหมายจุลภาค 37 10" xfId="398" xr:uid="{00000000-0005-0000-0000-00008E010000}"/>
    <cellStyle name="เครื่องหมายจุลภาค 37 11" xfId="399" xr:uid="{00000000-0005-0000-0000-00008F010000}"/>
    <cellStyle name="เครื่องหมายจุลภาค 37 2" xfId="400" xr:uid="{00000000-0005-0000-0000-000090010000}"/>
    <cellStyle name="เครื่องหมายจุลภาค 37 3" xfId="401" xr:uid="{00000000-0005-0000-0000-000091010000}"/>
    <cellStyle name="เครื่องหมายจุลภาค 37 4" xfId="402" xr:uid="{00000000-0005-0000-0000-000092010000}"/>
    <cellStyle name="เครื่องหมายจุลภาค 37 5" xfId="403" xr:uid="{00000000-0005-0000-0000-000093010000}"/>
    <cellStyle name="เครื่องหมายจุลภาค 37 6" xfId="404" xr:uid="{00000000-0005-0000-0000-000094010000}"/>
    <cellStyle name="เครื่องหมายจุลภาค 37 7" xfId="405" xr:uid="{00000000-0005-0000-0000-000095010000}"/>
    <cellStyle name="เครื่องหมายจุลภาค 37 8" xfId="406" xr:uid="{00000000-0005-0000-0000-000096010000}"/>
    <cellStyle name="เครื่องหมายจุลภาค 37 9" xfId="407" xr:uid="{00000000-0005-0000-0000-000097010000}"/>
    <cellStyle name="เครื่องหมายจุลภาค 38 10" xfId="408" xr:uid="{00000000-0005-0000-0000-000098010000}"/>
    <cellStyle name="เครื่องหมายจุลภาค 38 11" xfId="409" xr:uid="{00000000-0005-0000-0000-000099010000}"/>
    <cellStyle name="เครื่องหมายจุลภาค 38 2" xfId="410" xr:uid="{00000000-0005-0000-0000-00009A010000}"/>
    <cellStyle name="เครื่องหมายจุลภาค 38 3" xfId="411" xr:uid="{00000000-0005-0000-0000-00009B010000}"/>
    <cellStyle name="เครื่องหมายจุลภาค 38 4" xfId="412" xr:uid="{00000000-0005-0000-0000-00009C010000}"/>
    <cellStyle name="เครื่องหมายจุลภาค 38 5" xfId="413" xr:uid="{00000000-0005-0000-0000-00009D010000}"/>
    <cellStyle name="เครื่องหมายจุลภาค 38 6" xfId="414" xr:uid="{00000000-0005-0000-0000-00009E010000}"/>
    <cellStyle name="เครื่องหมายจุลภาค 38 7" xfId="415" xr:uid="{00000000-0005-0000-0000-00009F010000}"/>
    <cellStyle name="เครื่องหมายจุลภาค 38 8" xfId="416" xr:uid="{00000000-0005-0000-0000-0000A0010000}"/>
    <cellStyle name="เครื่องหมายจุลภาค 38 9" xfId="417" xr:uid="{00000000-0005-0000-0000-0000A1010000}"/>
    <cellStyle name="เครื่องหมายจุลภาค 39" xfId="418" xr:uid="{00000000-0005-0000-0000-0000A2010000}"/>
    <cellStyle name="เครื่องหมายจุลภาค 39 2" xfId="419" xr:uid="{00000000-0005-0000-0000-0000A3010000}"/>
    <cellStyle name="เครื่องหมายจุลภาค 39 2 2" xfId="420" xr:uid="{00000000-0005-0000-0000-0000A4010000}"/>
    <cellStyle name="เครื่องหมายจุลภาค 39 3" xfId="421" xr:uid="{00000000-0005-0000-0000-0000A5010000}"/>
    <cellStyle name="เครื่องหมายจุลภาค 4 2" xfId="422" xr:uid="{00000000-0005-0000-0000-0000A6010000}"/>
    <cellStyle name="เครื่องหมายจุลภาค 4 3" xfId="423" xr:uid="{00000000-0005-0000-0000-0000A7010000}"/>
    <cellStyle name="เครื่องหมายจุลภาค 4 4" xfId="424" xr:uid="{00000000-0005-0000-0000-0000A8010000}"/>
    <cellStyle name="เครื่องหมายจุลภาค 4 5" xfId="425" xr:uid="{00000000-0005-0000-0000-0000A9010000}"/>
    <cellStyle name="เครื่องหมายจุลภาค 40" xfId="426" xr:uid="{00000000-0005-0000-0000-0000AA010000}"/>
    <cellStyle name="เครื่องหมายจุลภาค 41" xfId="427" xr:uid="{00000000-0005-0000-0000-0000AB010000}"/>
    <cellStyle name="เครื่องหมายจุลภาค 42" xfId="428" xr:uid="{00000000-0005-0000-0000-0000AC010000}"/>
    <cellStyle name="เครื่องหมายจุลภาค 42 10" xfId="429" xr:uid="{00000000-0005-0000-0000-0000AD010000}"/>
    <cellStyle name="เครื่องหมายจุลภาค 42 2" xfId="430" xr:uid="{00000000-0005-0000-0000-0000AE010000}"/>
    <cellStyle name="เครื่องหมายจุลภาค 42 3" xfId="431" xr:uid="{00000000-0005-0000-0000-0000AF010000}"/>
    <cellStyle name="เครื่องหมายจุลภาค 42 4" xfId="432" xr:uid="{00000000-0005-0000-0000-0000B0010000}"/>
    <cellStyle name="เครื่องหมายจุลภาค 42 5" xfId="433" xr:uid="{00000000-0005-0000-0000-0000B1010000}"/>
    <cellStyle name="เครื่องหมายจุลภาค 42 6" xfId="434" xr:uid="{00000000-0005-0000-0000-0000B2010000}"/>
    <cellStyle name="เครื่องหมายจุลภาค 42 7" xfId="435" xr:uid="{00000000-0005-0000-0000-0000B3010000}"/>
    <cellStyle name="เครื่องหมายจุลภาค 42 8" xfId="436" xr:uid="{00000000-0005-0000-0000-0000B4010000}"/>
    <cellStyle name="เครื่องหมายจุลภาค 42 9" xfId="437" xr:uid="{00000000-0005-0000-0000-0000B5010000}"/>
    <cellStyle name="เครื่องหมายจุลภาค 43" xfId="438" xr:uid="{00000000-0005-0000-0000-0000B6010000}"/>
    <cellStyle name="เครื่องหมายจุลภาค 43 10" xfId="439" xr:uid="{00000000-0005-0000-0000-0000B7010000}"/>
    <cellStyle name="เครื่องหมายจุลภาค 43 2" xfId="440" xr:uid="{00000000-0005-0000-0000-0000B8010000}"/>
    <cellStyle name="เครื่องหมายจุลภาค 43 3" xfId="441" xr:uid="{00000000-0005-0000-0000-0000B9010000}"/>
    <cellStyle name="เครื่องหมายจุลภาค 43 4" xfId="442" xr:uid="{00000000-0005-0000-0000-0000BA010000}"/>
    <cellStyle name="เครื่องหมายจุลภาค 43 5" xfId="443" xr:uid="{00000000-0005-0000-0000-0000BB010000}"/>
    <cellStyle name="เครื่องหมายจุลภาค 43 6" xfId="444" xr:uid="{00000000-0005-0000-0000-0000BC010000}"/>
    <cellStyle name="เครื่องหมายจุลภาค 43 7" xfId="445" xr:uid="{00000000-0005-0000-0000-0000BD010000}"/>
    <cellStyle name="เครื่องหมายจุลภาค 43 8" xfId="446" xr:uid="{00000000-0005-0000-0000-0000BE010000}"/>
    <cellStyle name="เครื่องหมายจุลภาค 43 9" xfId="447" xr:uid="{00000000-0005-0000-0000-0000BF010000}"/>
    <cellStyle name="เครื่องหมายจุลภาค 44" xfId="448" xr:uid="{00000000-0005-0000-0000-0000C0010000}"/>
    <cellStyle name="เครื่องหมายจุลภาค 44 10" xfId="449" xr:uid="{00000000-0005-0000-0000-0000C1010000}"/>
    <cellStyle name="เครื่องหมายจุลภาค 44 2" xfId="450" xr:uid="{00000000-0005-0000-0000-0000C2010000}"/>
    <cellStyle name="เครื่องหมายจุลภาค 44 3" xfId="451" xr:uid="{00000000-0005-0000-0000-0000C3010000}"/>
    <cellStyle name="เครื่องหมายจุลภาค 44 4" xfId="452" xr:uid="{00000000-0005-0000-0000-0000C4010000}"/>
    <cellStyle name="เครื่องหมายจุลภาค 44 5" xfId="453" xr:uid="{00000000-0005-0000-0000-0000C5010000}"/>
    <cellStyle name="เครื่องหมายจุลภาค 44 6" xfId="454" xr:uid="{00000000-0005-0000-0000-0000C6010000}"/>
    <cellStyle name="เครื่องหมายจุลภาค 44 7" xfId="455" xr:uid="{00000000-0005-0000-0000-0000C7010000}"/>
    <cellStyle name="เครื่องหมายจุลภาค 44 8" xfId="456" xr:uid="{00000000-0005-0000-0000-0000C8010000}"/>
    <cellStyle name="เครื่องหมายจุลภาค 44 9" xfId="457" xr:uid="{00000000-0005-0000-0000-0000C9010000}"/>
    <cellStyle name="เครื่องหมายจุลภาค 45" xfId="458" xr:uid="{00000000-0005-0000-0000-0000CA010000}"/>
    <cellStyle name="เครื่องหมายจุลภาค 46" xfId="459" xr:uid="{00000000-0005-0000-0000-0000CB010000}"/>
    <cellStyle name="เครื่องหมายจุลภาค 47" xfId="460" xr:uid="{00000000-0005-0000-0000-0000CC010000}"/>
    <cellStyle name="เครื่องหมายจุลภาค 48" xfId="461" xr:uid="{00000000-0005-0000-0000-0000CD010000}"/>
    <cellStyle name="เครื่องหมายจุลภาค 49" xfId="462" xr:uid="{00000000-0005-0000-0000-0000CE010000}"/>
    <cellStyle name="เครื่องหมายจุลภาค 5 2" xfId="463" xr:uid="{00000000-0005-0000-0000-0000CF010000}"/>
    <cellStyle name="เครื่องหมายจุลภาค 5 3" xfId="464" xr:uid="{00000000-0005-0000-0000-0000D0010000}"/>
    <cellStyle name="เครื่องหมายจุลภาค 5 4" xfId="465" xr:uid="{00000000-0005-0000-0000-0000D1010000}"/>
    <cellStyle name="เครื่องหมายจุลภาค 5 5" xfId="466" xr:uid="{00000000-0005-0000-0000-0000D2010000}"/>
    <cellStyle name="เครื่องหมายจุลภาค 50" xfId="467" xr:uid="{00000000-0005-0000-0000-0000D3010000}"/>
    <cellStyle name="เครื่องหมายจุลภาค 52" xfId="468" xr:uid="{00000000-0005-0000-0000-0000D4010000}"/>
    <cellStyle name="เครื่องหมายจุลภาค 53" xfId="469" xr:uid="{00000000-0005-0000-0000-0000D5010000}"/>
    <cellStyle name="เครื่องหมายจุลภาค 55" xfId="470" xr:uid="{00000000-0005-0000-0000-0000D6010000}"/>
    <cellStyle name="เครื่องหมายจุลภาค 56" xfId="471" xr:uid="{00000000-0005-0000-0000-0000D7010000}"/>
    <cellStyle name="เครื่องหมายจุลภาค 57" xfId="472" xr:uid="{00000000-0005-0000-0000-0000D8010000}"/>
    <cellStyle name="เครื่องหมายจุลภาค 58" xfId="473" xr:uid="{00000000-0005-0000-0000-0000D9010000}"/>
    <cellStyle name="เครื่องหมายจุลภาค 59" xfId="474" xr:uid="{00000000-0005-0000-0000-0000DA010000}"/>
    <cellStyle name="เครื่องหมายจุลภาค 6 2" xfId="475" xr:uid="{00000000-0005-0000-0000-0000DB010000}"/>
    <cellStyle name="เครื่องหมายจุลภาค 6 3" xfId="476" xr:uid="{00000000-0005-0000-0000-0000DC010000}"/>
    <cellStyle name="เครื่องหมายจุลภาค 6 4" xfId="477" xr:uid="{00000000-0005-0000-0000-0000DD010000}"/>
    <cellStyle name="เครื่องหมายจุลภาค 6 5" xfId="478" xr:uid="{00000000-0005-0000-0000-0000DE010000}"/>
    <cellStyle name="เครื่องหมายจุลภาค 60" xfId="479" xr:uid="{00000000-0005-0000-0000-0000DF010000}"/>
    <cellStyle name="เครื่องหมายจุลภาค 61" xfId="480" xr:uid="{00000000-0005-0000-0000-0000E0010000}"/>
    <cellStyle name="เครื่องหมายจุลภาค 62" xfId="481" xr:uid="{00000000-0005-0000-0000-0000E1010000}"/>
    <cellStyle name="เครื่องหมายจุลภาค 63" xfId="482" xr:uid="{00000000-0005-0000-0000-0000E2010000}"/>
    <cellStyle name="เครื่องหมายจุลภาค 64" xfId="483" xr:uid="{00000000-0005-0000-0000-0000E3010000}"/>
    <cellStyle name="เครื่องหมายจุลภาค 65" xfId="484" xr:uid="{00000000-0005-0000-0000-0000E4010000}"/>
    <cellStyle name="เครื่องหมายจุลภาค 66" xfId="485" xr:uid="{00000000-0005-0000-0000-0000E5010000}"/>
    <cellStyle name="เครื่องหมายจุลภาค 67" xfId="486" xr:uid="{00000000-0005-0000-0000-0000E6010000}"/>
    <cellStyle name="เครื่องหมายจุลภาค 68" xfId="487" xr:uid="{00000000-0005-0000-0000-0000E7010000}"/>
    <cellStyle name="เครื่องหมายจุลภาค 69" xfId="488" xr:uid="{00000000-0005-0000-0000-0000E8010000}"/>
    <cellStyle name="เครื่องหมายจุลภาค 7 10" xfId="489" xr:uid="{00000000-0005-0000-0000-0000E9010000}"/>
    <cellStyle name="เครื่องหมายจุลภาค 7 11" xfId="490" xr:uid="{00000000-0005-0000-0000-0000EA010000}"/>
    <cellStyle name="เครื่องหมายจุลภาค 7 12" xfId="491" xr:uid="{00000000-0005-0000-0000-0000EB010000}"/>
    <cellStyle name="เครื่องหมายจุลภาค 7 13" xfId="492" xr:uid="{00000000-0005-0000-0000-0000EC010000}"/>
    <cellStyle name="เครื่องหมายจุลภาค 7 14" xfId="493" xr:uid="{00000000-0005-0000-0000-0000ED010000}"/>
    <cellStyle name="เครื่องหมายจุลภาค 7 2" xfId="494" xr:uid="{00000000-0005-0000-0000-0000EE010000}"/>
    <cellStyle name="เครื่องหมายจุลภาค 7 3" xfId="495" xr:uid="{00000000-0005-0000-0000-0000EF010000}"/>
    <cellStyle name="เครื่องหมายจุลภาค 7 4" xfId="496" xr:uid="{00000000-0005-0000-0000-0000F0010000}"/>
    <cellStyle name="เครื่องหมายจุลภาค 7 5" xfId="497" xr:uid="{00000000-0005-0000-0000-0000F1010000}"/>
    <cellStyle name="เครื่องหมายจุลภาค 7 6" xfId="498" xr:uid="{00000000-0005-0000-0000-0000F2010000}"/>
    <cellStyle name="เครื่องหมายจุลภาค 7 7" xfId="499" xr:uid="{00000000-0005-0000-0000-0000F3010000}"/>
    <cellStyle name="เครื่องหมายจุลภาค 7 8" xfId="500" xr:uid="{00000000-0005-0000-0000-0000F4010000}"/>
    <cellStyle name="เครื่องหมายจุลภาค 7 9" xfId="501" xr:uid="{00000000-0005-0000-0000-0000F5010000}"/>
    <cellStyle name="เครื่องหมายจุลภาค 70" xfId="502" xr:uid="{00000000-0005-0000-0000-0000F6010000}"/>
    <cellStyle name="เครื่องหมายจุลภาค 71" xfId="503" xr:uid="{00000000-0005-0000-0000-0000F7010000}"/>
    <cellStyle name="เครื่องหมายจุลภาค 72" xfId="504" xr:uid="{00000000-0005-0000-0000-0000F8010000}"/>
    <cellStyle name="เครื่องหมายจุลภาค 73" xfId="505" xr:uid="{00000000-0005-0000-0000-0000F9010000}"/>
    <cellStyle name="เครื่องหมายจุลภาค 74" xfId="506" xr:uid="{00000000-0005-0000-0000-0000FA010000}"/>
    <cellStyle name="เครื่องหมายจุลภาค 75" xfId="507" xr:uid="{00000000-0005-0000-0000-0000FB010000}"/>
    <cellStyle name="เครื่องหมายจุลภาค 76" xfId="508" xr:uid="{00000000-0005-0000-0000-0000FC010000}"/>
    <cellStyle name="เครื่องหมายจุลภาค 8" xfId="509" xr:uid="{00000000-0005-0000-0000-0000FD010000}"/>
    <cellStyle name="เครื่องหมายจุลภาค 8 10" xfId="510" xr:uid="{00000000-0005-0000-0000-0000FE010000}"/>
    <cellStyle name="เครื่องหมายจุลภาค 8 11" xfId="511" xr:uid="{00000000-0005-0000-0000-0000FF010000}"/>
    <cellStyle name="เครื่องหมายจุลภาค 8 12" xfId="512" xr:uid="{00000000-0005-0000-0000-000000020000}"/>
    <cellStyle name="เครื่องหมายจุลภาค 8 13" xfId="513" xr:uid="{00000000-0005-0000-0000-000001020000}"/>
    <cellStyle name="เครื่องหมายจุลภาค 8 14" xfId="514" xr:uid="{00000000-0005-0000-0000-000002020000}"/>
    <cellStyle name="เครื่องหมายจุลภาค 8 15" xfId="515" xr:uid="{00000000-0005-0000-0000-000003020000}"/>
    <cellStyle name="เครื่องหมายจุลภาค 8 2" xfId="516" xr:uid="{00000000-0005-0000-0000-000004020000}"/>
    <cellStyle name="เครื่องหมายจุลภาค 8 3" xfId="517" xr:uid="{00000000-0005-0000-0000-000005020000}"/>
    <cellStyle name="เครื่องหมายจุลภาค 8 4" xfId="518" xr:uid="{00000000-0005-0000-0000-000006020000}"/>
    <cellStyle name="เครื่องหมายจุลภาค 8 5" xfId="519" xr:uid="{00000000-0005-0000-0000-000007020000}"/>
    <cellStyle name="เครื่องหมายจุลภาค 8 6" xfId="520" xr:uid="{00000000-0005-0000-0000-000008020000}"/>
    <cellStyle name="เครื่องหมายจุลภาค 8 7" xfId="521" xr:uid="{00000000-0005-0000-0000-000009020000}"/>
    <cellStyle name="เครื่องหมายจุลภาค 8 8" xfId="522" xr:uid="{00000000-0005-0000-0000-00000A020000}"/>
    <cellStyle name="เครื่องหมายจุลภาค 8 9" xfId="523" xr:uid="{00000000-0005-0000-0000-00000B020000}"/>
    <cellStyle name="เครื่องหมายจุลภาค 9 2" xfId="524" xr:uid="{00000000-0005-0000-0000-00000C020000}"/>
    <cellStyle name="เครื่องหมายจุลภาค 9 3" xfId="525" xr:uid="{00000000-0005-0000-0000-00000D020000}"/>
    <cellStyle name="เครื่องหมายจุลภาค 9 4" xfId="526" xr:uid="{00000000-0005-0000-0000-00000E020000}"/>
    <cellStyle name="เครื่องหมายจุลภาค 9 5" xfId="527" xr:uid="{00000000-0005-0000-0000-00000F020000}"/>
    <cellStyle name="เครื่องหมายจุลภาค_wp Y'48-UMI(23-3'2'48)-updat" xfId="528" xr:uid="{00000000-0005-0000-0000-000010020000}"/>
    <cellStyle name="เซลล์ตรวจสอบ 2" xfId="531" xr:uid="{00000000-0005-0000-0000-000013020000}"/>
    <cellStyle name="เซลล์ตรวจสอบ 3" xfId="532" xr:uid="{00000000-0005-0000-0000-000014020000}"/>
    <cellStyle name="เซลล์ที่มีการเชื่อมโยง 2" xfId="533" xr:uid="{00000000-0005-0000-0000-000015020000}"/>
    <cellStyle name="เซลล์ที่มีการเชื่อมโยง 3" xfId="534" xr:uid="{00000000-0005-0000-0000-000016020000}"/>
    <cellStyle name="เปอร์เซ็นต์ 2 2" xfId="578" xr:uid="{00000000-0005-0000-0000-000042020000}"/>
    <cellStyle name="เปอร์เซ็นต์ 2 3" xfId="579" xr:uid="{00000000-0005-0000-0000-000043020000}"/>
    <cellStyle name="เปอร์เซ็นต์ 2 4" xfId="580" xr:uid="{00000000-0005-0000-0000-000044020000}"/>
    <cellStyle name="เปอร์เซ็นต์ 2 5" xfId="581" xr:uid="{00000000-0005-0000-0000-000045020000}"/>
    <cellStyle name="เปอร์เซ็นต์ 3 2" xfId="582" xr:uid="{00000000-0005-0000-0000-000046020000}"/>
    <cellStyle name="เปอร์เซ็นต์ 3 3" xfId="583" xr:uid="{00000000-0005-0000-0000-000047020000}"/>
    <cellStyle name="เปอร์เซ็นต์ 3 4" xfId="584" xr:uid="{00000000-0005-0000-0000-000048020000}"/>
    <cellStyle name="เปอร์เซ็นต์ 3 5" xfId="585" xr:uid="{00000000-0005-0000-0000-000049020000}"/>
    <cellStyle name="เปอร์เซ็นต์ 4 10" xfId="586" xr:uid="{00000000-0005-0000-0000-00004A020000}"/>
    <cellStyle name="เปอร์เซ็นต์ 4 11" xfId="587" xr:uid="{00000000-0005-0000-0000-00004B020000}"/>
    <cellStyle name="เปอร์เซ็นต์ 4 12" xfId="588" xr:uid="{00000000-0005-0000-0000-00004C020000}"/>
    <cellStyle name="เปอร์เซ็นต์ 4 13" xfId="589" xr:uid="{00000000-0005-0000-0000-00004D020000}"/>
    <cellStyle name="เปอร์เซ็นต์ 4 2" xfId="590" xr:uid="{00000000-0005-0000-0000-00004E020000}"/>
    <cellStyle name="เปอร์เซ็นต์ 4 3" xfId="591" xr:uid="{00000000-0005-0000-0000-00004F020000}"/>
    <cellStyle name="เปอร์เซ็นต์ 4 4" xfId="592" xr:uid="{00000000-0005-0000-0000-000050020000}"/>
    <cellStyle name="เปอร์เซ็นต์ 4 5" xfId="593" xr:uid="{00000000-0005-0000-0000-000051020000}"/>
    <cellStyle name="เปอร์เซ็นต์ 4 6" xfId="594" xr:uid="{00000000-0005-0000-0000-000052020000}"/>
    <cellStyle name="เปอร์เซ็นต์ 4 7" xfId="595" xr:uid="{00000000-0005-0000-0000-000053020000}"/>
    <cellStyle name="เปอร์เซ็นต์ 4 8" xfId="596" xr:uid="{00000000-0005-0000-0000-000054020000}"/>
    <cellStyle name="เปอร์เซ็นต์ 4 9" xfId="597" xr:uid="{00000000-0005-0000-0000-000055020000}"/>
    <cellStyle name="แย่ 2" xfId="600" xr:uid="{00000000-0005-0000-0000-000058020000}"/>
    <cellStyle name="แย่ 3" xfId="601" xr:uid="{00000000-0005-0000-0000-000059020000}"/>
    <cellStyle name="แสดงผล 2" xfId="619" xr:uid="{00000000-0005-0000-0000-00006B020000}"/>
    <cellStyle name="แสดงผล 3" xfId="620" xr:uid="{00000000-0005-0000-0000-00006C020000}"/>
    <cellStyle name="การคำนวณ 2" xfId="230" xr:uid="{00000000-0005-0000-0000-0000E6000000}"/>
    <cellStyle name="การคำนวณ 3" xfId="231" xr:uid="{00000000-0005-0000-0000-0000E7000000}"/>
    <cellStyle name="ข้อความเตือน 2" xfId="232" xr:uid="{00000000-0005-0000-0000-0000E8000000}"/>
    <cellStyle name="ข้อความเตือน 3" xfId="233" xr:uid="{00000000-0005-0000-0000-0000E9000000}"/>
    <cellStyle name="ข้อความอธิบาย 2" xfId="234" xr:uid="{00000000-0005-0000-0000-0000EA000000}"/>
    <cellStyle name="ข้อความอธิบาย 3" xfId="235" xr:uid="{00000000-0005-0000-0000-0000EB000000}"/>
    <cellStyle name="ชื่อเรื่อง 2" xfId="529" xr:uid="{00000000-0005-0000-0000-000011020000}"/>
    <cellStyle name="ชื่อเรื่อง 3" xfId="530" xr:uid="{00000000-0005-0000-0000-000012020000}"/>
    <cellStyle name="ดี 2" xfId="535" xr:uid="{00000000-0005-0000-0000-000017020000}"/>
    <cellStyle name="ดี 3" xfId="536" xr:uid="{00000000-0005-0000-0000-000018020000}"/>
    <cellStyle name="น้บะภฒ_95" xfId="537" xr:uid="{00000000-0005-0000-0000-000019020000}"/>
    <cellStyle name="ปกติ 13" xfId="538" xr:uid="{00000000-0005-0000-0000-00001A020000}"/>
    <cellStyle name="ปกติ 2" xfId="539" xr:uid="{00000000-0005-0000-0000-00001B020000}"/>
    <cellStyle name="ปกติ 2 2" xfId="540" xr:uid="{00000000-0005-0000-0000-00001C020000}"/>
    <cellStyle name="ปกติ 20" xfId="541" xr:uid="{00000000-0005-0000-0000-00001D020000}"/>
    <cellStyle name="ปกติ 20 10" xfId="542" xr:uid="{00000000-0005-0000-0000-00001E020000}"/>
    <cellStyle name="ปกติ 20 11" xfId="543" xr:uid="{00000000-0005-0000-0000-00001F020000}"/>
    <cellStyle name="ปกติ 20 2" xfId="544" xr:uid="{00000000-0005-0000-0000-000020020000}"/>
    <cellStyle name="ปกติ 20 3" xfId="545" xr:uid="{00000000-0005-0000-0000-000021020000}"/>
    <cellStyle name="ปกติ 20 4" xfId="546" xr:uid="{00000000-0005-0000-0000-000022020000}"/>
    <cellStyle name="ปกติ 20 5" xfId="547" xr:uid="{00000000-0005-0000-0000-000023020000}"/>
    <cellStyle name="ปกติ 20 6" xfId="548" xr:uid="{00000000-0005-0000-0000-000024020000}"/>
    <cellStyle name="ปกติ 20 7" xfId="549" xr:uid="{00000000-0005-0000-0000-000025020000}"/>
    <cellStyle name="ปกติ 20 8" xfId="550" xr:uid="{00000000-0005-0000-0000-000026020000}"/>
    <cellStyle name="ปกติ 20 9" xfId="551" xr:uid="{00000000-0005-0000-0000-000027020000}"/>
    <cellStyle name="ปกติ 21" xfId="552" xr:uid="{00000000-0005-0000-0000-000028020000}"/>
    <cellStyle name="ปกติ 21 10" xfId="553" xr:uid="{00000000-0005-0000-0000-000029020000}"/>
    <cellStyle name="ปกติ 21 11" xfId="554" xr:uid="{00000000-0005-0000-0000-00002A020000}"/>
    <cellStyle name="ปกติ 21 2" xfId="555" xr:uid="{00000000-0005-0000-0000-00002B020000}"/>
    <cellStyle name="ปกติ 21 3" xfId="556" xr:uid="{00000000-0005-0000-0000-00002C020000}"/>
    <cellStyle name="ปกติ 21 4" xfId="557" xr:uid="{00000000-0005-0000-0000-00002D020000}"/>
    <cellStyle name="ปกติ 21 5" xfId="558" xr:uid="{00000000-0005-0000-0000-00002E020000}"/>
    <cellStyle name="ปกติ 21 6" xfId="559" xr:uid="{00000000-0005-0000-0000-00002F020000}"/>
    <cellStyle name="ปกติ 21 7" xfId="560" xr:uid="{00000000-0005-0000-0000-000030020000}"/>
    <cellStyle name="ปกติ 21 8" xfId="561" xr:uid="{00000000-0005-0000-0000-000031020000}"/>
    <cellStyle name="ปกติ 21 9" xfId="562" xr:uid="{00000000-0005-0000-0000-000032020000}"/>
    <cellStyle name="ปกติ 34" xfId="563" xr:uid="{00000000-0005-0000-0000-000033020000}"/>
    <cellStyle name="ปกติ 34 2" xfId="564" xr:uid="{00000000-0005-0000-0000-000034020000}"/>
    <cellStyle name="ปกติ 35" xfId="565" xr:uid="{00000000-0005-0000-0000-000035020000}"/>
    <cellStyle name="ปกติ 36" xfId="566" xr:uid="{00000000-0005-0000-0000-000036020000}"/>
    <cellStyle name="ปกติ 37" xfId="567" xr:uid="{00000000-0005-0000-0000-000037020000}"/>
    <cellStyle name="ปกติ 4" xfId="568" xr:uid="{00000000-0005-0000-0000-000038020000}"/>
    <cellStyle name="ปกติ 4 2" xfId="569" xr:uid="{00000000-0005-0000-0000-000039020000}"/>
    <cellStyle name="ปกติ 5" xfId="570" xr:uid="{00000000-0005-0000-0000-00003A020000}"/>
    <cellStyle name="ปกติ 5 2" xfId="571" xr:uid="{00000000-0005-0000-0000-00003B020000}"/>
    <cellStyle name="ปกติ_KMC_T2" xfId="572" xr:uid="{00000000-0005-0000-0000-00003C020000}"/>
    <cellStyle name="ปกติ_RS_Q1-49 Excel T&amp;E" xfId="573" xr:uid="{00000000-0005-0000-0000-00003D020000}"/>
    <cellStyle name="ป้อนค่า 2" xfId="574" xr:uid="{00000000-0005-0000-0000-00003E020000}"/>
    <cellStyle name="ป้อนค่า 3" xfId="575" xr:uid="{00000000-0005-0000-0000-00003F020000}"/>
    <cellStyle name="ปานกลาง 2" xfId="576" xr:uid="{00000000-0005-0000-0000-000040020000}"/>
    <cellStyle name="ปานกลาง 3" xfId="577" xr:uid="{00000000-0005-0000-0000-000041020000}"/>
    <cellStyle name="ผลรวม 2" xfId="598" xr:uid="{00000000-0005-0000-0000-000056020000}"/>
    <cellStyle name="ผลรวม 3" xfId="599" xr:uid="{00000000-0005-0000-0000-000057020000}"/>
    <cellStyle name="ฤธถ [0]_95" xfId="602" xr:uid="{00000000-0005-0000-0000-00005A020000}"/>
    <cellStyle name="ฤธถ_95" xfId="603" xr:uid="{00000000-0005-0000-0000-00005B020000}"/>
    <cellStyle name="ล๋ศญ [0]_95" xfId="604" xr:uid="{00000000-0005-0000-0000-00005C020000}"/>
    <cellStyle name="ล๋ศญ_95" xfId="605" xr:uid="{00000000-0005-0000-0000-00005D020000}"/>
    <cellStyle name="วฅมุ_4ฟ๙ฝวภ๛" xfId="606" xr:uid="{00000000-0005-0000-0000-00005E020000}"/>
    <cellStyle name="ส่วนที่ถูกเน้น1 2" xfId="607" xr:uid="{00000000-0005-0000-0000-00005F020000}"/>
    <cellStyle name="ส่วนที่ถูกเน้น1 3" xfId="608" xr:uid="{00000000-0005-0000-0000-000060020000}"/>
    <cellStyle name="ส่วนที่ถูกเน้น2 2" xfId="609" xr:uid="{00000000-0005-0000-0000-000061020000}"/>
    <cellStyle name="ส่วนที่ถูกเน้น2 3" xfId="610" xr:uid="{00000000-0005-0000-0000-000062020000}"/>
    <cellStyle name="ส่วนที่ถูกเน้น3 2" xfId="611" xr:uid="{00000000-0005-0000-0000-000063020000}"/>
    <cellStyle name="ส่วนที่ถูกเน้น3 3" xfId="612" xr:uid="{00000000-0005-0000-0000-000064020000}"/>
    <cellStyle name="ส่วนที่ถูกเน้น4 2" xfId="613" xr:uid="{00000000-0005-0000-0000-000065020000}"/>
    <cellStyle name="ส่วนที่ถูกเน้น4 3" xfId="614" xr:uid="{00000000-0005-0000-0000-000066020000}"/>
    <cellStyle name="ส่วนที่ถูกเน้น5 2" xfId="615" xr:uid="{00000000-0005-0000-0000-000067020000}"/>
    <cellStyle name="ส่วนที่ถูกเน้น5 3" xfId="616" xr:uid="{00000000-0005-0000-0000-000068020000}"/>
    <cellStyle name="ส่วนที่ถูกเน้น6 2" xfId="617" xr:uid="{00000000-0005-0000-0000-000069020000}"/>
    <cellStyle name="ส่วนที่ถูกเน้น6 3" xfId="618" xr:uid="{00000000-0005-0000-0000-00006A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J55"/>
  <sheetViews>
    <sheetView tabSelected="1" view="pageBreakPreview" topLeftCell="A49" zoomScale="115" zoomScaleNormal="100" zoomScaleSheetLayoutView="115" workbookViewId="0">
      <selection activeCell="D55" sqref="D55:F55"/>
    </sheetView>
  </sheetViews>
  <sheetFormatPr defaultColWidth="9" defaultRowHeight="21"/>
  <cols>
    <col min="1" max="1" width="64.5703125" style="5" customWidth="1"/>
    <col min="2" max="2" width="8.42578125" style="128" customWidth="1"/>
    <col min="3" max="3" width="1.42578125" style="5" customWidth="1"/>
    <col min="4" max="4" width="16.28515625" style="2" customWidth="1"/>
    <col min="5" max="5" width="1.28515625" style="2" customWidth="1"/>
    <col min="6" max="6" width="16.28515625" style="2" customWidth="1"/>
    <col min="7" max="7" width="1.5703125" style="5" customWidth="1"/>
    <col min="8" max="8" width="15.85546875" style="2" customWidth="1"/>
    <col min="9" max="9" width="1.42578125" style="5" customWidth="1"/>
    <col min="10" max="10" width="13.140625" style="5" bestFit="1" customWidth="1"/>
    <col min="11" max="16384" width="9" style="5"/>
  </cols>
  <sheetData>
    <row r="1" spans="1:8" ht="26.25">
      <c r="A1" s="1" t="s">
        <v>110</v>
      </c>
      <c r="B1" s="70"/>
      <c r="C1" s="1"/>
      <c r="D1" s="70"/>
      <c r="E1" s="1"/>
      <c r="F1" s="100"/>
    </row>
    <row r="2" spans="1:8">
      <c r="A2" s="1" t="s">
        <v>56</v>
      </c>
      <c r="B2" s="70"/>
      <c r="C2" s="1"/>
      <c r="D2" s="1"/>
      <c r="E2" s="1"/>
    </row>
    <row r="3" spans="1:8">
      <c r="A3" s="1" t="s">
        <v>125</v>
      </c>
      <c r="B3" s="70"/>
      <c r="C3" s="1"/>
      <c r="D3" s="1"/>
      <c r="E3" s="1"/>
      <c r="F3" s="5"/>
    </row>
    <row r="4" spans="1:8">
      <c r="A4" s="1"/>
      <c r="B4" s="70"/>
      <c r="C4" s="1"/>
      <c r="D4" s="1"/>
      <c r="E4" s="1"/>
      <c r="F4" s="107" t="s">
        <v>124</v>
      </c>
    </row>
    <row r="5" spans="1:8" s="1" customFormat="1" ht="19.5" customHeight="1">
      <c r="A5" s="19"/>
      <c r="B5" s="126"/>
      <c r="C5" s="5"/>
      <c r="D5" s="115" t="s">
        <v>120</v>
      </c>
      <c r="E5" s="108"/>
      <c r="F5" s="115" t="s">
        <v>117</v>
      </c>
      <c r="H5" s="3"/>
    </row>
    <row r="6" spans="1:8" s="1" customFormat="1" ht="19.5" customHeight="1">
      <c r="A6" s="19"/>
      <c r="B6" s="127"/>
      <c r="C6" s="5"/>
      <c r="D6" s="114" t="s">
        <v>121</v>
      </c>
      <c r="F6" s="114" t="s">
        <v>123</v>
      </c>
      <c r="H6" s="3"/>
    </row>
    <row r="7" spans="1:8" s="1" customFormat="1" ht="19.5" customHeight="1">
      <c r="A7" s="19"/>
      <c r="B7" s="132" t="s">
        <v>0</v>
      </c>
      <c r="C7" s="5"/>
      <c r="D7" s="116" t="s">
        <v>122</v>
      </c>
      <c r="F7" s="116"/>
      <c r="H7" s="3"/>
    </row>
    <row r="8" spans="1:8" ht="21" customHeight="1">
      <c r="A8" s="8" t="s">
        <v>1</v>
      </c>
      <c r="C8" s="9"/>
      <c r="D8" s="32"/>
      <c r="E8" s="33"/>
      <c r="F8" s="32"/>
    </row>
    <row r="9" spans="1:8" ht="21" customHeight="1">
      <c r="A9" s="8" t="s">
        <v>2</v>
      </c>
      <c r="C9" s="9"/>
      <c r="D9" s="32"/>
      <c r="E9" s="32"/>
      <c r="F9" s="32"/>
    </row>
    <row r="10" spans="1:8" ht="21" customHeight="1">
      <c r="A10" s="4" t="s">
        <v>3</v>
      </c>
      <c r="B10" s="127"/>
      <c r="C10" s="20"/>
      <c r="D10" s="32">
        <v>1345</v>
      </c>
      <c r="E10" s="32"/>
      <c r="F10" s="32">
        <v>20018.821</v>
      </c>
      <c r="H10" s="71"/>
    </row>
    <row r="11" spans="1:8" ht="21" customHeight="1">
      <c r="A11" s="4" t="s">
        <v>79</v>
      </c>
      <c r="B11" s="131">
        <v>5</v>
      </c>
      <c r="C11" s="18"/>
      <c r="D11" s="32">
        <v>2210</v>
      </c>
      <c r="E11" s="32"/>
      <c r="F11" s="32">
        <v>5621.0410000000002</v>
      </c>
      <c r="H11" s="71"/>
    </row>
    <row r="12" spans="1:8" ht="21" customHeight="1">
      <c r="A12" s="4" t="s">
        <v>44</v>
      </c>
      <c r="B12" s="131">
        <v>6</v>
      </c>
      <c r="C12" s="18"/>
      <c r="D12" s="32">
        <v>3271</v>
      </c>
      <c r="E12" s="32"/>
      <c r="F12" s="32">
        <v>3718.7429999999999</v>
      </c>
      <c r="H12" s="71"/>
    </row>
    <row r="13" spans="1:8" ht="21" customHeight="1">
      <c r="A13" s="4" t="s">
        <v>54</v>
      </c>
      <c r="B13" s="129"/>
      <c r="C13" s="18"/>
      <c r="D13" s="32">
        <v>53391</v>
      </c>
      <c r="E13" s="32"/>
      <c r="F13" s="32">
        <v>53416.463000000003</v>
      </c>
      <c r="H13" s="71"/>
    </row>
    <row r="14" spans="1:8" ht="21" customHeight="1">
      <c r="A14" s="4" t="s">
        <v>46</v>
      </c>
      <c r="B14" s="131">
        <v>7</v>
      </c>
      <c r="C14" s="18"/>
      <c r="D14" s="32">
        <v>0</v>
      </c>
      <c r="E14" s="33"/>
      <c r="F14" s="32">
        <v>0</v>
      </c>
      <c r="H14" s="71"/>
    </row>
    <row r="15" spans="1:8" ht="21" customHeight="1">
      <c r="A15" s="4" t="s">
        <v>4</v>
      </c>
      <c r="B15" s="130"/>
      <c r="C15" s="18"/>
      <c r="D15" s="32">
        <v>1285</v>
      </c>
      <c r="E15" s="32"/>
      <c r="F15" s="32">
        <v>2633.8159999999998</v>
      </c>
      <c r="H15" s="71"/>
    </row>
    <row r="16" spans="1:8" ht="21" customHeight="1">
      <c r="A16" s="4" t="s">
        <v>5</v>
      </c>
      <c r="B16" s="127"/>
      <c r="C16" s="18"/>
      <c r="D16" s="41">
        <f>SUM(D10:D15)</f>
        <v>61502</v>
      </c>
      <c r="E16" s="32"/>
      <c r="F16" s="41">
        <f>SUM(F10:F15)</f>
        <v>85408.884000000005</v>
      </c>
      <c r="H16" s="71"/>
    </row>
    <row r="17" spans="1:10" ht="21" customHeight="1">
      <c r="A17" s="21" t="s">
        <v>6</v>
      </c>
      <c r="B17" s="127"/>
      <c r="C17" s="18"/>
      <c r="D17" s="79"/>
      <c r="E17" s="37"/>
      <c r="F17" s="79"/>
      <c r="H17" s="31"/>
    </row>
    <row r="18" spans="1:10" ht="21" customHeight="1">
      <c r="A18" s="5" t="s">
        <v>102</v>
      </c>
      <c r="B18" s="131">
        <v>8</v>
      </c>
      <c r="C18" s="18"/>
      <c r="D18" s="32">
        <v>0</v>
      </c>
      <c r="E18" s="32"/>
      <c r="F18" s="32">
        <v>0</v>
      </c>
      <c r="H18" s="71"/>
    </row>
    <row r="19" spans="1:10" ht="21" customHeight="1">
      <c r="A19" s="4" t="s">
        <v>104</v>
      </c>
      <c r="B19" s="131">
        <v>9</v>
      </c>
      <c r="C19" s="32"/>
      <c r="D19" s="32">
        <v>0</v>
      </c>
      <c r="E19" s="32"/>
      <c r="F19" s="32">
        <v>0</v>
      </c>
      <c r="H19" s="71"/>
    </row>
    <row r="20" spans="1:10" ht="21" customHeight="1">
      <c r="A20" s="4" t="s">
        <v>7</v>
      </c>
      <c r="B20" s="131">
        <v>10</v>
      </c>
      <c r="C20" s="18"/>
      <c r="D20" s="32">
        <v>474877</v>
      </c>
      <c r="E20" s="32"/>
      <c r="F20" s="32">
        <v>474877</v>
      </c>
      <c r="H20" s="71"/>
    </row>
    <row r="21" spans="1:10" ht="21" customHeight="1">
      <c r="A21" s="4" t="s">
        <v>64</v>
      </c>
      <c r="B21" s="131">
        <v>11</v>
      </c>
      <c r="C21" s="18"/>
      <c r="D21" s="32">
        <v>547858</v>
      </c>
      <c r="E21" s="32"/>
      <c r="F21" s="32">
        <v>559528.70400000003</v>
      </c>
      <c r="H21" s="71"/>
    </row>
    <row r="22" spans="1:10" ht="21" customHeight="1">
      <c r="A22" s="4" t="s">
        <v>45</v>
      </c>
      <c r="B22" s="131">
        <v>12</v>
      </c>
      <c r="C22" s="18"/>
      <c r="D22" s="32">
        <v>231904</v>
      </c>
      <c r="E22" s="32"/>
      <c r="F22" s="32">
        <v>238753.166</v>
      </c>
      <c r="H22" s="71"/>
    </row>
    <row r="23" spans="1:10" ht="21" customHeight="1">
      <c r="A23" s="4" t="s">
        <v>8</v>
      </c>
      <c r="B23" s="129"/>
      <c r="C23" s="20"/>
      <c r="D23" s="32">
        <v>686</v>
      </c>
      <c r="E23" s="32"/>
      <c r="F23" s="32">
        <v>279.36700000000002</v>
      </c>
      <c r="H23" s="71"/>
    </row>
    <row r="24" spans="1:10" ht="21" customHeight="1">
      <c r="A24" s="4" t="s">
        <v>9</v>
      </c>
      <c r="B24" s="129"/>
      <c r="C24" s="20"/>
      <c r="D24" s="42">
        <f>SUM(D18:D23)</f>
        <v>1255325</v>
      </c>
      <c r="E24" s="34"/>
      <c r="F24" s="42">
        <f>SUM(F18:F23)</f>
        <v>1273438.2370000002</v>
      </c>
      <c r="H24" s="32"/>
    </row>
    <row r="25" spans="1:10" ht="21" customHeight="1" thickBot="1">
      <c r="A25" s="21" t="s">
        <v>10</v>
      </c>
      <c r="B25" s="127"/>
      <c r="C25" s="20"/>
      <c r="D25" s="43">
        <f>+D16+D24</f>
        <v>1316827</v>
      </c>
      <c r="E25" s="34"/>
      <c r="F25" s="43">
        <f>+F16+F24</f>
        <v>1358847.1210000003</v>
      </c>
      <c r="H25" s="32"/>
    </row>
    <row r="26" spans="1:10" ht="19.5" customHeight="1" thickTop="1">
      <c r="A26" s="21"/>
      <c r="B26" s="127"/>
      <c r="C26" s="20"/>
      <c r="D26" s="32"/>
      <c r="E26" s="34"/>
      <c r="F26" s="32"/>
      <c r="H26" s="31"/>
    </row>
    <row r="27" spans="1:10" ht="19.5" customHeight="1">
      <c r="A27" s="21"/>
      <c r="B27" s="127"/>
      <c r="C27" s="20"/>
      <c r="D27" s="32"/>
      <c r="E27" s="34"/>
      <c r="F27" s="32"/>
      <c r="H27" s="31"/>
    </row>
    <row r="28" spans="1:10" ht="22.15" customHeight="1">
      <c r="A28" s="22" t="s">
        <v>58</v>
      </c>
      <c r="B28" s="127"/>
      <c r="C28" s="4"/>
      <c r="D28" s="32"/>
      <c r="E28" s="32"/>
      <c r="F28" s="32"/>
      <c r="H28" s="31"/>
    </row>
    <row r="29" spans="1:10" ht="22.15" customHeight="1">
      <c r="A29" s="21" t="s">
        <v>11</v>
      </c>
      <c r="B29" s="127"/>
      <c r="C29" s="20"/>
      <c r="D29" s="32"/>
      <c r="E29" s="32"/>
      <c r="F29" s="32"/>
      <c r="H29" s="31"/>
    </row>
    <row r="30" spans="1:10" ht="22.15" customHeight="1">
      <c r="A30" s="4" t="s">
        <v>12</v>
      </c>
      <c r="B30" s="131">
        <v>13</v>
      </c>
      <c r="C30" s="18"/>
      <c r="D30" s="32">
        <v>277334</v>
      </c>
      <c r="E30" s="32"/>
      <c r="F30" s="32">
        <v>276175.033</v>
      </c>
      <c r="H30" s="71"/>
      <c r="J30" s="77"/>
    </row>
    <row r="31" spans="1:10" ht="22.15" customHeight="1">
      <c r="A31" s="4" t="s">
        <v>80</v>
      </c>
      <c r="B31" s="130"/>
      <c r="C31" s="18"/>
      <c r="D31" s="32">
        <v>81889</v>
      </c>
      <c r="E31" s="32"/>
      <c r="F31" s="32">
        <v>52579.345999999998</v>
      </c>
      <c r="H31" s="71"/>
      <c r="J31" s="105"/>
    </row>
    <row r="32" spans="1:10" ht="22.15" customHeight="1">
      <c r="A32" s="4" t="s">
        <v>119</v>
      </c>
      <c r="B32" s="133">
        <v>4.0999999999999996</v>
      </c>
      <c r="C32" s="18"/>
      <c r="D32" s="32">
        <v>89871</v>
      </c>
      <c r="E32" s="32"/>
      <c r="F32" s="32">
        <v>61358.898999999998</v>
      </c>
      <c r="H32" s="71"/>
      <c r="J32" s="104"/>
    </row>
    <row r="33" spans="1:10" ht="22.15" customHeight="1">
      <c r="A33" s="4" t="s">
        <v>81</v>
      </c>
      <c r="B33" s="133">
        <v>4.0999999999999996</v>
      </c>
      <c r="C33" s="18"/>
      <c r="D33" s="32">
        <v>30000</v>
      </c>
      <c r="E33" s="32"/>
      <c r="F33" s="32">
        <v>30000</v>
      </c>
      <c r="H33" s="71"/>
      <c r="J33" s="104"/>
    </row>
    <row r="34" spans="1:10" ht="22.15" customHeight="1">
      <c r="A34" s="4" t="s">
        <v>116</v>
      </c>
      <c r="B34" s="86">
        <v>14</v>
      </c>
      <c r="C34" s="18"/>
      <c r="D34" s="32">
        <v>660225</v>
      </c>
      <c r="E34" s="32"/>
      <c r="F34" s="32">
        <v>660225.38800000004</v>
      </c>
      <c r="H34" s="71"/>
    </row>
    <row r="35" spans="1:10" ht="22.15" customHeight="1">
      <c r="A35" s="4" t="s">
        <v>13</v>
      </c>
      <c r="B35" s="129"/>
      <c r="C35" s="18"/>
      <c r="D35" s="32">
        <v>819</v>
      </c>
      <c r="E35" s="32"/>
      <c r="F35" s="32">
        <v>776.61300000000006</v>
      </c>
      <c r="H35" s="71"/>
    </row>
    <row r="36" spans="1:10" ht="22.15" customHeight="1">
      <c r="A36" s="4" t="s">
        <v>14</v>
      </c>
      <c r="B36" s="129"/>
      <c r="C36" s="18"/>
      <c r="D36" s="41">
        <f>SUM(D30:D35)</f>
        <v>1140138</v>
      </c>
      <c r="E36" s="34"/>
      <c r="F36" s="41">
        <f>SUM(F30:F35)</f>
        <v>1081115.2789999999</v>
      </c>
      <c r="H36" s="32"/>
    </row>
    <row r="37" spans="1:10" ht="22.15" customHeight="1">
      <c r="A37" s="21" t="s">
        <v>15</v>
      </c>
      <c r="B37" s="129"/>
      <c r="C37" s="18"/>
      <c r="D37" s="32"/>
      <c r="E37" s="32"/>
      <c r="F37" s="32"/>
      <c r="H37" s="31"/>
    </row>
    <row r="38" spans="1:10" ht="22.15" customHeight="1">
      <c r="A38" s="63" t="s">
        <v>103</v>
      </c>
      <c r="B38" s="86">
        <v>14</v>
      </c>
      <c r="C38" s="18"/>
      <c r="D38" s="32">
        <v>0</v>
      </c>
      <c r="E38" s="32"/>
      <c r="F38" s="32">
        <v>0</v>
      </c>
      <c r="H38" s="71"/>
    </row>
    <row r="39" spans="1:10" ht="22.15" customHeight="1">
      <c r="A39" s="72" t="s">
        <v>82</v>
      </c>
      <c r="B39" s="129"/>
      <c r="C39" s="18"/>
      <c r="D39" s="32">
        <v>145180</v>
      </c>
      <c r="E39" s="32"/>
      <c r="F39" s="32">
        <v>147130.31</v>
      </c>
      <c r="H39" s="71"/>
    </row>
    <row r="40" spans="1:10" ht="22.15" customHeight="1">
      <c r="A40" s="4" t="s">
        <v>83</v>
      </c>
      <c r="B40" s="129"/>
      <c r="C40" s="4"/>
      <c r="D40" s="33">
        <v>16498</v>
      </c>
      <c r="E40" s="33"/>
      <c r="F40" s="33">
        <v>28051.534</v>
      </c>
      <c r="H40" s="71"/>
    </row>
    <row r="41" spans="1:10" ht="22.15" customHeight="1">
      <c r="A41" s="4" t="s">
        <v>16</v>
      </c>
      <c r="B41" s="127"/>
      <c r="C41" s="20"/>
      <c r="D41" s="41">
        <f>SUM(D38:D40)</f>
        <v>161678</v>
      </c>
      <c r="E41" s="32"/>
      <c r="F41" s="41">
        <f>SUM(F38:F40)</f>
        <v>175181.84399999998</v>
      </c>
      <c r="H41" s="71"/>
    </row>
    <row r="42" spans="1:10" ht="22.15" customHeight="1">
      <c r="A42" s="21" t="s">
        <v>17</v>
      </c>
      <c r="B42" s="127"/>
      <c r="C42" s="20"/>
      <c r="D42" s="41">
        <f>+D36+D41</f>
        <v>1301816</v>
      </c>
      <c r="E42" s="34"/>
      <c r="F42" s="41">
        <f>+F36+F41</f>
        <v>1256297.1229999999</v>
      </c>
      <c r="H42" s="84"/>
    </row>
    <row r="43" spans="1:10" ht="2.25" customHeight="1">
      <c r="A43" s="1"/>
      <c r="C43" s="9"/>
      <c r="D43" s="32"/>
      <c r="E43" s="34"/>
      <c r="F43" s="32"/>
      <c r="H43" s="31"/>
    </row>
    <row r="44" spans="1:10" ht="22.15" customHeight="1">
      <c r="A44" s="1" t="s">
        <v>57</v>
      </c>
      <c r="C44" s="9"/>
      <c r="D44" s="32"/>
      <c r="E44" s="32"/>
      <c r="F44" s="32"/>
      <c r="H44" s="31"/>
    </row>
    <row r="45" spans="1:10" ht="22.15" customHeight="1">
      <c r="A45" s="5" t="s">
        <v>18</v>
      </c>
      <c r="C45" s="9"/>
      <c r="D45" s="32"/>
      <c r="E45" s="32"/>
      <c r="F45" s="32"/>
      <c r="H45" s="31"/>
    </row>
    <row r="46" spans="1:10" ht="22.15" customHeight="1">
      <c r="A46" s="5" t="s">
        <v>19</v>
      </c>
      <c r="C46" s="6"/>
      <c r="D46" s="32"/>
      <c r="E46" s="32"/>
      <c r="F46" s="32"/>
      <c r="H46" s="31"/>
    </row>
    <row r="47" spans="1:10" ht="22.15" customHeight="1" thickBot="1">
      <c r="A47" s="5" t="s">
        <v>78</v>
      </c>
      <c r="C47" s="6"/>
      <c r="D47" s="45">
        <v>2661750</v>
      </c>
      <c r="E47" s="37"/>
      <c r="F47" s="45">
        <v>2661750</v>
      </c>
      <c r="H47" s="31"/>
    </row>
    <row r="48" spans="1:10" ht="22.15" customHeight="1" thickTop="1">
      <c r="A48" s="5" t="s">
        <v>20</v>
      </c>
      <c r="C48" s="7"/>
      <c r="D48" s="32"/>
      <c r="E48" s="37"/>
      <c r="F48" s="32"/>
      <c r="G48" s="7"/>
      <c r="H48" s="31"/>
    </row>
    <row r="49" spans="1:8" ht="22.15" customHeight="1">
      <c r="A49" s="5" t="s">
        <v>70</v>
      </c>
      <c r="C49" s="7"/>
      <c r="D49" s="37">
        <v>2047500</v>
      </c>
      <c r="E49" s="37"/>
      <c r="F49" s="37">
        <v>2047500</v>
      </c>
      <c r="G49" s="7"/>
      <c r="H49" s="71"/>
    </row>
    <row r="50" spans="1:8" ht="22.15" customHeight="1">
      <c r="A50" s="17" t="s">
        <v>39</v>
      </c>
      <c r="C50" s="7"/>
      <c r="D50" s="37">
        <v>-88750</v>
      </c>
      <c r="E50" s="32"/>
      <c r="F50" s="37">
        <v>-88750</v>
      </c>
      <c r="G50" s="7"/>
      <c r="H50" s="71"/>
    </row>
    <row r="51" spans="1:8" ht="22.15" customHeight="1">
      <c r="A51" s="5" t="s">
        <v>137</v>
      </c>
      <c r="C51" s="7"/>
      <c r="D51" s="37">
        <f>+'SOE '!L18</f>
        <v>-2133571</v>
      </c>
      <c r="E51" s="32"/>
      <c r="F51" s="37">
        <v>-2046031.879</v>
      </c>
      <c r="G51" s="7"/>
      <c r="H51" s="71"/>
    </row>
    <row r="52" spans="1:8" ht="22.15" customHeight="1">
      <c r="A52" s="5" t="s">
        <v>59</v>
      </c>
      <c r="C52" s="7"/>
      <c r="D52" s="32">
        <f>'SOE '!P18</f>
        <v>189832</v>
      </c>
      <c r="E52" s="32"/>
      <c r="F52" s="32">
        <v>189831.87700000001</v>
      </c>
      <c r="G52" s="7"/>
      <c r="H52" s="71"/>
    </row>
    <row r="53" spans="1:8" ht="22.15" customHeight="1">
      <c r="A53" s="5" t="s">
        <v>62</v>
      </c>
      <c r="C53" s="7"/>
      <c r="D53" s="42">
        <f>SUM(D49:D52)</f>
        <v>15011</v>
      </c>
      <c r="E53" s="34"/>
      <c r="F53" s="42">
        <f>SUM(F49:F52)</f>
        <v>102549.99800000005</v>
      </c>
      <c r="G53" s="7"/>
      <c r="H53" s="59"/>
    </row>
    <row r="54" spans="1:8" ht="22.15" customHeight="1" thickBot="1">
      <c r="A54" s="1" t="s">
        <v>63</v>
      </c>
      <c r="C54" s="7"/>
      <c r="D54" s="43">
        <f>+D53+D42</f>
        <v>1316827</v>
      </c>
      <c r="E54" s="34"/>
      <c r="F54" s="43">
        <f>+F42+F53</f>
        <v>1358847.121</v>
      </c>
      <c r="G54" s="7"/>
      <c r="H54" s="31"/>
    </row>
    <row r="55" spans="1:8" ht="21" customHeight="1" thickTop="1">
      <c r="A55" s="1"/>
      <c r="D55" s="31"/>
      <c r="E55" s="31"/>
      <c r="F55" s="31"/>
      <c r="G55" s="10"/>
    </row>
  </sheetData>
  <pageMargins left="0.76" right="0.64" top="0.66929133858267698" bottom="0.35433070866141703" header="0.31496062992126" footer="0.31496062992126"/>
  <pageSetup paperSize="9" scale="8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45"/>
  <sheetViews>
    <sheetView view="pageBreakPreview" topLeftCell="A22" zoomScale="115" zoomScaleNormal="100" zoomScaleSheetLayoutView="115" workbookViewId="0">
      <selection activeCell="H17" sqref="H17"/>
    </sheetView>
  </sheetViews>
  <sheetFormatPr defaultRowHeight="21"/>
  <cols>
    <col min="1" max="1" width="63.42578125" style="13" customWidth="1"/>
    <col min="2" max="2" width="10.5703125" style="23" customWidth="1"/>
    <col min="3" max="3" width="1.28515625" style="23" customWidth="1"/>
    <col min="4" max="4" width="15.28515625" style="13" customWidth="1"/>
    <col min="5" max="5" width="1.140625" style="13" customWidth="1"/>
    <col min="6" max="6" width="15.140625" style="13" customWidth="1"/>
    <col min="7" max="7" width="2.5703125" style="13" customWidth="1"/>
    <col min="8" max="8" width="18.5703125" style="13" customWidth="1"/>
    <col min="9" max="16384" width="9.140625" style="13"/>
  </cols>
  <sheetData>
    <row r="1" spans="1:10" ht="22.9" customHeight="1">
      <c r="A1" s="1" t="s">
        <v>111</v>
      </c>
      <c r="B1" s="30"/>
      <c r="C1" s="30"/>
      <c r="D1" s="11"/>
      <c r="E1" s="11"/>
      <c r="F1" s="38" t="s">
        <v>121</v>
      </c>
    </row>
    <row r="2" spans="1:10" s="5" customFormat="1" ht="22.9" customHeight="1">
      <c r="A2" s="11" t="s">
        <v>55</v>
      </c>
      <c r="B2" s="30"/>
      <c r="C2" s="1"/>
      <c r="D2" s="1"/>
      <c r="E2" s="1"/>
      <c r="F2" s="38" t="s">
        <v>127</v>
      </c>
    </row>
    <row r="3" spans="1:10" ht="25.5" customHeight="1">
      <c r="A3" s="11" t="s">
        <v>126</v>
      </c>
      <c r="B3" s="30"/>
      <c r="C3" s="30"/>
      <c r="D3" s="11"/>
      <c r="E3" s="11"/>
    </row>
    <row r="4" spans="1:10" ht="9.75" customHeight="1">
      <c r="B4" s="30"/>
      <c r="C4" s="30"/>
      <c r="D4" s="11"/>
      <c r="E4" s="11"/>
      <c r="F4" s="11"/>
    </row>
    <row r="5" spans="1:10" s="5" customFormat="1">
      <c r="A5" s="1"/>
      <c r="B5" s="19"/>
      <c r="C5" s="1"/>
      <c r="D5" s="1"/>
      <c r="E5" s="1"/>
      <c r="F5" s="107" t="s">
        <v>124</v>
      </c>
      <c r="H5" s="2"/>
    </row>
    <row r="6" spans="1:10" s="1" customFormat="1" ht="19.5" customHeight="1">
      <c r="A6" s="19"/>
      <c r="B6" s="24" t="s">
        <v>0</v>
      </c>
      <c r="C6" s="5"/>
      <c r="D6" s="111">
        <v>2563</v>
      </c>
      <c r="E6" s="112"/>
      <c r="F6" s="111">
        <v>2562</v>
      </c>
      <c r="H6" s="3"/>
    </row>
    <row r="7" spans="1:10" ht="15" customHeight="1">
      <c r="A7" s="26"/>
      <c r="B7" s="14"/>
      <c r="C7" s="14"/>
      <c r="D7" s="40"/>
      <c r="E7" s="15"/>
      <c r="F7" s="40"/>
    </row>
    <row r="8" spans="1:10" ht="21.6" customHeight="1">
      <c r="A8" s="12" t="s">
        <v>21</v>
      </c>
      <c r="B8" s="14">
        <v>17</v>
      </c>
      <c r="C8" s="14"/>
      <c r="D8" s="32">
        <v>76</v>
      </c>
      <c r="E8" s="46"/>
      <c r="F8" s="32">
        <v>333995</v>
      </c>
      <c r="H8" s="48"/>
      <c r="I8" s="49"/>
    </row>
    <row r="9" spans="1:10" ht="21.6" customHeight="1">
      <c r="A9" s="12" t="s">
        <v>23</v>
      </c>
      <c r="B9" s="14">
        <v>4.2</v>
      </c>
      <c r="C9" s="14"/>
      <c r="D9" s="32">
        <v>-211</v>
      </c>
      <c r="E9" s="46"/>
      <c r="F9" s="32">
        <v>-303873</v>
      </c>
      <c r="H9" s="48"/>
      <c r="I9" s="49"/>
    </row>
    <row r="10" spans="1:10" ht="21.6" customHeight="1">
      <c r="A10" s="11" t="s">
        <v>139</v>
      </c>
      <c r="B10" s="117"/>
      <c r="C10" s="14"/>
      <c r="D10" s="101">
        <f>D8+D9</f>
        <v>-135</v>
      </c>
      <c r="E10" s="46"/>
      <c r="F10" s="101">
        <f>F8+F9</f>
        <v>30122</v>
      </c>
      <c r="G10" s="32"/>
      <c r="H10" s="48"/>
      <c r="I10" s="49"/>
    </row>
    <row r="11" spans="1:10" ht="21.6" customHeight="1">
      <c r="A11" s="12" t="s">
        <v>22</v>
      </c>
      <c r="B11" s="14">
        <v>15</v>
      </c>
      <c r="C11" s="14"/>
      <c r="D11" s="134">
        <v>2687</v>
      </c>
      <c r="E11" s="46"/>
      <c r="F11" s="32">
        <v>9240</v>
      </c>
      <c r="H11" s="48"/>
      <c r="I11" s="49"/>
    </row>
    <row r="12" spans="1:10" ht="21.6" customHeight="1">
      <c r="A12" s="12" t="s">
        <v>84</v>
      </c>
      <c r="B12" s="14">
        <v>4.2</v>
      </c>
      <c r="C12" s="14"/>
      <c r="D12" s="32">
        <v>-839</v>
      </c>
      <c r="E12" s="46"/>
      <c r="F12" s="32">
        <v>-9918</v>
      </c>
      <c r="H12" s="48"/>
      <c r="I12" s="49"/>
    </row>
    <row r="13" spans="1:10" ht="21.6" customHeight="1">
      <c r="A13" s="12" t="s">
        <v>52</v>
      </c>
      <c r="B13" s="14">
        <v>4.2</v>
      </c>
      <c r="C13" s="14"/>
      <c r="D13" s="135">
        <v>-61222</v>
      </c>
      <c r="E13" s="46"/>
      <c r="F13" s="32">
        <v>-44184</v>
      </c>
      <c r="H13" s="48"/>
      <c r="I13" s="49"/>
    </row>
    <row r="14" spans="1:10" ht="21.6" customHeight="1">
      <c r="A14" s="12" t="s">
        <v>115</v>
      </c>
      <c r="B14" s="117"/>
      <c r="C14" s="14"/>
      <c r="D14" s="135">
        <v>-211</v>
      </c>
      <c r="E14" s="46"/>
      <c r="F14" s="32">
        <v>0</v>
      </c>
      <c r="H14" s="48"/>
      <c r="I14" s="49"/>
    </row>
    <row r="15" spans="1:10" ht="21.6" customHeight="1">
      <c r="A15" s="12" t="s">
        <v>53</v>
      </c>
      <c r="B15" s="14">
        <v>4.2</v>
      </c>
      <c r="C15" s="14"/>
      <c r="D15" s="44">
        <v>-29769</v>
      </c>
      <c r="E15" s="46"/>
      <c r="F15" s="32">
        <v>-11162</v>
      </c>
      <c r="H15" s="48"/>
      <c r="I15" s="49"/>
    </row>
    <row r="16" spans="1:10" ht="21.6" customHeight="1">
      <c r="A16" s="85" t="s">
        <v>68</v>
      </c>
      <c r="B16" s="117"/>
      <c r="C16" s="14"/>
      <c r="D16" s="42">
        <f>SUM(D10:D15)</f>
        <v>-89489</v>
      </c>
      <c r="E16" s="46"/>
      <c r="F16" s="42">
        <f>SUM(F10:F15)</f>
        <v>-25902</v>
      </c>
      <c r="H16" s="48"/>
      <c r="I16" s="49"/>
      <c r="J16" s="49"/>
    </row>
    <row r="17" spans="1:9" ht="21.6" customHeight="1">
      <c r="A17" s="55" t="s">
        <v>69</v>
      </c>
      <c r="B17" s="117"/>
      <c r="C17" s="14"/>
      <c r="D17" s="44">
        <v>1950</v>
      </c>
      <c r="E17" s="46"/>
      <c r="F17" s="44">
        <v>-513</v>
      </c>
      <c r="H17" s="48"/>
      <c r="I17" s="49"/>
    </row>
    <row r="18" spans="1:9" ht="3" customHeight="1">
      <c r="A18" s="55"/>
      <c r="B18" s="117"/>
      <c r="C18" s="14"/>
      <c r="D18" s="32"/>
      <c r="E18" s="46"/>
      <c r="F18" s="32"/>
      <c r="H18" s="48"/>
      <c r="I18" s="49"/>
    </row>
    <row r="19" spans="1:9" ht="21.6" customHeight="1">
      <c r="A19" s="11" t="s">
        <v>131</v>
      </c>
      <c r="B19" s="117"/>
      <c r="C19" s="14"/>
      <c r="D19" s="32">
        <f>+D16+D17</f>
        <v>-87539</v>
      </c>
      <c r="E19" s="46"/>
      <c r="F19" s="32">
        <f>+F16+F17</f>
        <v>-26415</v>
      </c>
      <c r="H19" s="48"/>
      <c r="I19" s="49"/>
    </row>
    <row r="20" spans="1:9" ht="5.25" customHeight="1">
      <c r="A20" s="11"/>
      <c r="B20" s="117"/>
      <c r="C20" s="14"/>
      <c r="D20" s="32"/>
      <c r="E20" s="46"/>
      <c r="F20" s="32"/>
      <c r="H20" s="48"/>
      <c r="I20" s="49"/>
    </row>
    <row r="21" spans="1:9" ht="21.6" customHeight="1">
      <c r="A21" s="11" t="s">
        <v>85</v>
      </c>
      <c r="B21" s="117"/>
      <c r="C21" s="14"/>
      <c r="D21" s="44">
        <v>0</v>
      </c>
      <c r="E21" s="46"/>
      <c r="F21" s="44">
        <v>0</v>
      </c>
      <c r="H21" s="48"/>
      <c r="I21" s="49"/>
    </row>
    <row r="22" spans="1:9" ht="3.75" customHeight="1">
      <c r="A22" s="12"/>
      <c r="B22" s="117"/>
      <c r="C22" s="14"/>
      <c r="D22" s="32"/>
      <c r="E22" s="46"/>
      <c r="F22" s="32"/>
      <c r="H22" s="48"/>
      <c r="I22" s="49"/>
    </row>
    <row r="23" spans="1:9" ht="21.75" thickBot="1">
      <c r="A23" s="11" t="s">
        <v>136</v>
      </c>
      <c r="B23" s="117"/>
      <c r="C23" s="14"/>
      <c r="D23" s="45">
        <f>SUM(D19,D21)</f>
        <v>-87539</v>
      </c>
      <c r="E23" s="46"/>
      <c r="F23" s="45">
        <f>SUM(F19,F21)</f>
        <v>-26415</v>
      </c>
      <c r="H23" s="48"/>
      <c r="I23" s="49"/>
    </row>
    <row r="24" spans="1:9" ht="21.75" customHeight="1" thickTop="1">
      <c r="A24" s="11"/>
      <c r="B24" s="117"/>
      <c r="C24" s="14"/>
      <c r="D24" s="32"/>
      <c r="E24" s="46"/>
      <c r="F24" s="32"/>
      <c r="H24" s="48"/>
      <c r="I24" s="49"/>
    </row>
    <row r="25" spans="1:9" ht="21.75" customHeight="1">
      <c r="A25" s="36" t="s">
        <v>86</v>
      </c>
      <c r="B25" s="118"/>
      <c r="C25" s="14"/>
      <c r="D25" s="32"/>
      <c r="E25" s="47"/>
      <c r="F25" s="32"/>
      <c r="H25" s="48"/>
      <c r="I25" s="49"/>
    </row>
    <row r="26" spans="1:9" ht="21.6" customHeight="1" thickBot="1">
      <c r="A26" s="75" t="s">
        <v>87</v>
      </c>
      <c r="B26" s="14">
        <v>16</v>
      </c>
      <c r="C26" s="14"/>
      <c r="D26" s="121">
        <v>-4.2999999999999997E-2</v>
      </c>
      <c r="E26" s="46"/>
      <c r="F26" s="121">
        <v>-1.2999999999999999E-2</v>
      </c>
      <c r="H26" s="48"/>
      <c r="I26" s="49"/>
    </row>
    <row r="27" spans="1:9" ht="10.5" customHeight="1" thickTop="1"/>
    <row r="45" spans="4:4">
      <c r="D45" s="48" t="e">
        <f>+D44-#REF!</f>
        <v>#REF!</v>
      </c>
    </row>
  </sheetData>
  <pageMargins left="0.78740157480314998" right="0.47244094488188998" top="0.78740157480314998" bottom="0.70866141732283505" header="0.511811023622047" footer="0.35433070866141703"/>
  <pageSetup paperSize="9" scale="80" firstPageNumber="3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Y55"/>
  <sheetViews>
    <sheetView view="pageBreakPreview" topLeftCell="A13" zoomScaleNormal="100" zoomScaleSheetLayoutView="100" workbookViewId="0">
      <selection activeCell="U18" sqref="U18"/>
    </sheetView>
  </sheetViews>
  <sheetFormatPr defaultRowHeight="21"/>
  <cols>
    <col min="1" max="1" width="28.7109375" style="13" customWidth="1"/>
    <col min="2" max="2" width="7.42578125" style="13" customWidth="1"/>
    <col min="3" max="3" width="0.7109375" style="13" customWidth="1"/>
    <col min="4" max="4" width="11.85546875" style="13" customWidth="1"/>
    <col min="5" max="5" width="1" style="13" customWidth="1"/>
    <col min="6" max="6" width="10.85546875" style="13" bestFit="1" customWidth="1"/>
    <col min="7" max="7" width="1" style="13" customWidth="1"/>
    <col min="8" max="8" width="10.42578125" style="13" customWidth="1"/>
    <col min="9" max="9" width="1" style="13" customWidth="1"/>
    <col min="10" max="10" width="12.5703125" style="13" bestFit="1" customWidth="1"/>
    <col min="11" max="11" width="1" style="13" customWidth="1"/>
    <col min="12" max="12" width="12.5703125" style="13" bestFit="1" customWidth="1"/>
    <col min="13" max="13" width="1" style="13" customWidth="1"/>
    <col min="14" max="14" width="10.5703125" style="13" customWidth="1"/>
    <col min="15" max="15" width="1" style="13" customWidth="1"/>
    <col min="16" max="16" width="11.28515625" style="13" customWidth="1"/>
    <col min="17" max="17" width="1" style="13" customWidth="1"/>
    <col min="18" max="18" width="14.5703125" style="13" customWidth="1"/>
    <col min="19" max="19" width="1.140625" style="13" customWidth="1"/>
    <col min="20" max="20" width="13.140625" style="13" bestFit="1" customWidth="1"/>
    <col min="21" max="21" width="19" style="13" customWidth="1"/>
    <col min="22" max="22" width="11.28515625" style="13" bestFit="1" customWidth="1"/>
    <col min="23" max="16384" width="9.140625" style="13"/>
  </cols>
  <sheetData>
    <row r="1" spans="1:25" s="39" customFormat="1" ht="21" customHeight="1">
      <c r="A1" s="1" t="s">
        <v>112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100"/>
      <c r="S1" s="35"/>
      <c r="T1" s="38" t="s">
        <v>121</v>
      </c>
    </row>
    <row r="2" spans="1:25" s="5" customFormat="1">
      <c r="A2" s="35" t="s">
        <v>66</v>
      </c>
      <c r="B2" s="19"/>
      <c r="C2" s="1"/>
      <c r="D2" s="1"/>
      <c r="E2" s="1"/>
      <c r="F2" s="1"/>
      <c r="G2" s="1"/>
      <c r="H2" s="1"/>
      <c r="I2" s="1"/>
      <c r="J2" s="38"/>
      <c r="K2" s="38"/>
      <c r="L2" s="38"/>
      <c r="N2" s="2"/>
      <c r="T2" s="38" t="s">
        <v>127</v>
      </c>
      <c r="X2" s="38"/>
    </row>
    <row r="3" spans="1:25" s="39" customFormat="1" ht="21" customHeight="1">
      <c r="A3" s="11" t="s">
        <v>126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56"/>
    </row>
    <row r="4" spans="1:25" s="39" customFormat="1"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5" spans="1:25" s="39" customForma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27"/>
    </row>
    <row r="6" spans="1:25" s="39" customFormat="1" ht="18" customHeight="1">
      <c r="A6" s="87"/>
      <c r="B6" s="87"/>
      <c r="C6" s="87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27" t="s">
        <v>124</v>
      </c>
    </row>
    <row r="7" spans="1:25" s="39" customFormat="1" ht="21" customHeight="1">
      <c r="A7" s="87"/>
      <c r="B7" s="87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142" t="s">
        <v>59</v>
      </c>
      <c r="O7" s="142"/>
      <c r="P7" s="142"/>
      <c r="Q7" s="142"/>
      <c r="R7" s="142"/>
      <c r="S7" s="88"/>
      <c r="T7" s="110"/>
    </row>
    <row r="8" spans="1:25" s="39" customFormat="1" ht="21" customHeight="1">
      <c r="A8" s="87"/>
      <c r="B8" s="87"/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142" t="s">
        <v>85</v>
      </c>
      <c r="O8" s="142"/>
      <c r="P8" s="142"/>
      <c r="Q8" s="88"/>
      <c r="R8" s="88"/>
      <c r="S8" s="88"/>
      <c r="T8" s="88"/>
    </row>
    <row r="9" spans="1:25" s="12" customFormat="1" ht="21" customHeight="1">
      <c r="A9" s="87"/>
      <c r="B9" s="87"/>
      <c r="C9" s="87"/>
      <c r="D9" s="88" t="s">
        <v>18</v>
      </c>
      <c r="E9" s="88"/>
      <c r="F9" s="88" t="s">
        <v>24</v>
      </c>
      <c r="G9" s="87"/>
      <c r="H9" s="143" t="s">
        <v>26</v>
      </c>
      <c r="I9" s="143"/>
      <c r="J9" s="143"/>
      <c r="K9" s="143"/>
      <c r="L9" s="143"/>
      <c r="M9" s="87"/>
      <c r="N9" s="88" t="s">
        <v>25</v>
      </c>
      <c r="O9" s="87"/>
      <c r="P9" s="88" t="s">
        <v>88</v>
      </c>
      <c r="Q9" s="87"/>
      <c r="R9" s="88" t="s">
        <v>91</v>
      </c>
      <c r="S9" s="87"/>
      <c r="T9" s="87"/>
    </row>
    <row r="10" spans="1:25" s="12" customFormat="1" ht="21" customHeight="1">
      <c r="A10" s="88"/>
      <c r="B10" s="88"/>
      <c r="C10" s="88"/>
      <c r="D10" s="88" t="s">
        <v>27</v>
      </c>
      <c r="E10" s="88"/>
      <c r="F10" s="88" t="s">
        <v>28</v>
      </c>
      <c r="G10" s="87"/>
      <c r="H10" s="88" t="s">
        <v>30</v>
      </c>
      <c r="I10" s="88"/>
      <c r="J10" s="87" t="s">
        <v>31</v>
      </c>
      <c r="K10" s="87"/>
      <c r="L10" s="88" t="s">
        <v>32</v>
      </c>
      <c r="M10" s="87"/>
      <c r="N10" s="88" t="s">
        <v>29</v>
      </c>
      <c r="O10" s="88"/>
      <c r="P10" s="88" t="s">
        <v>89</v>
      </c>
      <c r="Q10" s="88"/>
      <c r="R10" s="88" t="s">
        <v>60</v>
      </c>
      <c r="S10" s="87"/>
      <c r="T10" s="88" t="s">
        <v>32</v>
      </c>
    </row>
    <row r="11" spans="1:25" s="12" customFormat="1" ht="21" customHeight="1">
      <c r="A11" s="88"/>
      <c r="B11" s="89" t="s">
        <v>0</v>
      </c>
      <c r="C11" s="88"/>
      <c r="D11" s="90" t="s">
        <v>33</v>
      </c>
      <c r="E11" s="88"/>
      <c r="F11" s="91"/>
      <c r="G11" s="88"/>
      <c r="H11" s="90"/>
      <c r="I11" s="88"/>
      <c r="J11" s="91"/>
      <c r="K11" s="87"/>
      <c r="L11" s="91"/>
      <c r="M11" s="88"/>
      <c r="N11" s="90" t="s">
        <v>34</v>
      </c>
      <c r="O11" s="88"/>
      <c r="P11" s="113" t="s">
        <v>90</v>
      </c>
      <c r="Q11" s="88"/>
      <c r="R11" s="90" t="s">
        <v>61</v>
      </c>
      <c r="S11" s="87"/>
      <c r="T11" s="91"/>
    </row>
    <row r="12" spans="1:25" s="39" customFormat="1" ht="21" customHeight="1">
      <c r="A12" s="119" t="s">
        <v>109</v>
      </c>
      <c r="B12" s="88"/>
      <c r="C12" s="88"/>
      <c r="D12" s="123">
        <v>2047500</v>
      </c>
      <c r="E12" s="123"/>
      <c r="F12" s="123">
        <v>-88750</v>
      </c>
      <c r="G12" s="94"/>
      <c r="H12" s="93">
        <v>0</v>
      </c>
      <c r="I12" s="94"/>
      <c r="J12" s="93">
        <v>-1857603</v>
      </c>
      <c r="K12" s="93"/>
      <c r="L12" s="93">
        <f>SUM(H12:J12)</f>
        <v>-1857603</v>
      </c>
      <c r="M12" s="94"/>
      <c r="N12" s="122">
        <v>189832</v>
      </c>
      <c r="O12" s="94"/>
      <c r="P12" s="93">
        <f>SUM(N12:O12)</f>
        <v>189832</v>
      </c>
      <c r="Q12" s="94"/>
      <c r="R12" s="93">
        <f>SUM(P12)</f>
        <v>189832</v>
      </c>
      <c r="S12" s="95"/>
      <c r="T12" s="93">
        <f>SUM(D12,F12,L12,R12)</f>
        <v>290979</v>
      </c>
      <c r="U12" s="57"/>
      <c r="V12" s="12"/>
      <c r="W12" s="29"/>
      <c r="X12" s="12"/>
      <c r="Y12" s="12"/>
    </row>
    <row r="13" spans="1:25" s="39" customFormat="1" ht="21" customHeight="1">
      <c r="A13" s="39" t="s">
        <v>138</v>
      </c>
      <c r="B13" s="88"/>
      <c r="C13" s="88"/>
      <c r="D13" s="93">
        <v>0</v>
      </c>
      <c r="E13" s="93"/>
      <c r="F13" s="93">
        <v>0</v>
      </c>
      <c r="G13" s="94"/>
      <c r="H13" s="93">
        <v>0</v>
      </c>
      <c r="I13" s="94"/>
      <c r="J13" s="93">
        <f>PL3m!F23</f>
        <v>-26415</v>
      </c>
      <c r="K13" s="93"/>
      <c r="L13" s="93">
        <f>SUM(H13:J13)</f>
        <v>-26415</v>
      </c>
      <c r="M13" s="94"/>
      <c r="N13" s="93">
        <v>0</v>
      </c>
      <c r="O13" s="94"/>
      <c r="P13" s="93">
        <f>SUM(N13:O13)</f>
        <v>0</v>
      </c>
      <c r="Q13" s="94"/>
      <c r="R13" s="124">
        <f>SUM(P13)</f>
        <v>0</v>
      </c>
      <c r="S13" s="95"/>
      <c r="T13" s="93">
        <f>SUM(D13,F13,L13,R13)</f>
        <v>-26415</v>
      </c>
      <c r="U13" s="12"/>
      <c r="V13" s="12"/>
      <c r="W13" s="29"/>
      <c r="X13" s="12"/>
      <c r="Y13" s="12"/>
    </row>
    <row r="14" spans="1:25" s="39" customFormat="1" ht="21" customHeight="1" thickBot="1">
      <c r="A14" s="35" t="s">
        <v>128</v>
      </c>
      <c r="B14" s="88"/>
      <c r="C14" s="88"/>
      <c r="D14" s="97">
        <f>SUM(D12:D13)</f>
        <v>2047500</v>
      </c>
      <c r="E14" s="93"/>
      <c r="F14" s="97">
        <f>SUM(F12:F13)</f>
        <v>-88750</v>
      </c>
      <c r="G14" s="94"/>
      <c r="H14" s="97">
        <f>SUM(H12:H13)</f>
        <v>0</v>
      </c>
      <c r="I14" s="94"/>
      <c r="J14" s="97">
        <f>SUM(J12:J13)</f>
        <v>-1884018</v>
      </c>
      <c r="K14" s="93"/>
      <c r="L14" s="97">
        <f>SUM(L12:L13)</f>
        <v>-1884018</v>
      </c>
      <c r="M14" s="94"/>
      <c r="N14" s="97">
        <f>SUM(N12:N13)</f>
        <v>189832</v>
      </c>
      <c r="O14" s="94"/>
      <c r="P14" s="97">
        <f>SUM(P12:P13)</f>
        <v>189832</v>
      </c>
      <c r="Q14" s="94"/>
      <c r="R14" s="97">
        <f>SUM(R12:R13)</f>
        <v>189832</v>
      </c>
      <c r="S14" s="87"/>
      <c r="T14" s="97">
        <f>SUM(T12:T13)</f>
        <v>264564</v>
      </c>
      <c r="U14" s="47"/>
      <c r="V14" s="12"/>
      <c r="W14" s="29"/>
      <c r="X14" s="12"/>
      <c r="Y14" s="12"/>
    </row>
    <row r="15" spans="1:25" s="39" customFormat="1" ht="21" customHeight="1" thickTop="1">
      <c r="A15" s="96"/>
      <c r="B15" s="88"/>
      <c r="C15" s="88"/>
      <c r="D15" s="93"/>
      <c r="E15" s="93"/>
      <c r="F15" s="93"/>
      <c r="G15" s="94"/>
      <c r="H15" s="93"/>
      <c r="I15" s="94"/>
      <c r="J15" s="93"/>
      <c r="K15" s="93"/>
      <c r="L15" s="93"/>
      <c r="M15" s="94"/>
      <c r="N15" s="93"/>
      <c r="O15" s="94"/>
      <c r="P15" s="93"/>
      <c r="Q15" s="94"/>
      <c r="R15" s="93"/>
      <c r="S15" s="87"/>
      <c r="T15" s="93"/>
      <c r="U15" s="47"/>
      <c r="V15" s="12"/>
      <c r="W15" s="29"/>
      <c r="X15" s="12"/>
      <c r="Y15" s="12"/>
    </row>
    <row r="16" spans="1:25" s="39" customFormat="1" ht="21" customHeight="1">
      <c r="A16" s="92" t="s">
        <v>129</v>
      </c>
      <c r="B16" s="98"/>
      <c r="C16" s="98"/>
      <c r="D16" s="139">
        <v>2047500</v>
      </c>
      <c r="E16" s="88"/>
      <c r="F16" s="94">
        <v>-88750</v>
      </c>
      <c r="G16" s="94"/>
      <c r="H16" s="93">
        <v>0</v>
      </c>
      <c r="I16" s="94"/>
      <c r="J16" s="94">
        <v>-2046032</v>
      </c>
      <c r="K16" s="94"/>
      <c r="L16" s="94">
        <f>SUM(H16:J16)</f>
        <v>-2046032</v>
      </c>
      <c r="M16" s="94"/>
      <c r="N16" s="94">
        <v>189832</v>
      </c>
      <c r="O16" s="94"/>
      <c r="P16" s="94">
        <f>SUM(N16:O16)</f>
        <v>189832</v>
      </c>
      <c r="Q16" s="94"/>
      <c r="R16" s="94">
        <f>SUM(P16)</f>
        <v>189832</v>
      </c>
      <c r="S16" s="95"/>
      <c r="T16" s="140">
        <f>SUM(D16,F16,L16,R16)</f>
        <v>102550</v>
      </c>
      <c r="U16" s="58"/>
      <c r="V16" s="28"/>
    </row>
    <row r="17" spans="1:25" s="39" customFormat="1" ht="21" customHeight="1">
      <c r="A17" s="39" t="s">
        <v>138</v>
      </c>
      <c r="B17" s="98"/>
      <c r="C17" s="88"/>
      <c r="D17" s="93">
        <v>0</v>
      </c>
      <c r="E17" s="93"/>
      <c r="F17" s="93">
        <v>0</v>
      </c>
      <c r="G17" s="94"/>
      <c r="H17" s="93">
        <v>0</v>
      </c>
      <c r="I17" s="94"/>
      <c r="J17" s="93">
        <f>PL3m!D23</f>
        <v>-87539</v>
      </c>
      <c r="K17" s="93"/>
      <c r="L17" s="94">
        <f>SUM(H17:J17)</f>
        <v>-87539</v>
      </c>
      <c r="M17" s="94"/>
      <c r="N17" s="93">
        <v>0</v>
      </c>
      <c r="O17" s="94"/>
      <c r="P17" s="94">
        <f>SUM(N17:O17)</f>
        <v>0</v>
      </c>
      <c r="Q17" s="141"/>
      <c r="R17" s="94">
        <f>SUM(P17)</f>
        <v>0</v>
      </c>
      <c r="S17" s="87"/>
      <c r="T17" s="140">
        <f>SUM(D17,F17,L17,R17)</f>
        <v>-87539</v>
      </c>
      <c r="U17" s="66"/>
      <c r="V17" s="12"/>
      <c r="W17" s="29"/>
      <c r="X17" s="12"/>
      <c r="Y17" s="12"/>
    </row>
    <row r="18" spans="1:25" s="39" customFormat="1" ht="21" customHeight="1" thickBot="1">
      <c r="A18" s="35" t="s">
        <v>130</v>
      </c>
      <c r="B18" s="88"/>
      <c r="C18" s="88"/>
      <c r="D18" s="97">
        <f>SUM(D16:D17)</f>
        <v>2047500</v>
      </c>
      <c r="E18" s="93"/>
      <c r="F18" s="97">
        <f>SUM(F16:F17)</f>
        <v>-88750</v>
      </c>
      <c r="G18" s="94"/>
      <c r="H18" s="97">
        <f>SUM(H16:H17)</f>
        <v>0</v>
      </c>
      <c r="I18" s="94"/>
      <c r="J18" s="97">
        <f>SUM(J16:J17)</f>
        <v>-2133571</v>
      </c>
      <c r="K18" s="93"/>
      <c r="L18" s="97">
        <f>SUM(L16:L17)</f>
        <v>-2133571</v>
      </c>
      <c r="M18" s="94"/>
      <c r="N18" s="97">
        <f>SUM(N16:N17)</f>
        <v>189832</v>
      </c>
      <c r="O18" s="94"/>
      <c r="P18" s="97">
        <f>SUM(P16:P17)</f>
        <v>189832</v>
      </c>
      <c r="Q18" s="94"/>
      <c r="R18" s="97">
        <f>SUM(R16:R17)</f>
        <v>189832</v>
      </c>
      <c r="S18" s="87"/>
      <c r="T18" s="97">
        <f>SUM(T16:T17)</f>
        <v>15011</v>
      </c>
      <c r="U18" s="57"/>
      <c r="V18" s="67"/>
      <c r="W18" s="29"/>
      <c r="X18" s="12"/>
      <c r="Y18" s="12"/>
    </row>
    <row r="19" spans="1:25" s="39" customFormat="1" ht="21" customHeight="1" thickTop="1">
      <c r="A19" s="95"/>
      <c r="B19" s="88"/>
      <c r="C19" s="88"/>
      <c r="D19" s="93"/>
      <c r="E19" s="93"/>
      <c r="F19" s="93"/>
      <c r="G19" s="94"/>
      <c r="H19" s="93"/>
      <c r="I19" s="94"/>
      <c r="J19" s="99"/>
      <c r="K19" s="99"/>
      <c r="L19" s="99"/>
      <c r="M19" s="94"/>
      <c r="N19" s="93"/>
      <c r="O19" s="94"/>
      <c r="P19" s="94"/>
      <c r="Q19" s="94"/>
      <c r="R19" s="93"/>
      <c r="S19" s="95"/>
      <c r="T19" s="93"/>
      <c r="U19" s="12"/>
      <c r="V19" s="12"/>
      <c r="W19" s="29"/>
      <c r="X19" s="12"/>
      <c r="Y19" s="12"/>
    </row>
    <row r="20" spans="1:25">
      <c r="T20" s="48"/>
    </row>
    <row r="21" spans="1:25">
      <c r="T21" s="102"/>
    </row>
    <row r="55" spans="4:4">
      <c r="D55" s="13">
        <f>+D54-D25</f>
        <v>0</v>
      </c>
    </row>
  </sheetData>
  <mergeCells count="3">
    <mergeCell ref="N7:R7"/>
    <mergeCell ref="N8:P8"/>
    <mergeCell ref="H9:L9"/>
  </mergeCells>
  <phoneticPr fontId="35" type="noConversion"/>
  <printOptions horizontalCentered="1"/>
  <pageMargins left="0.35433070866141703" right="0.39370078740157499" top="0.98425196850393704" bottom="0.70866141732283505" header="0.27559055118110198" footer="0.27559055118110198"/>
  <pageSetup paperSize="9" scale="80" firstPageNumber="4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H57"/>
  <sheetViews>
    <sheetView view="pageBreakPreview" topLeftCell="A52" zoomScale="115" zoomScaleNormal="100" zoomScaleSheetLayoutView="115" workbookViewId="0">
      <selection activeCell="C55" sqref="C55"/>
    </sheetView>
  </sheetViews>
  <sheetFormatPr defaultColWidth="9" defaultRowHeight="21"/>
  <cols>
    <col min="1" max="1" width="2.28515625" style="12" customWidth="1"/>
    <col min="2" max="2" width="76.140625" style="12" customWidth="1"/>
    <col min="3" max="3" width="15.7109375" style="12" customWidth="1"/>
    <col min="4" max="4" width="1.28515625" style="12" customWidth="1"/>
    <col min="5" max="5" width="16" style="12" customWidth="1"/>
    <col min="6" max="6" width="9" style="12" customWidth="1"/>
    <col min="7" max="7" width="10.7109375" style="65" bestFit="1" customWidth="1"/>
    <col min="8" max="8" width="11.140625" style="12" bestFit="1" customWidth="1"/>
    <col min="9" max="9" width="5.85546875" style="12" customWidth="1"/>
    <col min="10" max="10" width="6.5703125" style="12" customWidth="1"/>
    <col min="11" max="11" width="6.140625" style="12" customWidth="1"/>
    <col min="12" max="16384" width="9" style="12"/>
  </cols>
  <sheetData>
    <row r="1" spans="1:8" ht="21" customHeight="1">
      <c r="A1" s="1" t="s">
        <v>112</v>
      </c>
      <c r="B1" s="11"/>
      <c r="C1" s="11"/>
      <c r="D1" s="64"/>
      <c r="E1" s="120" t="s">
        <v>121</v>
      </c>
    </row>
    <row r="2" spans="1:8" s="5" customFormat="1">
      <c r="A2" s="11" t="s">
        <v>35</v>
      </c>
      <c r="B2" s="19"/>
      <c r="C2" s="11"/>
      <c r="D2" s="11"/>
      <c r="E2" s="38" t="s">
        <v>127</v>
      </c>
      <c r="G2" s="77"/>
    </row>
    <row r="3" spans="1:8" ht="21" customHeight="1">
      <c r="A3" s="11" t="s">
        <v>126</v>
      </c>
      <c r="B3" s="11"/>
    </row>
    <row r="4" spans="1:8" ht="21" customHeight="1">
      <c r="B4" s="11"/>
      <c r="C4" s="11"/>
      <c r="D4" s="11"/>
      <c r="E4" s="11"/>
    </row>
    <row r="5" spans="1:8" s="13" customFormat="1" ht="21" customHeight="1">
      <c r="A5" s="23"/>
      <c r="B5" s="23"/>
      <c r="C5" s="14"/>
      <c r="D5" s="23"/>
      <c r="E5" s="25" t="s">
        <v>124</v>
      </c>
      <c r="F5" s="26"/>
      <c r="G5" s="78"/>
    </row>
    <row r="6" spans="1:8" s="26" customFormat="1" ht="21" customHeight="1">
      <c r="A6" s="23"/>
      <c r="B6" s="23"/>
      <c r="C6" s="111">
        <v>2563</v>
      </c>
      <c r="D6" s="112"/>
      <c r="E6" s="111">
        <v>2562</v>
      </c>
      <c r="G6" s="68"/>
      <c r="H6" s="82"/>
    </row>
    <row r="7" spans="1:8" ht="20.25" customHeight="1">
      <c r="A7" s="11" t="s">
        <v>36</v>
      </c>
      <c r="B7" s="11"/>
      <c r="C7" s="32"/>
      <c r="D7" s="50"/>
      <c r="E7" s="32"/>
    </row>
    <row r="8" spans="1:8" ht="24" customHeight="1">
      <c r="A8" s="12" t="s">
        <v>131</v>
      </c>
      <c r="C8" s="32">
        <f>+PL3m!D19</f>
        <v>-87539</v>
      </c>
      <c r="D8" s="51"/>
      <c r="E8" s="32">
        <f>PL3m!F23</f>
        <v>-26415</v>
      </c>
    </row>
    <row r="9" spans="1:8" ht="21.75" customHeight="1">
      <c r="A9" s="12" t="s">
        <v>135</v>
      </c>
      <c r="C9" s="32"/>
      <c r="D9" s="47"/>
      <c r="E9" s="32"/>
      <c r="H9" s="81"/>
    </row>
    <row r="10" spans="1:8" ht="20.25" customHeight="1">
      <c r="B10" s="16" t="s">
        <v>67</v>
      </c>
      <c r="C10" s="32">
        <v>-1950</v>
      </c>
      <c r="D10" s="47"/>
      <c r="E10" s="32">
        <v>513</v>
      </c>
      <c r="H10" s="81"/>
    </row>
    <row r="11" spans="1:8" ht="20.25" customHeight="1">
      <c r="B11" s="12" t="s">
        <v>92</v>
      </c>
      <c r="C11" s="32">
        <v>3692</v>
      </c>
      <c r="D11" s="47"/>
      <c r="E11" s="32">
        <v>27494</v>
      </c>
      <c r="H11" s="81"/>
    </row>
    <row r="12" spans="1:8" ht="20.25" customHeight="1">
      <c r="B12" s="12" t="s">
        <v>40</v>
      </c>
      <c r="C12" s="32">
        <v>449</v>
      </c>
      <c r="D12" s="47"/>
      <c r="E12" s="32">
        <v>7229</v>
      </c>
      <c r="H12" s="76"/>
    </row>
    <row r="13" spans="1:8" ht="20.25" customHeight="1">
      <c r="B13" s="12" t="s">
        <v>41</v>
      </c>
      <c r="C13" s="32">
        <v>26</v>
      </c>
      <c r="D13" s="47"/>
      <c r="E13" s="32">
        <v>-1118</v>
      </c>
    </row>
    <row r="14" spans="1:8" ht="20.25" customHeight="1">
      <c r="B14" s="12" t="s">
        <v>42</v>
      </c>
      <c r="C14" s="32">
        <v>0</v>
      </c>
      <c r="D14" s="47"/>
      <c r="E14" s="32">
        <v>-4055</v>
      </c>
    </row>
    <row r="15" spans="1:8" ht="20.25" customHeight="1">
      <c r="B15" s="12" t="s">
        <v>77</v>
      </c>
      <c r="C15" s="32">
        <v>-407</v>
      </c>
      <c r="D15" s="47"/>
      <c r="E15" s="32">
        <v>-1340</v>
      </c>
    </row>
    <row r="16" spans="1:8" ht="20.25" customHeight="1">
      <c r="B16" s="12" t="s">
        <v>93</v>
      </c>
      <c r="C16" s="32">
        <v>2182</v>
      </c>
      <c r="D16" s="47"/>
      <c r="E16" s="32">
        <v>36666</v>
      </c>
      <c r="H16" s="106"/>
    </row>
    <row r="17" spans="1:8" ht="20.25" customHeight="1">
      <c r="B17" s="12" t="s">
        <v>94</v>
      </c>
      <c r="C17" s="32">
        <v>-1366</v>
      </c>
      <c r="D17" s="47"/>
      <c r="E17" s="32">
        <v>0</v>
      </c>
    </row>
    <row r="18" spans="1:8" ht="20.25" customHeight="1">
      <c r="B18" s="12" t="s">
        <v>43</v>
      </c>
      <c r="C18" s="32">
        <v>42</v>
      </c>
      <c r="D18" s="47"/>
      <c r="E18" s="32">
        <v>-61</v>
      </c>
    </row>
    <row r="19" spans="1:8" ht="20.25" customHeight="1">
      <c r="B19" s="16" t="s">
        <v>100</v>
      </c>
      <c r="C19" s="32">
        <v>-1</v>
      </c>
      <c r="D19" s="47"/>
      <c r="E19" s="32">
        <v>-394</v>
      </c>
    </row>
    <row r="20" spans="1:8" ht="20.25" customHeight="1">
      <c r="B20" s="16" t="s">
        <v>50</v>
      </c>
      <c r="C20" s="32">
        <v>18524</v>
      </c>
      <c r="D20" s="47"/>
      <c r="E20" s="32">
        <v>21465</v>
      </c>
    </row>
    <row r="21" spans="1:8" ht="20.25" customHeight="1">
      <c r="B21" s="16" t="s">
        <v>48</v>
      </c>
      <c r="C21" s="32">
        <v>1349</v>
      </c>
      <c r="D21" s="47"/>
      <c r="E21" s="32">
        <v>3077</v>
      </c>
    </row>
    <row r="22" spans="1:8" ht="20.25" customHeight="1">
      <c r="B22" s="16" t="s">
        <v>95</v>
      </c>
      <c r="C22" s="32">
        <v>16795</v>
      </c>
      <c r="D22" s="47"/>
      <c r="E22" s="32">
        <v>1054</v>
      </c>
    </row>
    <row r="23" spans="1:8" ht="20.25" customHeight="1">
      <c r="B23" s="16" t="s">
        <v>65</v>
      </c>
      <c r="C23" s="32">
        <v>219</v>
      </c>
      <c r="D23" s="47"/>
      <c r="E23" s="32">
        <v>-3552</v>
      </c>
      <c r="H23" s="57"/>
    </row>
    <row r="24" spans="1:8" ht="20.25" customHeight="1">
      <c r="B24" s="16" t="s">
        <v>105</v>
      </c>
      <c r="C24" s="32">
        <v>-600</v>
      </c>
      <c r="D24" s="47"/>
      <c r="E24" s="32">
        <v>-129</v>
      </c>
    </row>
    <row r="25" spans="1:8" ht="20.25" customHeight="1">
      <c r="B25" s="16" t="s">
        <v>113</v>
      </c>
      <c r="C25" s="32">
        <v>3</v>
      </c>
      <c r="D25" s="47"/>
      <c r="E25" s="32">
        <v>8</v>
      </c>
    </row>
    <row r="26" spans="1:8" ht="20.25" customHeight="1">
      <c r="B26" s="16" t="s">
        <v>106</v>
      </c>
      <c r="C26" s="32">
        <v>0</v>
      </c>
      <c r="D26" s="47"/>
      <c r="E26" s="32">
        <v>-47</v>
      </c>
    </row>
    <row r="27" spans="1:8" ht="20.25" customHeight="1">
      <c r="B27" s="16" t="s">
        <v>118</v>
      </c>
      <c r="C27" s="32">
        <v>-132</v>
      </c>
      <c r="D27" s="47"/>
      <c r="E27" s="32">
        <v>0</v>
      </c>
    </row>
    <row r="28" spans="1:8" ht="20.25" customHeight="1">
      <c r="B28" s="16" t="s">
        <v>47</v>
      </c>
      <c r="C28" s="32">
        <v>29748</v>
      </c>
      <c r="D28" s="47"/>
      <c r="E28" s="32">
        <v>9744</v>
      </c>
    </row>
    <row r="29" spans="1:8" ht="20.25" customHeight="1">
      <c r="B29" s="16" t="s">
        <v>51</v>
      </c>
      <c r="C29" s="44">
        <v>-8</v>
      </c>
      <c r="D29" s="47"/>
      <c r="E29" s="32">
        <v>0</v>
      </c>
    </row>
    <row r="30" spans="1:8" ht="20.25" customHeight="1">
      <c r="B30" s="12" t="s">
        <v>132</v>
      </c>
      <c r="C30" s="41">
        <f>SUM(C10:C29)</f>
        <v>68565</v>
      </c>
      <c r="D30" s="47"/>
      <c r="E30" s="41">
        <f>SUM(E10:E29)</f>
        <v>96554</v>
      </c>
      <c r="F30" s="32"/>
    </row>
    <row r="31" spans="1:8" ht="20.25" customHeight="1">
      <c r="A31" s="11" t="s">
        <v>99</v>
      </c>
      <c r="B31" s="11"/>
      <c r="C31" s="74">
        <f>SUM(C8,C30:C30)</f>
        <v>-18974</v>
      </c>
      <c r="D31" s="47"/>
      <c r="E31" s="74">
        <f>SUM(E8,E30:E30)</f>
        <v>70139</v>
      </c>
    </row>
    <row r="32" spans="1:8" s="13" customFormat="1" ht="19.5" customHeight="1">
      <c r="A32" s="26"/>
      <c r="B32" s="26"/>
      <c r="C32" s="32"/>
      <c r="D32" s="48"/>
      <c r="E32" s="32"/>
      <c r="F32" s="26"/>
      <c r="G32" s="78"/>
    </row>
    <row r="33" spans="1:7" ht="20.25" customHeight="1">
      <c r="A33" s="11" t="s">
        <v>37</v>
      </c>
      <c r="B33" s="11"/>
      <c r="C33" s="32"/>
      <c r="D33" s="47"/>
      <c r="E33" s="32"/>
    </row>
    <row r="34" spans="1:7" ht="20.25" customHeight="1">
      <c r="B34" s="55" t="s">
        <v>107</v>
      </c>
      <c r="C34" s="32">
        <v>600</v>
      </c>
      <c r="D34" s="47"/>
      <c r="E34" s="32">
        <v>214</v>
      </c>
    </row>
    <row r="35" spans="1:7" ht="20.25" customHeight="1">
      <c r="B35" s="12" t="s">
        <v>96</v>
      </c>
      <c r="C35" s="32">
        <v>-7</v>
      </c>
      <c r="D35" s="47"/>
      <c r="E35" s="32">
        <v>-3720</v>
      </c>
    </row>
    <row r="36" spans="1:7" ht="20.25" customHeight="1">
      <c r="A36" s="11" t="s">
        <v>97</v>
      </c>
      <c r="B36" s="11"/>
      <c r="C36" s="41">
        <f>SUM(C34:C35)</f>
        <v>593</v>
      </c>
      <c r="D36" s="47"/>
      <c r="E36" s="41">
        <f>SUM(E34:E35)</f>
        <v>-3506</v>
      </c>
      <c r="F36" s="32"/>
    </row>
    <row r="37" spans="1:7" ht="16.5" customHeight="1">
      <c r="C37" s="32"/>
      <c r="D37" s="47"/>
      <c r="E37" s="32"/>
    </row>
    <row r="38" spans="1:7" ht="20.25" customHeight="1">
      <c r="A38" s="11" t="s">
        <v>38</v>
      </c>
      <c r="B38" s="11"/>
      <c r="C38" s="32"/>
      <c r="D38" s="47"/>
      <c r="E38" s="32"/>
    </row>
    <row r="39" spans="1:7" ht="20.25" customHeight="1">
      <c r="B39" s="12" t="s">
        <v>76</v>
      </c>
      <c r="C39" s="32">
        <v>1158</v>
      </c>
      <c r="D39" s="47"/>
      <c r="E39" s="32">
        <v>35633</v>
      </c>
    </row>
    <row r="40" spans="1:7" ht="20.25" customHeight="1">
      <c r="B40" s="12" t="s">
        <v>108</v>
      </c>
      <c r="C40" s="32">
        <v>0</v>
      </c>
      <c r="D40" s="47"/>
      <c r="E40" s="32">
        <v>-94198</v>
      </c>
    </row>
    <row r="41" spans="1:7" ht="20.25" customHeight="1">
      <c r="B41" s="12" t="s">
        <v>49</v>
      </c>
      <c r="C41" s="44">
        <v>-1451</v>
      </c>
      <c r="D41" s="47"/>
      <c r="E41" s="32">
        <v>-8397</v>
      </c>
    </row>
    <row r="42" spans="1:7" ht="20.25" customHeight="1">
      <c r="A42" s="11" t="s">
        <v>98</v>
      </c>
      <c r="B42" s="11"/>
      <c r="C42" s="44">
        <f>SUM(C39:C41)</f>
        <v>-293</v>
      </c>
      <c r="D42" s="47"/>
      <c r="E42" s="41">
        <f>SUM(E39:E41)</f>
        <v>-66962</v>
      </c>
      <c r="F42" s="32"/>
    </row>
    <row r="43" spans="1:7" ht="17.25" customHeight="1">
      <c r="C43" s="32"/>
      <c r="D43" s="47"/>
      <c r="E43" s="32"/>
    </row>
    <row r="44" spans="1:7" ht="20.25" customHeight="1">
      <c r="A44" s="11" t="s">
        <v>101</v>
      </c>
      <c r="B44" s="11"/>
      <c r="C44" s="83">
        <f>+C31+C36+C42</f>
        <v>-18674</v>
      </c>
      <c r="D44" s="47"/>
      <c r="E44" s="83">
        <f>+E31+E36+E42</f>
        <v>-329</v>
      </c>
    </row>
    <row r="45" spans="1:7" ht="20.25" customHeight="1">
      <c r="A45" s="11" t="s">
        <v>133</v>
      </c>
      <c r="B45" s="11"/>
      <c r="C45" s="32">
        <v>20019</v>
      </c>
      <c r="D45" s="47"/>
      <c r="E45" s="32">
        <v>1462</v>
      </c>
    </row>
    <row r="46" spans="1:7" ht="20.25" customHeight="1" thickBot="1">
      <c r="A46" s="11" t="s">
        <v>134</v>
      </c>
      <c r="B46" s="11"/>
      <c r="C46" s="73">
        <f>SUM(C44:C45)</f>
        <v>1345</v>
      </c>
      <c r="D46" s="53"/>
      <c r="E46" s="73">
        <f>SUM(E44:E45)</f>
        <v>1133</v>
      </c>
      <c r="F46" s="103"/>
    </row>
    <row r="47" spans="1:7" s="11" customFormat="1" ht="20.25" customHeight="1" thickTop="1">
      <c r="C47" s="54"/>
      <c r="D47" s="53"/>
      <c r="E47" s="54"/>
      <c r="F47" s="53">
        <f>+C46-BS!D10</f>
        <v>0</v>
      </c>
      <c r="G47" s="69"/>
    </row>
    <row r="48" spans="1:7" s="11" customFormat="1" ht="20.25" customHeight="1">
      <c r="A48" s="11" t="s">
        <v>71</v>
      </c>
      <c r="C48" s="54"/>
      <c r="D48" s="53"/>
      <c r="E48" s="54"/>
      <c r="G48" s="69"/>
    </row>
    <row r="49" spans="1:7" s="11" customFormat="1" ht="20.25" customHeight="1">
      <c r="A49" s="62" t="s">
        <v>72</v>
      </c>
      <c r="C49" s="54"/>
      <c r="D49" s="53"/>
      <c r="E49" s="54"/>
      <c r="G49" s="69"/>
    </row>
    <row r="50" spans="1:7" s="11" customFormat="1" ht="20.25" customHeight="1">
      <c r="B50" s="12" t="s">
        <v>73</v>
      </c>
      <c r="C50" s="136">
        <v>61</v>
      </c>
      <c r="D50" s="47"/>
      <c r="E50" s="32">
        <v>81</v>
      </c>
      <c r="G50" s="69"/>
    </row>
    <row r="51" spans="1:7" ht="21" customHeight="1">
      <c r="A51" s="26"/>
      <c r="B51" s="26" t="s">
        <v>74</v>
      </c>
      <c r="C51" s="125">
        <v>1001</v>
      </c>
      <c r="D51" s="125"/>
      <c r="E51" s="32">
        <v>749</v>
      </c>
      <c r="G51" s="69"/>
    </row>
    <row r="52" spans="1:7">
      <c r="B52" s="12" t="s">
        <v>75</v>
      </c>
      <c r="C52" s="125">
        <v>272</v>
      </c>
      <c r="D52" s="29"/>
      <c r="E52" s="32">
        <v>292</v>
      </c>
      <c r="G52" s="69"/>
    </row>
    <row r="53" spans="1:7">
      <c r="B53" s="12" t="s">
        <v>114</v>
      </c>
      <c r="C53" s="137">
        <v>11</v>
      </c>
      <c r="E53" s="32">
        <v>11</v>
      </c>
      <c r="G53" s="69"/>
    </row>
    <row r="54" spans="1:7" ht="21.75" thickBot="1">
      <c r="C54" s="52">
        <f>SUM(C50:C53)</f>
        <v>1345</v>
      </c>
      <c r="D54" s="53"/>
      <c r="E54" s="80">
        <f>SUM(E50:E53)</f>
        <v>1133</v>
      </c>
    </row>
    <row r="55" spans="1:7" ht="21.75" thickTop="1">
      <c r="C55" s="138"/>
      <c r="D55" s="61"/>
      <c r="E55" s="60"/>
    </row>
    <row r="56" spans="1:7">
      <c r="C56" s="47"/>
      <c r="E56" s="47"/>
    </row>
    <row r="57" spans="1:7">
      <c r="C57" s="47"/>
    </row>
  </sheetData>
  <phoneticPr fontId="35" type="noConversion"/>
  <pageMargins left="0.66929133858267698" right="0.62992125984252001" top="0.78740157480314998" bottom="0.59055118110236204" header="0.511811023622047" footer="0.31496062992126"/>
  <pageSetup paperSize="9" scale="80" firstPageNumber="5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PL3m</vt:lpstr>
      <vt:lpstr>SOE </vt:lpstr>
      <vt:lpstr>CF</vt:lpstr>
      <vt:lpstr>BS!Print_Area</vt:lpstr>
      <vt:lpstr>CF!Print_Area</vt:lpstr>
      <vt:lpstr>PL3m!Print_Area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Admins</cp:lastModifiedBy>
  <cp:lastPrinted>2020-05-11T06:26:12Z</cp:lastPrinted>
  <dcterms:created xsi:type="dcterms:W3CDTF">2007-07-24T06:13:28Z</dcterms:created>
  <dcterms:modified xsi:type="dcterms:W3CDTF">2020-05-13T08:37:07Z</dcterms:modified>
</cp:coreProperties>
</file>