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1453Y63\1453A63\ส่งลูกค้า\SET_FORMAT\THAI\"/>
    </mc:Choice>
  </mc:AlternateContent>
  <xr:revisionPtr revIDLastSave="0" documentId="13_ncr:1_{E4707ACB-354E-42E8-868D-3AA6ADA16720}" xr6:coauthVersionLast="45" xr6:coauthVersionMax="45" xr10:uidLastSave="{00000000-0000-0000-0000-000000000000}"/>
  <bookViews>
    <workbookView xWindow="-120" yWindow="-120" windowWidth="20730" windowHeight="11160" tabRatio="861" firstSheet="1" activeTab="5" xr2:uid="{00000000-000D-0000-FFFF-FFFF00000000}"/>
  </bookViews>
  <sheets>
    <sheet name="Acerno_Cache_XXXXX" sheetId="15" state="veryHidden" r:id="rId1"/>
    <sheet name="SFP-THA" sheetId="1" r:id="rId2"/>
    <sheet name="SCI-THA" sheetId="16" r:id="rId3"/>
    <sheet name="SHA-THA" sheetId="17" r:id="rId4"/>
    <sheet name="CF-THA" sheetId="18" r:id="rId5"/>
    <sheet name="CF-THA (2)" sheetId="19" r:id="rId6"/>
  </sheets>
  <definedNames>
    <definedName name="_xlnm.Print_Area" localSheetId="4">'CF-THA'!$A$1:$J$35</definedName>
    <definedName name="_xlnm.Print_Area" localSheetId="5">'CF-THA (2)'!$A$1:$J$19</definedName>
    <definedName name="_xlnm.Print_Area" localSheetId="3">'SHA-THA'!$A$1:$P$20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8" i="17" l="1"/>
  <c r="N18" i="17"/>
  <c r="L18" i="17"/>
  <c r="J18" i="17"/>
  <c r="H18" i="17"/>
  <c r="J17" i="1" l="1"/>
  <c r="H17" i="1"/>
  <c r="H54" i="1" l="1"/>
  <c r="H52" i="1"/>
  <c r="H51" i="1"/>
  <c r="H24" i="1" l="1"/>
  <c r="J55" i="1" l="1"/>
  <c r="J54" i="1"/>
  <c r="J52" i="1"/>
  <c r="J51" i="1"/>
  <c r="J11" i="19" l="1"/>
  <c r="H11" i="19"/>
  <c r="J7" i="18"/>
  <c r="J7" i="19" s="1"/>
  <c r="H7" i="18"/>
  <c r="H7" i="19" s="1"/>
  <c r="A5" i="18"/>
  <c r="A5" i="19" s="1"/>
  <c r="P15" i="17"/>
  <c r="L13" i="17"/>
  <c r="J13" i="17"/>
  <c r="H13" i="17"/>
  <c r="P10" i="17"/>
  <c r="A5" i="17"/>
  <c r="J10" i="16"/>
  <c r="H10" i="16"/>
  <c r="J14" i="16" l="1"/>
  <c r="J17" i="16" s="1"/>
  <c r="J19" i="16" s="1"/>
  <c r="H14" i="16"/>
  <c r="H17" i="16" s="1"/>
  <c r="H19" i="16" s="1"/>
  <c r="J21" i="16" l="1"/>
  <c r="N12" i="17" s="1"/>
  <c r="J9" i="18"/>
  <c r="J18" i="18" s="1"/>
  <c r="J30" i="18" s="1"/>
  <c r="J33" i="18" s="1"/>
  <c r="J14" i="19" s="1"/>
  <c r="J16" i="19" s="1"/>
  <c r="H21" i="16"/>
  <c r="N17" i="17" s="1"/>
  <c r="H55" i="1" s="1"/>
  <c r="H9" i="18"/>
  <c r="H18" i="18" s="1"/>
  <c r="H30" i="18" s="1"/>
  <c r="H33" i="18" s="1"/>
  <c r="H14" i="19" s="1"/>
  <c r="H16" i="19" s="1"/>
  <c r="H17" i="19" s="1"/>
  <c r="J23" i="16"/>
  <c r="H23" i="16" l="1"/>
  <c r="P12" i="17"/>
  <c r="P13" i="17" s="1"/>
  <c r="N13" i="17"/>
  <c r="P17" i="17"/>
  <c r="J56" i="1" l="1"/>
  <c r="J44" i="1" l="1"/>
  <c r="H44" i="1"/>
  <c r="J41" i="1"/>
  <c r="H41" i="1"/>
  <c r="J24" i="1"/>
  <c r="J45" i="1" l="1"/>
  <c r="J57" i="1" s="1"/>
  <c r="J25" i="1"/>
  <c r="J58" i="1" l="1"/>
  <c r="A32" i="1"/>
  <c r="H45" i="1" l="1"/>
  <c r="H25" i="1"/>
  <c r="H56" i="1" l="1"/>
  <c r="H57" i="1" s="1"/>
  <c r="H58" i="1" s="1"/>
</calcChain>
</file>

<file path=xl/sharedStrings.xml><?xml version="1.0" encoding="utf-8"?>
<sst xmlns="http://schemas.openxmlformats.org/spreadsheetml/2006/main" count="148" uniqueCount="111">
  <si>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</si>
  <si>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</si>
  <si>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</si>
  <si>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</si>
  <si>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</si>
  <si>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</si>
  <si>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</si>
  <si>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</si>
  <si>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</si>
  <si>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</si>
  <si>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</si>
  <si>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</si>
  <si>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</si>
  <si>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รายได้อื่น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</si>
  <si>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</si>
  <si>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</si>
  <si>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</si>
  <si>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</si>
  <si>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</si>
  <si>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</si>
  <si>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</si>
  <si>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</si>
  <si>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</si>
  <si>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</si>
  <si>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</si>
  <si>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</si>
  <si>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</si>
  <si>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</si>
  <si>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</si>
  <si>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</si>
  <si>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</si>
  <si>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</si>
  <si>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</si>
  <si>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</si>
  <si>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</si>
  <si>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</si>
  <si>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</si>
  <si>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</si>
  <si>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</si>
  <si>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</si>
  <si>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</si>
  <si>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ค่าใช้จ่ายในการขาย</t>
  </si>
  <si>
    <t>ค่าใช้จ่ายในการบริหาร</t>
  </si>
  <si>
    <t>สินทรัพย์ไม่หมุนเวียนอื่น</t>
  </si>
  <si>
    <t>ต้นทุนขายและบริการ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</si>
  <si>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</si>
  <si>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</si>
  <si>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</si>
  <si>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</si>
  <si>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</si>
  <si>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</si>
  <si>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</si>
  <si>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</si>
  <si>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</si>
  <si>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</si>
  <si>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</si>
  <si>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</si>
  <si>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</si>
  <si>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</si>
  <si>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</si>
  <si>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</si>
  <si>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</si>
  <si>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</si>
  <si>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</si>
  <si>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</si>
  <si>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รายได้จากการขายและบริการ</t>
  </si>
  <si>
    <t>ลูกหนี้การค้าและลูกหนี้อื่น</t>
  </si>
  <si>
    <t>เจ้าหนี้การค้าและเจ้าหนี้อื่น</t>
  </si>
  <si>
    <t>เงินสดและรายการเทียบเท่าเงินสด ณ 1 มกราคม</t>
  </si>
  <si>
    <t>เงินสดสุทธิใช้ไปในกิจกรรมลงทุน</t>
  </si>
  <si>
    <t>ทุนที่ออกจำหน่ายและเรียกชำระเต็มมูลค่าแล้ว</t>
  </si>
  <si>
    <t>ณ วันที่ 31 มีนาคม พ.ศ. 2563</t>
  </si>
  <si>
    <t>31 มี.ค. 2562</t>
  </si>
  <si>
    <t>กำไร (ขาดทุน) ขั้นต้น</t>
  </si>
  <si>
    <t>กำไร (ขาดทุน) ก่อนค่าใช้จ่าย</t>
  </si>
  <si>
    <t>กำไรขาดทุนเบ็ดเสร็จรวมสำหรับงวด</t>
  </si>
  <si>
    <t>กำไรขาดทุนเบ็ดเสร็จรวมสำหรับงวดสามเดือน</t>
  </si>
  <si>
    <t>ยอดคงเหลือ ณ 1 มกราคม 2562</t>
  </si>
  <si>
    <t>สิ้นสุดวันที่ 31 มีนาคม 2562</t>
  </si>
  <si>
    <t>ยอดคงเหลือ ณ 31 มีนาคม 2562</t>
  </si>
  <si>
    <t>ปรับกระทบยอดกำไร (ขาดทุน) สุทธิสำหรับงวดเป็นเงินสดสุทธิ</t>
  </si>
  <si>
    <t xml:space="preserve">                                                    จากกิจกรรมดำเนินงาน</t>
  </si>
  <si>
    <t>ภาษีเงินได้หัก ณ ที่จ่ายตัดบัญชี</t>
  </si>
  <si>
    <t>ภาษีรอขอคืน</t>
  </si>
  <si>
    <t>เงินมัดจำค่าสินค้า</t>
  </si>
  <si>
    <t>เงินสดรับจากการดำเนินงาน</t>
  </si>
  <si>
    <t xml:space="preserve">                    และรายการเทียบเท่าเงินสด</t>
  </si>
  <si>
    <t>เงินสดและรายการเทียบเท่าเงินสด ณ 31 มีนาคม</t>
  </si>
  <si>
    <t>สำหรับงวดสามเดือน สิ้นสุดวันที่ 31 มีนาคม พ.ศ. 2563 (สอบทานแล้ว / ยังไม่ได้ตรวจสอบ)</t>
  </si>
  <si>
    <t>31 มี.ค. 2563</t>
  </si>
  <si>
    <t>สิ้นสุดวันที่ 31 มีนาคม 2563</t>
  </si>
  <si>
    <t>ยอดคงเหลือ ณ 31 มีนาคม 2563</t>
  </si>
  <si>
    <t>สอบทานแล้ว /</t>
  </si>
  <si>
    <t>ยังไม่ได้ตรวจสอบ</t>
  </si>
  <si>
    <t>ตรวจสอบแล้ว</t>
  </si>
  <si>
    <t>31 ธ.ค. 2562</t>
  </si>
  <si>
    <t>ค่าใช้จ่ายจ่ายล่วงหน้า</t>
  </si>
  <si>
    <t>อื่นๆ</t>
  </si>
  <si>
    <t>ต้นทุนทางการเงิน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</si>
  <si>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</si>
  <si>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</si>
  <si>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รายได้ภาษีเงินได้</t>
  </si>
  <si>
    <t>กำไร (ขาดทุน) ต่อหุ้น</t>
  </si>
  <si>
    <t>ผล (กำไร) ขาดทุนจากอัตราแลกเปลี่ยนที่ยังไม่เกิดขึ้น</t>
  </si>
  <si>
    <t>ดอกเบี้ยจ่าย</t>
  </si>
  <si>
    <t>จ่ายดอกเบี้ย</t>
  </si>
  <si>
    <t>กำไรจากอัตราแลกเปลี่ยน</t>
  </si>
  <si>
    <t>สินทรัพย์ภาษีเงินได้รอการตัดบัญชี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</si>
  <si>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</si>
  <si>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</si>
  <si>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ยอดคงเหลือ ณ 1 มกราคม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</si>
</sst>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2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115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4" fontId="4" fillId="0" borderId="0" xfId="0" applyNumberFormat="1" applyFont="1" applyFill="1" applyAlignment="1">
      <alignment horizontal="left"/>
    </xf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49" fontId="8" fillId="0" borderId="2" xfId="0" quotePrefix="1" applyNumberFormat="1" applyFont="1" applyFill="1" applyBorder="1" applyAlignment="1">
      <alignment horizontal="center"/>
    </xf>
    <xf numFmtId="43" fontId="4" fillId="0" borderId="0" xfId="1" applyFont="1" applyFill="1" applyBorder="1"/>
    <xf numFmtId="43" fontId="4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4" fillId="0" borderId="0" xfId="0" applyNumberFormat="1" applyFont="1"/>
    <xf numFmtId="171" fontId="4" fillId="0" borderId="0" xfId="1" applyNumberFormat="1" applyFont="1" applyFill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164" fontId="4" fillId="0" borderId="0" xfId="0" applyNumberFormat="1" applyFont="1" applyAlignment="1">
      <alignment horizontal="left"/>
    </xf>
    <xf numFmtId="166" fontId="4" fillId="0" borderId="0" xfId="0" applyNumberFormat="1" applyFont="1" applyAlignment="1">
      <alignment horizontal="left" indent="6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2" xfId="0" applyNumberFormat="1" applyFont="1" applyBorder="1" applyAlignment="1">
      <alignment horizontal="right"/>
    </xf>
    <xf numFmtId="169" fontId="4" fillId="0" borderId="0" xfId="0" applyNumberFormat="1" applyFont="1"/>
    <xf numFmtId="0" fontId="4" fillId="0" borderId="0" xfId="0" applyFont="1" applyAlignment="1">
      <alignment horizontal="center"/>
    </xf>
    <xf numFmtId="169" fontId="4" fillId="0" borderId="2" xfId="0" applyNumberFormat="1" applyFont="1" applyBorder="1"/>
    <xf numFmtId="167" fontId="4" fillId="0" borderId="0" xfId="0" applyNumberFormat="1" applyFont="1" applyAlignment="1">
      <alignment horizontal="left"/>
    </xf>
    <xf numFmtId="169" fontId="4" fillId="0" borderId="3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168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left"/>
    </xf>
    <xf numFmtId="166" fontId="4" fillId="0" borderId="0" xfId="0" applyNumberFormat="1" applyFont="1"/>
    <xf numFmtId="164" fontId="4" fillId="0" borderId="0" xfId="3" applyNumberFormat="1" applyFont="1"/>
    <xf numFmtId="0" fontId="4" fillId="0" borderId="0" xfId="3" applyFont="1"/>
    <xf numFmtId="164" fontId="4" fillId="0" borderId="0" xfId="3" applyNumberFormat="1" applyFont="1" applyAlignment="1">
      <alignment horizontal="center"/>
    </xf>
    <xf numFmtId="0" fontId="4" fillId="0" borderId="0" xfId="3" applyFont="1" applyAlignment="1">
      <alignment horizontal="center"/>
    </xf>
    <xf numFmtId="164" fontId="6" fillId="0" borderId="0" xfId="3" applyNumberFormat="1" applyFont="1"/>
    <xf numFmtId="38" fontId="4" fillId="0" borderId="0" xfId="3" applyNumberFormat="1" applyFont="1"/>
    <xf numFmtId="38" fontId="4" fillId="0" borderId="0" xfId="3" applyNumberFormat="1" applyFont="1" applyAlignment="1">
      <alignment horizontal="right"/>
    </xf>
    <xf numFmtId="166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center"/>
    </xf>
    <xf numFmtId="164" fontId="5" fillId="0" borderId="2" xfId="3" applyNumberFormat="1" applyFont="1" applyBorder="1" applyAlignment="1">
      <alignment horizontal="center"/>
    </xf>
    <xf numFmtId="166" fontId="5" fillId="0" borderId="2" xfId="3" applyNumberFormat="1" applyFont="1" applyBorder="1" applyAlignment="1">
      <alignment horizontal="center"/>
    </xf>
    <xf numFmtId="164" fontId="4" fillId="0" borderId="2" xfId="3" applyNumberFormat="1" applyFont="1" applyBorder="1"/>
    <xf numFmtId="0" fontId="5" fillId="0" borderId="0" xfId="3" applyFont="1"/>
    <xf numFmtId="166" fontId="4" fillId="0" borderId="0" xfId="3" applyNumberFormat="1" applyFont="1"/>
    <xf numFmtId="0" fontId="9" fillId="0" borderId="0" xfId="3" applyFont="1"/>
    <xf numFmtId="169" fontId="4" fillId="0" borderId="3" xfId="3" applyNumberFormat="1" applyFont="1" applyBorder="1" applyAlignment="1">
      <alignment horizontal="right"/>
    </xf>
    <xf numFmtId="169" fontId="4" fillId="0" borderId="0" xfId="3" applyNumberFormat="1" applyFont="1" applyAlignment="1">
      <alignment horizontal="right"/>
    </xf>
    <xf numFmtId="164" fontId="4" fillId="0" borderId="0" xfId="3" applyNumberFormat="1" applyFont="1" applyAlignment="1">
      <alignment horizontal="centerContinuous"/>
    </xf>
    <xf numFmtId="49" fontId="5" fillId="0" borderId="2" xfId="3" quotePrefix="1" applyNumberFormat="1" applyFont="1" applyBorder="1" applyAlignment="1">
      <alignment horizontal="center"/>
    </xf>
    <xf numFmtId="0" fontId="4" fillId="0" borderId="0" xfId="3" applyFont="1" applyAlignment="1">
      <alignment horizontal="centerContinuous"/>
    </xf>
    <xf numFmtId="164" fontId="5" fillId="0" borderId="0" xfId="3" applyNumberFormat="1" applyFont="1"/>
    <xf numFmtId="37" fontId="4" fillId="0" borderId="0" xfId="3" applyNumberFormat="1" applyFont="1"/>
    <xf numFmtId="169" fontId="4" fillId="0" borderId="0" xfId="3" applyNumberFormat="1" applyFont="1"/>
    <xf numFmtId="164" fontId="4" fillId="0" borderId="0" xfId="3" quotePrefix="1" applyNumberFormat="1" applyFont="1" applyAlignment="1">
      <alignment horizontal="center"/>
    </xf>
    <xf numFmtId="169" fontId="4" fillId="0" borderId="2" xfId="3" applyNumberFormat="1" applyFont="1" applyBorder="1"/>
    <xf numFmtId="169" fontId="4" fillId="0" borderId="5" xfId="3" applyNumberFormat="1" applyFont="1" applyBorder="1"/>
    <xf numFmtId="169" fontId="4" fillId="0" borderId="1" xfId="3" applyNumberFormat="1" applyFont="1" applyBorder="1"/>
    <xf numFmtId="49" fontId="5" fillId="0" borderId="2" xfId="3" applyNumberFormat="1" applyFont="1" applyBorder="1" applyAlignment="1">
      <alignment horizontal="center"/>
    </xf>
    <xf numFmtId="166" fontId="4" fillId="0" borderId="0" xfId="3" applyNumberFormat="1" applyFont="1" applyAlignment="1">
      <alignment horizontal="center"/>
    </xf>
    <xf numFmtId="169" fontId="4" fillId="0" borderId="3" xfId="3" applyNumberFormat="1" applyFont="1" applyBorder="1"/>
    <xf numFmtId="165" fontId="4" fillId="0" borderId="0" xfId="3" applyNumberFormat="1" applyFont="1" applyAlignment="1">
      <alignment horizontal="center"/>
    </xf>
    <xf numFmtId="43" fontId="4" fillId="0" borderId="2" xfId="1" applyFont="1" applyBorder="1" applyAlignment="1">
      <alignment horizontal="right"/>
    </xf>
    <xf numFmtId="166" fontId="4" fillId="0" borderId="0" xfId="0" quotePrefix="1" applyNumberFormat="1" applyFont="1" applyAlignment="1">
      <alignment horizontal="center"/>
    </xf>
    <xf numFmtId="164" fontId="4" fillId="0" borderId="0" xfId="3" applyNumberFormat="1" applyFont="1"/>
    <xf numFmtId="43" fontId="4" fillId="0" borderId="0" xfId="1" applyFont="1"/>
    <xf numFmtId="169" fontId="4" fillId="0" borderId="0" xfId="3" applyNumberFormat="1" applyFont="1" applyBorder="1"/>
    <xf numFmtId="166" fontId="4" fillId="0" borderId="0" xfId="3" applyNumberFormat="1" applyFont="1" applyBorder="1"/>
    <xf numFmtId="171" fontId="4" fillId="0" borderId="2" xfId="1" applyNumberFormat="1" applyFont="1" applyFill="1" applyBorder="1"/>
    <xf numFmtId="43" fontId="4" fillId="0" borderId="0" xfId="1" applyFont="1" applyBorder="1"/>
    <xf numFmtId="164" fontId="4" fillId="0" borderId="0" xfId="0" applyNumberFormat="1" applyFont="1" applyAlignment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0" borderId="2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right"/>
    </xf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7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left"/>
    </xf>
    <xf numFmtId="164" fontId="4" fillId="0" borderId="0" xfId="3" applyNumberFormat="1" applyFont="1" applyAlignment="1">
      <alignment horizontal="right"/>
    </xf>
    <xf numFmtId="164" fontId="4" fillId="0" borderId="0" xfId="3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3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topLeftCell="A49" zoomScaleNormal="100" workbookViewId="0">
      <selection activeCell="F55" sqref="F55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7.83203125" style="16" bestFit="1" customWidth="1"/>
    <col min="9" max="9" width="1.83203125" style="1" customWidth="1"/>
    <col min="10" max="10" width="16.83203125" style="1" customWidth="1"/>
    <col min="11" max="16384" width="2.83203125" style="1"/>
  </cols>
  <sheetData>
    <row r="1" spans="1:10" ht="21" customHeight="1" x14ac:dyDescent="0.45">
      <c r="A1" s="101">
        <v>1</v>
      </c>
      <c r="B1" s="101"/>
      <c r="C1" s="101"/>
      <c r="D1" s="101"/>
      <c r="E1" s="101"/>
      <c r="F1" s="101"/>
      <c r="G1" s="101"/>
      <c r="H1" s="101"/>
      <c r="I1" s="101"/>
      <c r="J1" s="101"/>
    </row>
    <row r="3" spans="1:10" ht="25.5" customHeight="1" x14ac:dyDescent="0.55000000000000004">
      <c r="A3" s="102" t="s">
        <v>14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25.5" customHeight="1" x14ac:dyDescent="0.55000000000000004">
      <c r="A4" s="102" t="s">
        <v>45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0" ht="25.5" customHeight="1" x14ac:dyDescent="0.55000000000000004">
      <c r="A5" s="102" t="s">
        <v>71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0" ht="21" customHeight="1" x14ac:dyDescent="0.45">
      <c r="B6" s="28"/>
      <c r="C6" s="28"/>
      <c r="D6" s="28"/>
      <c r="E6" s="28"/>
      <c r="F6" s="28"/>
      <c r="G6" s="28"/>
      <c r="H6" s="28"/>
      <c r="I6" s="28"/>
      <c r="J6" s="7" t="s">
        <v>0</v>
      </c>
    </row>
    <row r="7" spans="1:10" ht="21" customHeight="1" x14ac:dyDescent="0.45">
      <c r="B7" s="39"/>
      <c r="C7" s="39"/>
      <c r="D7" s="39"/>
      <c r="E7" s="39"/>
      <c r="F7" s="39"/>
      <c r="G7" s="39"/>
      <c r="H7" s="29" t="s">
        <v>92</v>
      </c>
      <c r="I7" s="39"/>
      <c r="J7" s="38"/>
    </row>
    <row r="8" spans="1:10" ht="21" customHeight="1" x14ac:dyDescent="0.45">
      <c r="B8" s="39"/>
      <c r="C8" s="39"/>
      <c r="D8" s="39"/>
      <c r="E8" s="39"/>
      <c r="F8" s="39"/>
      <c r="G8" s="39"/>
      <c r="H8" s="29" t="s">
        <v>93</v>
      </c>
      <c r="I8" s="39"/>
      <c r="J8" s="29" t="s">
        <v>94</v>
      </c>
    </row>
    <row r="9" spans="1:10" ht="21" customHeight="1" x14ac:dyDescent="0.5">
      <c r="A9" s="8"/>
      <c r="B9" s="8"/>
      <c r="C9" s="8"/>
      <c r="D9" s="8"/>
      <c r="E9" s="8"/>
      <c r="F9" s="9" t="s">
        <v>15</v>
      </c>
      <c r="G9" s="8"/>
      <c r="H9" s="32" t="s">
        <v>89</v>
      </c>
      <c r="I9" s="30"/>
      <c r="J9" s="32" t="s">
        <v>95</v>
      </c>
    </row>
    <row r="10" spans="1:10" ht="21" customHeight="1" x14ac:dyDescent="0.45">
      <c r="A10" s="10" t="s">
        <v>1</v>
      </c>
      <c r="B10" s="8"/>
      <c r="C10" s="8"/>
      <c r="D10" s="8"/>
      <c r="E10" s="8"/>
      <c r="F10" s="11"/>
      <c r="G10" s="8"/>
      <c r="H10" s="31"/>
      <c r="I10" s="30"/>
    </row>
    <row r="11" spans="1:10" ht="21" customHeight="1" x14ac:dyDescent="0.45">
      <c r="A11" s="12" t="s">
        <v>2</v>
      </c>
      <c r="F11" s="2"/>
      <c r="H11" s="13"/>
    </row>
    <row r="12" spans="1:10" ht="21" customHeight="1" x14ac:dyDescent="0.45">
      <c r="B12" s="1" t="s">
        <v>29</v>
      </c>
      <c r="F12" s="2"/>
      <c r="H12" s="3">
        <v>10478552</v>
      </c>
      <c r="I12" s="4"/>
      <c r="J12" s="3">
        <v>7479037</v>
      </c>
    </row>
    <row r="13" spans="1:10" ht="21" customHeight="1" x14ac:dyDescent="0.45">
      <c r="B13" s="1" t="s">
        <v>66</v>
      </c>
      <c r="F13" s="2">
        <v>3</v>
      </c>
      <c r="H13" s="3">
        <v>12540473</v>
      </c>
      <c r="I13" s="4"/>
      <c r="J13" s="3">
        <v>10346137</v>
      </c>
    </row>
    <row r="14" spans="1:10" ht="21" customHeight="1" x14ac:dyDescent="0.45">
      <c r="B14" s="1" t="s">
        <v>16</v>
      </c>
      <c r="F14" s="2">
        <v>4</v>
      </c>
      <c r="H14" s="3">
        <v>316083341</v>
      </c>
      <c r="I14" s="4"/>
      <c r="J14" s="3">
        <v>315906520</v>
      </c>
    </row>
    <row r="15" spans="1:10" ht="21" customHeight="1" x14ac:dyDescent="0.45">
      <c r="B15" s="1" t="s">
        <v>96</v>
      </c>
      <c r="F15" s="2"/>
      <c r="H15" s="3">
        <v>2901039</v>
      </c>
      <c r="I15" s="4"/>
      <c r="J15" s="3">
        <v>1334236</v>
      </c>
    </row>
    <row r="16" spans="1:10" ht="21" customHeight="1" x14ac:dyDescent="0.45">
      <c r="B16" s="1" t="s">
        <v>3</v>
      </c>
      <c r="F16" s="2"/>
      <c r="H16" s="3">
        <v>204255</v>
      </c>
      <c r="I16" s="4"/>
      <c r="J16" s="3">
        <v>61781</v>
      </c>
    </row>
    <row r="17" spans="1:10" ht="21" customHeight="1" x14ac:dyDescent="0.45">
      <c r="A17" s="12" t="s">
        <v>4</v>
      </c>
      <c r="F17" s="2"/>
      <c r="H17" s="5">
        <f>SUM(H12:H16)</f>
        <v>342207660</v>
      </c>
      <c r="I17" s="4"/>
      <c r="J17" s="5">
        <f>SUM(J12:J16)</f>
        <v>335127711</v>
      </c>
    </row>
    <row r="18" spans="1:10" ht="21" customHeight="1" x14ac:dyDescent="0.45">
      <c r="A18" s="12" t="s">
        <v>30</v>
      </c>
      <c r="F18" s="2"/>
      <c r="H18" s="3"/>
      <c r="I18" s="4"/>
      <c r="J18" s="3"/>
    </row>
    <row r="19" spans="1:10" ht="21" customHeight="1" x14ac:dyDescent="0.45">
      <c r="B19" s="1" t="s">
        <v>62</v>
      </c>
      <c r="F19" s="2">
        <v>5</v>
      </c>
      <c r="H19" s="16">
        <v>52793073</v>
      </c>
      <c r="I19" s="4"/>
      <c r="J19" s="16">
        <v>52793073</v>
      </c>
    </row>
    <row r="20" spans="1:10" ht="21" customHeight="1" x14ac:dyDescent="0.45">
      <c r="B20" s="14" t="s">
        <v>63</v>
      </c>
      <c r="F20" s="2">
        <v>6</v>
      </c>
      <c r="H20" s="3">
        <v>30302748</v>
      </c>
      <c r="I20" s="4"/>
      <c r="J20" s="3">
        <v>30780549</v>
      </c>
    </row>
    <row r="21" spans="1:10" ht="21" customHeight="1" x14ac:dyDescent="0.45">
      <c r="B21" s="14" t="s">
        <v>64</v>
      </c>
      <c r="F21" s="2"/>
      <c r="H21" s="3">
        <v>163430</v>
      </c>
      <c r="I21" s="4"/>
      <c r="J21" s="3">
        <v>140896</v>
      </c>
    </row>
    <row r="22" spans="1:10" ht="21" customHeight="1" x14ac:dyDescent="0.45">
      <c r="B22" s="14" t="s">
        <v>107</v>
      </c>
      <c r="F22" s="2">
        <v>10</v>
      </c>
      <c r="H22" s="3">
        <v>5262855</v>
      </c>
      <c r="I22" s="4"/>
      <c r="J22" s="3">
        <v>5159578</v>
      </c>
    </row>
    <row r="23" spans="1:10" ht="21" customHeight="1" x14ac:dyDescent="0.45">
      <c r="B23" s="1" t="s">
        <v>43</v>
      </c>
      <c r="F23" s="2"/>
      <c r="H23" s="3">
        <v>1136257</v>
      </c>
      <c r="I23" s="4"/>
      <c r="J23" s="3">
        <v>1164785</v>
      </c>
    </row>
    <row r="24" spans="1:10" ht="21" customHeight="1" x14ac:dyDescent="0.45">
      <c r="A24" s="12" t="s">
        <v>31</v>
      </c>
      <c r="F24" s="2"/>
      <c r="H24" s="5">
        <f>SUM(H19:H23)</f>
        <v>89658363</v>
      </c>
      <c r="I24" s="4"/>
      <c r="J24" s="5">
        <f>SUM(J19:J23)</f>
        <v>90038881</v>
      </c>
    </row>
    <row r="25" spans="1:10" ht="21" customHeight="1" thickBot="1" x14ac:dyDescent="0.5">
      <c r="A25" s="12" t="s">
        <v>5</v>
      </c>
      <c r="F25" s="2"/>
      <c r="H25" s="15">
        <f>SUM(H17+H24)</f>
        <v>431866023</v>
      </c>
      <c r="I25" s="4"/>
      <c r="J25" s="15">
        <f>SUM(J17+J24)</f>
        <v>425166592</v>
      </c>
    </row>
    <row r="26" spans="1:10" ht="21" customHeight="1" thickTop="1" x14ac:dyDescent="0.45"/>
    <row r="27" spans="1:10" ht="21" customHeight="1" x14ac:dyDescent="0.45">
      <c r="A27" s="100" t="s">
        <v>28</v>
      </c>
      <c r="B27" s="100"/>
      <c r="C27" s="100"/>
      <c r="D27" s="100"/>
      <c r="E27" s="100"/>
      <c r="F27" s="100"/>
      <c r="G27" s="100"/>
      <c r="H27" s="100"/>
      <c r="I27" s="100"/>
    </row>
    <row r="28" spans="1:10" ht="21" customHeight="1" x14ac:dyDescent="0.45">
      <c r="A28" s="101">
        <v>2</v>
      </c>
      <c r="B28" s="101"/>
      <c r="C28" s="101"/>
      <c r="D28" s="101"/>
      <c r="E28" s="101"/>
      <c r="F28" s="101"/>
      <c r="G28" s="101"/>
      <c r="H28" s="101"/>
      <c r="I28" s="101"/>
      <c r="J28" s="101"/>
    </row>
    <row r="30" spans="1:10" ht="25.5" customHeight="1" x14ac:dyDescent="0.55000000000000004">
      <c r="A30" s="102" t="s">
        <v>14</v>
      </c>
      <c r="B30" s="102"/>
      <c r="C30" s="102"/>
      <c r="D30" s="102"/>
      <c r="E30" s="102"/>
      <c r="F30" s="102"/>
      <c r="G30" s="102"/>
      <c r="H30" s="102"/>
      <c r="I30" s="102"/>
      <c r="J30" s="102"/>
    </row>
    <row r="31" spans="1:10" ht="25.5" customHeight="1" x14ac:dyDescent="0.55000000000000004">
      <c r="A31" s="102" t="s">
        <v>46</v>
      </c>
      <c r="B31" s="102"/>
      <c r="C31" s="102"/>
      <c r="D31" s="102"/>
      <c r="E31" s="102"/>
      <c r="F31" s="102"/>
      <c r="G31" s="102"/>
      <c r="H31" s="102"/>
      <c r="I31" s="102"/>
      <c r="J31" s="102"/>
    </row>
    <row r="32" spans="1:10" ht="25.5" customHeight="1" x14ac:dyDescent="0.55000000000000004">
      <c r="A32" s="102" t="str">
        <f>A5</f>
        <v>ณ วันที่ 31 มีนาคม พ.ศ. 2563</v>
      </c>
      <c r="B32" s="102"/>
      <c r="C32" s="102"/>
      <c r="D32" s="102"/>
      <c r="E32" s="102"/>
      <c r="F32" s="102"/>
      <c r="G32" s="102"/>
      <c r="H32" s="102"/>
      <c r="I32" s="102"/>
      <c r="J32" s="102"/>
    </row>
    <row r="33" spans="1:10" ht="21" customHeight="1" x14ac:dyDescent="0.45">
      <c r="A33" s="28"/>
      <c r="B33" s="28"/>
      <c r="C33" s="28"/>
      <c r="D33" s="28"/>
      <c r="E33" s="28"/>
      <c r="F33" s="28"/>
      <c r="G33" s="28"/>
      <c r="H33" s="28"/>
      <c r="I33" s="28"/>
      <c r="J33" s="7" t="s">
        <v>0</v>
      </c>
    </row>
    <row r="34" spans="1:10" ht="21" customHeight="1" x14ac:dyDescent="0.45">
      <c r="B34" s="39"/>
      <c r="C34" s="39"/>
      <c r="D34" s="39"/>
      <c r="E34" s="39"/>
      <c r="F34" s="39"/>
      <c r="G34" s="39"/>
      <c r="H34" s="29" t="s">
        <v>92</v>
      </c>
      <c r="I34" s="39"/>
      <c r="J34" s="38"/>
    </row>
    <row r="35" spans="1:10" ht="21" customHeight="1" x14ac:dyDescent="0.45">
      <c r="B35" s="39"/>
      <c r="C35" s="39"/>
      <c r="D35" s="39"/>
      <c r="E35" s="39"/>
      <c r="F35" s="39"/>
      <c r="G35" s="39"/>
      <c r="H35" s="29" t="s">
        <v>93</v>
      </c>
      <c r="I35" s="39"/>
      <c r="J35" s="29" t="s">
        <v>94</v>
      </c>
    </row>
    <row r="36" spans="1:10" ht="21" customHeight="1" x14ac:dyDescent="0.5">
      <c r="A36" s="8"/>
      <c r="B36" s="8"/>
      <c r="C36" s="8"/>
      <c r="D36" s="8"/>
      <c r="E36" s="8"/>
      <c r="F36" s="9" t="s">
        <v>15</v>
      </c>
      <c r="G36" s="8"/>
      <c r="H36" s="32" t="s">
        <v>89</v>
      </c>
      <c r="I36" s="30"/>
      <c r="J36" s="32" t="s">
        <v>95</v>
      </c>
    </row>
    <row r="37" spans="1:10" ht="21" customHeight="1" x14ac:dyDescent="0.45">
      <c r="A37" s="6" t="s">
        <v>51</v>
      </c>
      <c r="B37" s="8"/>
      <c r="C37" s="8"/>
      <c r="D37" s="8"/>
      <c r="E37" s="8"/>
      <c r="F37" s="11"/>
      <c r="G37" s="8"/>
      <c r="H37" s="11"/>
      <c r="I37" s="18"/>
    </row>
    <row r="38" spans="1:10" ht="21" customHeight="1" x14ac:dyDescent="0.45">
      <c r="A38" s="12" t="s">
        <v>6</v>
      </c>
      <c r="H38" s="19"/>
    </row>
    <row r="39" spans="1:10" ht="21" customHeight="1" x14ac:dyDescent="0.45">
      <c r="B39" s="1" t="s">
        <v>67</v>
      </c>
      <c r="F39" s="2">
        <v>7</v>
      </c>
      <c r="H39" s="3">
        <v>1914522</v>
      </c>
      <c r="I39" s="4"/>
      <c r="J39" s="3">
        <v>1009873</v>
      </c>
    </row>
    <row r="40" spans="1:10" ht="21" customHeight="1" x14ac:dyDescent="0.45">
      <c r="B40" s="1" t="s">
        <v>7</v>
      </c>
      <c r="H40" s="3">
        <v>174796</v>
      </c>
      <c r="I40" s="4"/>
      <c r="J40" s="3">
        <v>541238</v>
      </c>
    </row>
    <row r="41" spans="1:10" ht="21" customHeight="1" x14ac:dyDescent="0.45">
      <c r="A41" s="12" t="s">
        <v>8</v>
      </c>
      <c r="H41" s="5">
        <f>SUM(H39:H40)</f>
        <v>2089318</v>
      </c>
      <c r="I41" s="4"/>
      <c r="J41" s="5">
        <f>SUM(J39:J40)</f>
        <v>1551111</v>
      </c>
    </row>
    <row r="42" spans="1:10" s="21" customFormat="1" ht="21" customHeight="1" x14ac:dyDescent="0.45">
      <c r="A42" s="20" t="s">
        <v>48</v>
      </c>
      <c r="H42" s="22"/>
      <c r="I42" s="23"/>
      <c r="J42" s="22"/>
    </row>
    <row r="43" spans="1:10" s="21" customFormat="1" ht="21" customHeight="1" x14ac:dyDescent="0.45">
      <c r="B43" s="21" t="s">
        <v>52</v>
      </c>
      <c r="F43" s="24">
        <v>8</v>
      </c>
      <c r="H43" s="22">
        <v>26314274</v>
      </c>
      <c r="I43" s="23"/>
      <c r="J43" s="22">
        <v>25797891</v>
      </c>
    </row>
    <row r="44" spans="1:10" s="21" customFormat="1" ht="21" customHeight="1" x14ac:dyDescent="0.45">
      <c r="A44" s="20" t="s">
        <v>49</v>
      </c>
      <c r="H44" s="5">
        <f>SUM(H43)</f>
        <v>26314274</v>
      </c>
      <c r="I44" s="23"/>
      <c r="J44" s="5">
        <f>SUM(J43)</f>
        <v>25797891</v>
      </c>
    </row>
    <row r="45" spans="1:10" ht="21" customHeight="1" x14ac:dyDescent="0.45">
      <c r="A45" s="12" t="s">
        <v>12</v>
      </c>
      <c r="H45" s="5">
        <f>SUM(H41+H44)</f>
        <v>28403592</v>
      </c>
      <c r="I45" s="4"/>
      <c r="J45" s="5">
        <f>SUM(J41+J44)</f>
        <v>27349002</v>
      </c>
    </row>
    <row r="46" spans="1:10" ht="21" customHeight="1" x14ac:dyDescent="0.45">
      <c r="A46" s="12" t="s">
        <v>61</v>
      </c>
      <c r="H46" s="3"/>
      <c r="I46" s="4"/>
      <c r="J46" s="3"/>
    </row>
    <row r="47" spans="1:10" ht="21" customHeight="1" x14ac:dyDescent="0.45">
      <c r="B47" s="1" t="s">
        <v>9</v>
      </c>
      <c r="F47" s="17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14" t="s">
        <v>17</v>
      </c>
      <c r="H49" s="25">
        <v>252000000</v>
      </c>
      <c r="I49" s="4"/>
      <c r="J49" s="25">
        <v>252000000</v>
      </c>
    </row>
    <row r="50" spans="1:10" ht="21" customHeight="1" thickTop="1" x14ac:dyDescent="0.45">
      <c r="C50" s="1" t="s">
        <v>70</v>
      </c>
      <c r="H50" s="3"/>
      <c r="I50" s="4"/>
      <c r="J50" s="3"/>
    </row>
    <row r="51" spans="1:10" ht="21" customHeight="1" x14ac:dyDescent="0.45">
      <c r="D51" s="14" t="s">
        <v>18</v>
      </c>
      <c r="H51" s="3">
        <f>'SHA-THA'!H18</f>
        <v>240000000</v>
      </c>
      <c r="I51" s="4"/>
      <c r="J51" s="3">
        <f>'SHA-THA'!H15</f>
        <v>240000000</v>
      </c>
    </row>
    <row r="52" spans="1:10" ht="21" customHeight="1" x14ac:dyDescent="0.45">
      <c r="B52" s="1" t="s">
        <v>37</v>
      </c>
      <c r="H52" s="3">
        <f>'SHA-THA'!J18</f>
        <v>62050000</v>
      </c>
      <c r="I52" s="4"/>
      <c r="J52" s="3">
        <f>'SHA-THA'!J15</f>
        <v>62050000</v>
      </c>
    </row>
    <row r="53" spans="1:10" ht="21" customHeight="1" x14ac:dyDescent="0.45">
      <c r="B53" s="1" t="s">
        <v>19</v>
      </c>
      <c r="H53" s="3"/>
      <c r="I53" s="4"/>
      <c r="J53" s="3"/>
    </row>
    <row r="54" spans="1:10" ht="21" customHeight="1" x14ac:dyDescent="0.45">
      <c r="C54" s="1" t="s">
        <v>40</v>
      </c>
      <c r="F54" s="26">
        <v>9.1</v>
      </c>
      <c r="H54" s="3">
        <f>'SHA-THA'!L18</f>
        <v>26659535</v>
      </c>
      <c r="I54" s="4"/>
      <c r="J54" s="3">
        <f>'SHA-THA'!L15</f>
        <v>26659535</v>
      </c>
    </row>
    <row r="55" spans="1:10" ht="21" customHeight="1" x14ac:dyDescent="0.45">
      <c r="C55" s="1" t="s">
        <v>11</v>
      </c>
      <c r="H55" s="3">
        <f>'SHA-THA'!N18</f>
        <v>74752896</v>
      </c>
      <c r="I55" s="4"/>
      <c r="J55" s="3">
        <f>'SHA-THA'!N15</f>
        <v>69108055</v>
      </c>
    </row>
    <row r="56" spans="1:10" ht="21" customHeight="1" x14ac:dyDescent="0.45">
      <c r="A56" s="12" t="s">
        <v>53</v>
      </c>
      <c r="H56" s="5">
        <f>SUM(H51:H55)</f>
        <v>403462431</v>
      </c>
      <c r="I56" s="4"/>
      <c r="J56" s="5">
        <f>SUM(J51:J55)</f>
        <v>397817590</v>
      </c>
    </row>
    <row r="57" spans="1:10" ht="21" customHeight="1" thickBot="1" x14ac:dyDescent="0.5">
      <c r="A57" s="12" t="s">
        <v>54</v>
      </c>
      <c r="H57" s="15">
        <f>SUM(H45,H56)</f>
        <v>431866023</v>
      </c>
      <c r="I57" s="4"/>
      <c r="J57" s="15">
        <f>SUM(J45,J56)</f>
        <v>425166592</v>
      </c>
    </row>
    <row r="58" spans="1:10" ht="21" customHeight="1" thickTop="1" x14ac:dyDescent="0.45">
      <c r="H58" s="27" t="str">
        <f>IF(H25=H57,"",H25-H57)</f>
        <v/>
      </c>
      <c r="I58" s="23"/>
      <c r="J58" s="27" t="str">
        <f>IF(J25=J57,"",J25-J57)</f>
        <v/>
      </c>
    </row>
    <row r="59" spans="1:10" ht="21" customHeight="1" x14ac:dyDescent="0.45">
      <c r="A59" s="100" t="s">
        <v>28</v>
      </c>
      <c r="B59" s="100"/>
      <c r="C59" s="100"/>
      <c r="D59" s="100"/>
      <c r="E59" s="100"/>
      <c r="F59" s="100"/>
      <c r="G59" s="100"/>
      <c r="H59" s="100"/>
      <c r="I59" s="100"/>
    </row>
  </sheetData>
  <mergeCells count="10">
    <mergeCell ref="A59:I59"/>
    <mergeCell ref="A27:I27"/>
    <mergeCell ref="A1:J1"/>
    <mergeCell ref="A3:J3"/>
    <mergeCell ref="A4:J4"/>
    <mergeCell ref="A5:J5"/>
    <mergeCell ref="A28:J28"/>
    <mergeCell ref="A30:J30"/>
    <mergeCell ref="A31:J31"/>
    <mergeCell ref="A32:J32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5BD2-2595-401A-8858-72F1219A0D81}">
  <dimension ref="A1:J25"/>
  <sheetViews>
    <sheetView topLeftCell="A7" zoomScaleNormal="100" workbookViewId="0">
      <selection activeCell="F24" sqref="F24"/>
    </sheetView>
  </sheetViews>
  <sheetFormatPr defaultColWidth="2.83203125" defaultRowHeight="21" customHeight="1" x14ac:dyDescent="0.45"/>
  <cols>
    <col min="1" max="4" width="2.83203125" style="36" customWidth="1"/>
    <col min="5" max="5" width="52.1640625" style="36" customWidth="1"/>
    <col min="6" max="6" width="13.83203125" style="36" customWidth="1"/>
    <col min="7" max="7" width="3.83203125" style="36" customWidth="1"/>
    <col min="8" max="8" width="16.83203125" style="59" customWidth="1"/>
    <col min="9" max="9" width="1.83203125" style="36" customWidth="1"/>
    <col min="10" max="10" width="16.83203125" style="36" customWidth="1"/>
    <col min="11" max="11" width="1.83203125" style="36" customWidth="1"/>
    <col min="12" max="12" width="16.83203125" style="36" customWidth="1"/>
    <col min="13" max="13" width="21" style="36" customWidth="1"/>
    <col min="14" max="14" width="2.1640625" style="36" customWidth="1"/>
    <col min="15" max="15" width="19.83203125" style="36" customWidth="1"/>
    <col min="16" max="16" width="1.6640625" style="36" customWidth="1"/>
    <col min="17" max="17" width="18.1640625" style="36" customWidth="1"/>
    <col min="18" max="16384" width="2.83203125" style="36"/>
  </cols>
  <sheetData>
    <row r="1" spans="1:10" ht="21" customHeight="1" x14ac:dyDescent="0.45">
      <c r="A1" s="103">
        <v>3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21" customHeight="1" x14ac:dyDescent="0.45">
      <c r="A2" s="40"/>
      <c r="B2" s="40"/>
      <c r="C2" s="40"/>
      <c r="D2" s="40"/>
      <c r="E2" s="40"/>
      <c r="F2" s="40"/>
      <c r="G2" s="40"/>
      <c r="H2" s="41"/>
      <c r="I2" s="40"/>
      <c r="J2" s="42"/>
    </row>
    <row r="3" spans="1:10" ht="25.5" customHeight="1" x14ac:dyDescent="0.55000000000000004">
      <c r="A3" s="104" t="s">
        <v>14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ht="25.5" customHeight="1" x14ac:dyDescent="0.55000000000000004">
      <c r="A4" s="104" t="s">
        <v>47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ht="25.5" x14ac:dyDescent="0.55000000000000004">
      <c r="A5" s="104" t="s">
        <v>88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21" customHeight="1" x14ac:dyDescent="0.45">
      <c r="A6" s="105" t="s">
        <v>0</v>
      </c>
      <c r="B6" s="105"/>
      <c r="C6" s="105"/>
      <c r="D6" s="105"/>
      <c r="E6" s="105"/>
      <c r="F6" s="105"/>
      <c r="G6" s="105"/>
      <c r="H6" s="105"/>
      <c r="I6" s="105"/>
      <c r="J6" s="105"/>
    </row>
    <row r="7" spans="1:10" ht="21" customHeight="1" x14ac:dyDescent="0.45">
      <c r="A7" s="43"/>
      <c r="B7" s="43"/>
      <c r="C7" s="43"/>
      <c r="D7" s="43"/>
      <c r="E7" s="43"/>
      <c r="F7" s="44" t="s">
        <v>15</v>
      </c>
      <c r="G7" s="43"/>
      <c r="H7" s="45" t="s">
        <v>89</v>
      </c>
      <c r="I7" s="46"/>
      <c r="J7" s="45" t="s">
        <v>72</v>
      </c>
    </row>
    <row r="8" spans="1:10" ht="21" customHeight="1" x14ac:dyDescent="0.45">
      <c r="A8" s="36" t="s">
        <v>65</v>
      </c>
      <c r="B8" s="43"/>
      <c r="C8" s="43"/>
      <c r="D8" s="43"/>
      <c r="E8" s="43"/>
      <c r="F8" s="47"/>
      <c r="G8" s="43"/>
      <c r="H8" s="48">
        <v>42159052</v>
      </c>
      <c r="I8" s="46"/>
      <c r="J8" s="48">
        <v>21987694</v>
      </c>
    </row>
    <row r="9" spans="1:10" ht="21" customHeight="1" x14ac:dyDescent="0.45">
      <c r="A9" s="36" t="s">
        <v>44</v>
      </c>
      <c r="B9" s="43"/>
      <c r="C9" s="43"/>
      <c r="D9" s="43"/>
      <c r="E9" s="43"/>
      <c r="F9" s="47"/>
      <c r="G9" s="43"/>
      <c r="H9" s="49">
        <v>-29834265</v>
      </c>
      <c r="I9" s="46"/>
      <c r="J9" s="49">
        <v>-25573124</v>
      </c>
    </row>
    <row r="10" spans="1:10" ht="21" customHeight="1" x14ac:dyDescent="0.45">
      <c r="A10" s="36" t="s">
        <v>73</v>
      </c>
      <c r="B10" s="43"/>
      <c r="C10" s="43"/>
      <c r="D10" s="43"/>
      <c r="E10" s="43"/>
      <c r="F10" s="47"/>
      <c r="G10" s="43"/>
      <c r="H10" s="50">
        <f>SUM(H8:H9)</f>
        <v>12324787</v>
      </c>
      <c r="I10" s="46"/>
      <c r="J10" s="50">
        <f>SUM(J8:J9)</f>
        <v>-3585430</v>
      </c>
    </row>
    <row r="11" spans="1:10" ht="21" customHeight="1" x14ac:dyDescent="0.45">
      <c r="A11" s="36" t="s">
        <v>13</v>
      </c>
      <c r="B11" s="43"/>
      <c r="C11" s="43"/>
      <c r="D11" s="43"/>
      <c r="E11" s="43"/>
      <c r="F11" s="47"/>
      <c r="G11" s="43"/>
      <c r="H11" s="50"/>
      <c r="I11" s="46"/>
      <c r="J11" s="50"/>
    </row>
    <row r="12" spans="1:10" ht="21" customHeight="1" x14ac:dyDescent="0.45">
      <c r="B12" s="40" t="s">
        <v>106</v>
      </c>
      <c r="C12" s="43"/>
      <c r="D12" s="43"/>
      <c r="E12" s="43"/>
      <c r="F12" s="47"/>
      <c r="G12" s="43"/>
      <c r="H12" s="50">
        <v>860691</v>
      </c>
      <c r="I12" s="46"/>
      <c r="J12" s="94">
        <v>0</v>
      </c>
    </row>
    <row r="13" spans="1:10" ht="21" customHeight="1" x14ac:dyDescent="0.45">
      <c r="B13" s="99" t="s">
        <v>97</v>
      </c>
      <c r="C13" s="99"/>
      <c r="D13" s="99"/>
      <c r="E13" s="99"/>
      <c r="F13" s="51"/>
      <c r="G13" s="43"/>
      <c r="H13" s="52">
        <v>138</v>
      </c>
      <c r="I13" s="46"/>
      <c r="J13" s="52">
        <v>193</v>
      </c>
    </row>
    <row r="14" spans="1:10" ht="21" customHeight="1" x14ac:dyDescent="0.45">
      <c r="A14" s="36" t="s">
        <v>74</v>
      </c>
      <c r="B14" s="43"/>
      <c r="C14" s="43"/>
      <c r="D14" s="43"/>
      <c r="E14" s="43"/>
      <c r="F14" s="51"/>
      <c r="G14" s="43"/>
      <c r="H14" s="50">
        <f>SUM(H10:H13)</f>
        <v>13185616</v>
      </c>
      <c r="I14" s="46"/>
      <c r="J14" s="50">
        <f>SUM(J10:J13)</f>
        <v>-3585237</v>
      </c>
    </row>
    <row r="15" spans="1:10" ht="21" customHeight="1" x14ac:dyDescent="0.45">
      <c r="A15" s="36" t="s">
        <v>41</v>
      </c>
      <c r="B15" s="43"/>
      <c r="C15" s="43"/>
      <c r="D15" s="43"/>
      <c r="E15" s="43"/>
      <c r="F15" s="51"/>
      <c r="G15" s="43"/>
      <c r="H15" s="50">
        <v>-2867501</v>
      </c>
      <c r="I15" s="46"/>
      <c r="J15" s="50">
        <v>-3308772</v>
      </c>
    </row>
    <row r="16" spans="1:10" ht="21" customHeight="1" x14ac:dyDescent="0.45">
      <c r="A16" s="36" t="s">
        <v>42</v>
      </c>
      <c r="B16" s="43"/>
      <c r="C16" s="43"/>
      <c r="D16" s="43"/>
      <c r="E16" s="43"/>
      <c r="F16" s="51"/>
      <c r="G16" s="43"/>
      <c r="H16" s="52">
        <v>-4772952</v>
      </c>
      <c r="I16" s="46"/>
      <c r="J16" s="52">
        <v>-5581924</v>
      </c>
    </row>
    <row r="17" spans="1:10" ht="21" customHeight="1" x14ac:dyDescent="0.45">
      <c r="A17" s="36" t="s">
        <v>99</v>
      </c>
      <c r="C17" s="43"/>
      <c r="D17" s="43"/>
      <c r="E17" s="43"/>
      <c r="F17" s="47"/>
      <c r="G17" s="43"/>
      <c r="H17" s="48">
        <f>SUM(H14:H16)</f>
        <v>5545163</v>
      </c>
      <c r="I17" s="53"/>
      <c r="J17" s="48">
        <f>SUM(J14:J16)</f>
        <v>-12475933</v>
      </c>
    </row>
    <row r="18" spans="1:10" ht="21" customHeight="1" x14ac:dyDescent="0.45">
      <c r="A18" s="36" t="s">
        <v>98</v>
      </c>
      <c r="C18" s="43"/>
      <c r="D18" s="43"/>
      <c r="E18" s="43"/>
      <c r="F18" s="47"/>
      <c r="G18" s="43"/>
      <c r="H18" s="49">
        <v>-3599</v>
      </c>
      <c r="I18" s="53"/>
      <c r="J18" s="91">
        <v>0</v>
      </c>
    </row>
    <row r="19" spans="1:10" ht="21" customHeight="1" x14ac:dyDescent="0.45">
      <c r="A19" s="36" t="s">
        <v>100</v>
      </c>
      <c r="C19" s="43"/>
      <c r="D19" s="43"/>
      <c r="E19" s="43"/>
      <c r="F19" s="47"/>
      <c r="G19" s="43"/>
      <c r="H19" s="48">
        <f>SUM(H17:H18)</f>
        <v>5541564</v>
      </c>
      <c r="I19" s="53"/>
      <c r="J19" s="48">
        <f>SUM(J17:J18)</f>
        <v>-12475933</v>
      </c>
    </row>
    <row r="20" spans="1:10" ht="21" customHeight="1" x14ac:dyDescent="0.45">
      <c r="A20" s="36" t="s">
        <v>101</v>
      </c>
      <c r="B20" s="43"/>
      <c r="C20" s="43"/>
      <c r="D20" s="43"/>
      <c r="E20" s="43"/>
      <c r="F20" s="51">
        <v>10</v>
      </c>
      <c r="G20" s="43"/>
      <c r="H20" s="52">
        <v>103277</v>
      </c>
      <c r="I20" s="46"/>
      <c r="J20" s="52">
        <v>116632</v>
      </c>
    </row>
    <row r="21" spans="1:10" ht="21" customHeight="1" thickBot="1" x14ac:dyDescent="0.5">
      <c r="A21" s="36" t="s">
        <v>75</v>
      </c>
      <c r="C21" s="43"/>
      <c r="D21" s="43"/>
      <c r="E21" s="43"/>
      <c r="F21" s="47"/>
      <c r="G21" s="43"/>
      <c r="H21" s="54">
        <f>SUM(H19:H20)</f>
        <v>5644841</v>
      </c>
      <c r="I21" s="53"/>
      <c r="J21" s="54">
        <f>SUM(J19:J20)</f>
        <v>-12359301</v>
      </c>
    </row>
    <row r="22" spans="1:10" ht="21" customHeight="1" thickTop="1" x14ac:dyDescent="0.45">
      <c r="A22" s="43"/>
      <c r="C22" s="43"/>
      <c r="D22" s="43"/>
      <c r="E22" s="43"/>
      <c r="F22" s="47"/>
      <c r="G22" s="43"/>
      <c r="H22" s="55"/>
      <c r="I22" s="46"/>
      <c r="J22" s="55"/>
    </row>
    <row r="23" spans="1:10" ht="24.75" customHeight="1" thickBot="1" x14ac:dyDescent="0.5">
      <c r="A23" s="36" t="s">
        <v>102</v>
      </c>
      <c r="C23" s="40"/>
      <c r="D23" s="40"/>
      <c r="E23" s="40"/>
      <c r="F23" s="92">
        <v>11</v>
      </c>
      <c r="G23" s="40"/>
      <c r="H23" s="56">
        <f>H21/24000000</f>
        <v>0.23520170833333334</v>
      </c>
      <c r="I23" s="57"/>
      <c r="J23" s="56">
        <f>J21/24000000</f>
        <v>-0.51497087500000005</v>
      </c>
    </row>
    <row r="24" spans="1:10" ht="21" customHeight="1" thickTop="1" x14ac:dyDescent="0.45">
      <c r="A24" s="40"/>
      <c r="B24" s="40"/>
      <c r="C24" s="40"/>
      <c r="D24" s="40"/>
      <c r="E24" s="40"/>
      <c r="F24" s="40"/>
      <c r="G24" s="40"/>
      <c r="H24" s="58"/>
      <c r="I24" s="40"/>
      <c r="J24" s="40"/>
    </row>
    <row r="25" spans="1:10" ht="24" customHeight="1" x14ac:dyDescent="0.45">
      <c r="A25" s="40" t="s">
        <v>28</v>
      </c>
      <c r="B25" s="40"/>
      <c r="C25" s="40"/>
      <c r="D25" s="40"/>
      <c r="E25" s="40"/>
      <c r="F25" s="40"/>
      <c r="G25" s="40"/>
      <c r="H25" s="58"/>
      <c r="I25" s="40"/>
      <c r="J25" s="59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C594-C1FC-47FA-9B92-CDE59BCC277C}">
  <dimension ref="A1:Q20"/>
  <sheetViews>
    <sheetView topLeftCell="A8" zoomScaleNormal="100" workbookViewId="0">
      <selection activeCell="A16" sqref="A16"/>
    </sheetView>
  </sheetViews>
  <sheetFormatPr defaultColWidth="2.83203125" defaultRowHeight="24" customHeight="1" x14ac:dyDescent="0.45"/>
  <cols>
    <col min="1" max="4" width="2.83203125" style="60" customWidth="1"/>
    <col min="5" max="5" width="40.6640625" style="60" customWidth="1"/>
    <col min="6" max="6" width="11.83203125" style="60" customWidth="1"/>
    <col min="7" max="7" width="1.83203125" style="60" customWidth="1"/>
    <col min="8" max="8" width="15.6640625" style="73" customWidth="1"/>
    <col min="9" max="9" width="1.83203125" style="60" customWidth="1"/>
    <col min="10" max="10" width="15.6640625" style="60" customWidth="1"/>
    <col min="11" max="11" width="1.83203125" style="60" customWidth="1"/>
    <col min="12" max="12" width="19.33203125" style="60" bestFit="1" customWidth="1"/>
    <col min="13" max="13" width="1.83203125" style="60" customWidth="1"/>
    <col min="14" max="14" width="15.6640625" style="60" customWidth="1"/>
    <col min="15" max="15" width="1.83203125" style="60" customWidth="1"/>
    <col min="16" max="16" width="15.5" style="60" customWidth="1"/>
    <col min="17" max="16384" width="2.83203125" style="60"/>
  </cols>
  <sheetData>
    <row r="1" spans="1:17" ht="24" customHeight="1" x14ac:dyDescent="0.45">
      <c r="A1" s="107">
        <v>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7" s="61" customFormat="1" ht="21.75" x14ac:dyDescent="0.4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7" ht="25.5" x14ac:dyDescent="0.55000000000000004">
      <c r="A3" s="109" t="s">
        <v>14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62"/>
    </row>
    <row r="4" spans="1:17" s="61" customFormat="1" ht="25.5" x14ac:dyDescent="0.55000000000000004">
      <c r="A4" s="110" t="s">
        <v>55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63"/>
    </row>
    <row r="5" spans="1:17" s="64" customFormat="1" ht="25.5" x14ac:dyDescent="0.55000000000000004">
      <c r="A5" s="111" t="str">
        <f>'SCI-THA'!A5:J5</f>
        <v>สำหรับงวดสามเดือน สิ้นสุดวันที่ 31 มีนาคม พ.ศ. 2563 (สอบทานแล้ว / ยังไม่ได้ตรวจสอบ)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6" spans="1:17" s="61" customFormat="1" ht="21.75" x14ac:dyDescent="0.45">
      <c r="D6" s="65"/>
      <c r="F6" s="65"/>
      <c r="H6" s="65"/>
      <c r="P6" s="66" t="s">
        <v>0</v>
      </c>
    </row>
    <row r="7" spans="1:17" s="61" customFormat="1" ht="21.75" x14ac:dyDescent="0.45">
      <c r="D7" s="65"/>
      <c r="F7" s="65"/>
      <c r="H7" s="65"/>
      <c r="L7" s="106" t="s">
        <v>19</v>
      </c>
      <c r="M7" s="106"/>
      <c r="N7" s="106"/>
    </row>
    <row r="8" spans="1:17" ht="24" customHeight="1" x14ac:dyDescent="0.45">
      <c r="F8" s="62"/>
      <c r="H8" s="67" t="s">
        <v>56</v>
      </c>
      <c r="J8" s="68" t="s">
        <v>32</v>
      </c>
      <c r="L8" s="68" t="s">
        <v>58</v>
      </c>
      <c r="N8" s="68" t="s">
        <v>11</v>
      </c>
      <c r="P8" s="68" t="s">
        <v>33</v>
      </c>
    </row>
    <row r="9" spans="1:17" ht="24" customHeight="1" x14ac:dyDescent="0.45">
      <c r="F9" s="69" t="s">
        <v>15</v>
      </c>
      <c r="H9" s="70" t="s">
        <v>57</v>
      </c>
      <c r="J9" s="69" t="s">
        <v>20</v>
      </c>
      <c r="L9" s="69" t="s">
        <v>59</v>
      </c>
      <c r="N9" s="71"/>
      <c r="P9" s="69" t="s">
        <v>61</v>
      </c>
    </row>
    <row r="10" spans="1:17" ht="24" customHeight="1" x14ac:dyDescent="0.45">
      <c r="A10" s="72" t="s">
        <v>77</v>
      </c>
      <c r="H10" s="73">
        <v>240000000</v>
      </c>
      <c r="J10" s="73">
        <v>62050000</v>
      </c>
      <c r="K10" s="73"/>
      <c r="L10" s="73">
        <v>26659535</v>
      </c>
      <c r="M10" s="73"/>
      <c r="N10" s="73">
        <v>105082434</v>
      </c>
      <c r="O10" s="73"/>
      <c r="P10" s="73">
        <f>SUM(H10:O10)</f>
        <v>433791969</v>
      </c>
    </row>
    <row r="11" spans="1:17" ht="24" customHeight="1" x14ac:dyDescent="0.45">
      <c r="A11" s="72" t="s">
        <v>76</v>
      </c>
      <c r="J11" s="73"/>
      <c r="K11" s="73"/>
      <c r="L11" s="73"/>
      <c r="M11" s="73"/>
      <c r="N11" s="73"/>
      <c r="O11" s="73"/>
      <c r="P11" s="73"/>
    </row>
    <row r="12" spans="1:17" ht="24" customHeight="1" x14ac:dyDescent="0.5">
      <c r="A12" s="74"/>
      <c r="B12" s="60" t="s">
        <v>78</v>
      </c>
      <c r="H12" s="33">
        <v>0</v>
      </c>
      <c r="J12" s="33">
        <v>0</v>
      </c>
      <c r="K12" s="73"/>
      <c r="L12" s="33">
        <v>0</v>
      </c>
      <c r="M12" s="73"/>
      <c r="N12" s="73">
        <f>'SCI-THA'!J21</f>
        <v>-12359301</v>
      </c>
      <c r="O12" s="73"/>
      <c r="P12" s="73">
        <f>SUM(H12:O12)</f>
        <v>-12359301</v>
      </c>
    </row>
    <row r="13" spans="1:17" ht="24" customHeight="1" thickBot="1" x14ac:dyDescent="0.5">
      <c r="A13" s="72" t="s">
        <v>79</v>
      </c>
      <c r="H13" s="75">
        <f>SUM(H10:H12)</f>
        <v>240000000</v>
      </c>
      <c r="I13" s="76"/>
      <c r="J13" s="75">
        <f>SUM(J10:J12)</f>
        <v>62050000</v>
      </c>
      <c r="K13" s="76"/>
      <c r="L13" s="75">
        <f>SUM(L10:L12)</f>
        <v>26659535</v>
      </c>
      <c r="M13" s="76"/>
      <c r="N13" s="75">
        <f>SUM(N10:N12)</f>
        <v>92723133</v>
      </c>
      <c r="O13" s="76"/>
      <c r="P13" s="75">
        <f>SUM(P10:P12)</f>
        <v>421432668</v>
      </c>
    </row>
    <row r="14" spans="1:17" ht="24" customHeight="1" thickTop="1" x14ac:dyDescent="0.45">
      <c r="A14" s="72"/>
      <c r="H14" s="76"/>
      <c r="I14" s="76"/>
      <c r="J14" s="76"/>
      <c r="K14" s="76"/>
      <c r="L14" s="76"/>
      <c r="M14" s="76"/>
      <c r="N14" s="76"/>
      <c r="O14" s="76"/>
      <c r="P14" s="76"/>
    </row>
    <row r="15" spans="1:17" ht="24" customHeight="1" x14ac:dyDescent="0.45">
      <c r="A15" s="72" t="s">
        <v>110</v>
      </c>
      <c r="H15" s="76">
        <v>240000000</v>
      </c>
      <c r="I15" s="76"/>
      <c r="J15" s="76">
        <v>62050000</v>
      </c>
      <c r="K15" s="76"/>
      <c r="L15" s="76">
        <v>26659535</v>
      </c>
      <c r="M15" s="76"/>
      <c r="N15" s="76">
        <v>69108055</v>
      </c>
      <c r="O15" s="76"/>
      <c r="P15" s="76">
        <f>SUM(H15:O15)</f>
        <v>397817590</v>
      </c>
    </row>
    <row r="16" spans="1:17" ht="24" customHeight="1" x14ac:dyDescent="0.45">
      <c r="A16" s="72" t="s">
        <v>76</v>
      </c>
      <c r="H16" s="76"/>
      <c r="I16" s="76"/>
      <c r="J16" s="76"/>
      <c r="K16" s="76"/>
      <c r="L16" s="76"/>
      <c r="M16" s="76"/>
      <c r="N16" s="76"/>
      <c r="O16" s="76"/>
      <c r="P16" s="76"/>
    </row>
    <row r="17" spans="1:16" ht="24" customHeight="1" x14ac:dyDescent="0.5">
      <c r="A17" s="74"/>
      <c r="B17" s="60" t="s">
        <v>90</v>
      </c>
      <c r="H17" s="34">
        <v>0</v>
      </c>
      <c r="I17" s="76"/>
      <c r="J17" s="34">
        <v>0</v>
      </c>
      <c r="K17" s="76"/>
      <c r="L17" s="34">
        <v>0</v>
      </c>
      <c r="M17" s="76"/>
      <c r="N17" s="76">
        <f>'SCI-THA'!H21</f>
        <v>5644841</v>
      </c>
      <c r="O17" s="76"/>
      <c r="P17" s="76">
        <f>SUM(H17:O17)</f>
        <v>5644841</v>
      </c>
    </row>
    <row r="18" spans="1:16" ht="24" customHeight="1" thickBot="1" x14ac:dyDescent="0.5">
      <c r="A18" s="72" t="s">
        <v>91</v>
      </c>
      <c r="H18" s="75">
        <f>SUM(H15:H17)</f>
        <v>240000000</v>
      </c>
      <c r="I18" s="76"/>
      <c r="J18" s="75">
        <f>SUM(J15:J17)</f>
        <v>62050000</v>
      </c>
      <c r="K18" s="76"/>
      <c r="L18" s="75">
        <f>SUM(L15:L17)</f>
        <v>26659535</v>
      </c>
      <c r="M18" s="76"/>
      <c r="N18" s="75">
        <f>SUM(N15:N17)</f>
        <v>74752896</v>
      </c>
      <c r="O18" s="76"/>
      <c r="P18" s="75">
        <f>SUM(P15:P17)</f>
        <v>403462431</v>
      </c>
    </row>
    <row r="19" spans="1:16" ht="24" customHeight="1" thickTop="1" x14ac:dyDescent="0.45">
      <c r="A19" s="61"/>
      <c r="H19" s="76"/>
      <c r="I19" s="76"/>
      <c r="J19" s="76"/>
      <c r="K19" s="76"/>
      <c r="L19" s="76"/>
      <c r="M19" s="76"/>
      <c r="N19" s="76"/>
      <c r="O19" s="76"/>
      <c r="P19" s="76"/>
    </row>
    <row r="20" spans="1:16" ht="24" customHeight="1" x14ac:dyDescent="0.45">
      <c r="A20" s="61" t="s">
        <v>28</v>
      </c>
    </row>
  </sheetData>
  <mergeCells count="6">
    <mergeCell ref="L7:N7"/>
    <mergeCell ref="A1:P1"/>
    <mergeCell ref="A2:P2"/>
    <mergeCell ref="A3:P3"/>
    <mergeCell ref="A4:P4"/>
    <mergeCell ref="A5:P5"/>
  </mergeCells>
  <pageMargins left="0.70866141732283505" right="0.39370078740157499" top="0.39370078740157499" bottom="0.39370078740157499" header="0.31496062992126" footer="0.23622047244094499"/>
  <pageSetup paperSize="9" scale="7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3FDF-12DA-4A7F-9480-350A75CA4A64}">
  <dimension ref="A1:K37"/>
  <sheetViews>
    <sheetView topLeftCell="A25" zoomScaleNormal="100" workbookViewId="0">
      <selection activeCell="H25" sqref="H25"/>
    </sheetView>
  </sheetViews>
  <sheetFormatPr defaultColWidth="2.83203125" defaultRowHeight="24" customHeight="1" x14ac:dyDescent="0.45"/>
  <cols>
    <col min="1" max="4" width="2.83203125" style="60" customWidth="1"/>
    <col min="5" max="5" width="54.1640625" style="60" customWidth="1"/>
    <col min="6" max="6" width="11.83203125" style="60" customWidth="1"/>
    <col min="7" max="7" width="3.83203125" style="60" customWidth="1"/>
    <col min="8" max="8" width="15.83203125" style="73" customWidth="1"/>
    <col min="9" max="9" width="1.83203125" style="60" customWidth="1"/>
    <col min="10" max="10" width="15.83203125" style="60" customWidth="1"/>
    <col min="11" max="11" width="2" style="60" customWidth="1"/>
    <col min="12" max="12" width="18.5" style="60" customWidth="1"/>
    <col min="13" max="13" width="1.6640625" style="60" customWidth="1"/>
    <col min="14" max="14" width="21" style="60" customWidth="1"/>
    <col min="15" max="15" width="2.1640625" style="60" customWidth="1"/>
    <col min="16" max="16" width="19.83203125" style="60" customWidth="1"/>
    <col min="17" max="17" width="1.6640625" style="60" customWidth="1"/>
    <col min="18" max="18" width="18.1640625" style="60" customWidth="1"/>
    <col min="19" max="16384" width="2.83203125" style="60"/>
  </cols>
  <sheetData>
    <row r="1" spans="1:11" ht="24" customHeight="1" x14ac:dyDescent="0.45">
      <c r="A1" s="107">
        <v>5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1" ht="9.9499999999999993" customHeight="1" x14ac:dyDescent="0.4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1" ht="25.5" customHeight="1" x14ac:dyDescent="0.55000000000000004">
      <c r="A3" s="109" t="s">
        <v>14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1" ht="25.5" customHeight="1" x14ac:dyDescent="0.55000000000000004">
      <c r="A4" s="109" t="s">
        <v>21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1" ht="25.5" customHeight="1" x14ac:dyDescent="0.55000000000000004">
      <c r="A5" s="109" t="str">
        <f>'SCI-THA'!A5:J5</f>
        <v>สำหรับงวดสามเดือน สิ้นสุดวันที่ 31 มีนาคม พ.ศ. 2563 (สอบทานแล้ว / ยังไม่ได้ตรวจสอบ)</v>
      </c>
      <c r="B5" s="109"/>
      <c r="C5" s="109"/>
      <c r="D5" s="109"/>
      <c r="E5" s="109"/>
      <c r="F5" s="109"/>
      <c r="G5" s="109"/>
      <c r="H5" s="109"/>
      <c r="I5" s="109"/>
      <c r="J5" s="109"/>
      <c r="K5" s="64"/>
    </row>
    <row r="6" spans="1:11" ht="24" customHeight="1" x14ac:dyDescent="0.45">
      <c r="A6" s="113" t="s">
        <v>0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1" ht="24" customHeight="1" x14ac:dyDescent="0.45">
      <c r="A7" s="77"/>
      <c r="B7" s="77"/>
      <c r="C7" s="77"/>
      <c r="D7" s="77"/>
      <c r="E7" s="77"/>
      <c r="F7" s="69" t="s">
        <v>15</v>
      </c>
      <c r="G7" s="77"/>
      <c r="H7" s="78" t="str">
        <f>'SCI-THA'!H7</f>
        <v>31 มี.ค. 2563</v>
      </c>
      <c r="I7" s="79"/>
      <c r="J7" s="78" t="str">
        <f>'SCI-THA'!J7</f>
        <v>31 มี.ค. 2562</v>
      </c>
    </row>
    <row r="8" spans="1:11" ht="24" customHeight="1" x14ac:dyDescent="0.45">
      <c r="A8" s="80" t="s">
        <v>22</v>
      </c>
      <c r="H8" s="81"/>
      <c r="I8" s="73"/>
      <c r="J8" s="81"/>
      <c r="K8" s="81"/>
    </row>
    <row r="9" spans="1:11" ht="24" customHeight="1" x14ac:dyDescent="0.45">
      <c r="B9" s="60" t="s">
        <v>100</v>
      </c>
      <c r="H9" s="82">
        <f>'SCI-THA'!H19</f>
        <v>5541564</v>
      </c>
      <c r="I9" s="73"/>
      <c r="J9" s="82">
        <f>'SCI-THA'!J19</f>
        <v>-12475933</v>
      </c>
    </row>
    <row r="10" spans="1:11" ht="24" customHeight="1" x14ac:dyDescent="0.45">
      <c r="B10" s="60" t="s">
        <v>80</v>
      </c>
      <c r="I10" s="73"/>
      <c r="J10" s="73"/>
    </row>
    <row r="11" spans="1:11" ht="24" customHeight="1" x14ac:dyDescent="0.45">
      <c r="B11" s="60" t="s">
        <v>81</v>
      </c>
      <c r="I11" s="73"/>
      <c r="J11" s="73"/>
    </row>
    <row r="12" spans="1:11" ht="24" customHeight="1" x14ac:dyDescent="0.45">
      <c r="C12" s="60" t="s">
        <v>36</v>
      </c>
      <c r="F12" s="62"/>
      <c r="H12" s="73">
        <v>591261</v>
      </c>
      <c r="I12" s="73"/>
      <c r="J12" s="73">
        <v>744476</v>
      </c>
    </row>
    <row r="13" spans="1:11" ht="24" customHeight="1" x14ac:dyDescent="0.45">
      <c r="C13" s="60" t="s">
        <v>103</v>
      </c>
      <c r="H13" s="82">
        <v>-224627</v>
      </c>
      <c r="I13" s="73"/>
      <c r="J13" s="82">
        <v>62</v>
      </c>
    </row>
    <row r="14" spans="1:11" ht="24" customHeight="1" x14ac:dyDescent="0.45">
      <c r="C14" s="60" t="s">
        <v>82</v>
      </c>
      <c r="H14" s="82">
        <v>4740</v>
      </c>
      <c r="I14" s="73"/>
      <c r="J14" s="37">
        <v>5271</v>
      </c>
    </row>
    <row r="15" spans="1:11" ht="24" customHeight="1" x14ac:dyDescent="0.45">
      <c r="C15" s="60" t="s">
        <v>60</v>
      </c>
      <c r="F15" s="83"/>
      <c r="H15" s="82">
        <v>516383</v>
      </c>
      <c r="I15" s="73"/>
      <c r="J15" s="82">
        <v>583161</v>
      </c>
    </row>
    <row r="16" spans="1:11" ht="24" customHeight="1" x14ac:dyDescent="0.45">
      <c r="C16" s="60" t="s">
        <v>35</v>
      </c>
      <c r="H16" s="95">
        <v>-138</v>
      </c>
      <c r="I16" s="73"/>
      <c r="J16" s="95">
        <v>-192</v>
      </c>
    </row>
    <row r="17" spans="2:10" s="93" customFormat="1" ht="24" customHeight="1" x14ac:dyDescent="0.45">
      <c r="C17" s="93" t="s">
        <v>104</v>
      </c>
      <c r="H17" s="84">
        <v>3599</v>
      </c>
      <c r="I17" s="96"/>
      <c r="J17" s="97">
        <v>0</v>
      </c>
    </row>
    <row r="18" spans="2:10" ht="24" customHeight="1" x14ac:dyDescent="0.45">
      <c r="H18" s="82">
        <f>SUM(H9:H17)</f>
        <v>6432782</v>
      </c>
      <c r="I18" s="73"/>
      <c r="J18" s="82">
        <f>SUM(J9:J17)</f>
        <v>-11143155</v>
      </c>
    </row>
    <row r="19" spans="2:10" ht="24" customHeight="1" x14ac:dyDescent="0.45">
      <c r="B19" s="60" t="s">
        <v>23</v>
      </c>
      <c r="I19" s="73"/>
      <c r="J19" s="73"/>
    </row>
    <row r="20" spans="2:10" ht="24" customHeight="1" x14ac:dyDescent="0.45">
      <c r="C20" s="60" t="s">
        <v>24</v>
      </c>
      <c r="I20" s="73"/>
      <c r="J20" s="73"/>
    </row>
    <row r="21" spans="2:10" ht="24" customHeight="1" x14ac:dyDescent="0.45">
      <c r="D21" s="60" t="s">
        <v>66</v>
      </c>
      <c r="H21" s="82">
        <v>-2015564</v>
      </c>
      <c r="I21" s="73"/>
      <c r="J21" s="82">
        <v>-1273895</v>
      </c>
    </row>
    <row r="22" spans="2:10" ht="24" customHeight="1" x14ac:dyDescent="0.45">
      <c r="D22" s="60" t="s">
        <v>16</v>
      </c>
      <c r="H22" s="82">
        <v>-176821</v>
      </c>
      <c r="I22" s="73"/>
      <c r="J22" s="82">
        <v>287190</v>
      </c>
    </row>
    <row r="23" spans="2:10" ht="24" customHeight="1" x14ac:dyDescent="0.45">
      <c r="D23" s="60" t="s">
        <v>83</v>
      </c>
      <c r="H23" s="94">
        <v>0</v>
      </c>
      <c r="I23" s="73"/>
      <c r="J23" s="82">
        <v>-18304</v>
      </c>
    </row>
    <row r="24" spans="2:10" ht="24" customHeight="1" x14ac:dyDescent="0.45">
      <c r="D24" s="60" t="s">
        <v>3</v>
      </c>
      <c r="H24" s="82">
        <v>-1714016</v>
      </c>
      <c r="I24" s="73"/>
      <c r="J24" s="82">
        <v>-268034</v>
      </c>
    </row>
    <row r="25" spans="2:10" ht="24" customHeight="1" x14ac:dyDescent="0.45">
      <c r="D25" s="60" t="s">
        <v>43</v>
      </c>
      <c r="H25" s="82">
        <v>28528</v>
      </c>
      <c r="I25" s="73"/>
      <c r="J25" s="82">
        <v>-97556</v>
      </c>
    </row>
    <row r="26" spans="2:10" ht="24" customHeight="1" x14ac:dyDescent="0.45">
      <c r="C26" s="60" t="s">
        <v>26</v>
      </c>
      <c r="I26" s="73"/>
      <c r="J26" s="73"/>
    </row>
    <row r="27" spans="2:10" ht="24" customHeight="1" x14ac:dyDescent="0.45">
      <c r="D27" s="60" t="s">
        <v>67</v>
      </c>
      <c r="H27" s="82">
        <v>904649</v>
      </c>
      <c r="I27" s="73"/>
      <c r="J27" s="82">
        <v>762113</v>
      </c>
    </row>
    <row r="28" spans="2:10" ht="24" customHeight="1" x14ac:dyDescent="0.45">
      <c r="D28" s="60" t="s">
        <v>84</v>
      </c>
      <c r="H28" s="94">
        <v>0</v>
      </c>
      <c r="I28" s="73"/>
      <c r="J28" s="82">
        <v>-687234</v>
      </c>
    </row>
    <row r="29" spans="2:10" ht="24" customHeight="1" x14ac:dyDescent="0.45">
      <c r="D29" s="60" t="s">
        <v>7</v>
      </c>
      <c r="H29" s="82">
        <v>-366442</v>
      </c>
      <c r="I29" s="73"/>
      <c r="J29" s="82">
        <v>-126885</v>
      </c>
    </row>
    <row r="30" spans="2:10" ht="24" customHeight="1" x14ac:dyDescent="0.45">
      <c r="E30" s="60" t="s">
        <v>85</v>
      </c>
      <c r="H30" s="85">
        <f>SUM(H18:H29)</f>
        <v>3093116</v>
      </c>
      <c r="I30" s="73"/>
      <c r="J30" s="85">
        <f>SUM(J18:J29)</f>
        <v>-12565760</v>
      </c>
    </row>
    <row r="31" spans="2:10" s="93" customFormat="1" ht="24" customHeight="1" x14ac:dyDescent="0.45">
      <c r="C31" s="93" t="s">
        <v>105</v>
      </c>
      <c r="H31" s="95">
        <v>-3599</v>
      </c>
      <c r="I31" s="73"/>
      <c r="J31" s="98">
        <v>0</v>
      </c>
    </row>
    <row r="32" spans="2:10" ht="24" customHeight="1" x14ac:dyDescent="0.45">
      <c r="C32" s="60" t="s">
        <v>38</v>
      </c>
      <c r="H32" s="82">
        <v>-1</v>
      </c>
      <c r="I32" s="73"/>
      <c r="J32" s="82">
        <v>-2</v>
      </c>
    </row>
    <row r="33" spans="1:10" ht="24" customHeight="1" x14ac:dyDescent="0.45">
      <c r="A33" s="80" t="s">
        <v>108</v>
      </c>
      <c r="H33" s="86">
        <f>SUM(H30:H32)</f>
        <v>3089516</v>
      </c>
      <c r="I33" s="65"/>
      <c r="J33" s="86">
        <f>SUM(J30:J32)</f>
        <v>-12565762</v>
      </c>
    </row>
    <row r="34" spans="1:10" ht="9.9499999999999993" customHeight="1" x14ac:dyDescent="0.45">
      <c r="I34" s="65"/>
      <c r="J34" s="65"/>
    </row>
    <row r="35" spans="1:10" ht="24" customHeight="1" x14ac:dyDescent="0.45">
      <c r="A35" s="112" t="s">
        <v>28</v>
      </c>
      <c r="B35" s="112"/>
      <c r="C35" s="112"/>
      <c r="D35" s="112"/>
      <c r="E35" s="112"/>
      <c r="F35" s="112"/>
      <c r="G35" s="112"/>
      <c r="H35" s="112"/>
      <c r="I35" s="112"/>
      <c r="J35" s="112"/>
    </row>
    <row r="37" spans="1:10" ht="24" customHeight="1" x14ac:dyDescent="0.45">
      <c r="J37" s="73"/>
    </row>
  </sheetData>
  <mergeCells count="7">
    <mergeCell ref="A35:J35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0F70-01D5-442F-8DD3-903E5E8F843B}">
  <dimension ref="A1:J21"/>
  <sheetViews>
    <sheetView tabSelected="1" topLeftCell="A10" zoomScaleNormal="100" workbookViewId="0">
      <selection activeCell="A15" sqref="A15"/>
    </sheetView>
  </sheetViews>
  <sheetFormatPr defaultColWidth="2.83203125" defaultRowHeight="24" customHeight="1" x14ac:dyDescent="0.45"/>
  <cols>
    <col min="1" max="4" width="2.83203125" style="60" customWidth="1"/>
    <col min="5" max="5" width="47.33203125" style="60" customWidth="1"/>
    <col min="6" max="6" width="11.83203125" style="60" customWidth="1"/>
    <col min="7" max="7" width="3.83203125" style="60" customWidth="1"/>
    <col min="8" max="8" width="16.83203125" style="73" customWidth="1"/>
    <col min="9" max="9" width="1.83203125" style="60" customWidth="1"/>
    <col min="10" max="10" width="16.83203125" style="60" customWidth="1"/>
    <col min="11" max="11" width="2" style="60" customWidth="1"/>
    <col min="12" max="12" width="18.5" style="60" customWidth="1"/>
    <col min="13" max="13" width="1.6640625" style="60" customWidth="1"/>
    <col min="14" max="14" width="21" style="60" customWidth="1"/>
    <col min="15" max="15" width="2.1640625" style="60" customWidth="1"/>
    <col min="16" max="16" width="19.83203125" style="60" customWidth="1"/>
    <col min="17" max="17" width="1.6640625" style="60" customWidth="1"/>
    <col min="18" max="18" width="18.1640625" style="60" customWidth="1"/>
    <col min="19" max="16384" width="2.83203125" style="60"/>
  </cols>
  <sheetData>
    <row r="1" spans="1:10" ht="24" customHeight="1" x14ac:dyDescent="0.45">
      <c r="A1" s="107">
        <v>6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 ht="24" customHeight="1" x14ac:dyDescent="0.4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ht="25.5" customHeight="1" x14ac:dyDescent="0.55000000000000004">
      <c r="A3" s="109" t="s">
        <v>14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5.5" customHeight="1" x14ac:dyDescent="0.55000000000000004">
      <c r="A4" s="109" t="s">
        <v>25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5.5" customHeight="1" x14ac:dyDescent="0.55000000000000004">
      <c r="A5" s="109" t="str">
        <f>'CF-THA'!A5:J5</f>
        <v>สำหรับงวดสามเดือน สิ้นสุดวันที่ 31 มีนาคม พ.ศ. 2563 (สอบทานแล้ว / ยังไม่ได้ตรวจสอบ)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ht="24" customHeight="1" x14ac:dyDescent="0.45">
      <c r="A6" s="113" t="s">
        <v>0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ht="24" customHeight="1" x14ac:dyDescent="0.45">
      <c r="A7" s="77"/>
      <c r="B7" s="77"/>
      <c r="C7" s="77"/>
      <c r="D7" s="77"/>
      <c r="E7" s="77"/>
      <c r="F7" s="69" t="s">
        <v>15</v>
      </c>
      <c r="G7" s="77"/>
      <c r="H7" s="87" t="str">
        <f>'CF-THA'!H7</f>
        <v>31 มี.ค. 2563</v>
      </c>
      <c r="I7" s="79"/>
      <c r="J7" s="78" t="str">
        <f>'CF-THA'!J7</f>
        <v>31 มี.ค. 2562</v>
      </c>
    </row>
    <row r="8" spans="1:10" ht="24" customHeight="1" x14ac:dyDescent="0.45">
      <c r="A8" s="80" t="s">
        <v>27</v>
      </c>
      <c r="I8" s="73"/>
      <c r="J8" s="73"/>
    </row>
    <row r="9" spans="1:10" ht="24" customHeight="1" x14ac:dyDescent="0.45">
      <c r="B9" s="60" t="s">
        <v>50</v>
      </c>
      <c r="H9" s="82">
        <v>-135994</v>
      </c>
      <c r="I9" s="73"/>
      <c r="J9" s="82">
        <v>-155471</v>
      </c>
    </row>
    <row r="10" spans="1:10" ht="24" customHeight="1" x14ac:dyDescent="0.45">
      <c r="B10" s="60" t="s">
        <v>39</v>
      </c>
      <c r="H10" s="82">
        <v>147</v>
      </c>
      <c r="I10" s="73"/>
      <c r="J10" s="82">
        <v>192</v>
      </c>
    </row>
    <row r="11" spans="1:10" ht="24" customHeight="1" x14ac:dyDescent="0.45">
      <c r="A11" s="80" t="s">
        <v>69</v>
      </c>
      <c r="H11" s="86">
        <f>SUM(H9:H10)</f>
        <v>-135847</v>
      </c>
      <c r="I11" s="73"/>
      <c r="J11" s="86">
        <f>SUM(J9:J10)</f>
        <v>-155279</v>
      </c>
    </row>
    <row r="12" spans="1:10" ht="24" customHeight="1" x14ac:dyDescent="0.45">
      <c r="A12" s="80" t="s">
        <v>34</v>
      </c>
      <c r="I12" s="73"/>
      <c r="J12" s="73"/>
    </row>
    <row r="13" spans="1:10" ht="24" customHeight="1" x14ac:dyDescent="0.45">
      <c r="A13" s="80" t="s">
        <v>86</v>
      </c>
      <c r="H13" s="84">
        <v>45846</v>
      </c>
      <c r="I13" s="73"/>
      <c r="J13" s="84">
        <v>-12459</v>
      </c>
    </row>
    <row r="14" spans="1:10" ht="24" customHeight="1" x14ac:dyDescent="0.45">
      <c r="A14" s="80" t="s">
        <v>109</v>
      </c>
      <c r="H14" s="82">
        <f>SUM('CF-THA'!H33+'CF-THA (2)'!H11+'CF-THA (2)'!H13)</f>
        <v>2999515</v>
      </c>
      <c r="I14" s="73"/>
      <c r="J14" s="82">
        <f>SUM('CF-THA'!J33+'CF-THA (2)'!J11+'CF-THA (2)'!J13)</f>
        <v>-12733500</v>
      </c>
    </row>
    <row r="15" spans="1:10" ht="24" customHeight="1" x14ac:dyDescent="0.45">
      <c r="A15" s="80" t="s">
        <v>68</v>
      </c>
      <c r="H15" s="73">
        <v>7479037</v>
      </c>
      <c r="I15" s="73"/>
      <c r="J15" s="73">
        <v>33629689</v>
      </c>
    </row>
    <row r="16" spans="1:10" ht="24" customHeight="1" thickBot="1" x14ac:dyDescent="0.5">
      <c r="A16" s="80" t="s">
        <v>87</v>
      </c>
      <c r="F16" s="88"/>
      <c r="H16" s="89">
        <f>SUM(H14:H15)</f>
        <v>10478552</v>
      </c>
      <c r="I16" s="73"/>
      <c r="J16" s="89">
        <f>SUM(J14:J15)</f>
        <v>20896189</v>
      </c>
    </row>
    <row r="17" spans="1:10" ht="24" customHeight="1" thickTop="1" x14ac:dyDescent="0.45">
      <c r="A17" s="80"/>
      <c r="F17" s="90"/>
      <c r="H17" s="73" t="str">
        <f>IF(H16='SFP-THA'!H12,"","FALSE")</f>
        <v/>
      </c>
      <c r="I17" s="73"/>
      <c r="J17" s="73"/>
    </row>
    <row r="18" spans="1:10" ht="24" customHeight="1" x14ac:dyDescent="0.45">
      <c r="A18" s="112" t="s">
        <v>28</v>
      </c>
      <c r="B18" s="112"/>
      <c r="C18" s="112"/>
      <c r="D18" s="112"/>
      <c r="E18" s="112"/>
      <c r="F18" s="112"/>
      <c r="G18" s="112"/>
      <c r="H18" s="112"/>
      <c r="I18" s="112"/>
      <c r="J18" s="112"/>
    </row>
    <row r="21" spans="1:10" ht="24" customHeight="1" x14ac:dyDescent="0.45">
      <c r="J21" s="73"/>
    </row>
  </sheetData>
  <mergeCells count="7">
    <mergeCell ref="A18:J18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SFP-THA</vt:lpstr>
      <vt:lpstr>SCI-THA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2020-05-11T14:05:51Z</cp:lastPrinted>
  <dcterms:created xsi:type="dcterms:W3CDTF">2000-03-13T06:29:44Z</dcterms:created>
  <dcterms:modified xsi:type="dcterms:W3CDTF">2020-05-13T09:17:03Z</dcterms:modified>
</cp:coreProperties>
</file>