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Q1'20\"/>
    </mc:Choice>
  </mc:AlternateContent>
  <xr:revisionPtr revIDLastSave="0" documentId="13_ncr:1_{2A92AD0C-FBBB-4086-8361-68A55AB5DBD1}" xr6:coauthVersionLast="36" xr6:coauthVersionMax="36" xr10:uidLastSave="{00000000-0000-0000-0000-000000000000}"/>
  <bookViews>
    <workbookView xWindow="-120" yWindow="-120" windowWidth="20745" windowHeight="11160" activeTab="2" xr2:uid="{00000000-000D-0000-FFFF-FFFF00000000}"/>
  </bookViews>
  <sheets>
    <sheet name="bs" sheetId="1" r:id="rId1"/>
    <sheet name="ple" sheetId="4" r:id="rId2"/>
    <sheet name="conso" sheetId="2" r:id="rId3"/>
    <sheet name="company" sheetId="3" r:id="rId4"/>
    <sheet name="cashflow" sheetId="5" r:id="rId5"/>
  </sheets>
  <definedNames>
    <definedName name="_xlnm.Print_Area" localSheetId="0">bs!$A$1:$L$99</definedName>
    <definedName name="_xlnm.Print_Area" localSheetId="4">cashflow!$A$1:$L$79</definedName>
    <definedName name="_xlnm.Print_Area" localSheetId="2">conso!$A$1:$X$26</definedName>
    <definedName name="_xlnm.Print_Area" localSheetId="1">ple!$A$1:$L$66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9" i="3" l="1"/>
  <c r="R19" i="3" s="1"/>
  <c r="T20" i="2"/>
  <c r="X20" i="2" s="1"/>
  <c r="F92" i="1" l="1"/>
  <c r="J63" i="1" l="1"/>
  <c r="J18" i="1"/>
  <c r="D24" i="2" l="1"/>
  <c r="H23" i="2"/>
  <c r="H24" i="2" s="1"/>
  <c r="D23" i="2"/>
  <c r="F22" i="3"/>
  <c r="D22" i="3"/>
  <c r="F23" i="3"/>
  <c r="D23" i="3"/>
  <c r="N17" i="3" l="1"/>
  <c r="N22" i="3" l="1"/>
  <c r="N23" i="3" s="1"/>
  <c r="F12" i="4"/>
  <c r="L67" i="5" l="1"/>
  <c r="J67" i="5"/>
  <c r="H67" i="5"/>
  <c r="F67" i="5"/>
  <c r="L61" i="5"/>
  <c r="J61" i="5"/>
  <c r="H61" i="5"/>
  <c r="F61" i="5"/>
  <c r="L18" i="4" l="1"/>
  <c r="J18" i="4"/>
  <c r="H18" i="4"/>
  <c r="F18" i="4"/>
  <c r="V15" i="2" l="1"/>
  <c r="R15" i="2" l="1"/>
  <c r="P16" i="2"/>
  <c r="F62" i="4"/>
  <c r="H62" i="4"/>
  <c r="P22" i="2" l="1"/>
  <c r="R16" i="2" l="1"/>
  <c r="T16" i="2" s="1"/>
  <c r="L56" i="4"/>
  <c r="J56" i="4"/>
  <c r="F56" i="4"/>
  <c r="H56" i="4"/>
  <c r="H12" i="4" l="1"/>
  <c r="H19" i="4" s="1"/>
  <c r="H23" i="4" s="1"/>
  <c r="H25" i="4" s="1"/>
  <c r="J12" i="4"/>
  <c r="L12" i="4"/>
  <c r="L19" i="4" s="1"/>
  <c r="L23" i="4" s="1"/>
  <c r="L25" i="4" s="1"/>
  <c r="H56" i="1"/>
  <c r="J56" i="1"/>
  <c r="L56" i="1"/>
  <c r="H63" i="1"/>
  <c r="L63" i="1"/>
  <c r="H88" i="1"/>
  <c r="H90" i="1" s="1"/>
  <c r="J88" i="1"/>
  <c r="J90" i="1" s="1"/>
  <c r="L88" i="1"/>
  <c r="L90" i="1" s="1"/>
  <c r="H18" i="1"/>
  <c r="L18" i="1"/>
  <c r="H33" i="1"/>
  <c r="J33" i="1"/>
  <c r="L33" i="1"/>
  <c r="L34" i="1" l="1"/>
  <c r="H34" i="1"/>
  <c r="J34" i="1"/>
  <c r="H64" i="1"/>
  <c r="H91" i="1" s="1"/>
  <c r="L64" i="1"/>
  <c r="L91" i="1" s="1"/>
  <c r="J19" i="4"/>
  <c r="J23" i="4" s="1"/>
  <c r="J25" i="4" s="1"/>
  <c r="J64" i="1"/>
  <c r="J91" i="1" s="1"/>
  <c r="F18" i="1" l="1"/>
  <c r="P23" i="2" l="1"/>
  <c r="P24" i="2" l="1"/>
  <c r="P17" i="2"/>
  <c r="P18" i="2" s="1"/>
  <c r="P14" i="3" l="1"/>
  <c r="H29" i="4" l="1"/>
  <c r="L29" i="4"/>
  <c r="L14" i="3" l="1"/>
  <c r="R14" i="3" s="1"/>
  <c r="L35" i="4"/>
  <c r="L15" i="2"/>
  <c r="T15" i="2" s="1"/>
  <c r="X15" i="2" s="1"/>
  <c r="H35" i="4"/>
  <c r="H31" i="4"/>
  <c r="R15" i="3"/>
  <c r="P15" i="3"/>
  <c r="R21" i="2"/>
  <c r="R22" i="2"/>
  <c r="T22" i="2" s="1"/>
  <c r="P16" i="3" l="1"/>
  <c r="P17" i="3" s="1"/>
  <c r="F33" i="1"/>
  <c r="X16" i="2" l="1"/>
  <c r="L16" i="3"/>
  <c r="L17" i="3" s="1"/>
  <c r="D16" i="3"/>
  <c r="D17" i="3" s="1"/>
  <c r="V17" i="2"/>
  <c r="V18" i="2" s="1"/>
  <c r="T17" i="2"/>
  <c r="T18" i="2" s="1"/>
  <c r="L17" i="2"/>
  <c r="L18" i="2" s="1"/>
  <c r="R16" i="3" l="1"/>
  <c r="R17" i="3" s="1"/>
  <c r="X17" i="2"/>
  <c r="X18" i="2" s="1"/>
  <c r="P21" i="3" l="1"/>
  <c r="R21" i="3" s="1"/>
  <c r="P20" i="3"/>
  <c r="X22" i="2"/>
  <c r="J22" i="3" l="1"/>
  <c r="J23" i="3" s="1"/>
  <c r="H22" i="3"/>
  <c r="H23" i="3" s="1"/>
  <c r="J16" i="3"/>
  <c r="J17" i="3" s="1"/>
  <c r="H16" i="3"/>
  <c r="H17" i="3" s="1"/>
  <c r="F16" i="3"/>
  <c r="F17" i="3" s="1"/>
  <c r="N23" i="2"/>
  <c r="J23" i="2"/>
  <c r="J24" i="2" s="1"/>
  <c r="F23" i="2"/>
  <c r="F24" i="2" s="1"/>
  <c r="R17" i="2"/>
  <c r="R18" i="2" s="1"/>
  <c r="N17" i="2"/>
  <c r="J17" i="2"/>
  <c r="J18" i="2" s="1"/>
  <c r="H17" i="2"/>
  <c r="H18" i="2" s="1"/>
  <c r="F17" i="2"/>
  <c r="F18" i="2" s="1"/>
  <c r="D17" i="2"/>
  <c r="D18" i="2" s="1"/>
  <c r="N24" i="2" l="1"/>
  <c r="R23" i="2"/>
  <c r="N18" i="2"/>
  <c r="P22" i="3"/>
  <c r="R24" i="2" l="1"/>
  <c r="P23" i="3"/>
  <c r="L92" i="1"/>
  <c r="V21" i="2" l="1"/>
  <c r="V23" i="2" s="1"/>
  <c r="V24" i="2" s="1"/>
  <c r="F63" i="1" l="1"/>
  <c r="F34" i="1"/>
  <c r="F88" i="1" l="1"/>
  <c r="F19" i="4" l="1"/>
  <c r="F23" i="4" s="1"/>
  <c r="F25" i="4" s="1"/>
  <c r="J9" i="5" l="1"/>
  <c r="J27" i="5" s="1"/>
  <c r="J37" i="5" s="1"/>
  <c r="J40" i="5" s="1"/>
  <c r="J68" i="5" s="1"/>
  <c r="J70" i="5" s="1"/>
  <c r="J29" i="4"/>
  <c r="J35" i="4" s="1"/>
  <c r="L9" i="5" l="1"/>
  <c r="L27" i="5" s="1"/>
  <c r="L37" i="5" s="1"/>
  <c r="L40" i="5" s="1"/>
  <c r="L68" i="5" s="1"/>
  <c r="L70" i="5" s="1"/>
  <c r="F9" i="5"/>
  <c r="F29" i="4"/>
  <c r="F35" i="4" s="1"/>
  <c r="H9" i="5"/>
  <c r="H27" i="5" s="1"/>
  <c r="H37" i="5" s="1"/>
  <c r="H40" i="5" s="1"/>
  <c r="H68" i="5" s="1"/>
  <c r="H70" i="5" s="1"/>
  <c r="L21" i="2" l="1"/>
  <c r="F27" i="5"/>
  <c r="F37" i="5" s="1"/>
  <c r="J49" i="4"/>
  <c r="H92" i="1"/>
  <c r="T21" i="2" l="1"/>
  <c r="L23" i="2"/>
  <c r="J58" i="4"/>
  <c r="J61" i="4" s="1"/>
  <c r="L20" i="3"/>
  <c r="F40" i="5"/>
  <c r="F68" i="5" s="1"/>
  <c r="F70" i="5" s="1"/>
  <c r="L49" i="4"/>
  <c r="L58" i="4" s="1"/>
  <c r="L61" i="4" s="1"/>
  <c r="H49" i="4"/>
  <c r="H58" i="4" s="1"/>
  <c r="H61" i="4" s="1"/>
  <c r="H63" i="4" s="1"/>
  <c r="T23" i="2" l="1"/>
  <c r="T24" i="2" s="1"/>
  <c r="L24" i="2"/>
  <c r="R20" i="3"/>
  <c r="L22" i="3"/>
  <c r="L23" i="3" s="1"/>
  <c r="X21" i="2"/>
  <c r="X23" i="2" l="1"/>
  <c r="X24" i="2" s="1"/>
  <c r="R22" i="3"/>
  <c r="R23" i="3" s="1"/>
  <c r="F90" i="1"/>
  <c r="F56" i="1"/>
  <c r="F64" i="1" l="1"/>
  <c r="F91" i="1" s="1"/>
  <c r="J92" i="1" l="1"/>
  <c r="F31" i="4" l="1"/>
  <c r="F49" i="4" s="1"/>
  <c r="F58" i="4" l="1"/>
  <c r="F61" i="4" s="1"/>
  <c r="F63" i="4" s="1"/>
</calcChain>
</file>

<file path=xl/sharedStrings.xml><?xml version="1.0" encoding="utf-8"?>
<sst xmlns="http://schemas.openxmlformats.org/spreadsheetml/2006/main" count="338" uniqueCount="215">
  <si>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</si>
  <si>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</si>
  <si>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</si>
  <si>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</si>
  <si>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</si>
  <si>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</si>
  <si>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</si>
  <si>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</si>
  <si>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</si>
  <si>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</si>
  <si>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</si>
  <si>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</si>
  <si>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</si>
  <si>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</si>
  <si>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</si>
  <si>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</si>
  <si>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</si>
  <si>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</si>
  <si>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</si>
  <si>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</si>
  <si>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</si>
  <si>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</si>
  <si>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</si>
  <si>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 xml:space="preserve">   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</si>
  <si>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</si>
  <si>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</si>
  <si>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</si>
  <si>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</si>
  <si>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</si>
  <si>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</si>
  <si>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</si>
  <si>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</si>
  <si>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</si>
  <si>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</si>
  <si>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</si>
  <si>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</si>
  <si>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</si>
  <si>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</si>
  <si>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</si>
  <si>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</si>
  <si>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</si>
  <si>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</si>
  <si>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</si>
  <si>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</si>
  <si>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</si>
  <si>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</si>
  <si>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</si>
  <si>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</si>
  <si>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</si>
  <si>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</si>
  <si>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</si>
  <si>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</si>
  <si>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</si>
  <si>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</si>
  <si>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</si>
  <si>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</si>
  <si>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</si>
  <si>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</si>
  <si>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</si>
  <si>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</si>
  <si>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</si>
  <si>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</si>
  <si>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</si>
  <si>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Equity holders of the Company</t>
  </si>
  <si>
    <t>Profit attributable to equity holders of the Company</t>
  </si>
  <si>
    <t>Other comprehensive income: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</si>
  <si>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</si>
  <si>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</si>
  <si>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</si>
  <si>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</si>
  <si>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Provision for long-term employee benefits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</si>
  <si>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</si>
  <si>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</si>
  <si>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</si>
  <si>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</si>
  <si>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Surplus on</t>
  </si>
  <si>
    <t>components of</t>
  </si>
  <si>
    <t>Appropriated -</t>
  </si>
  <si>
    <t xml:space="preserve">revaluation of </t>
  </si>
  <si>
    <t>shareholders'</t>
  </si>
  <si>
    <t xml:space="preserve"> interests of</t>
  </si>
  <si>
    <t>statutory reserve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</si>
  <si>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</si>
  <si>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</si>
  <si>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</si>
  <si>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</si>
  <si>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</si>
  <si>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</si>
  <si>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</si>
  <si>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</si>
  <si>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</si>
  <si>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</si>
  <si>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Capital reduction surplus</t>
  </si>
  <si>
    <t>Capital reduction</t>
  </si>
  <si>
    <t>surplus</t>
  </si>
  <si>
    <t>Bank overdrafts and short-term loans from banks</t>
  </si>
  <si>
    <t>Income tax payable</t>
  </si>
  <si>
    <t>Deferred tax liabilities</t>
  </si>
  <si>
    <t>Profit before income tax expenses</t>
  </si>
  <si>
    <t>Income tax expenses</t>
  </si>
  <si>
    <t>Statement of changes in shareholders' equity (continued)</t>
  </si>
  <si>
    <t>Investments in associate</t>
  </si>
  <si>
    <t>Retained earnings</t>
  </si>
  <si>
    <t>Consolidated financial statements</t>
  </si>
  <si>
    <t>Separate financial statements</t>
  </si>
  <si>
    <t xml:space="preserve">   - net of current portion</t>
  </si>
  <si>
    <t>Sales</t>
  </si>
  <si>
    <t>Cost of sales</t>
  </si>
  <si>
    <t>Profit or loss attributable to: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</si>
  <si>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</si>
  <si>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</si>
  <si>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</si>
  <si>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</si>
  <si>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</si>
  <si>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</si>
  <si>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</si>
  <si>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</si>
  <si>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</si>
  <si>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Transfer of equipment to inventories</t>
  </si>
  <si>
    <t>owners of</t>
  </si>
  <si>
    <t xml:space="preserve"> Non-controlling</t>
  </si>
  <si>
    <t>Interest income received</t>
  </si>
  <si>
    <t>Interest paid</t>
  </si>
  <si>
    <t xml:space="preserve">Investments in joint venture </t>
  </si>
  <si>
    <t>joint venture's</t>
  </si>
  <si>
    <t xml:space="preserve">   Cash paid for long-term employee benefits</t>
  </si>
  <si>
    <t>Cash from operating activities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</si>
  <si>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</si>
  <si>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</si>
  <si>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</si>
  <si>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>Cost of warehouse rental</t>
  </si>
  <si>
    <t xml:space="preserve">   institution</t>
  </si>
  <si>
    <t xml:space="preserve">   person and party</t>
  </si>
  <si>
    <t>Current portion of long-term loans from financial</t>
  </si>
  <si>
    <t>Long-term loans from financial institution</t>
  </si>
  <si>
    <t>Land awaiting future development</t>
  </si>
  <si>
    <t>Karmarts Public Company Limited and its subsidiary</t>
  </si>
  <si>
    <t>Investments in subsidiary</t>
  </si>
  <si>
    <t>Non-controlling interests of the subsidiary</t>
  </si>
  <si>
    <t>the subsidiary</t>
  </si>
  <si>
    <t xml:space="preserve">(Unaudited but reviewed) 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</si>
  <si>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</si>
  <si>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</si>
  <si>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</si>
  <si>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</si>
  <si>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periods</t>
  </si>
  <si>
    <t>Cash and cash equivalents at end of periods</t>
  </si>
  <si>
    <t>Other comprehensive income for the periods</t>
  </si>
  <si>
    <t>Total comprehensive income for the periods</t>
  </si>
  <si>
    <t>Profit for the periods</t>
  </si>
  <si>
    <t xml:space="preserve">      and associate</t>
  </si>
  <si>
    <t xml:space="preserve">      and intangible assets</t>
  </si>
  <si>
    <t xml:space="preserve">   Undue installment for acquisition of equipment </t>
  </si>
  <si>
    <t xml:space="preserve">   and intangible assets</t>
  </si>
  <si>
    <t xml:space="preserve">Proceeds from disposal of equipment </t>
  </si>
  <si>
    <t xml:space="preserve">Other components </t>
  </si>
  <si>
    <t>of shareholders' equity</t>
  </si>
  <si>
    <t>Long-term loans to related party</t>
  </si>
  <si>
    <t>Current portion of long-term loans to related party</t>
  </si>
  <si>
    <t>(Unaudited</t>
  </si>
  <si>
    <t>(Audited)</t>
  </si>
  <si>
    <t>but reviewed)</t>
  </si>
  <si>
    <t>Share of profit (loss) from exchange differences on translation</t>
  </si>
  <si>
    <t xml:space="preserve">     to profit or loss in subsequent periods:</t>
  </si>
  <si>
    <t xml:space="preserve">   Fixed assets and intangible assets write-off</t>
  </si>
  <si>
    <t>Supplemental cash flow information: -</t>
  </si>
  <si>
    <t>Short-term loan from related party</t>
  </si>
  <si>
    <t>Balance as at 31 March 2019</t>
  </si>
  <si>
    <t>Increase in deposit for purchase of land</t>
  </si>
  <si>
    <t>Selling and distribution expenses</t>
  </si>
  <si>
    <t>(Unit: Baht)</t>
  </si>
  <si>
    <t xml:space="preserve">   Unrealised loss on exchange rate</t>
  </si>
  <si>
    <t>Decrease in long-term loans to unrelated</t>
  </si>
  <si>
    <t>Acquisition of land, plant and equipment and intangible assets</t>
  </si>
  <si>
    <t>Decrease in long-term loans from financial institution</t>
  </si>
  <si>
    <t xml:space="preserve">Share of profit (loss) from investments in joint venture </t>
  </si>
  <si>
    <t>Earnings per share</t>
  </si>
  <si>
    <t>Weighted average number of ordinary shares (shares)</t>
  </si>
  <si>
    <t>Decrease in bank overdrafts and short-term loans from banks</t>
  </si>
  <si>
    <t>As at 31 March 2020</t>
  </si>
  <si>
    <t>31 March 2020</t>
  </si>
  <si>
    <t>For the three-month period ended 31 March 2020</t>
  </si>
  <si>
    <t>Balance as at 31 March 2020</t>
  </si>
  <si>
    <t>31 December 2019</t>
  </si>
  <si>
    <t>Balance as at 1 January 2020</t>
  </si>
  <si>
    <t>Other current financial assets</t>
  </si>
  <si>
    <t>Right-of-use assets</t>
  </si>
  <si>
    <t>Current portion of long-term lease liabilities</t>
  </si>
  <si>
    <t>Long-term lease liabilities, net of current portion</t>
  </si>
  <si>
    <t>Profit from operating activities</t>
  </si>
  <si>
    <t>Balance as at 1 January 2019</t>
  </si>
  <si>
    <t>3, 4</t>
  </si>
  <si>
    <t>Other non-current financial assets</t>
  </si>
  <si>
    <t>4, 16</t>
  </si>
  <si>
    <t xml:space="preserve">   Allowance for reducing cost of inventories to net realisable value</t>
  </si>
  <si>
    <t xml:space="preserve">   Loss on disposal of fixed assets and intangible assets </t>
  </si>
  <si>
    <t>Net increase (decrease) in cash and cash equivalents</t>
  </si>
  <si>
    <t xml:space="preserve">   Increase in lease liabilities</t>
  </si>
  <si>
    <t xml:space="preserve">   Gain on disposal of investments in equity instruments</t>
  </si>
  <si>
    <t xml:space="preserve">      of investments in equity instruments</t>
  </si>
  <si>
    <t>Proceeds from disposal of investments in equity instruments</t>
  </si>
  <si>
    <t>Acquisition of investments in equity instruments</t>
  </si>
  <si>
    <t xml:space="preserve">   Unrealised loss on changes in the fair value </t>
  </si>
  <si>
    <t>Decrease in long-term loans to related party</t>
  </si>
  <si>
    <t>Current portion of lease receivables</t>
  </si>
  <si>
    <t>Lease receivables - net of current portion</t>
  </si>
  <si>
    <t xml:space="preserve">   Lease receivables</t>
  </si>
  <si>
    <t>Cash paid under leases</t>
  </si>
  <si>
    <t xml:space="preserve">   Allowance for doubtful accounts (reversal)</t>
  </si>
  <si>
    <t xml:space="preserve">   Share of (profit) loss from investments in joint venture </t>
  </si>
  <si>
    <t>The accompanying notes to the interim financial statements are an integral part of the financial statements.</t>
  </si>
  <si>
    <t xml:space="preserve">   Issued and paid up</t>
  </si>
  <si>
    <t>Net cash flows from operating activities</t>
  </si>
  <si>
    <t>Net cash flows from (used in) investing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</si>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</sst>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#,##0.000_);\(#,##0.000\)"/>
    <numFmt numFmtId="168" formatCode="d\ \ด\ด\ด\ด\ \b\b\b\b"/>
    <numFmt numFmtId="169" formatCode="_-* #,##0_-;\-* #,##0_-;_-* &quot;-&quot;??_-;_-@_-"/>
    <numFmt numFmtId="170" formatCode="0.000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2" xfId="0" quotePrefix="1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/>
    <xf numFmtId="49" fontId="7" fillId="0" borderId="0" xfId="0" applyNumberFormat="1" applyFont="1" applyFill="1" applyAlignment="1"/>
    <xf numFmtId="37" fontId="4" fillId="0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8" fontId="4" fillId="0" borderId="0" xfId="3" applyNumberFormat="1" applyFont="1" applyFill="1" applyBorder="1" applyAlignment="1">
      <alignment horizontal="center" vertical="center"/>
    </xf>
    <xf numFmtId="169" fontId="4" fillId="0" borderId="0" xfId="4" applyNumberFormat="1" applyFont="1" applyFill="1" applyAlignment="1">
      <alignment vertical="center"/>
    </xf>
    <xf numFmtId="170" fontId="4" fillId="0" borderId="3" xfId="0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view="pageBreakPreview" topLeftCell="A85" zoomScale="70" zoomScaleNormal="100" zoomScaleSheetLayoutView="70" workbookViewId="0">
      <selection activeCell="A84" sqref="A84"/>
    </sheetView>
  </sheetViews>
  <sheetFormatPr defaultColWidth="9.140625" defaultRowHeight="21.75" customHeight="1"/>
  <cols>
    <col min="1" max="1" width="40.140625" style="4" customWidth="1"/>
    <col min="2" max="2" width="5.5703125" style="4" customWidth="1"/>
    <col min="3" max="3" width="1.5703125" style="4" customWidth="1"/>
    <col min="4" max="4" width="7.5703125" style="4" bestFit="1" customWidth="1"/>
    <col min="5" max="5" width="0.85546875" style="6" customWidth="1"/>
    <col min="6" max="6" width="16.85546875" style="4" customWidth="1"/>
    <col min="7" max="7" width="1" style="4" customWidth="1"/>
    <col min="8" max="8" width="16.85546875" style="4" customWidth="1"/>
    <col min="9" max="9" width="1" style="4" customWidth="1"/>
    <col min="10" max="10" width="16.85546875" style="4" customWidth="1"/>
    <col min="11" max="11" width="1" style="4" customWidth="1"/>
    <col min="12" max="12" width="18.5703125" style="4" customWidth="1"/>
    <col min="13" max="16384" width="9.140625" style="4"/>
  </cols>
  <sheetData>
    <row r="1" spans="1:12" ht="21.75" customHeight="1">
      <c r="A1" s="1" t="s">
        <v>136</v>
      </c>
      <c r="B1" s="2"/>
      <c r="C1" s="2"/>
      <c r="D1" s="2"/>
      <c r="E1" s="3"/>
      <c r="F1" s="2"/>
      <c r="G1" s="2"/>
      <c r="H1" s="2"/>
      <c r="I1" s="2"/>
      <c r="J1" s="2"/>
      <c r="K1" s="2"/>
      <c r="L1" s="71"/>
    </row>
    <row r="2" spans="1:12" ht="21.75" customHeight="1">
      <c r="A2" s="1" t="s">
        <v>86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179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21.75" customHeight="1">
      <c r="B4" s="5"/>
      <c r="C4" s="5"/>
      <c r="L4" s="7" t="s">
        <v>141</v>
      </c>
    </row>
    <row r="5" spans="1:12" ht="21.75" customHeight="1">
      <c r="B5" s="5"/>
      <c r="C5" s="5"/>
      <c r="F5" s="75" t="s">
        <v>103</v>
      </c>
      <c r="G5" s="75"/>
      <c r="H5" s="75"/>
      <c r="I5" s="6"/>
      <c r="J5" s="75" t="s">
        <v>104</v>
      </c>
      <c r="K5" s="75"/>
      <c r="L5" s="75"/>
    </row>
    <row r="6" spans="1:12" ht="21.75" customHeight="1">
      <c r="B6" s="8"/>
      <c r="C6" s="9"/>
      <c r="D6" s="10" t="s">
        <v>0</v>
      </c>
      <c r="E6" s="11"/>
      <c r="F6" s="12" t="s">
        <v>180</v>
      </c>
      <c r="G6" s="13"/>
      <c r="H6" s="12" t="s">
        <v>183</v>
      </c>
      <c r="I6" s="14"/>
      <c r="J6" s="12" t="s">
        <v>180</v>
      </c>
      <c r="K6" s="13"/>
      <c r="L6" s="12" t="s">
        <v>183</v>
      </c>
    </row>
    <row r="7" spans="1:12" ht="21.75" customHeight="1">
      <c r="B7" s="8"/>
      <c r="C7" s="9"/>
      <c r="D7" s="11"/>
      <c r="E7" s="11"/>
      <c r="F7" s="65" t="s">
        <v>159</v>
      </c>
      <c r="G7" s="66"/>
      <c r="H7" s="65" t="s">
        <v>160</v>
      </c>
      <c r="I7" s="65"/>
      <c r="J7" s="65" t="s">
        <v>159</v>
      </c>
      <c r="K7" s="65"/>
      <c r="L7" s="65" t="s">
        <v>160</v>
      </c>
    </row>
    <row r="8" spans="1:12" ht="21.75" customHeight="1">
      <c r="B8" s="8"/>
      <c r="C8" s="9"/>
      <c r="D8" s="11"/>
      <c r="E8" s="11"/>
      <c r="F8" s="67" t="s">
        <v>161</v>
      </c>
      <c r="G8" s="66"/>
      <c r="H8" s="67"/>
      <c r="I8" s="67"/>
      <c r="J8" s="67" t="s">
        <v>161</v>
      </c>
      <c r="K8" s="67"/>
      <c r="L8" s="67"/>
    </row>
    <row r="9" spans="1:12" ht="21.75" customHeight="1">
      <c r="A9" s="15" t="s">
        <v>1</v>
      </c>
      <c r="B9" s="6"/>
      <c r="C9" s="6"/>
      <c r="D9" s="6"/>
    </row>
    <row r="10" spans="1:12" ht="21.75" customHeight="1">
      <c r="A10" s="15" t="s">
        <v>2</v>
      </c>
      <c r="B10" s="6"/>
      <c r="C10" s="6"/>
      <c r="D10" s="6"/>
      <c r="F10" s="6"/>
      <c r="G10" s="6"/>
      <c r="H10" s="6"/>
      <c r="J10" s="6"/>
      <c r="K10" s="5"/>
      <c r="L10" s="16"/>
    </row>
    <row r="11" spans="1:12" ht="21.75" customHeight="1">
      <c r="A11" s="4" t="s">
        <v>3</v>
      </c>
      <c r="B11" s="17"/>
      <c r="C11" s="6"/>
      <c r="D11" s="17"/>
      <c r="E11" s="17"/>
      <c r="F11" s="18">
        <v>12299</v>
      </c>
      <c r="G11" s="18"/>
      <c r="H11" s="18">
        <v>16089</v>
      </c>
      <c r="I11" s="18"/>
      <c r="J11" s="18">
        <v>10170</v>
      </c>
      <c r="K11" s="18"/>
      <c r="L11" s="18">
        <v>13564</v>
      </c>
    </row>
    <row r="12" spans="1:12" ht="21.75" customHeight="1">
      <c r="A12" s="4" t="s">
        <v>52</v>
      </c>
      <c r="B12" s="17"/>
      <c r="C12" s="21"/>
      <c r="D12" s="17" t="s">
        <v>191</v>
      </c>
      <c r="E12" s="17"/>
      <c r="F12" s="22">
        <v>345440</v>
      </c>
      <c r="G12" s="23"/>
      <c r="H12" s="22">
        <v>393796</v>
      </c>
      <c r="I12" s="23"/>
      <c r="J12" s="22">
        <v>359639</v>
      </c>
      <c r="K12" s="20"/>
      <c r="L12" s="23">
        <v>401143</v>
      </c>
    </row>
    <row r="13" spans="1:12" ht="21.75" customHeight="1">
      <c r="A13" s="4" t="s">
        <v>204</v>
      </c>
      <c r="D13" s="19"/>
      <c r="E13" s="17"/>
      <c r="F13" s="22">
        <v>4078</v>
      </c>
      <c r="G13" s="20"/>
      <c r="H13" s="22">
        <v>1031</v>
      </c>
      <c r="I13" s="20"/>
      <c r="J13" s="22">
        <v>4078</v>
      </c>
      <c r="K13" s="20"/>
      <c r="L13" s="23">
        <v>1031</v>
      </c>
    </row>
    <row r="14" spans="1:12" ht="21.75" customHeight="1">
      <c r="A14" s="4" t="s">
        <v>158</v>
      </c>
      <c r="B14" s="17"/>
      <c r="C14" s="21"/>
      <c r="D14" s="17">
        <v>4</v>
      </c>
      <c r="E14" s="17"/>
      <c r="F14" s="22">
        <v>3044</v>
      </c>
      <c r="G14" s="20"/>
      <c r="H14" s="22">
        <v>1080</v>
      </c>
      <c r="I14" s="20"/>
      <c r="J14" s="22">
        <v>3044</v>
      </c>
      <c r="K14" s="20"/>
      <c r="L14" s="23">
        <v>1080</v>
      </c>
    </row>
    <row r="15" spans="1:12" ht="21.75" customHeight="1">
      <c r="A15" s="4" t="s">
        <v>53</v>
      </c>
      <c r="B15" s="17"/>
      <c r="C15" s="21"/>
      <c r="D15" s="17">
        <v>5</v>
      </c>
      <c r="E15" s="17"/>
      <c r="F15" s="20">
        <v>280665</v>
      </c>
      <c r="G15" s="20"/>
      <c r="H15" s="20">
        <v>312976</v>
      </c>
      <c r="I15" s="20"/>
      <c r="J15" s="20">
        <v>265968</v>
      </c>
      <c r="K15" s="20"/>
      <c r="L15" s="20">
        <v>300497</v>
      </c>
    </row>
    <row r="16" spans="1:12" ht="21.75" customHeight="1">
      <c r="A16" s="4" t="s">
        <v>185</v>
      </c>
      <c r="B16" s="17"/>
      <c r="C16" s="21"/>
      <c r="D16" s="17">
        <v>6</v>
      </c>
      <c r="E16" s="17"/>
      <c r="F16" s="20">
        <v>20700</v>
      </c>
      <c r="G16" s="20"/>
      <c r="H16" s="20">
        <v>0</v>
      </c>
      <c r="I16" s="20"/>
      <c r="J16" s="20">
        <v>20700</v>
      </c>
      <c r="K16" s="20"/>
      <c r="L16" s="20">
        <v>0</v>
      </c>
    </row>
    <row r="17" spans="1:12" s="6" customFormat="1" ht="21.75" customHeight="1">
      <c r="A17" s="4" t="s">
        <v>54</v>
      </c>
      <c r="B17" s="17"/>
      <c r="D17" s="17"/>
      <c r="E17" s="17"/>
      <c r="F17" s="20">
        <v>59763</v>
      </c>
      <c r="G17" s="20"/>
      <c r="H17" s="20">
        <v>40947</v>
      </c>
      <c r="I17" s="20"/>
      <c r="J17" s="20">
        <v>59635</v>
      </c>
      <c r="K17" s="20"/>
      <c r="L17" s="20">
        <v>40879</v>
      </c>
    </row>
    <row r="18" spans="1:12" s="6" customFormat="1" ht="21.75" customHeight="1">
      <c r="A18" s="24" t="s">
        <v>4</v>
      </c>
      <c r="B18" s="17"/>
      <c r="D18" s="17"/>
      <c r="E18" s="17"/>
      <c r="F18" s="25">
        <f>SUM(F11:F17)</f>
        <v>725989</v>
      </c>
      <c r="G18" s="20"/>
      <c r="H18" s="25">
        <f>SUM(H11:H17)</f>
        <v>765919</v>
      </c>
      <c r="I18" s="20"/>
      <c r="J18" s="25">
        <f>SUM(J11:J17)</f>
        <v>723234</v>
      </c>
      <c r="K18" s="20"/>
      <c r="L18" s="25">
        <f>SUM(L11:L17)</f>
        <v>758194</v>
      </c>
    </row>
    <row r="19" spans="1:12" s="6" customFormat="1" ht="21.75" customHeight="1">
      <c r="A19" s="15" t="s">
        <v>5</v>
      </c>
      <c r="B19" s="17"/>
      <c r="D19" s="17"/>
      <c r="E19" s="17"/>
      <c r="F19" s="20"/>
      <c r="G19" s="20"/>
      <c r="H19" s="20"/>
      <c r="I19" s="20"/>
      <c r="J19" s="20"/>
      <c r="K19" s="20"/>
      <c r="L19" s="20"/>
    </row>
    <row r="20" spans="1:12" s="6" customFormat="1" ht="21.75" customHeight="1">
      <c r="A20" s="4" t="s">
        <v>205</v>
      </c>
      <c r="B20" s="17"/>
      <c r="D20" s="17"/>
      <c r="E20" s="17"/>
      <c r="F20" s="20">
        <v>9983</v>
      </c>
      <c r="G20" s="20"/>
      <c r="H20" s="20">
        <v>3602</v>
      </c>
      <c r="I20" s="20"/>
      <c r="J20" s="20">
        <v>9983</v>
      </c>
      <c r="K20" s="20"/>
      <c r="L20" s="20">
        <v>3602</v>
      </c>
    </row>
    <row r="21" spans="1:12" s="6" customFormat="1" ht="21.75" customHeight="1">
      <c r="A21" s="4" t="s">
        <v>157</v>
      </c>
      <c r="B21" s="17"/>
      <c r="D21" s="17"/>
      <c r="E21" s="17"/>
      <c r="F21" s="20"/>
      <c r="G21" s="20"/>
      <c r="H21" s="20"/>
      <c r="I21" s="20"/>
      <c r="J21" s="20"/>
      <c r="K21" s="20"/>
      <c r="L21" s="20"/>
    </row>
    <row r="22" spans="1:12" s="6" customFormat="1" ht="21.75" customHeight="1">
      <c r="A22" s="4" t="s">
        <v>105</v>
      </c>
      <c r="B22" s="17"/>
      <c r="D22" s="17">
        <v>4</v>
      </c>
      <c r="E22" s="17"/>
      <c r="F22" s="20">
        <v>0</v>
      </c>
      <c r="G22" s="20"/>
      <c r="H22" s="20">
        <v>2193</v>
      </c>
      <c r="I22" s="20"/>
      <c r="J22" s="20">
        <v>0</v>
      </c>
      <c r="K22" s="20"/>
      <c r="L22" s="20">
        <v>2193</v>
      </c>
    </row>
    <row r="23" spans="1:12" s="6" customFormat="1" ht="21.75" customHeight="1">
      <c r="A23" s="4" t="s">
        <v>192</v>
      </c>
      <c r="B23" s="17"/>
      <c r="D23" s="17">
        <v>3</v>
      </c>
      <c r="E23" s="17"/>
      <c r="F23" s="20">
        <v>10037</v>
      </c>
      <c r="G23" s="20"/>
      <c r="H23" s="20">
        <v>0</v>
      </c>
      <c r="I23" s="20"/>
      <c r="J23" s="20">
        <v>10037</v>
      </c>
      <c r="K23" s="20"/>
      <c r="L23" s="20">
        <v>0</v>
      </c>
    </row>
    <row r="24" spans="1:12" s="6" customFormat="1" ht="21.75" customHeight="1">
      <c r="A24" s="4" t="s">
        <v>123</v>
      </c>
      <c r="B24" s="17"/>
      <c r="D24" s="17">
        <v>7</v>
      </c>
      <c r="E24" s="17"/>
      <c r="F24" s="20">
        <v>813</v>
      </c>
      <c r="G24" s="20"/>
      <c r="H24" s="20">
        <v>1011</v>
      </c>
      <c r="I24" s="20"/>
      <c r="J24" s="20">
        <v>0</v>
      </c>
      <c r="K24" s="20"/>
      <c r="L24" s="20">
        <v>0</v>
      </c>
    </row>
    <row r="25" spans="1:12" s="6" customFormat="1" ht="21.75" customHeight="1">
      <c r="A25" s="4" t="s">
        <v>101</v>
      </c>
      <c r="B25" s="17"/>
      <c r="D25" s="17">
        <v>8</v>
      </c>
      <c r="E25" s="17"/>
      <c r="F25" s="20">
        <v>190056</v>
      </c>
      <c r="G25" s="20"/>
      <c r="H25" s="20">
        <v>190173</v>
      </c>
      <c r="I25" s="20"/>
      <c r="J25" s="20">
        <v>71030</v>
      </c>
      <c r="K25" s="20"/>
      <c r="L25" s="20">
        <v>71030</v>
      </c>
    </row>
    <row r="26" spans="1:12" s="6" customFormat="1" ht="21.75" customHeight="1">
      <c r="A26" s="4" t="s">
        <v>137</v>
      </c>
      <c r="B26" s="17"/>
      <c r="D26" s="17">
        <v>9</v>
      </c>
      <c r="E26" s="17"/>
      <c r="F26" s="22">
        <v>0</v>
      </c>
      <c r="G26" s="22"/>
      <c r="H26" s="22">
        <v>0</v>
      </c>
      <c r="I26" s="22"/>
      <c r="J26" s="22">
        <v>7000</v>
      </c>
      <c r="K26" s="20"/>
      <c r="L26" s="20">
        <v>7000</v>
      </c>
    </row>
    <row r="27" spans="1:12" s="6" customFormat="1" ht="21.75" customHeight="1">
      <c r="A27" s="4" t="s">
        <v>55</v>
      </c>
      <c r="B27" s="17"/>
      <c r="D27" s="17">
        <v>10</v>
      </c>
      <c r="E27" s="17"/>
      <c r="F27" s="22">
        <v>122300</v>
      </c>
      <c r="G27" s="22"/>
      <c r="H27" s="22">
        <v>122300</v>
      </c>
      <c r="I27" s="22"/>
      <c r="J27" s="22">
        <v>122300</v>
      </c>
      <c r="K27" s="20"/>
      <c r="L27" s="22">
        <v>122300</v>
      </c>
    </row>
    <row r="28" spans="1:12" ht="21.75" customHeight="1">
      <c r="A28" s="4" t="s">
        <v>56</v>
      </c>
      <c r="B28" s="17"/>
      <c r="C28" s="6"/>
      <c r="D28" s="19">
        <v>11</v>
      </c>
      <c r="E28" s="17"/>
      <c r="F28" s="23">
        <v>457057</v>
      </c>
      <c r="G28" s="23"/>
      <c r="H28" s="23">
        <v>472502</v>
      </c>
      <c r="I28" s="23"/>
      <c r="J28" s="23">
        <v>451386</v>
      </c>
      <c r="K28" s="18"/>
      <c r="L28" s="23">
        <v>465613</v>
      </c>
    </row>
    <row r="29" spans="1:12" ht="21.75" customHeight="1">
      <c r="A29" s="4" t="s">
        <v>135</v>
      </c>
      <c r="B29" s="17"/>
      <c r="C29" s="6"/>
      <c r="D29" s="19">
        <v>12</v>
      </c>
      <c r="E29" s="17"/>
      <c r="F29" s="23">
        <v>8284</v>
      </c>
      <c r="G29" s="23"/>
      <c r="H29" s="23">
        <v>8284</v>
      </c>
      <c r="I29" s="23"/>
      <c r="J29" s="23">
        <v>8284</v>
      </c>
      <c r="K29" s="18"/>
      <c r="L29" s="23">
        <v>8284</v>
      </c>
    </row>
    <row r="30" spans="1:12" ht="21.75" customHeight="1">
      <c r="A30" s="4" t="s">
        <v>186</v>
      </c>
      <c r="B30" s="17"/>
      <c r="C30" s="6"/>
      <c r="D30" s="19">
        <v>13</v>
      </c>
      <c r="E30" s="17"/>
      <c r="F30" s="23">
        <v>40872</v>
      </c>
      <c r="G30" s="23"/>
      <c r="H30" s="23">
        <v>0</v>
      </c>
      <c r="I30" s="23"/>
      <c r="J30" s="23">
        <v>40451</v>
      </c>
      <c r="K30" s="18"/>
      <c r="L30" s="23">
        <v>0</v>
      </c>
    </row>
    <row r="31" spans="1:12" ht="21.75" customHeight="1">
      <c r="A31" s="4" t="s">
        <v>57</v>
      </c>
      <c r="B31" s="17"/>
      <c r="C31" s="6"/>
      <c r="D31" s="19">
        <v>14</v>
      </c>
      <c r="E31" s="17"/>
      <c r="F31" s="23">
        <v>2517</v>
      </c>
      <c r="G31" s="23"/>
      <c r="H31" s="23">
        <v>2547</v>
      </c>
      <c r="I31" s="23"/>
      <c r="J31" s="23">
        <v>2294</v>
      </c>
      <c r="K31" s="18"/>
      <c r="L31" s="23">
        <v>2292</v>
      </c>
    </row>
    <row r="32" spans="1:12" ht="21.75" customHeight="1">
      <c r="A32" s="4" t="s">
        <v>58</v>
      </c>
      <c r="B32" s="17"/>
      <c r="C32" s="19"/>
      <c r="D32" s="19">
        <v>3</v>
      </c>
      <c r="E32" s="17"/>
      <c r="F32" s="26">
        <v>9878</v>
      </c>
      <c r="G32" s="23"/>
      <c r="H32" s="26">
        <v>18251</v>
      </c>
      <c r="I32" s="23"/>
      <c r="J32" s="26">
        <v>8493</v>
      </c>
      <c r="K32" s="20"/>
      <c r="L32" s="26">
        <v>18251</v>
      </c>
    </row>
    <row r="33" spans="1:12" ht="21.75" customHeight="1">
      <c r="A33" s="24" t="s">
        <v>6</v>
      </c>
      <c r="B33" s="17"/>
      <c r="C33" s="6"/>
      <c r="D33" s="6"/>
      <c r="F33" s="25">
        <f>SUM(F20:F32)</f>
        <v>851797</v>
      </c>
      <c r="G33" s="20"/>
      <c r="H33" s="25">
        <f>SUM(H20:H32)</f>
        <v>820863</v>
      </c>
      <c r="I33" s="20"/>
      <c r="J33" s="25">
        <f>SUM(J20:J32)</f>
        <v>731258</v>
      </c>
      <c r="K33" s="20"/>
      <c r="L33" s="25">
        <f>SUM(L20:L32)</f>
        <v>700565</v>
      </c>
    </row>
    <row r="34" spans="1:12" ht="21.75" customHeight="1" thickBot="1">
      <c r="A34" s="15" t="s">
        <v>7</v>
      </c>
      <c r="B34" s="17"/>
      <c r="C34" s="6"/>
      <c r="D34" s="6"/>
      <c r="F34" s="27">
        <f>+F33+F18</f>
        <v>1577786</v>
      </c>
      <c r="G34" s="20"/>
      <c r="H34" s="27">
        <f>+H33+H18</f>
        <v>1586782</v>
      </c>
      <c r="I34" s="20"/>
      <c r="J34" s="27">
        <f>+J33+J18</f>
        <v>1454492</v>
      </c>
      <c r="K34" s="18"/>
      <c r="L34" s="27">
        <f>+L33+L18</f>
        <v>1458759</v>
      </c>
    </row>
    <row r="35" spans="1:12" ht="21.75" customHeight="1" thickTop="1">
      <c r="B35" s="17"/>
      <c r="C35" s="6"/>
    </row>
    <row r="36" spans="1:12" ht="21.75" customHeight="1">
      <c r="B36" s="19"/>
    </row>
    <row r="37" spans="1:12" ht="21.75" customHeight="1">
      <c r="A37" s="4" t="s">
        <v>210</v>
      </c>
      <c r="B37" s="19"/>
      <c r="D37" s="5"/>
      <c r="E37" s="16"/>
    </row>
    <row r="38" spans="1:12" ht="21.75" customHeight="1">
      <c r="A38" s="1" t="s">
        <v>136</v>
      </c>
      <c r="B38" s="2"/>
      <c r="C38" s="2"/>
      <c r="D38" s="2"/>
      <c r="E38" s="3"/>
      <c r="F38" s="2"/>
      <c r="G38" s="2"/>
      <c r="H38" s="2"/>
      <c r="I38" s="2"/>
      <c r="J38" s="2"/>
      <c r="K38" s="2"/>
      <c r="L38" s="2"/>
    </row>
    <row r="39" spans="1:12" ht="21.75" customHeight="1">
      <c r="A39" s="1" t="s">
        <v>87</v>
      </c>
      <c r="B39" s="2"/>
      <c r="C39" s="2"/>
      <c r="D39" s="2"/>
      <c r="E39" s="3"/>
      <c r="F39" s="2"/>
      <c r="G39" s="2"/>
      <c r="H39" s="2"/>
      <c r="I39" s="2"/>
      <c r="J39" s="2"/>
      <c r="K39" s="2"/>
      <c r="L39" s="2"/>
    </row>
    <row r="40" spans="1:12" ht="21.75" customHeight="1">
      <c r="A40" s="1" t="s">
        <v>179</v>
      </c>
      <c r="B40" s="2"/>
      <c r="C40" s="2"/>
      <c r="D40" s="2"/>
      <c r="E40" s="3"/>
      <c r="F40" s="2"/>
      <c r="G40" s="2"/>
      <c r="H40" s="2"/>
      <c r="I40" s="2"/>
      <c r="J40" s="2"/>
      <c r="K40" s="2"/>
      <c r="L40" s="2"/>
    </row>
    <row r="41" spans="1:12" ht="21.75" customHeight="1">
      <c r="B41" s="5"/>
      <c r="C41" s="5"/>
      <c r="L41" s="7" t="s">
        <v>141</v>
      </c>
    </row>
    <row r="42" spans="1:12" ht="21.75" customHeight="1">
      <c r="B42" s="5"/>
      <c r="C42" s="5"/>
      <c r="F42" s="75" t="s">
        <v>103</v>
      </c>
      <c r="G42" s="75"/>
      <c r="H42" s="75"/>
      <c r="I42" s="6"/>
      <c r="J42" s="75" t="s">
        <v>104</v>
      </c>
      <c r="K42" s="75"/>
      <c r="L42" s="75"/>
    </row>
    <row r="43" spans="1:12" ht="21.75" customHeight="1">
      <c r="B43" s="8"/>
      <c r="C43" s="9"/>
      <c r="D43" s="10" t="s">
        <v>0</v>
      </c>
      <c r="E43" s="11"/>
      <c r="F43" s="12" t="s">
        <v>180</v>
      </c>
      <c r="G43" s="13"/>
      <c r="H43" s="12" t="s">
        <v>183</v>
      </c>
      <c r="I43" s="14"/>
      <c r="J43" s="12" t="s">
        <v>180</v>
      </c>
      <c r="K43" s="13"/>
      <c r="L43" s="12" t="s">
        <v>183</v>
      </c>
    </row>
    <row r="44" spans="1:12" ht="21.75" customHeight="1">
      <c r="B44" s="8"/>
      <c r="C44" s="9"/>
      <c r="D44" s="11"/>
      <c r="E44" s="11"/>
      <c r="F44" s="65" t="s">
        <v>159</v>
      </c>
      <c r="G44" s="66"/>
      <c r="H44" s="65" t="s">
        <v>160</v>
      </c>
      <c r="I44" s="65"/>
      <c r="J44" s="65" t="s">
        <v>159</v>
      </c>
      <c r="K44" s="65"/>
      <c r="L44" s="65" t="s">
        <v>160</v>
      </c>
    </row>
    <row r="45" spans="1:12" ht="21.75" customHeight="1">
      <c r="B45" s="8"/>
      <c r="C45" s="9"/>
      <c r="D45" s="11"/>
      <c r="E45" s="11"/>
      <c r="F45" s="67" t="s">
        <v>161</v>
      </c>
      <c r="G45" s="66"/>
      <c r="H45" s="67"/>
      <c r="I45" s="67"/>
      <c r="J45" s="67" t="s">
        <v>161</v>
      </c>
      <c r="K45" s="67"/>
      <c r="L45" s="67"/>
    </row>
    <row r="46" spans="1:12" ht="21.75" customHeight="1">
      <c r="A46" s="1" t="s">
        <v>8</v>
      </c>
      <c r="B46" s="8"/>
      <c r="C46" s="28"/>
      <c r="D46" s="8"/>
      <c r="E46" s="8"/>
      <c r="F46" s="8"/>
      <c r="G46" s="8"/>
      <c r="H46" s="8"/>
      <c r="J46" s="8"/>
      <c r="K46" s="28"/>
      <c r="L46" s="8"/>
    </row>
    <row r="47" spans="1:12" ht="21.75" customHeight="1">
      <c r="A47" s="15" t="s">
        <v>9</v>
      </c>
      <c r="B47" s="17"/>
      <c r="C47" s="6"/>
      <c r="D47" s="6"/>
    </row>
    <row r="48" spans="1:12" ht="21.75" customHeight="1">
      <c r="A48" s="4" t="s">
        <v>95</v>
      </c>
      <c r="B48" s="17"/>
      <c r="C48" s="6"/>
      <c r="D48" s="19">
        <v>15</v>
      </c>
      <c r="E48" s="17"/>
      <c r="F48" s="18">
        <v>146425</v>
      </c>
      <c r="G48" s="18"/>
      <c r="H48" s="18">
        <v>210421</v>
      </c>
      <c r="I48" s="18"/>
      <c r="J48" s="18">
        <v>146425</v>
      </c>
      <c r="K48" s="18"/>
      <c r="L48" s="18">
        <v>210421</v>
      </c>
    </row>
    <row r="49" spans="1:12" ht="21.75" customHeight="1">
      <c r="A49" s="4" t="s">
        <v>59</v>
      </c>
      <c r="B49" s="17"/>
      <c r="C49" s="6"/>
      <c r="D49" s="19" t="s">
        <v>193</v>
      </c>
      <c r="E49" s="17"/>
      <c r="F49" s="18">
        <v>143783</v>
      </c>
      <c r="G49" s="18"/>
      <c r="H49" s="18">
        <v>150370</v>
      </c>
      <c r="I49" s="18"/>
      <c r="J49" s="18">
        <v>161234</v>
      </c>
      <c r="K49" s="18"/>
      <c r="L49" s="18">
        <v>161680</v>
      </c>
    </row>
    <row r="50" spans="1:12" ht="21.75" customHeight="1">
      <c r="A50" s="4" t="s">
        <v>166</v>
      </c>
      <c r="B50" s="17"/>
      <c r="C50" s="6"/>
      <c r="D50" s="19">
        <v>4</v>
      </c>
      <c r="E50" s="17"/>
      <c r="F50" s="18">
        <v>30000</v>
      </c>
      <c r="G50" s="18"/>
      <c r="H50" s="18">
        <v>30000</v>
      </c>
      <c r="I50" s="18"/>
      <c r="J50" s="18">
        <v>30000</v>
      </c>
      <c r="K50" s="18"/>
      <c r="L50" s="18">
        <v>30000</v>
      </c>
    </row>
    <row r="51" spans="1:12" ht="21.75" customHeight="1">
      <c r="A51" s="4" t="s">
        <v>187</v>
      </c>
      <c r="B51" s="17"/>
      <c r="C51" s="6"/>
      <c r="D51" s="19"/>
      <c r="E51" s="17"/>
      <c r="F51" s="20">
        <v>18297</v>
      </c>
      <c r="G51" s="29"/>
      <c r="H51" s="29">
        <v>4322</v>
      </c>
      <c r="I51" s="29"/>
      <c r="J51" s="20">
        <v>18186</v>
      </c>
      <c r="K51" s="18"/>
      <c r="L51" s="18">
        <v>4212</v>
      </c>
    </row>
    <row r="52" spans="1:12" ht="21.75" customHeight="1">
      <c r="A52" s="4" t="s">
        <v>133</v>
      </c>
      <c r="B52" s="17"/>
      <c r="C52" s="6"/>
      <c r="D52" s="19"/>
      <c r="E52" s="17"/>
      <c r="F52" s="29"/>
      <c r="G52" s="29"/>
      <c r="H52" s="29"/>
      <c r="I52" s="29"/>
      <c r="J52" s="29"/>
      <c r="K52" s="18"/>
      <c r="L52" s="18"/>
    </row>
    <row r="53" spans="1:12" ht="21.75" customHeight="1">
      <c r="A53" s="4" t="s">
        <v>131</v>
      </c>
      <c r="B53" s="17"/>
      <c r="C53" s="6"/>
      <c r="D53" s="19">
        <v>17</v>
      </c>
      <c r="E53" s="17"/>
      <c r="F53" s="29">
        <v>17904</v>
      </c>
      <c r="G53" s="29"/>
      <c r="H53" s="29">
        <v>17904</v>
      </c>
      <c r="I53" s="29"/>
      <c r="J53" s="29">
        <v>17904</v>
      </c>
      <c r="K53" s="18"/>
      <c r="L53" s="18">
        <v>17904</v>
      </c>
    </row>
    <row r="54" spans="1:12" ht="21.75" customHeight="1">
      <c r="A54" s="4" t="s">
        <v>96</v>
      </c>
      <c r="B54" s="17"/>
      <c r="C54" s="6"/>
      <c r="D54" s="19"/>
      <c r="E54" s="17"/>
      <c r="F54" s="18">
        <v>43197</v>
      </c>
      <c r="G54" s="29"/>
      <c r="H54" s="18">
        <v>33026</v>
      </c>
      <c r="I54" s="29"/>
      <c r="J54" s="18">
        <v>41814</v>
      </c>
      <c r="K54" s="18"/>
      <c r="L54" s="18">
        <v>31893</v>
      </c>
    </row>
    <row r="55" spans="1:12" s="6" customFormat="1" ht="21.75" customHeight="1">
      <c r="A55" s="4" t="s">
        <v>10</v>
      </c>
      <c r="B55" s="17"/>
      <c r="D55" s="17"/>
      <c r="E55" s="17"/>
      <c r="F55" s="29">
        <v>26912</v>
      </c>
      <c r="G55" s="29"/>
      <c r="H55" s="29">
        <v>36231</v>
      </c>
      <c r="I55" s="29"/>
      <c r="J55" s="29">
        <v>26794</v>
      </c>
      <c r="K55" s="18"/>
      <c r="L55" s="18">
        <v>35949</v>
      </c>
    </row>
    <row r="56" spans="1:12" s="6" customFormat="1" ht="21.75" customHeight="1">
      <c r="A56" s="24" t="s">
        <v>11</v>
      </c>
      <c r="B56" s="17"/>
      <c r="D56" s="17"/>
      <c r="E56" s="17"/>
      <c r="F56" s="25">
        <f>SUM(F48:F55)</f>
        <v>426518</v>
      </c>
      <c r="G56" s="20"/>
      <c r="H56" s="25">
        <f>SUM(H48:H55)</f>
        <v>482274</v>
      </c>
      <c r="I56" s="20"/>
      <c r="J56" s="25">
        <f>SUM(J48:J55)</f>
        <v>442357</v>
      </c>
      <c r="K56" s="20"/>
      <c r="L56" s="25">
        <f>SUM(L48:L55)</f>
        <v>492059</v>
      </c>
    </row>
    <row r="57" spans="1:12" s="6" customFormat="1" ht="21.75" customHeight="1">
      <c r="A57" s="15" t="s">
        <v>12</v>
      </c>
      <c r="B57" s="17"/>
      <c r="D57" s="17"/>
      <c r="E57" s="17"/>
      <c r="F57" s="20"/>
      <c r="G57" s="20"/>
      <c r="H57" s="20"/>
      <c r="I57" s="20"/>
      <c r="J57" s="20"/>
      <c r="K57" s="20"/>
      <c r="L57" s="20"/>
    </row>
    <row r="58" spans="1:12" s="6" customFormat="1" ht="21.75" customHeight="1">
      <c r="A58" s="4" t="s">
        <v>188</v>
      </c>
      <c r="B58" s="17"/>
      <c r="D58" s="17"/>
      <c r="E58" s="17"/>
      <c r="F58" s="20">
        <v>23310</v>
      </c>
      <c r="G58" s="20"/>
      <c r="H58" s="20">
        <v>5468</v>
      </c>
      <c r="I58" s="20"/>
      <c r="J58" s="20">
        <v>23098</v>
      </c>
      <c r="K58" s="20"/>
      <c r="L58" s="20">
        <v>5228</v>
      </c>
    </row>
    <row r="59" spans="1:12" s="6" customFormat="1" ht="21.75" customHeight="1">
      <c r="A59" s="4" t="s">
        <v>134</v>
      </c>
      <c r="B59" s="17"/>
      <c r="D59" s="17"/>
      <c r="E59" s="17"/>
      <c r="F59" s="20"/>
      <c r="G59" s="20"/>
      <c r="H59" s="20"/>
      <c r="I59" s="20"/>
      <c r="J59" s="20"/>
      <c r="K59" s="20"/>
      <c r="L59" s="20"/>
    </row>
    <row r="60" spans="1:12" s="6" customFormat="1" ht="21.75" customHeight="1">
      <c r="A60" s="4" t="s">
        <v>105</v>
      </c>
      <c r="B60" s="17"/>
      <c r="D60" s="17">
        <v>17</v>
      </c>
      <c r="E60" s="17"/>
      <c r="F60" s="20">
        <v>27881</v>
      </c>
      <c r="G60" s="20"/>
      <c r="H60" s="20">
        <v>31874</v>
      </c>
      <c r="I60" s="20"/>
      <c r="J60" s="20">
        <v>27881</v>
      </c>
      <c r="K60" s="20"/>
      <c r="L60" s="20">
        <v>31874</v>
      </c>
    </row>
    <row r="61" spans="1:12" s="6" customFormat="1" ht="21.75" customHeight="1">
      <c r="A61" s="6" t="s">
        <v>60</v>
      </c>
      <c r="B61" s="17"/>
      <c r="D61" s="19"/>
      <c r="E61" s="17"/>
      <c r="F61" s="20">
        <v>18333</v>
      </c>
      <c r="G61" s="20"/>
      <c r="H61" s="20">
        <v>17658</v>
      </c>
      <c r="I61" s="20"/>
      <c r="J61" s="20">
        <v>17811</v>
      </c>
      <c r="K61" s="20"/>
      <c r="L61" s="20">
        <v>17196</v>
      </c>
    </row>
    <row r="62" spans="1:12" s="6" customFormat="1" ht="21.75" customHeight="1">
      <c r="A62" s="6" t="s">
        <v>97</v>
      </c>
      <c r="B62" s="17"/>
      <c r="D62" s="19"/>
      <c r="E62" s="17"/>
      <c r="F62" s="20">
        <v>26605</v>
      </c>
      <c r="G62" s="20"/>
      <c r="H62" s="20">
        <v>27596</v>
      </c>
      <c r="I62" s="20"/>
      <c r="J62" s="20">
        <v>26713</v>
      </c>
      <c r="K62" s="20"/>
      <c r="L62" s="20">
        <v>27705</v>
      </c>
    </row>
    <row r="63" spans="1:12" ht="21.75" customHeight="1">
      <c r="A63" s="24" t="s">
        <v>13</v>
      </c>
      <c r="B63" s="17"/>
      <c r="C63" s="6"/>
      <c r="D63" s="19"/>
      <c r="E63" s="17"/>
      <c r="F63" s="25">
        <f>SUM(F58:F62)</f>
        <v>96129</v>
      </c>
      <c r="G63" s="20"/>
      <c r="H63" s="25">
        <f>SUM(H58:H62)</f>
        <v>82596</v>
      </c>
      <c r="I63" s="20"/>
      <c r="J63" s="25">
        <f>SUM(J57:J62)</f>
        <v>95503</v>
      </c>
      <c r="K63" s="22"/>
      <c r="L63" s="25">
        <f>SUM(L58:L62)</f>
        <v>82003</v>
      </c>
    </row>
    <row r="64" spans="1:12" ht="21.75" customHeight="1">
      <c r="A64" s="15" t="s">
        <v>14</v>
      </c>
      <c r="B64" s="17"/>
      <c r="C64" s="6"/>
      <c r="F64" s="30">
        <f>+F63+F56</f>
        <v>522647</v>
      </c>
      <c r="G64" s="20"/>
      <c r="H64" s="30">
        <f>+H63+H56</f>
        <v>564870</v>
      </c>
      <c r="I64" s="20"/>
      <c r="J64" s="30">
        <f>+J63+J56</f>
        <v>537860</v>
      </c>
      <c r="K64" s="18"/>
      <c r="L64" s="30">
        <f>+L63+L56</f>
        <v>574062</v>
      </c>
    </row>
    <row r="65" spans="1:12" ht="21.75" customHeight="1">
      <c r="B65" s="17"/>
      <c r="C65" s="6"/>
    </row>
    <row r="66" spans="1:12" ht="21.75" customHeight="1">
      <c r="B66" s="19"/>
    </row>
    <row r="67" spans="1:12" ht="21.75" customHeight="1">
      <c r="A67" s="4" t="s">
        <v>210</v>
      </c>
      <c r="B67" s="19"/>
      <c r="D67" s="5"/>
      <c r="E67" s="16"/>
    </row>
    <row r="68" spans="1:12" ht="21.75" customHeight="1">
      <c r="A68" s="1" t="s">
        <v>136</v>
      </c>
      <c r="B68" s="2"/>
      <c r="C68" s="2"/>
      <c r="D68" s="2"/>
      <c r="E68" s="3"/>
      <c r="F68" s="2"/>
      <c r="G68" s="2"/>
      <c r="H68" s="2"/>
      <c r="I68" s="2"/>
      <c r="J68" s="2"/>
      <c r="K68" s="2"/>
      <c r="L68" s="2"/>
    </row>
    <row r="69" spans="1:12" ht="21.75" customHeight="1">
      <c r="A69" s="1" t="s">
        <v>87</v>
      </c>
      <c r="B69" s="2"/>
      <c r="C69" s="2"/>
      <c r="D69" s="2"/>
      <c r="E69" s="3"/>
      <c r="F69" s="2"/>
      <c r="G69" s="2"/>
      <c r="H69" s="2"/>
      <c r="I69" s="2"/>
      <c r="J69" s="2"/>
      <c r="K69" s="2"/>
      <c r="L69" s="2"/>
    </row>
    <row r="70" spans="1:12" ht="21.75" customHeight="1">
      <c r="A70" s="1" t="s">
        <v>179</v>
      </c>
      <c r="B70" s="2"/>
      <c r="C70" s="2"/>
      <c r="D70" s="2"/>
      <c r="E70" s="3"/>
      <c r="F70" s="2"/>
      <c r="G70" s="2"/>
      <c r="H70" s="2"/>
      <c r="I70" s="2"/>
      <c r="J70" s="2"/>
      <c r="K70" s="2"/>
      <c r="L70" s="2"/>
    </row>
    <row r="71" spans="1:12" ht="21.75" customHeight="1">
      <c r="B71" s="5"/>
      <c r="C71" s="5"/>
      <c r="L71" s="7" t="s">
        <v>141</v>
      </c>
    </row>
    <row r="72" spans="1:12" ht="21.75" customHeight="1">
      <c r="B72" s="5"/>
      <c r="C72" s="5"/>
      <c r="F72" s="75" t="s">
        <v>103</v>
      </c>
      <c r="G72" s="75"/>
      <c r="H72" s="75"/>
      <c r="I72" s="6"/>
      <c r="J72" s="75" t="s">
        <v>104</v>
      </c>
      <c r="K72" s="75"/>
      <c r="L72" s="75"/>
    </row>
    <row r="73" spans="1:12" ht="21.75" customHeight="1">
      <c r="B73" s="8"/>
      <c r="C73" s="9"/>
      <c r="D73" s="10" t="s">
        <v>0</v>
      </c>
      <c r="E73" s="11"/>
      <c r="F73" s="12" t="s">
        <v>180</v>
      </c>
      <c r="G73" s="13"/>
      <c r="H73" s="12" t="s">
        <v>183</v>
      </c>
      <c r="I73" s="14"/>
      <c r="J73" s="12" t="s">
        <v>180</v>
      </c>
      <c r="K73" s="13"/>
      <c r="L73" s="12" t="s">
        <v>183</v>
      </c>
    </row>
    <row r="74" spans="1:12" ht="21.75" customHeight="1">
      <c r="B74" s="8"/>
      <c r="C74" s="9"/>
      <c r="D74" s="11"/>
      <c r="E74" s="11"/>
      <c r="F74" s="65" t="s">
        <v>159</v>
      </c>
      <c r="G74" s="66"/>
      <c r="H74" s="65" t="s">
        <v>160</v>
      </c>
      <c r="I74" s="65"/>
      <c r="J74" s="65" t="s">
        <v>159</v>
      </c>
      <c r="K74" s="65"/>
      <c r="L74" s="65" t="s">
        <v>160</v>
      </c>
    </row>
    <row r="75" spans="1:12" ht="21.75" customHeight="1">
      <c r="B75" s="8"/>
      <c r="C75" s="9"/>
      <c r="D75" s="11"/>
      <c r="E75" s="11"/>
      <c r="F75" s="67" t="s">
        <v>161</v>
      </c>
      <c r="G75" s="66"/>
      <c r="H75" s="67"/>
      <c r="I75" s="67"/>
      <c r="J75" s="67" t="s">
        <v>161</v>
      </c>
      <c r="K75" s="67"/>
      <c r="L75" s="67"/>
    </row>
    <row r="76" spans="1:12" ht="21.75" customHeight="1">
      <c r="A76" s="15" t="s">
        <v>15</v>
      </c>
      <c r="B76" s="19"/>
    </row>
    <row r="77" spans="1:12" ht="21.75" customHeight="1">
      <c r="A77" s="4" t="s">
        <v>16</v>
      </c>
      <c r="B77" s="19"/>
    </row>
    <row r="78" spans="1:12" ht="21.75" customHeight="1">
      <c r="A78" s="4" t="s">
        <v>17</v>
      </c>
      <c r="B78" s="19"/>
    </row>
    <row r="79" spans="1:12" ht="21.75" customHeight="1" thickBot="1">
      <c r="A79" s="4" t="s">
        <v>127</v>
      </c>
      <c r="B79" s="19"/>
      <c r="D79" s="19"/>
      <c r="E79" s="17"/>
      <c r="F79" s="27">
        <v>528000</v>
      </c>
      <c r="G79" s="20"/>
      <c r="H79" s="27">
        <v>528000</v>
      </c>
      <c r="I79" s="20"/>
      <c r="J79" s="27">
        <v>528000</v>
      </c>
      <c r="K79" s="18"/>
      <c r="L79" s="27">
        <v>528000</v>
      </c>
    </row>
    <row r="80" spans="1:12" ht="21.75" customHeight="1" thickTop="1">
      <c r="A80" s="4" t="s">
        <v>211</v>
      </c>
      <c r="B80" s="17"/>
      <c r="C80" s="6"/>
      <c r="D80" s="19"/>
      <c r="E80" s="17"/>
      <c r="F80" s="20"/>
      <c r="G80" s="20"/>
      <c r="H80" s="20"/>
      <c r="I80" s="20"/>
      <c r="J80" s="20"/>
      <c r="K80" s="18"/>
      <c r="L80" s="20"/>
    </row>
    <row r="81" spans="1:12" ht="21.75" customHeight="1">
      <c r="A81" s="4" t="s">
        <v>128</v>
      </c>
      <c r="B81" s="17"/>
      <c r="C81" s="6"/>
      <c r="D81" s="19"/>
      <c r="E81" s="17"/>
      <c r="F81" s="20">
        <v>527999</v>
      </c>
      <c r="G81" s="20"/>
      <c r="H81" s="20">
        <v>527999</v>
      </c>
      <c r="I81" s="20"/>
      <c r="J81" s="20">
        <v>527999</v>
      </c>
      <c r="K81" s="18"/>
      <c r="L81" s="20">
        <v>527999</v>
      </c>
    </row>
    <row r="82" spans="1:12" ht="21.75" customHeight="1">
      <c r="A82" s="4" t="s">
        <v>18</v>
      </c>
      <c r="B82" s="17"/>
      <c r="C82" s="6"/>
      <c r="D82" s="19"/>
      <c r="E82" s="17"/>
      <c r="F82" s="18">
        <v>88397</v>
      </c>
      <c r="G82" s="18"/>
      <c r="H82" s="18">
        <v>88397</v>
      </c>
      <c r="I82" s="18"/>
      <c r="J82" s="18">
        <v>88397</v>
      </c>
      <c r="K82" s="18"/>
      <c r="L82" s="18">
        <v>88397</v>
      </c>
    </row>
    <row r="83" spans="1:12" ht="21.75" customHeight="1">
      <c r="A83" s="4" t="s">
        <v>92</v>
      </c>
      <c r="B83" s="17"/>
      <c r="C83" s="6"/>
      <c r="D83" s="19"/>
      <c r="E83" s="17"/>
      <c r="F83" s="18">
        <v>15267</v>
      </c>
      <c r="G83" s="18"/>
      <c r="H83" s="18">
        <v>15267</v>
      </c>
      <c r="I83" s="18"/>
      <c r="J83" s="18">
        <v>15267</v>
      </c>
      <c r="K83" s="18"/>
      <c r="L83" s="18">
        <v>15267</v>
      </c>
    </row>
    <row r="84" spans="1:12" ht="21.75" customHeight="1">
      <c r="A84" s="4" t="s">
        <v>102</v>
      </c>
      <c r="B84" s="17"/>
      <c r="C84" s="6"/>
      <c r="D84" s="19"/>
      <c r="E84" s="17"/>
      <c r="F84" s="31"/>
      <c r="G84" s="31"/>
      <c r="H84" s="31"/>
      <c r="I84" s="31"/>
      <c r="J84" s="31"/>
      <c r="K84" s="18"/>
      <c r="L84" s="31"/>
    </row>
    <row r="85" spans="1:12" ht="21.75" customHeight="1">
      <c r="A85" s="4" t="s">
        <v>19</v>
      </c>
      <c r="B85" s="17"/>
      <c r="C85" s="6"/>
      <c r="D85" s="19">
        <v>18</v>
      </c>
      <c r="E85" s="17"/>
      <c r="F85" s="31">
        <v>52800</v>
      </c>
      <c r="G85" s="29"/>
      <c r="H85" s="31">
        <v>52800</v>
      </c>
      <c r="I85" s="29"/>
      <c r="J85" s="31">
        <v>52800</v>
      </c>
      <c r="K85" s="18"/>
      <c r="L85" s="68">
        <v>52800</v>
      </c>
    </row>
    <row r="86" spans="1:12" ht="21.75" customHeight="1">
      <c r="A86" s="4" t="s">
        <v>20</v>
      </c>
      <c r="B86" s="17"/>
      <c r="C86" s="6"/>
      <c r="D86" s="19"/>
      <c r="E86" s="17"/>
      <c r="F86" s="29">
        <v>292892</v>
      </c>
      <c r="G86" s="20"/>
      <c r="H86" s="29">
        <v>260408</v>
      </c>
      <c r="I86" s="20"/>
      <c r="J86" s="29">
        <v>161382</v>
      </c>
      <c r="K86" s="20"/>
      <c r="L86" s="29">
        <v>129447</v>
      </c>
    </row>
    <row r="87" spans="1:12" ht="21.75" customHeight="1">
      <c r="A87" s="4" t="s">
        <v>62</v>
      </c>
      <c r="B87" s="17"/>
      <c r="C87" s="6"/>
      <c r="D87" s="19"/>
      <c r="E87" s="17"/>
      <c r="F87" s="20">
        <v>70837</v>
      </c>
      <c r="G87" s="20"/>
      <c r="H87" s="20">
        <v>70436</v>
      </c>
      <c r="I87" s="20"/>
      <c r="J87" s="20">
        <v>70787</v>
      </c>
      <c r="K87" s="20"/>
      <c r="L87" s="20">
        <v>70787</v>
      </c>
    </row>
    <row r="88" spans="1:12" ht="21.75" customHeight="1">
      <c r="A88" s="15" t="s">
        <v>61</v>
      </c>
      <c r="C88" s="6"/>
      <c r="D88" s="6"/>
      <c r="F88" s="32">
        <f>SUM(F81:F87)</f>
        <v>1048192</v>
      </c>
      <c r="G88" s="20"/>
      <c r="H88" s="32">
        <f>SUM(H81:H87)</f>
        <v>1015307</v>
      </c>
      <c r="I88" s="20"/>
      <c r="J88" s="32">
        <f>SUM(J81:J87)</f>
        <v>916632</v>
      </c>
      <c r="K88" s="20"/>
      <c r="L88" s="32">
        <f>SUM(L81:L87)</f>
        <v>884697</v>
      </c>
    </row>
    <row r="89" spans="1:12" ht="21.75" customHeight="1">
      <c r="A89" s="4" t="s">
        <v>138</v>
      </c>
      <c r="C89" s="6"/>
      <c r="D89" s="6"/>
      <c r="F89" s="30">
        <v>6947</v>
      </c>
      <c r="G89" s="20"/>
      <c r="H89" s="30">
        <v>6605</v>
      </c>
      <c r="I89" s="20"/>
      <c r="J89" s="30">
        <v>0</v>
      </c>
      <c r="K89" s="18"/>
      <c r="L89" s="26">
        <v>0</v>
      </c>
    </row>
    <row r="90" spans="1:12" ht="21.75" customHeight="1">
      <c r="A90" s="15" t="s">
        <v>21</v>
      </c>
      <c r="B90" s="17"/>
      <c r="C90" s="6"/>
      <c r="D90" s="6"/>
      <c r="F90" s="30">
        <f>SUM(F88:F89)</f>
        <v>1055139</v>
      </c>
      <c r="G90" s="20"/>
      <c r="H90" s="30">
        <f>SUM(H88:H89)</f>
        <v>1021912</v>
      </c>
      <c r="I90" s="20"/>
      <c r="J90" s="30">
        <f>SUM(J88:J89)</f>
        <v>916632</v>
      </c>
      <c r="K90" s="18"/>
      <c r="L90" s="30">
        <f>SUM(L88:L89)</f>
        <v>884697</v>
      </c>
    </row>
    <row r="91" spans="1:12" ht="21.75" customHeight="1" thickBot="1">
      <c r="A91" s="1" t="s">
        <v>22</v>
      </c>
      <c r="F91" s="27">
        <f>SUM(F90,F64)</f>
        <v>1577786</v>
      </c>
      <c r="G91" s="20"/>
      <c r="H91" s="27">
        <f>SUM(H90,H64)</f>
        <v>1586782</v>
      </c>
      <c r="I91" s="20"/>
      <c r="J91" s="27">
        <f>SUM(J90,J64)</f>
        <v>1454492</v>
      </c>
      <c r="K91" s="18"/>
      <c r="L91" s="27">
        <f>SUM(L90,L64)</f>
        <v>1458759</v>
      </c>
    </row>
    <row r="92" spans="1:12" ht="21.75" customHeight="1" thickTop="1">
      <c r="F92" s="23">
        <f>F91-F34</f>
        <v>0</v>
      </c>
      <c r="G92" s="23"/>
      <c r="H92" s="23">
        <f>H91-H34</f>
        <v>0</v>
      </c>
      <c r="I92" s="23"/>
      <c r="J92" s="23">
        <f>J91-J34</f>
        <v>0</v>
      </c>
      <c r="K92" s="23"/>
      <c r="L92" s="23">
        <f>L91-L34</f>
        <v>0</v>
      </c>
    </row>
    <row r="93" spans="1:12" ht="21.75" customHeight="1">
      <c r="F93" s="6"/>
      <c r="G93" s="6"/>
      <c r="H93" s="6"/>
      <c r="I93" s="6"/>
      <c r="J93" s="6"/>
      <c r="K93" s="6"/>
      <c r="L93" s="6"/>
    </row>
    <row r="94" spans="1:12" ht="21.75" customHeight="1">
      <c r="A94" s="4" t="s">
        <v>210</v>
      </c>
      <c r="B94" s="19"/>
    </row>
    <row r="95" spans="1:12" ht="21.75" customHeight="1">
      <c r="B95" s="19"/>
    </row>
    <row r="96" spans="1:12" ht="21.75" customHeight="1">
      <c r="A96" s="33"/>
      <c r="B96" s="19"/>
    </row>
    <row r="97" spans="1:2" ht="21.75" customHeight="1">
      <c r="A97" s="6"/>
      <c r="B97" s="19"/>
    </row>
    <row r="98" spans="1:2" ht="21.75" customHeight="1">
      <c r="B98" s="34" t="s">
        <v>23</v>
      </c>
    </row>
    <row r="99" spans="1:2" ht="21.75" customHeight="1">
      <c r="A99" s="33"/>
      <c r="B99" s="19"/>
    </row>
  </sheetData>
  <mergeCells count="6">
    <mergeCell ref="F5:H5"/>
    <mergeCell ref="J5:L5"/>
    <mergeCell ref="F42:H42"/>
    <mergeCell ref="J42:L42"/>
    <mergeCell ref="F72:H72"/>
    <mergeCell ref="J72:L72"/>
  </mergeCells>
  <pageMargins left="0.98425196850393704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1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6"/>
  <sheetViews>
    <sheetView showGridLines="0" view="pageBreakPreview" topLeftCell="A21" zoomScale="80" zoomScaleNormal="100" zoomScaleSheetLayoutView="80" workbookViewId="0">
      <selection activeCell="A36" sqref="A36"/>
    </sheetView>
  </sheetViews>
  <sheetFormatPr defaultColWidth="9.140625" defaultRowHeight="21.75" customHeight="1"/>
  <cols>
    <col min="1" max="1" width="38.42578125" style="4" customWidth="1"/>
    <col min="2" max="2" width="4.5703125" style="4" customWidth="1"/>
    <col min="3" max="3" width="2.5703125" style="4" customWidth="1"/>
    <col min="4" max="4" width="2.42578125" style="4" customWidth="1"/>
    <col min="5" max="5" width="6.5703125" style="4" customWidth="1"/>
    <col min="6" max="6" width="15.5703125" style="4" customWidth="1"/>
    <col min="7" max="7" width="1" style="4" customWidth="1"/>
    <col min="8" max="8" width="15.5703125" style="4" customWidth="1"/>
    <col min="9" max="9" width="1" style="4" customWidth="1"/>
    <col min="10" max="10" width="15.5703125" style="4" customWidth="1"/>
    <col min="11" max="11" width="1" style="4" customWidth="1"/>
    <col min="12" max="12" width="15.5703125" style="4" customWidth="1"/>
    <col min="13" max="14" width="9.140625" style="4"/>
    <col min="15" max="15" width="9.140625" style="4" customWidth="1"/>
    <col min="16" max="16384" width="9.140625" style="4"/>
  </cols>
  <sheetData>
    <row r="1" spans="1:12" ht="21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140</v>
      </c>
    </row>
    <row r="2" spans="1:12" ht="21.75" customHeight="1">
      <c r="A2" s="1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35" t="s">
        <v>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A4" s="35" t="s">
        <v>181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B5" s="5"/>
      <c r="C5" s="5"/>
      <c r="D5" s="5"/>
      <c r="L5" s="7" t="s">
        <v>141</v>
      </c>
    </row>
    <row r="6" spans="1:12" ht="21.75" customHeight="1">
      <c r="B6" s="5"/>
      <c r="C6" s="5"/>
      <c r="D6" s="5"/>
      <c r="F6" s="75" t="s">
        <v>103</v>
      </c>
      <c r="G6" s="75"/>
      <c r="H6" s="75"/>
      <c r="J6" s="75" t="s">
        <v>104</v>
      </c>
      <c r="K6" s="75"/>
      <c r="L6" s="75"/>
    </row>
    <row r="7" spans="1:12" ht="21.75" customHeight="1">
      <c r="B7" s="8"/>
      <c r="C7" s="28"/>
      <c r="D7" s="9"/>
      <c r="E7" s="36" t="s">
        <v>0</v>
      </c>
      <c r="F7" s="36">
        <v>2020</v>
      </c>
      <c r="G7" s="9"/>
      <c r="H7" s="36">
        <v>2019</v>
      </c>
      <c r="I7" s="37"/>
      <c r="J7" s="36">
        <v>2020</v>
      </c>
      <c r="K7" s="9"/>
      <c r="L7" s="36">
        <v>2019</v>
      </c>
    </row>
    <row r="8" spans="1:12" ht="21.75" customHeight="1">
      <c r="A8" s="15" t="s">
        <v>24</v>
      </c>
    </row>
    <row r="9" spans="1:12" ht="21.75" customHeight="1">
      <c r="A9" s="4" t="s">
        <v>106</v>
      </c>
      <c r="E9" s="19"/>
      <c r="F9" s="29">
        <v>354746</v>
      </c>
      <c r="G9" s="29"/>
      <c r="H9" s="29">
        <v>363145</v>
      </c>
      <c r="I9" s="29"/>
      <c r="J9" s="29">
        <v>368876</v>
      </c>
      <c r="K9" s="29"/>
      <c r="L9" s="29">
        <v>374059</v>
      </c>
    </row>
    <row r="10" spans="1:12" ht="21.75" customHeight="1">
      <c r="A10" s="4" t="s">
        <v>129</v>
      </c>
      <c r="E10" s="19"/>
      <c r="F10" s="29">
        <v>5292</v>
      </c>
      <c r="G10" s="29"/>
      <c r="H10" s="29">
        <v>5189</v>
      </c>
      <c r="I10" s="29"/>
      <c r="J10" s="29">
        <v>5292</v>
      </c>
      <c r="K10" s="29"/>
      <c r="L10" s="29">
        <v>5189</v>
      </c>
    </row>
    <row r="11" spans="1:12" ht="21.75" customHeight="1">
      <c r="A11" s="6" t="s">
        <v>25</v>
      </c>
      <c r="E11" s="17"/>
      <c r="F11" s="30">
        <v>1269</v>
      </c>
      <c r="G11" s="20"/>
      <c r="H11" s="30">
        <v>6722</v>
      </c>
      <c r="I11" s="20"/>
      <c r="J11" s="30">
        <v>4526</v>
      </c>
      <c r="K11" s="20"/>
      <c r="L11" s="30">
        <v>9111</v>
      </c>
    </row>
    <row r="12" spans="1:12" ht="21.75" customHeight="1">
      <c r="A12" s="15" t="s">
        <v>26</v>
      </c>
      <c r="E12" s="19"/>
      <c r="F12" s="30">
        <f>SUM(F9:F11)</f>
        <v>361307</v>
      </c>
      <c r="G12" s="20"/>
      <c r="H12" s="30">
        <f>SUM(H9:H11)</f>
        <v>375056</v>
      </c>
      <c r="I12" s="20"/>
      <c r="J12" s="30">
        <f>SUM(J9:J11)</f>
        <v>378694</v>
      </c>
      <c r="K12" s="20"/>
      <c r="L12" s="30">
        <f>SUM(L9:L11)</f>
        <v>388359</v>
      </c>
    </row>
    <row r="13" spans="1:12" ht="21.75" customHeight="1">
      <c r="A13" s="15" t="s">
        <v>27</v>
      </c>
      <c r="E13" s="19"/>
      <c r="F13" s="18"/>
      <c r="G13" s="18"/>
      <c r="H13" s="18"/>
      <c r="I13" s="18"/>
      <c r="J13" s="18"/>
      <c r="K13" s="20"/>
      <c r="L13" s="18"/>
    </row>
    <row r="14" spans="1:12" ht="21.75" customHeight="1">
      <c r="A14" s="4" t="s">
        <v>107</v>
      </c>
      <c r="E14" s="19"/>
      <c r="F14" s="18">
        <v>175978</v>
      </c>
      <c r="G14" s="18"/>
      <c r="H14" s="18">
        <v>162040</v>
      </c>
      <c r="I14" s="18"/>
      <c r="J14" s="18">
        <v>198690</v>
      </c>
      <c r="K14" s="18"/>
      <c r="L14" s="18">
        <v>179360</v>
      </c>
    </row>
    <row r="15" spans="1:12" ht="21.75" customHeight="1">
      <c r="A15" s="4" t="s">
        <v>130</v>
      </c>
      <c r="E15" s="19"/>
      <c r="F15" s="18">
        <v>8</v>
      </c>
      <c r="G15" s="18"/>
      <c r="H15" s="18">
        <v>103</v>
      </c>
      <c r="I15" s="18"/>
      <c r="J15" s="18">
        <v>8</v>
      </c>
      <c r="K15" s="18"/>
      <c r="L15" s="18">
        <v>103</v>
      </c>
    </row>
    <row r="16" spans="1:12" ht="21.75" customHeight="1">
      <c r="A16" s="4" t="s">
        <v>169</v>
      </c>
      <c r="E16" s="19"/>
      <c r="F16" s="18">
        <v>78285</v>
      </c>
      <c r="G16" s="18"/>
      <c r="H16" s="18">
        <v>76203</v>
      </c>
      <c r="I16" s="18"/>
      <c r="J16" s="18">
        <v>78285</v>
      </c>
      <c r="K16" s="18"/>
      <c r="L16" s="18">
        <v>76203</v>
      </c>
    </row>
    <row r="17" spans="1:13" ht="21.75" customHeight="1">
      <c r="A17" s="4" t="s">
        <v>28</v>
      </c>
      <c r="E17" s="19"/>
      <c r="F17" s="18">
        <v>61035</v>
      </c>
      <c r="G17" s="18"/>
      <c r="H17" s="18">
        <v>38869</v>
      </c>
      <c r="I17" s="18"/>
      <c r="J17" s="18">
        <v>57675</v>
      </c>
      <c r="K17" s="18"/>
      <c r="L17" s="18">
        <v>38042</v>
      </c>
    </row>
    <row r="18" spans="1:13" ht="21.75" customHeight="1">
      <c r="A18" s="15" t="s">
        <v>29</v>
      </c>
      <c r="E18" s="19"/>
      <c r="F18" s="25">
        <f>SUM(F14:F17)</f>
        <v>315306</v>
      </c>
      <c r="G18" s="20"/>
      <c r="H18" s="25">
        <f>SUM(H14:H17)</f>
        <v>277215</v>
      </c>
      <c r="I18" s="20"/>
      <c r="J18" s="25">
        <f>SUM(J14:J17)</f>
        <v>334658</v>
      </c>
      <c r="K18" s="20"/>
      <c r="L18" s="25">
        <f>SUM(L14:L17)</f>
        <v>293708</v>
      </c>
    </row>
    <row r="19" spans="1:13" ht="21.75" customHeight="1">
      <c r="A19" s="15" t="s">
        <v>189</v>
      </c>
      <c r="E19" s="19"/>
      <c r="F19" s="20">
        <f>SUM(F12-F18)</f>
        <v>46001</v>
      </c>
      <c r="G19" s="20"/>
      <c r="H19" s="20">
        <f>SUM(H12-H18)</f>
        <v>97841</v>
      </c>
      <c r="I19" s="20"/>
      <c r="J19" s="20">
        <f>SUM(J12-J18)</f>
        <v>44036</v>
      </c>
      <c r="K19" s="20"/>
      <c r="L19" s="20">
        <f>SUM(L12-L18)</f>
        <v>94651</v>
      </c>
    </row>
    <row r="20" spans="1:13" ht="21.75" customHeight="1">
      <c r="A20" s="4" t="s">
        <v>175</v>
      </c>
      <c r="E20" s="19"/>
      <c r="F20" s="20"/>
      <c r="G20" s="20"/>
      <c r="H20" s="20"/>
      <c r="I20" s="20"/>
      <c r="J20" s="20"/>
      <c r="K20" s="20"/>
      <c r="L20" s="20"/>
    </row>
    <row r="21" spans="1:13" ht="21.75" customHeight="1">
      <c r="A21" s="4" t="s">
        <v>110</v>
      </c>
      <c r="E21" s="19"/>
      <c r="F21" s="20">
        <v>-716</v>
      </c>
      <c r="G21" s="20"/>
      <c r="H21" s="20">
        <v>908</v>
      </c>
      <c r="I21" s="20"/>
      <c r="J21" s="20">
        <v>0</v>
      </c>
      <c r="K21" s="20"/>
      <c r="L21" s="20">
        <v>0</v>
      </c>
    </row>
    <row r="22" spans="1:13" ht="21.75" customHeight="1">
      <c r="A22" s="4" t="s">
        <v>30</v>
      </c>
      <c r="B22" s="19"/>
      <c r="D22" s="17"/>
      <c r="E22" s="17"/>
      <c r="F22" s="26">
        <v>-2765</v>
      </c>
      <c r="G22" s="23"/>
      <c r="H22" s="26">
        <v>-2559</v>
      </c>
      <c r="I22" s="23"/>
      <c r="J22" s="26">
        <v>-2758</v>
      </c>
      <c r="K22" s="23"/>
      <c r="L22" s="26">
        <v>-2554</v>
      </c>
    </row>
    <row r="23" spans="1:13" ht="21.75" customHeight="1">
      <c r="A23" s="15" t="s">
        <v>98</v>
      </c>
      <c r="E23" s="38"/>
      <c r="F23" s="20">
        <f>SUM(F19:F22)</f>
        <v>42520</v>
      </c>
      <c r="G23" s="21">
        <v>0</v>
      </c>
      <c r="H23" s="20">
        <f>SUM(H19:H22)</f>
        <v>96190</v>
      </c>
      <c r="I23" s="21">
        <v>0</v>
      </c>
      <c r="J23" s="20">
        <f>SUM(J19:J22)</f>
        <v>41278</v>
      </c>
      <c r="K23" s="21">
        <v>0</v>
      </c>
      <c r="L23" s="20">
        <f>SUM(L19:L22)</f>
        <v>92097</v>
      </c>
      <c r="M23" s="21"/>
    </row>
    <row r="24" spans="1:13" ht="21.75" customHeight="1">
      <c r="A24" s="4" t="s">
        <v>99</v>
      </c>
      <c r="E24" s="19">
        <v>19</v>
      </c>
      <c r="F24" s="21">
        <v>-9694</v>
      </c>
      <c r="G24" s="23"/>
      <c r="H24" s="21">
        <v>-18566</v>
      </c>
      <c r="I24" s="23"/>
      <c r="J24" s="26">
        <v>-9343</v>
      </c>
      <c r="K24" s="23"/>
      <c r="L24" s="21">
        <v>-18056</v>
      </c>
      <c r="M24" s="21"/>
    </row>
    <row r="25" spans="1:13" ht="21.75" customHeight="1" thickBot="1">
      <c r="A25" s="73" t="s">
        <v>149</v>
      </c>
      <c r="B25" s="19"/>
      <c r="D25" s="17"/>
      <c r="E25" s="6"/>
      <c r="F25" s="39">
        <f>SUM(F23:F24)</f>
        <v>32826</v>
      </c>
      <c r="G25" s="20"/>
      <c r="H25" s="39">
        <f>SUM(H23:H24)</f>
        <v>77624</v>
      </c>
      <c r="I25" s="20"/>
      <c r="J25" s="39">
        <f>SUM(J23:J24)</f>
        <v>31935</v>
      </c>
      <c r="K25" s="20"/>
      <c r="L25" s="39">
        <f>SUM(L23:L24)</f>
        <v>74041</v>
      </c>
    </row>
    <row r="26" spans="1:13" ht="21.75" customHeight="1" thickTop="1">
      <c r="B26" s="19"/>
      <c r="D26" s="17"/>
      <c r="E26" s="6"/>
      <c r="F26" s="20"/>
      <c r="G26" s="20"/>
      <c r="H26" s="20"/>
      <c r="I26" s="20"/>
      <c r="J26" s="20"/>
      <c r="K26" s="18"/>
      <c r="L26" s="20"/>
    </row>
    <row r="27" spans="1:13" ht="21.75" customHeight="1">
      <c r="B27" s="19"/>
      <c r="D27" s="17"/>
      <c r="E27" s="6"/>
      <c r="F27" s="20"/>
      <c r="G27" s="20"/>
      <c r="H27" s="22"/>
      <c r="I27" s="20"/>
      <c r="J27" s="20"/>
      <c r="K27" s="18"/>
      <c r="L27" s="22"/>
    </row>
    <row r="28" spans="1:13" ht="21.75" customHeight="1">
      <c r="A28" s="73" t="s">
        <v>108</v>
      </c>
      <c r="B28" s="19"/>
      <c r="D28" s="17"/>
      <c r="E28" s="6"/>
      <c r="F28" s="40"/>
      <c r="G28" s="18"/>
      <c r="H28" s="40"/>
      <c r="I28" s="18"/>
      <c r="J28" s="20"/>
      <c r="K28" s="18"/>
      <c r="L28" s="20"/>
    </row>
    <row r="29" spans="1:13" ht="21.75" customHeight="1" thickBot="1">
      <c r="A29" s="4" t="s">
        <v>63</v>
      </c>
      <c r="E29" s="19"/>
      <c r="F29" s="20">
        <f>F25-F30</f>
        <v>32484</v>
      </c>
      <c r="G29" s="18"/>
      <c r="H29" s="20">
        <f>H25-H30</f>
        <v>77001</v>
      </c>
      <c r="I29" s="18"/>
      <c r="J29" s="27">
        <f>J25</f>
        <v>31935</v>
      </c>
      <c r="K29" s="20"/>
      <c r="L29" s="27">
        <f>L25</f>
        <v>74041</v>
      </c>
    </row>
    <row r="30" spans="1:13" ht="21.75" customHeight="1" thickTop="1">
      <c r="A30" s="4" t="s">
        <v>138</v>
      </c>
      <c r="B30" s="19"/>
      <c r="D30" s="17"/>
      <c r="F30" s="30">
        <v>342</v>
      </c>
      <c r="G30" s="18"/>
      <c r="H30" s="30">
        <v>623</v>
      </c>
      <c r="I30" s="18"/>
      <c r="J30" s="18"/>
      <c r="K30" s="18"/>
      <c r="L30" s="18"/>
    </row>
    <row r="31" spans="1:13" ht="21.75" customHeight="1" thickBot="1">
      <c r="A31" s="73"/>
      <c r="B31" s="19"/>
      <c r="D31" s="17"/>
      <c r="E31" s="41"/>
      <c r="F31" s="39">
        <f>SUM(F29:F30)</f>
        <v>32826</v>
      </c>
      <c r="G31" s="18"/>
      <c r="H31" s="39">
        <f>SUM(H29:H30)</f>
        <v>77624</v>
      </c>
      <c r="I31" s="18"/>
      <c r="J31" s="18"/>
      <c r="K31" s="18"/>
      <c r="L31" s="18"/>
    </row>
    <row r="32" spans="1:13" ht="21.75" customHeight="1" thickTop="1">
      <c r="B32" s="19"/>
      <c r="C32" s="19"/>
      <c r="D32" s="17"/>
      <c r="E32" s="6"/>
      <c r="H32" s="22"/>
      <c r="K32" s="6"/>
      <c r="L32" s="7" t="s">
        <v>170</v>
      </c>
    </row>
    <row r="33" spans="1:12" ht="21.75" customHeight="1">
      <c r="A33" s="15" t="s">
        <v>176</v>
      </c>
      <c r="B33" s="19"/>
      <c r="C33" s="19"/>
      <c r="D33" s="17"/>
      <c r="E33" s="6"/>
      <c r="H33" s="22"/>
      <c r="K33" s="6"/>
      <c r="L33" s="7"/>
    </row>
    <row r="34" spans="1:12" ht="21.75" customHeight="1">
      <c r="A34" s="73" t="s">
        <v>31</v>
      </c>
      <c r="B34" s="19"/>
      <c r="D34" s="6"/>
      <c r="E34" s="19">
        <v>20</v>
      </c>
      <c r="F34" s="6"/>
      <c r="G34" s="6"/>
      <c r="I34" s="20"/>
      <c r="J34" s="20"/>
      <c r="K34" s="18"/>
    </row>
    <row r="35" spans="1:12" ht="21.75" customHeight="1" thickBot="1">
      <c r="A35" s="34" t="s">
        <v>64</v>
      </c>
      <c r="E35" s="5"/>
      <c r="F35" s="69">
        <f>F29/(F37/1000)</f>
        <v>3.6913719587295071E-2</v>
      </c>
      <c r="G35" s="43"/>
      <c r="H35" s="42">
        <f>H29/(H37/1000)</f>
        <v>8.7501333639370391E-2</v>
      </c>
      <c r="I35" s="43"/>
      <c r="J35" s="42">
        <f>J29/(J37/1000)</f>
        <v>3.6289854544399341E-2</v>
      </c>
      <c r="K35" s="43"/>
      <c r="L35" s="42">
        <f>L29/(L37/1000)</f>
        <v>8.4137689692245859E-2</v>
      </c>
    </row>
    <row r="36" spans="1:12" ht="21.75" customHeight="1" thickTop="1">
      <c r="E36" s="5"/>
      <c r="F36" s="41"/>
      <c r="G36" s="41"/>
      <c r="H36" s="41"/>
      <c r="I36" s="41"/>
      <c r="J36" s="41"/>
      <c r="K36" s="41"/>
      <c r="L36" s="41"/>
    </row>
    <row r="37" spans="1:12" ht="21.75" customHeight="1" thickBot="1">
      <c r="A37" s="34" t="s">
        <v>177</v>
      </c>
      <c r="E37" s="5"/>
      <c r="F37" s="27">
        <v>879998016</v>
      </c>
      <c r="G37" s="20"/>
      <c r="H37" s="27">
        <v>879998016</v>
      </c>
      <c r="I37" s="20"/>
      <c r="J37" s="27">
        <v>879998016</v>
      </c>
      <c r="K37" s="20"/>
      <c r="L37" s="27">
        <v>879998016</v>
      </c>
    </row>
    <row r="38" spans="1:12" ht="21.75" customHeight="1" thickTop="1">
      <c r="E38" s="5"/>
      <c r="F38" s="41"/>
      <c r="G38" s="41"/>
      <c r="H38" s="41"/>
      <c r="I38" s="41"/>
      <c r="J38" s="41"/>
      <c r="K38" s="41"/>
      <c r="L38" s="41"/>
    </row>
    <row r="39" spans="1:12" ht="21.75" customHeight="1">
      <c r="A39" s="15"/>
      <c r="E39" s="5"/>
      <c r="F39" s="20"/>
      <c r="G39" s="20"/>
      <c r="H39" s="20"/>
      <c r="I39" s="20"/>
      <c r="J39" s="20"/>
      <c r="K39" s="20"/>
      <c r="L39" s="20"/>
    </row>
    <row r="40" spans="1:12" ht="21.75" customHeight="1">
      <c r="A40" s="4" t="s">
        <v>210</v>
      </c>
    </row>
    <row r="41" spans="1:12" ht="21.7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7" t="s">
        <v>140</v>
      </c>
    </row>
    <row r="42" spans="1:12" ht="21.75" customHeight="1">
      <c r="A42" s="1" t="s">
        <v>136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1.75" customHeight="1">
      <c r="A43" s="35" t="s">
        <v>89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1.75" customHeight="1">
      <c r="A44" s="35" t="s">
        <v>181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.75" customHeight="1">
      <c r="B45" s="5"/>
      <c r="C45" s="5"/>
      <c r="D45" s="5"/>
      <c r="L45" s="7" t="s">
        <v>141</v>
      </c>
    </row>
    <row r="46" spans="1:12" ht="21.75" customHeight="1">
      <c r="B46" s="5"/>
      <c r="C46" s="5"/>
      <c r="D46" s="5"/>
      <c r="F46" s="72"/>
      <c r="G46" s="72" t="s">
        <v>103</v>
      </c>
      <c r="H46" s="72"/>
      <c r="J46" s="33"/>
      <c r="K46" s="72" t="s">
        <v>104</v>
      </c>
      <c r="L46" s="72"/>
    </row>
    <row r="47" spans="1:12" ht="21.75" customHeight="1">
      <c r="B47" s="8"/>
      <c r="C47" s="28"/>
      <c r="D47" s="9"/>
      <c r="E47" s="36"/>
      <c r="F47" s="36">
        <v>2020</v>
      </c>
      <c r="G47" s="9"/>
      <c r="H47" s="36">
        <v>2019</v>
      </c>
      <c r="I47" s="37"/>
      <c r="J47" s="36">
        <v>2020</v>
      </c>
      <c r="K47" s="9"/>
      <c r="L47" s="36">
        <v>2019</v>
      </c>
    </row>
    <row r="48" spans="1:12" ht="15.95" customHeight="1">
      <c r="B48" s="8"/>
      <c r="C48" s="28"/>
      <c r="D48" s="9"/>
      <c r="E48" s="36"/>
      <c r="F48" s="36"/>
      <c r="G48" s="9"/>
      <c r="H48" s="36"/>
      <c r="I48" s="37"/>
      <c r="J48" s="36"/>
      <c r="K48" s="9"/>
      <c r="L48" s="36"/>
    </row>
    <row r="49" spans="1:14" ht="21.75" customHeight="1">
      <c r="A49" s="73" t="s">
        <v>149</v>
      </c>
      <c r="F49" s="44">
        <f>F31</f>
        <v>32826</v>
      </c>
      <c r="G49" s="18"/>
      <c r="H49" s="44">
        <f>H31</f>
        <v>77624</v>
      </c>
      <c r="I49" s="20"/>
      <c r="J49" s="44">
        <f>J29</f>
        <v>31935</v>
      </c>
      <c r="K49" s="18"/>
      <c r="L49" s="44">
        <f>L29</f>
        <v>74041</v>
      </c>
    </row>
    <row r="50" spans="1:14" ht="21.75" customHeight="1">
      <c r="N50" s="74"/>
    </row>
    <row r="51" spans="1:14" ht="21.75" customHeight="1">
      <c r="A51" s="73" t="s">
        <v>65</v>
      </c>
      <c r="N51" s="74"/>
    </row>
    <row r="52" spans="1:14" ht="21.75" customHeight="1">
      <c r="A52" s="45" t="s">
        <v>116</v>
      </c>
      <c r="N52" s="74"/>
    </row>
    <row r="53" spans="1:14" ht="21.75" customHeight="1">
      <c r="A53" s="45" t="s">
        <v>163</v>
      </c>
      <c r="N53" s="74"/>
    </row>
    <row r="54" spans="1:14" ht="21.75" customHeight="1">
      <c r="A54" s="34" t="s">
        <v>162</v>
      </c>
      <c r="E54" s="19"/>
      <c r="F54" s="20"/>
      <c r="G54" s="20"/>
      <c r="H54" s="20"/>
      <c r="I54" s="20"/>
      <c r="J54" s="20"/>
      <c r="K54" s="20"/>
      <c r="L54" s="20"/>
      <c r="N54" s="46"/>
    </row>
    <row r="55" spans="1:14" ht="21.75" customHeight="1">
      <c r="A55" s="34" t="s">
        <v>111</v>
      </c>
      <c r="E55" s="19"/>
      <c r="F55" s="30">
        <v>401</v>
      </c>
      <c r="G55" s="20"/>
      <c r="H55" s="30">
        <v>-249</v>
      </c>
      <c r="I55" s="20"/>
      <c r="J55" s="30">
        <v>0</v>
      </c>
      <c r="K55" s="20"/>
      <c r="L55" s="30">
        <v>0</v>
      </c>
      <c r="N55" s="46"/>
    </row>
    <row r="56" spans="1:14" ht="21.75" customHeight="1">
      <c r="A56" s="34" t="s">
        <v>147</v>
      </c>
      <c r="B56" s="2"/>
      <c r="C56" s="2"/>
      <c r="D56" s="2"/>
      <c r="E56" s="2"/>
      <c r="F56" s="44">
        <f>SUM(F55:F55)</f>
        <v>401</v>
      </c>
      <c r="G56" s="18"/>
      <c r="H56" s="44">
        <f>SUM(H55:H55)</f>
        <v>-249</v>
      </c>
      <c r="I56" s="20"/>
      <c r="J56" s="44">
        <f>SUM(J55:J55)</f>
        <v>0</v>
      </c>
      <c r="K56" s="18"/>
      <c r="L56" s="44">
        <f>SUM(L55:L55)</f>
        <v>0</v>
      </c>
      <c r="N56" s="46"/>
    </row>
    <row r="57" spans="1:14" ht="21.75" customHeight="1">
      <c r="A57" s="47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N57" s="46"/>
    </row>
    <row r="58" spans="1:14" ht="21.75" customHeight="1" thickBot="1">
      <c r="A58" s="73" t="s">
        <v>148</v>
      </c>
      <c r="B58" s="2"/>
      <c r="C58" s="2"/>
      <c r="D58" s="2"/>
      <c r="E58" s="2"/>
      <c r="F58" s="27">
        <f>+F49+F56</f>
        <v>33227</v>
      </c>
      <c r="G58" s="2"/>
      <c r="H58" s="48">
        <f>+H49+H56</f>
        <v>77375</v>
      </c>
      <c r="I58" s="2"/>
      <c r="J58" s="27">
        <f>+J49+J56</f>
        <v>31935</v>
      </c>
      <c r="K58" s="2"/>
      <c r="L58" s="48">
        <f>+L49+L56</f>
        <v>74041</v>
      </c>
    </row>
    <row r="59" spans="1:14" ht="21.75" customHeight="1" thickTop="1">
      <c r="A59" s="73"/>
      <c r="B59" s="2"/>
      <c r="C59" s="2"/>
      <c r="D59" s="2"/>
      <c r="E59" s="2"/>
      <c r="F59" s="21"/>
      <c r="G59" s="2"/>
      <c r="H59" s="21"/>
      <c r="I59" s="2"/>
      <c r="J59" s="21"/>
      <c r="K59" s="2"/>
      <c r="L59" s="21"/>
    </row>
    <row r="60" spans="1:14" ht="21.75" customHeight="1">
      <c r="A60" s="73" t="s">
        <v>66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4" ht="21.75" customHeight="1" thickBot="1">
      <c r="A61" s="4" t="s">
        <v>63</v>
      </c>
      <c r="B61" s="2"/>
      <c r="C61" s="2"/>
      <c r="D61" s="2"/>
      <c r="E61" s="2"/>
      <c r="F61" s="20">
        <f>F58-F62</f>
        <v>32885</v>
      </c>
      <c r="G61" s="18"/>
      <c r="H61" s="20">
        <f>H58-H62</f>
        <v>76752</v>
      </c>
      <c r="I61" s="18"/>
      <c r="J61" s="27">
        <f>J58</f>
        <v>31935</v>
      </c>
      <c r="K61" s="20"/>
      <c r="L61" s="27">
        <f>L58</f>
        <v>74041</v>
      </c>
    </row>
    <row r="62" spans="1:14" ht="21.75" customHeight="1" thickTop="1">
      <c r="A62" s="4" t="s">
        <v>138</v>
      </c>
      <c r="B62" s="2"/>
      <c r="C62" s="2"/>
      <c r="D62" s="2"/>
      <c r="E62" s="2"/>
      <c r="F62" s="30">
        <f>+F30</f>
        <v>342</v>
      </c>
      <c r="G62" s="18"/>
      <c r="H62" s="30">
        <f>+H30</f>
        <v>623</v>
      </c>
      <c r="I62" s="18"/>
      <c r="J62" s="18"/>
      <c r="K62" s="18"/>
      <c r="L62" s="18"/>
    </row>
    <row r="63" spans="1:14" ht="21.75" customHeight="1" thickBot="1">
      <c r="A63" s="46"/>
      <c r="B63" s="2"/>
      <c r="C63" s="2"/>
      <c r="D63" s="2"/>
      <c r="E63" s="2"/>
      <c r="F63" s="39">
        <f>SUM(F61:F62)</f>
        <v>33227</v>
      </c>
      <c r="G63" s="18"/>
      <c r="H63" s="39">
        <f>SUM(H61:H62)</f>
        <v>77375</v>
      </c>
      <c r="I63" s="18"/>
      <c r="J63" s="18"/>
      <c r="K63" s="18"/>
      <c r="L63" s="18"/>
    </row>
    <row r="64" spans="1:14" ht="21.75" customHeight="1" thickTop="1">
      <c r="A64" s="46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21.75" customHeight="1">
      <c r="A65" s="4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21.75" customHeight="1">
      <c r="A66" s="4" t="s">
        <v>210</v>
      </c>
    </row>
  </sheetData>
  <mergeCells count="2"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7"/>
  <sheetViews>
    <sheetView showGridLines="0" tabSelected="1" view="pageBreakPreview" topLeftCell="K7" zoomScale="77" zoomScaleNormal="75" zoomScaleSheetLayoutView="77" workbookViewId="0">
      <selection activeCell="T20" sqref="T20"/>
    </sheetView>
  </sheetViews>
  <sheetFormatPr defaultColWidth="10.5703125" defaultRowHeight="21.75" customHeight="1"/>
  <cols>
    <col min="1" max="1" width="29" style="4" customWidth="1"/>
    <col min="2" max="2" width="22.85546875" style="4" customWidth="1"/>
    <col min="3" max="3" width="4" style="4" customWidth="1"/>
    <col min="4" max="4" width="14.5703125" style="4" customWidth="1"/>
    <col min="5" max="5" width="1.5703125" style="4" customWidth="1"/>
    <col min="6" max="6" width="14.5703125" style="4" customWidth="1"/>
    <col min="7" max="7" width="2.140625" style="4" customWidth="1"/>
    <col min="8" max="8" width="14.5703125" style="4" customWidth="1"/>
    <col min="9" max="9" width="1.5703125" style="4" customWidth="1"/>
    <col min="10" max="10" width="14.5703125" style="4" customWidth="1"/>
    <col min="11" max="11" width="1.5703125" style="4" customWidth="1"/>
    <col min="12" max="12" width="14.5703125" style="4" customWidth="1"/>
    <col min="13" max="13" width="1.5703125" style="4" customWidth="1"/>
    <col min="14" max="14" width="14.5703125" style="4" customWidth="1"/>
    <col min="15" max="15" width="1.5703125" style="4" customWidth="1"/>
    <col min="16" max="16" width="14.5703125" style="4" customWidth="1"/>
    <col min="17" max="17" width="1.5703125" style="4" customWidth="1"/>
    <col min="18" max="18" width="14.5703125" style="4" customWidth="1"/>
    <col min="19" max="19" width="1.5703125" style="4" customWidth="1"/>
    <col min="20" max="20" width="14.5703125" style="4" customWidth="1"/>
    <col min="21" max="21" width="1.5703125" style="4" customWidth="1"/>
    <col min="22" max="22" width="14.5703125" style="4" customWidth="1"/>
    <col min="23" max="23" width="1.5703125" style="4" customWidth="1"/>
    <col min="24" max="24" width="14.5703125" style="4" customWidth="1"/>
    <col min="25" max="16384" width="10.5703125" style="4"/>
  </cols>
  <sheetData>
    <row r="1" spans="1:25" ht="21.75" customHeight="1">
      <c r="A1" s="73"/>
      <c r="B1" s="73"/>
      <c r="C1" s="7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X1" s="7" t="s">
        <v>140</v>
      </c>
    </row>
    <row r="2" spans="1:25" ht="21.75" customHeight="1">
      <c r="A2" s="73" t="s">
        <v>136</v>
      </c>
      <c r="B2" s="73"/>
      <c r="C2" s="7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5" ht="21.75" customHeight="1">
      <c r="A3" s="76" t="s">
        <v>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</row>
    <row r="4" spans="1:25" ht="21.75" customHeight="1">
      <c r="A4" s="76" t="s">
        <v>181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</row>
    <row r="5" spans="1:25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 t="s">
        <v>141</v>
      </c>
    </row>
    <row r="6" spans="1:25" ht="21.75" customHeight="1">
      <c r="A6" s="5"/>
      <c r="B6" s="5"/>
      <c r="C6" s="5"/>
      <c r="D6" s="49" t="s">
        <v>103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5" ht="21.75" customHeight="1">
      <c r="A7" s="5"/>
      <c r="B7" s="5"/>
      <c r="C7" s="5"/>
      <c r="D7" s="77" t="s">
        <v>61</v>
      </c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3"/>
      <c r="V7" s="16"/>
      <c r="W7" s="3"/>
      <c r="X7" s="3"/>
    </row>
    <row r="8" spans="1:25" ht="21.75" customHeight="1">
      <c r="A8" s="5"/>
      <c r="B8" s="5"/>
      <c r="C8" s="5"/>
      <c r="D8" s="16"/>
      <c r="E8" s="16"/>
      <c r="F8" s="16"/>
      <c r="G8" s="16"/>
      <c r="H8" s="16"/>
      <c r="I8" s="16"/>
      <c r="J8" s="16"/>
      <c r="K8" s="16"/>
      <c r="L8" s="16"/>
      <c r="M8" s="16"/>
      <c r="N8" s="77" t="s">
        <v>62</v>
      </c>
      <c r="O8" s="77"/>
      <c r="P8" s="77"/>
      <c r="Q8" s="77"/>
      <c r="R8" s="77"/>
      <c r="S8" s="16"/>
      <c r="T8" s="16"/>
      <c r="U8" s="3"/>
      <c r="V8" s="16"/>
      <c r="W8" s="3"/>
      <c r="X8" s="3"/>
    </row>
    <row r="9" spans="1:25" ht="21.75" customHeight="1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16"/>
      <c r="O9" s="16"/>
      <c r="P9" s="16" t="s">
        <v>112</v>
      </c>
      <c r="Q9" s="3"/>
    </row>
    <row r="10" spans="1:25" ht="21.75" customHeight="1">
      <c r="O10" s="5"/>
      <c r="P10" s="5" t="s">
        <v>113</v>
      </c>
      <c r="R10" s="16" t="s">
        <v>74</v>
      </c>
      <c r="S10" s="3"/>
      <c r="T10" s="16" t="s">
        <v>50</v>
      </c>
      <c r="U10" s="3"/>
      <c r="V10" s="16"/>
      <c r="W10" s="3"/>
      <c r="X10" s="3"/>
      <c r="Y10" s="16"/>
    </row>
    <row r="11" spans="1:25" ht="21.75" customHeight="1">
      <c r="D11" s="5" t="s">
        <v>45</v>
      </c>
      <c r="E11" s="5"/>
      <c r="J11" s="33"/>
      <c r="K11" s="72" t="s">
        <v>102</v>
      </c>
      <c r="L11" s="72"/>
      <c r="N11" s="5" t="s">
        <v>75</v>
      </c>
      <c r="O11" s="5"/>
      <c r="P11" s="5" t="s">
        <v>124</v>
      </c>
      <c r="R11" s="5" t="s">
        <v>76</v>
      </c>
      <c r="T11" s="5" t="s">
        <v>51</v>
      </c>
      <c r="V11" s="5" t="s">
        <v>120</v>
      </c>
      <c r="X11" s="5" t="s">
        <v>49</v>
      </c>
      <c r="Y11" s="16"/>
    </row>
    <row r="12" spans="1:25" ht="21.75" customHeight="1">
      <c r="A12" s="5"/>
      <c r="B12" s="5"/>
      <c r="C12" s="5"/>
      <c r="D12" s="5" t="s">
        <v>46</v>
      </c>
      <c r="E12" s="5"/>
      <c r="F12" s="16"/>
      <c r="G12" s="16"/>
      <c r="H12" s="16" t="s">
        <v>93</v>
      </c>
      <c r="I12" s="6"/>
      <c r="J12" s="5" t="s">
        <v>77</v>
      </c>
      <c r="M12" s="5"/>
      <c r="N12" s="5" t="s">
        <v>78</v>
      </c>
      <c r="O12" s="5"/>
      <c r="P12" s="5" t="s">
        <v>114</v>
      </c>
      <c r="Q12" s="5"/>
      <c r="R12" s="5" t="s">
        <v>79</v>
      </c>
      <c r="S12" s="5"/>
      <c r="T12" s="5" t="s">
        <v>119</v>
      </c>
      <c r="U12" s="5"/>
      <c r="V12" s="5" t="s">
        <v>80</v>
      </c>
      <c r="W12" s="5"/>
      <c r="X12" s="5" t="s">
        <v>79</v>
      </c>
      <c r="Y12" s="16"/>
    </row>
    <row r="13" spans="1:25" ht="21.75" customHeight="1">
      <c r="A13" s="5"/>
      <c r="B13" s="5"/>
      <c r="C13" s="5"/>
      <c r="D13" s="72" t="s">
        <v>47</v>
      </c>
      <c r="E13" s="5"/>
      <c r="F13" s="72" t="s">
        <v>18</v>
      </c>
      <c r="G13" s="16"/>
      <c r="H13" s="72" t="s">
        <v>94</v>
      </c>
      <c r="J13" s="72" t="s">
        <v>81</v>
      </c>
      <c r="K13" s="5"/>
      <c r="L13" s="72" t="s">
        <v>48</v>
      </c>
      <c r="M13" s="5"/>
      <c r="N13" s="72" t="s">
        <v>82</v>
      </c>
      <c r="O13" s="16"/>
      <c r="P13" s="72" t="s">
        <v>115</v>
      </c>
      <c r="Q13" s="5"/>
      <c r="R13" s="72" t="s">
        <v>83</v>
      </c>
      <c r="S13" s="5"/>
      <c r="T13" s="72" t="s">
        <v>84</v>
      </c>
      <c r="U13" s="5"/>
      <c r="V13" s="72" t="s">
        <v>139</v>
      </c>
      <c r="W13" s="5"/>
      <c r="X13" s="72" t="s">
        <v>83</v>
      </c>
      <c r="Y13" s="16"/>
    </row>
    <row r="14" spans="1:25" ht="21.75" customHeight="1">
      <c r="A14" s="73" t="s">
        <v>190</v>
      </c>
      <c r="B14" s="73"/>
      <c r="D14" s="23">
        <v>527999</v>
      </c>
      <c r="E14" s="23"/>
      <c r="F14" s="23">
        <v>88397</v>
      </c>
      <c r="G14" s="23"/>
      <c r="H14" s="23">
        <v>15267</v>
      </c>
      <c r="I14" s="23"/>
      <c r="J14" s="23">
        <v>52800</v>
      </c>
      <c r="K14" s="23"/>
      <c r="L14" s="23">
        <v>255120</v>
      </c>
      <c r="M14" s="23"/>
      <c r="N14" s="23">
        <v>41507</v>
      </c>
      <c r="O14" s="23"/>
      <c r="P14" s="23">
        <v>-36</v>
      </c>
      <c r="Q14" s="23"/>
      <c r="R14" s="23">
        <v>41471</v>
      </c>
      <c r="S14" s="23"/>
      <c r="T14" s="23">
        <v>981054</v>
      </c>
      <c r="U14" s="23"/>
      <c r="V14" s="23">
        <v>4289</v>
      </c>
      <c r="W14" s="23"/>
      <c r="X14" s="23">
        <v>985343</v>
      </c>
    </row>
    <row r="15" spans="1:25" ht="21.75" customHeight="1">
      <c r="A15" s="4" t="s">
        <v>142</v>
      </c>
      <c r="D15" s="23">
        <v>0</v>
      </c>
      <c r="E15" s="23"/>
      <c r="F15" s="23">
        <v>0</v>
      </c>
      <c r="G15" s="23"/>
      <c r="H15" s="23">
        <v>0</v>
      </c>
      <c r="I15" s="23"/>
      <c r="J15" s="23">
        <v>0</v>
      </c>
      <c r="K15" s="23"/>
      <c r="L15" s="23">
        <f>SUM(ple!H29)</f>
        <v>77001</v>
      </c>
      <c r="M15" s="23"/>
      <c r="N15" s="18">
        <v>0</v>
      </c>
      <c r="O15" s="18"/>
      <c r="P15" s="18">
        <v>0</v>
      </c>
      <c r="Q15" s="23"/>
      <c r="R15" s="50">
        <f>SUM(N15:P15)</f>
        <v>0</v>
      </c>
      <c r="S15" s="23"/>
      <c r="T15" s="31">
        <f t="shared" ref="T15" si="0">SUM(D15:L15,R15)</f>
        <v>77001</v>
      </c>
      <c r="U15" s="23"/>
      <c r="V15" s="18">
        <f>ple!H30</f>
        <v>623</v>
      </c>
      <c r="W15" s="23"/>
      <c r="X15" s="31">
        <f>SUM(T15:V15)</f>
        <v>77624</v>
      </c>
    </row>
    <row r="16" spans="1:25" ht="21.75" customHeight="1">
      <c r="A16" s="4" t="s">
        <v>143</v>
      </c>
      <c r="D16" s="26">
        <v>0</v>
      </c>
      <c r="E16" s="23"/>
      <c r="F16" s="26">
        <v>0</v>
      </c>
      <c r="G16" s="23"/>
      <c r="H16" s="26">
        <v>0</v>
      </c>
      <c r="I16" s="23"/>
      <c r="J16" s="26">
        <v>0</v>
      </c>
      <c r="K16" s="23"/>
      <c r="L16" s="26">
        <v>0</v>
      </c>
      <c r="M16" s="23"/>
      <c r="N16" s="30">
        <v>0</v>
      </c>
      <c r="O16" s="20"/>
      <c r="P16" s="30">
        <f>ple!H55</f>
        <v>-249</v>
      </c>
      <c r="Q16" s="23"/>
      <c r="R16" s="51">
        <f>SUM(N16:P16)</f>
        <v>-249</v>
      </c>
      <c r="S16" s="23"/>
      <c r="T16" s="44">
        <f>SUM(D16:L16,R16)</f>
        <v>-249</v>
      </c>
      <c r="U16" s="23"/>
      <c r="V16" s="30">
        <v>0</v>
      </c>
      <c r="W16" s="23"/>
      <c r="X16" s="44">
        <f t="shared" ref="X16" si="1">SUM(T16:V16)</f>
        <v>-249</v>
      </c>
    </row>
    <row r="17" spans="1:24" ht="21.75" customHeight="1">
      <c r="A17" s="4" t="s">
        <v>144</v>
      </c>
      <c r="D17" s="31">
        <f>SUM(D15:D16)</f>
        <v>0</v>
      </c>
      <c r="E17" s="23"/>
      <c r="F17" s="31">
        <f>SUM(F15:F16)</f>
        <v>0</v>
      </c>
      <c r="G17" s="31"/>
      <c r="H17" s="31">
        <f>SUM(H15:H16)</f>
        <v>0</v>
      </c>
      <c r="I17" s="23"/>
      <c r="J17" s="31">
        <f>SUM(J15:J16)</f>
        <v>0</v>
      </c>
      <c r="K17" s="23"/>
      <c r="L17" s="31">
        <f>SUM(L15:L16)</f>
        <v>77001</v>
      </c>
      <c r="M17" s="23"/>
      <c r="N17" s="31">
        <f>SUM(N15:N16)</f>
        <v>0</v>
      </c>
      <c r="O17" s="31"/>
      <c r="P17" s="52">
        <f>SUM(P15:P16)</f>
        <v>-249</v>
      </c>
      <c r="Q17" s="23"/>
      <c r="R17" s="50">
        <f>SUM(R15:R16)</f>
        <v>-249</v>
      </c>
      <c r="S17" s="23"/>
      <c r="T17" s="53">
        <f>SUM(T15:T16)</f>
        <v>76752</v>
      </c>
      <c r="U17" s="23"/>
      <c r="V17" s="22">
        <f>SUM(V15:V16)</f>
        <v>623</v>
      </c>
      <c r="W17" s="23"/>
      <c r="X17" s="53">
        <f>SUM(X15:X16)</f>
        <v>77375</v>
      </c>
    </row>
    <row r="18" spans="1:24" s="6" customFormat="1" ht="21.75" customHeight="1" thickBot="1">
      <c r="A18" s="15" t="s">
        <v>167</v>
      </c>
      <c r="B18" s="15"/>
      <c r="C18" s="15"/>
      <c r="D18" s="54">
        <f>SUM(D14,D17:D17)</f>
        <v>527999</v>
      </c>
      <c r="E18" s="55"/>
      <c r="F18" s="54">
        <f>SUM(F14,F17:F17)</f>
        <v>88397</v>
      </c>
      <c r="G18" s="55"/>
      <c r="H18" s="54">
        <f>SUM(H14,H17:H17)</f>
        <v>15267</v>
      </c>
      <c r="I18" s="55"/>
      <c r="J18" s="54">
        <f>SUM(J14,J17:J17)</f>
        <v>52800</v>
      </c>
      <c r="K18" s="55"/>
      <c r="L18" s="54">
        <f>SUM(L14,L17:L17)</f>
        <v>332121</v>
      </c>
      <c r="M18" s="55"/>
      <c r="N18" s="54">
        <f>SUM(N14,N17:N17)</f>
        <v>41507</v>
      </c>
      <c r="O18" s="56"/>
      <c r="P18" s="27">
        <f>SUM(P14,P17:P17)</f>
        <v>-285</v>
      </c>
      <c r="Q18" s="55"/>
      <c r="R18" s="54">
        <f>SUM(R14,R17:R17)</f>
        <v>41222</v>
      </c>
      <c r="S18" s="55"/>
      <c r="T18" s="54">
        <f>SUM(T14,T17:T17)</f>
        <v>1057806</v>
      </c>
      <c r="U18" s="55"/>
      <c r="V18" s="54">
        <f>SUM(V14,V17:V17)</f>
        <v>4912</v>
      </c>
      <c r="W18" s="55"/>
      <c r="X18" s="54">
        <f>SUM(X14,X17:X17)</f>
        <v>1062718</v>
      </c>
    </row>
    <row r="19" spans="1:24" s="6" customFormat="1" ht="21.75" customHeight="1" thickTop="1"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</row>
    <row r="20" spans="1:24" ht="21.75" customHeight="1">
      <c r="A20" s="70" t="s">
        <v>184</v>
      </c>
      <c r="B20" s="73"/>
      <c r="D20" s="23">
        <v>527999</v>
      </c>
      <c r="E20" s="23"/>
      <c r="F20" s="23">
        <v>88397</v>
      </c>
      <c r="G20" s="23"/>
      <c r="H20" s="23">
        <v>15267</v>
      </c>
      <c r="I20" s="23"/>
      <c r="J20" s="23">
        <v>52800</v>
      </c>
      <c r="K20" s="23"/>
      <c r="L20" s="23">
        <v>260408</v>
      </c>
      <c r="M20" s="23"/>
      <c r="N20" s="23">
        <v>70788</v>
      </c>
      <c r="O20" s="23"/>
      <c r="P20" s="23">
        <v>-352</v>
      </c>
      <c r="Q20" s="23"/>
      <c r="R20" s="23">
        <v>70436</v>
      </c>
      <c r="S20" s="23"/>
      <c r="T20" s="31">
        <f t="shared" ref="T20:T22" si="2">SUM(D20:M20,R20)</f>
        <v>1015307</v>
      </c>
      <c r="U20" s="23"/>
      <c r="V20" s="23">
        <v>6605</v>
      </c>
      <c r="W20" s="23"/>
      <c r="X20" s="31">
        <f>SUM(T20:V20)</f>
        <v>1021912</v>
      </c>
    </row>
    <row r="21" spans="1:24" ht="21.75" customHeight="1">
      <c r="A21" s="4" t="s">
        <v>142</v>
      </c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23">
        <f>SUM(ple!F29)</f>
        <v>32484</v>
      </c>
      <c r="M21" s="23"/>
      <c r="N21" s="18">
        <v>0</v>
      </c>
      <c r="O21" s="18"/>
      <c r="P21" s="18">
        <v>0</v>
      </c>
      <c r="Q21" s="23"/>
      <c r="R21" s="23">
        <f t="shared" ref="R20:R21" si="3">SUM(N21)</f>
        <v>0</v>
      </c>
      <c r="S21" s="23"/>
      <c r="T21" s="31">
        <f t="shared" si="2"/>
        <v>32484</v>
      </c>
      <c r="U21" s="23"/>
      <c r="V21" s="18">
        <f>SUM(ple!F62)</f>
        <v>342</v>
      </c>
      <c r="W21" s="23"/>
      <c r="X21" s="31">
        <f>SUM(T21:V21)</f>
        <v>32826</v>
      </c>
    </row>
    <row r="22" spans="1:24" ht="21.75" customHeight="1">
      <c r="A22" s="4" t="s">
        <v>143</v>
      </c>
      <c r="D22" s="26">
        <v>0</v>
      </c>
      <c r="E22" s="23"/>
      <c r="F22" s="26">
        <v>0</v>
      </c>
      <c r="G22" s="23"/>
      <c r="H22" s="26">
        <v>0</v>
      </c>
      <c r="I22" s="23"/>
      <c r="J22" s="26">
        <v>0</v>
      </c>
      <c r="K22" s="23"/>
      <c r="L22" s="26">
        <v>0</v>
      </c>
      <c r="M22" s="23"/>
      <c r="N22" s="30">
        <v>0</v>
      </c>
      <c r="O22" s="20"/>
      <c r="P22" s="30">
        <f>ple!F55</f>
        <v>401</v>
      </c>
      <c r="Q22" s="23"/>
      <c r="R22" s="26">
        <f>SUM(N22:P22)</f>
        <v>401</v>
      </c>
      <c r="S22" s="23"/>
      <c r="T22" s="44">
        <f t="shared" si="2"/>
        <v>401</v>
      </c>
      <c r="U22" s="23"/>
      <c r="V22" s="30">
        <v>0</v>
      </c>
      <c r="W22" s="23"/>
      <c r="X22" s="44">
        <f>SUM(T22:V22)</f>
        <v>401</v>
      </c>
    </row>
    <row r="23" spans="1:24" ht="21.75" customHeight="1">
      <c r="A23" s="4" t="s">
        <v>144</v>
      </c>
      <c r="D23" s="31">
        <f>SUM(D21:D22)</f>
        <v>0</v>
      </c>
      <c r="E23" s="23"/>
      <c r="F23" s="31">
        <f>SUM(F21:F22)</f>
        <v>0</v>
      </c>
      <c r="G23" s="31"/>
      <c r="H23" s="31">
        <f>SUM(H21:H22)</f>
        <v>0</v>
      </c>
      <c r="I23" s="23"/>
      <c r="J23" s="31">
        <f>SUM(J21:J22)</f>
        <v>0</v>
      </c>
      <c r="K23" s="23"/>
      <c r="L23" s="31">
        <f>SUM(L21:L22)</f>
        <v>32484</v>
      </c>
      <c r="M23" s="23"/>
      <c r="N23" s="31">
        <f>SUM(N21:N22)</f>
        <v>0</v>
      </c>
      <c r="O23" s="31"/>
      <c r="P23" s="31">
        <f>SUM(P21:P22)</f>
        <v>401</v>
      </c>
      <c r="Q23" s="23"/>
      <c r="R23" s="23">
        <f>SUM(N23:P23)</f>
        <v>401</v>
      </c>
      <c r="S23" s="23"/>
      <c r="T23" s="53">
        <f>SUM(D23:M23,R23)</f>
        <v>32885</v>
      </c>
      <c r="U23" s="23"/>
      <c r="V23" s="22">
        <f>SUM(V21:V22)</f>
        <v>342</v>
      </c>
      <c r="W23" s="23"/>
      <c r="X23" s="53">
        <f t="shared" ref="X23" si="4">SUM(T23:V23)</f>
        <v>33227</v>
      </c>
    </row>
    <row r="24" spans="1:24" s="6" customFormat="1" ht="21.75" customHeight="1" thickBot="1">
      <c r="A24" s="15" t="s">
        <v>182</v>
      </c>
      <c r="B24" s="15"/>
      <c r="C24" s="15"/>
      <c r="D24" s="54">
        <f>D20+D23</f>
        <v>527999</v>
      </c>
      <c r="E24" s="55"/>
      <c r="F24" s="54">
        <f>F20+F23</f>
        <v>88397</v>
      </c>
      <c r="G24" s="55"/>
      <c r="H24" s="54">
        <f>H20+H23</f>
        <v>15267</v>
      </c>
      <c r="I24" s="55"/>
      <c r="J24" s="54">
        <f>J20+J23</f>
        <v>52800</v>
      </c>
      <c r="K24" s="55"/>
      <c r="L24" s="54">
        <f>L20+L23</f>
        <v>292892</v>
      </c>
      <c r="M24" s="55"/>
      <c r="N24" s="54">
        <f>N20+N23</f>
        <v>70788</v>
      </c>
      <c r="O24" s="56"/>
      <c r="P24" s="54">
        <f>P20+P23</f>
        <v>49</v>
      </c>
      <c r="Q24" s="55"/>
      <c r="R24" s="54">
        <f>R20+R23</f>
        <v>70837</v>
      </c>
      <c r="S24" s="55"/>
      <c r="T24" s="54">
        <f>T20+T23</f>
        <v>1048192</v>
      </c>
      <c r="U24" s="55"/>
      <c r="V24" s="54">
        <f>V20+V23</f>
        <v>6947</v>
      </c>
      <c r="W24" s="55"/>
      <c r="X24" s="54">
        <f>X20+X23</f>
        <v>1055139</v>
      </c>
    </row>
    <row r="25" spans="1:24" s="6" customFormat="1" ht="21.75" customHeight="1" thickTop="1">
      <c r="A25" s="15"/>
      <c r="B25" s="15"/>
      <c r="C25" s="15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58"/>
    </row>
    <row r="26" spans="1:24" ht="21.75" customHeight="1">
      <c r="A26" s="4" t="s">
        <v>210</v>
      </c>
    </row>
    <row r="27" spans="1:24" ht="21.75" customHeight="1">
      <c r="D27" s="23"/>
      <c r="E27" s="23"/>
      <c r="F27" s="23"/>
      <c r="G27" s="23"/>
      <c r="H27" s="23"/>
      <c r="I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</sheetData>
  <mergeCells count="4">
    <mergeCell ref="A3:X3"/>
    <mergeCell ref="A4:X4"/>
    <mergeCell ref="D7:T7"/>
    <mergeCell ref="N8:R8"/>
  </mergeCells>
  <printOptions horizontalCentered="1"/>
  <pageMargins left="0.19685039370078741" right="0.19685039370078741" top="0.98425196850393704" bottom="0.31496062992125984" header="0.19685039370078741" footer="0.19685039370078741"/>
  <pageSetup paperSize="9" scale="63" fitToHeight="0" orientation="landscape" r:id="rId1"/>
  <ignoredErrors>
    <ignoredError sqref="D17:N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5"/>
  <sheetViews>
    <sheetView showGridLines="0" view="pageBreakPreview" topLeftCell="A17" zoomScale="89" zoomScaleNormal="80" zoomScaleSheetLayoutView="89" workbookViewId="0">
      <selection activeCell="F21" sqref="F21"/>
    </sheetView>
  </sheetViews>
  <sheetFormatPr defaultColWidth="10.5703125" defaultRowHeight="21.75" customHeight="1"/>
  <cols>
    <col min="1" max="1" width="24" style="4" customWidth="1"/>
    <col min="2" max="2" width="26.140625" style="4" customWidth="1"/>
    <col min="3" max="3" width="1.5703125" style="4" customWidth="1"/>
    <col min="4" max="4" width="15.85546875" style="4" customWidth="1"/>
    <col min="5" max="5" width="1.5703125" style="4" customWidth="1"/>
    <col min="6" max="6" width="15.85546875" style="4" customWidth="1"/>
    <col min="7" max="7" width="1.5703125" style="4" customWidth="1"/>
    <col min="8" max="8" width="15.85546875" style="4" customWidth="1"/>
    <col min="9" max="9" width="1.5703125" style="4" customWidth="1"/>
    <col min="10" max="10" width="15.85546875" style="4" customWidth="1"/>
    <col min="11" max="11" width="1.5703125" style="4" customWidth="1"/>
    <col min="12" max="12" width="15.85546875" style="4" customWidth="1"/>
    <col min="13" max="13" width="1.5703125" style="4" customWidth="1"/>
    <col min="14" max="14" width="15.85546875" style="4" customWidth="1"/>
    <col min="15" max="15" width="1.5703125" style="4" customWidth="1"/>
    <col min="16" max="16" width="15.85546875" style="4" customWidth="1"/>
    <col min="17" max="17" width="1.5703125" style="4" customWidth="1"/>
    <col min="18" max="18" width="15.85546875" style="4" customWidth="1"/>
    <col min="19" max="19" width="13.42578125" style="4" customWidth="1"/>
    <col min="20" max="20" width="1.140625" style="4" customWidth="1"/>
    <col min="21" max="16384" width="10.5703125" style="4"/>
  </cols>
  <sheetData>
    <row r="1" spans="1:18" ht="21.75" customHeight="1">
      <c r="A1" s="73"/>
      <c r="B1" s="73"/>
      <c r="C1" s="7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7" t="s">
        <v>140</v>
      </c>
    </row>
    <row r="2" spans="1:18" ht="21.75" customHeight="1">
      <c r="A2" s="73" t="s">
        <v>136</v>
      </c>
      <c r="B2" s="73"/>
      <c r="C2" s="7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ht="21.75" customHeight="1">
      <c r="A3" s="73" t="s">
        <v>100</v>
      </c>
      <c r="B3" s="73"/>
      <c r="C3" s="73"/>
      <c r="D3" s="7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.75" customHeight="1">
      <c r="A4" s="73" t="s">
        <v>181</v>
      </c>
      <c r="B4" s="73"/>
      <c r="C4" s="73"/>
      <c r="D4" s="7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 t="s">
        <v>141</v>
      </c>
    </row>
    <row r="6" spans="1:18" ht="21.75" customHeight="1">
      <c r="A6" s="5"/>
      <c r="B6" s="5"/>
      <c r="C6" s="5"/>
      <c r="D6" s="49" t="s">
        <v>104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</row>
    <row r="7" spans="1:18" ht="18.95" customHeight="1">
      <c r="A7" s="5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16"/>
      <c r="N7" s="78" t="s">
        <v>155</v>
      </c>
      <c r="O7" s="78"/>
      <c r="P7" s="78"/>
      <c r="Q7" s="16"/>
      <c r="R7" s="3"/>
    </row>
    <row r="8" spans="1:18" ht="18.95" customHeight="1">
      <c r="A8" s="5"/>
      <c r="B8" s="5"/>
      <c r="C8" s="5"/>
      <c r="D8" s="3"/>
      <c r="E8" s="3"/>
      <c r="F8" s="3"/>
      <c r="G8" s="3"/>
      <c r="H8" s="3"/>
      <c r="I8" s="3"/>
      <c r="J8" s="3"/>
      <c r="K8" s="3"/>
      <c r="L8" s="3"/>
      <c r="M8" s="16"/>
      <c r="N8" s="75" t="s">
        <v>156</v>
      </c>
      <c r="O8" s="75"/>
      <c r="P8" s="75"/>
      <c r="Q8" s="16"/>
      <c r="R8" s="3"/>
    </row>
    <row r="9" spans="1:18" ht="18.95" customHeight="1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16"/>
      <c r="O9" s="3"/>
      <c r="P9" s="16" t="s">
        <v>74</v>
      </c>
      <c r="Q9" s="3"/>
      <c r="R9" s="3"/>
    </row>
    <row r="10" spans="1:18" ht="18.95" customHeight="1">
      <c r="A10" s="5"/>
      <c r="B10" s="5"/>
      <c r="C10" s="5"/>
      <c r="D10" s="5" t="s">
        <v>45</v>
      </c>
      <c r="E10" s="5"/>
      <c r="I10" s="5"/>
      <c r="J10" s="75" t="s">
        <v>102</v>
      </c>
      <c r="K10" s="75"/>
      <c r="L10" s="75"/>
      <c r="N10" s="5" t="s">
        <v>75</v>
      </c>
      <c r="P10" s="5" t="s">
        <v>76</v>
      </c>
      <c r="Q10" s="5"/>
      <c r="R10" s="5" t="s">
        <v>49</v>
      </c>
    </row>
    <row r="11" spans="1:18" ht="18.95" customHeight="1">
      <c r="A11" s="5"/>
      <c r="B11" s="5"/>
      <c r="C11" s="5"/>
      <c r="D11" s="5" t="s">
        <v>46</v>
      </c>
      <c r="E11" s="5"/>
      <c r="F11" s="16"/>
      <c r="G11" s="16"/>
      <c r="H11" s="16" t="s">
        <v>93</v>
      </c>
      <c r="I11" s="5"/>
      <c r="J11" s="5" t="s">
        <v>77</v>
      </c>
      <c r="M11" s="5"/>
      <c r="N11" s="5" t="s">
        <v>78</v>
      </c>
      <c r="O11" s="5"/>
      <c r="P11" s="5" t="s">
        <v>79</v>
      </c>
      <c r="Q11" s="5"/>
      <c r="R11" s="5" t="s">
        <v>79</v>
      </c>
    </row>
    <row r="12" spans="1:18" ht="18.95" customHeight="1">
      <c r="A12" s="5"/>
      <c r="B12" s="5"/>
      <c r="C12" s="5"/>
      <c r="D12" s="72" t="s">
        <v>47</v>
      </c>
      <c r="E12" s="5"/>
      <c r="F12" s="72" t="s">
        <v>18</v>
      </c>
      <c r="G12" s="16"/>
      <c r="H12" s="72" t="s">
        <v>94</v>
      </c>
      <c r="I12" s="5"/>
      <c r="J12" s="72" t="s">
        <v>81</v>
      </c>
      <c r="K12" s="5"/>
      <c r="L12" s="72" t="s">
        <v>48</v>
      </c>
      <c r="M12" s="5"/>
      <c r="N12" s="72" t="s">
        <v>82</v>
      </c>
      <c r="O12" s="5"/>
      <c r="P12" s="72" t="s">
        <v>83</v>
      </c>
      <c r="Q12" s="5"/>
      <c r="R12" s="72" t="s">
        <v>83</v>
      </c>
    </row>
    <row r="13" spans="1:18" s="6" customFormat="1" ht="21.75" customHeight="1">
      <c r="A13" s="73" t="s">
        <v>190</v>
      </c>
      <c r="B13" s="15"/>
      <c r="C13" s="15"/>
      <c r="D13" s="53">
        <v>527999</v>
      </c>
      <c r="E13" s="53"/>
      <c r="F13" s="53">
        <v>88397</v>
      </c>
      <c r="G13" s="53"/>
      <c r="H13" s="53">
        <v>15267</v>
      </c>
      <c r="I13" s="53"/>
      <c r="J13" s="53">
        <v>52800</v>
      </c>
      <c r="K13" s="53"/>
      <c r="L13" s="53">
        <v>132262</v>
      </c>
      <c r="M13" s="53"/>
      <c r="N13" s="50">
        <v>41507</v>
      </c>
      <c r="O13" s="53"/>
      <c r="P13" s="50">
        <v>41507</v>
      </c>
      <c r="Q13" s="53"/>
      <c r="R13" s="50">
        <v>858232</v>
      </c>
    </row>
    <row r="14" spans="1:18" s="6" customFormat="1" ht="21.75" customHeight="1">
      <c r="A14" s="4" t="s">
        <v>142</v>
      </c>
      <c r="B14" s="4"/>
      <c r="C14" s="4"/>
      <c r="D14" s="31">
        <v>0</v>
      </c>
      <c r="E14" s="22"/>
      <c r="F14" s="31">
        <v>0</v>
      </c>
      <c r="G14" s="31"/>
      <c r="H14" s="31">
        <v>0</v>
      </c>
      <c r="I14" s="23"/>
      <c r="J14" s="31">
        <v>0</v>
      </c>
      <c r="K14" s="23"/>
      <c r="L14" s="23">
        <f>SUM(ple!L29)</f>
        <v>74041</v>
      </c>
      <c r="M14" s="22"/>
      <c r="N14" s="23">
        <v>0</v>
      </c>
      <c r="O14" s="22"/>
      <c r="P14" s="23">
        <f>SUM(N14)</f>
        <v>0</v>
      </c>
      <c r="Q14" s="23"/>
      <c r="R14" s="50">
        <f>SUM(D14:N14)</f>
        <v>74041</v>
      </c>
    </row>
    <row r="15" spans="1:18" s="6" customFormat="1" ht="21.75" customHeight="1">
      <c r="A15" s="4" t="s">
        <v>143</v>
      </c>
      <c r="B15" s="4"/>
      <c r="C15" s="4"/>
      <c r="D15" s="44">
        <v>0</v>
      </c>
      <c r="E15" s="22"/>
      <c r="F15" s="44">
        <v>0</v>
      </c>
      <c r="G15" s="31"/>
      <c r="H15" s="44">
        <v>0</v>
      </c>
      <c r="I15" s="23"/>
      <c r="J15" s="44">
        <v>0</v>
      </c>
      <c r="K15" s="23"/>
      <c r="L15" s="26">
        <v>0</v>
      </c>
      <c r="M15" s="22"/>
      <c r="N15" s="26">
        <v>0</v>
      </c>
      <c r="O15" s="22"/>
      <c r="P15" s="26">
        <f>SUM(N15)</f>
        <v>0</v>
      </c>
      <c r="Q15" s="23"/>
      <c r="R15" s="51">
        <f>SUM(D15:N15)</f>
        <v>0</v>
      </c>
    </row>
    <row r="16" spans="1:18" s="6" customFormat="1" ht="21.75" customHeight="1">
      <c r="A16" s="4" t="s">
        <v>144</v>
      </c>
      <c r="B16" s="4"/>
      <c r="C16" s="4"/>
      <c r="D16" s="31">
        <f>SUM(D14:D15)</f>
        <v>0</v>
      </c>
      <c r="E16" s="22"/>
      <c r="F16" s="31">
        <f>SUM(F14:F15)</f>
        <v>0</v>
      </c>
      <c r="G16" s="31"/>
      <c r="H16" s="31">
        <f>SUM(H14:H15)</f>
        <v>0</v>
      </c>
      <c r="I16" s="23"/>
      <c r="J16" s="31">
        <f>SUM(J14:J15)</f>
        <v>0</v>
      </c>
      <c r="K16" s="23"/>
      <c r="L16" s="23">
        <f>SUM(L14:L15)</f>
        <v>74041</v>
      </c>
      <c r="M16" s="22"/>
      <c r="N16" s="23">
        <v>0</v>
      </c>
      <c r="O16" s="22"/>
      <c r="P16" s="23">
        <f>SUM(P14:P15)</f>
        <v>0</v>
      </c>
      <c r="Q16" s="23"/>
      <c r="R16" s="50">
        <f>SUM(R14:R15)</f>
        <v>74041</v>
      </c>
    </row>
    <row r="17" spans="1:19" s="6" customFormat="1" ht="21.75" customHeight="1" thickBot="1">
      <c r="A17" s="15" t="s">
        <v>167</v>
      </c>
      <c r="B17" s="15"/>
      <c r="C17" s="15"/>
      <c r="D17" s="59">
        <f>SUM(D13,D16:D16)</f>
        <v>527999</v>
      </c>
      <c r="E17" s="29"/>
      <c r="F17" s="59">
        <f>SUM(F13,F16:F16)</f>
        <v>88397</v>
      </c>
      <c r="G17" s="29"/>
      <c r="H17" s="59">
        <f>SUM(H13,H16:H16)</f>
        <v>15267</v>
      </c>
      <c r="I17" s="29"/>
      <c r="J17" s="59">
        <f>SUM(J13,J16:J16)</f>
        <v>52800</v>
      </c>
      <c r="K17" s="29"/>
      <c r="L17" s="59">
        <f>SUM(L13,L16:L16)</f>
        <v>206303</v>
      </c>
      <c r="M17" s="29"/>
      <c r="N17" s="59">
        <f>SUM(N13,N16:N16)</f>
        <v>41507</v>
      </c>
      <c r="O17" s="29"/>
      <c r="P17" s="59">
        <f>SUM(P13,P16:P16)</f>
        <v>41507</v>
      </c>
      <c r="Q17" s="29"/>
      <c r="R17" s="59">
        <f>SUM(R13,R16:R16)</f>
        <v>932273</v>
      </c>
      <c r="S17" s="29"/>
    </row>
    <row r="18" spans="1:19" s="6" customFormat="1" ht="21.75" customHeight="1" thickTop="1">
      <c r="A18" s="15"/>
      <c r="B18" s="15"/>
      <c r="C18" s="15"/>
      <c r="D18" s="60"/>
      <c r="E18" s="60"/>
      <c r="F18" s="60"/>
      <c r="G18" s="60"/>
      <c r="H18" s="60"/>
      <c r="I18" s="60"/>
      <c r="J18" s="61"/>
      <c r="K18" s="60"/>
      <c r="L18" s="60"/>
      <c r="M18" s="60"/>
      <c r="N18" s="61"/>
      <c r="O18" s="60"/>
      <c r="P18" s="62"/>
      <c r="Q18" s="60"/>
      <c r="R18" s="60"/>
    </row>
    <row r="19" spans="1:19" ht="21.6" customHeight="1">
      <c r="A19" s="70" t="s">
        <v>184</v>
      </c>
      <c r="B19" s="73"/>
      <c r="C19" s="73"/>
      <c r="D19" s="56">
        <v>527999</v>
      </c>
      <c r="E19" s="56"/>
      <c r="F19" s="56">
        <v>88397</v>
      </c>
      <c r="G19" s="56"/>
      <c r="H19" s="56">
        <v>15267</v>
      </c>
      <c r="I19" s="56"/>
      <c r="J19" s="56">
        <v>52800</v>
      </c>
      <c r="K19" s="56"/>
      <c r="L19" s="56">
        <v>129447</v>
      </c>
      <c r="M19" s="56"/>
      <c r="N19" s="56">
        <v>70787</v>
      </c>
      <c r="O19" s="56"/>
      <c r="P19" s="50">
        <f>SUM(N19)</f>
        <v>70787</v>
      </c>
      <c r="Q19" s="56"/>
      <c r="R19" s="50">
        <f>SUM(D19:L19,P19)</f>
        <v>884697</v>
      </c>
    </row>
    <row r="20" spans="1:19" s="6" customFormat="1" ht="21.75" customHeight="1">
      <c r="A20" s="4" t="s">
        <v>142</v>
      </c>
      <c r="B20" s="4"/>
      <c r="C20" s="4"/>
      <c r="D20" s="31">
        <v>0</v>
      </c>
      <c r="E20" s="22"/>
      <c r="F20" s="31">
        <v>0</v>
      </c>
      <c r="G20" s="31"/>
      <c r="H20" s="31">
        <v>0</v>
      </c>
      <c r="I20" s="23"/>
      <c r="J20" s="31">
        <v>0</v>
      </c>
      <c r="K20" s="23"/>
      <c r="L20" s="23">
        <f>SUM(ple!J49)</f>
        <v>31935</v>
      </c>
      <c r="M20" s="22"/>
      <c r="N20" s="23">
        <v>0</v>
      </c>
      <c r="O20" s="22"/>
      <c r="P20" s="50">
        <f>SUM(N20)</f>
        <v>0</v>
      </c>
      <c r="Q20" s="23"/>
      <c r="R20" s="50">
        <f>SUM(D20:L20,P20)</f>
        <v>31935</v>
      </c>
    </row>
    <row r="21" spans="1:19" s="6" customFormat="1" ht="21.75" customHeight="1">
      <c r="A21" s="4" t="s">
        <v>143</v>
      </c>
      <c r="B21" s="4"/>
      <c r="C21" s="4"/>
      <c r="D21" s="44">
        <v>0</v>
      </c>
      <c r="E21" s="22"/>
      <c r="F21" s="44">
        <v>0</v>
      </c>
      <c r="G21" s="31"/>
      <c r="H21" s="44">
        <v>0</v>
      </c>
      <c r="I21" s="23"/>
      <c r="J21" s="44">
        <v>0</v>
      </c>
      <c r="K21" s="23"/>
      <c r="L21" s="26">
        <v>0</v>
      </c>
      <c r="M21" s="22"/>
      <c r="N21" s="26">
        <v>0</v>
      </c>
      <c r="O21" s="22"/>
      <c r="P21" s="51">
        <f>SUM(N21)</f>
        <v>0</v>
      </c>
      <c r="Q21" s="23"/>
      <c r="R21" s="51">
        <f>SUM(D21:L21,P21)</f>
        <v>0</v>
      </c>
    </row>
    <row r="22" spans="1:19" s="6" customFormat="1" ht="21.75" customHeight="1">
      <c r="A22" s="4" t="s">
        <v>144</v>
      </c>
      <c r="B22" s="4"/>
      <c r="C22" s="4"/>
      <c r="D22" s="31">
        <f>SUM(D20:D21)</f>
        <v>0</v>
      </c>
      <c r="E22" s="22"/>
      <c r="F22" s="31">
        <f>SUM(F20:F21)</f>
        <v>0</v>
      </c>
      <c r="G22" s="31"/>
      <c r="H22" s="31">
        <f>SUM(H20:H21)</f>
        <v>0</v>
      </c>
      <c r="I22" s="23"/>
      <c r="J22" s="31">
        <f>SUM(J20:J21)</f>
        <v>0</v>
      </c>
      <c r="K22" s="23"/>
      <c r="L22" s="23">
        <f>SUM(L20:L21)</f>
        <v>31935</v>
      </c>
      <c r="M22" s="22"/>
      <c r="N22" s="23">
        <f>SUM(N20:N21)</f>
        <v>0</v>
      </c>
      <c r="O22" s="22"/>
      <c r="P22" s="50">
        <f>SUM(N22)</f>
        <v>0</v>
      </c>
      <c r="Q22" s="23"/>
      <c r="R22" s="50">
        <f>SUM(D22:L22,P22)</f>
        <v>31935</v>
      </c>
    </row>
    <row r="23" spans="1:19" s="6" customFormat="1" ht="21.75" customHeight="1" thickBot="1">
      <c r="A23" s="15" t="s">
        <v>182</v>
      </c>
      <c r="B23" s="15"/>
      <c r="C23" s="15"/>
      <c r="D23" s="59">
        <f>D19+D22</f>
        <v>527999</v>
      </c>
      <c r="E23" s="29"/>
      <c r="F23" s="59">
        <f>F19+F22</f>
        <v>88397</v>
      </c>
      <c r="G23" s="29"/>
      <c r="H23" s="59">
        <f>H19+H22</f>
        <v>15267</v>
      </c>
      <c r="I23" s="29"/>
      <c r="J23" s="59">
        <f>J19+J22</f>
        <v>52800</v>
      </c>
      <c r="K23" s="29"/>
      <c r="L23" s="59">
        <f>L19+L22</f>
        <v>161382</v>
      </c>
      <c r="M23" s="29"/>
      <c r="N23" s="59">
        <f>N19+N22</f>
        <v>70787</v>
      </c>
      <c r="O23" s="29"/>
      <c r="P23" s="59">
        <f>P19+P22</f>
        <v>70787</v>
      </c>
      <c r="Q23" s="29"/>
      <c r="R23" s="59">
        <f>R19+R22</f>
        <v>916632</v>
      </c>
    </row>
    <row r="24" spans="1:19" s="6" customFormat="1" ht="21.75" customHeight="1" thickTop="1">
      <c r="A24" s="15"/>
      <c r="B24" s="15"/>
      <c r="C24" s="15"/>
      <c r="D24" s="22"/>
      <c r="E24" s="29"/>
      <c r="F24" s="22"/>
      <c r="G24" s="22"/>
      <c r="H24" s="22"/>
      <c r="I24" s="29"/>
      <c r="J24" s="22"/>
      <c r="K24" s="29"/>
      <c r="L24" s="22"/>
      <c r="M24" s="29"/>
      <c r="N24" s="22"/>
      <c r="O24" s="29"/>
      <c r="P24" s="22"/>
      <c r="Q24" s="29"/>
      <c r="R24" s="22"/>
    </row>
    <row r="25" spans="1:19" ht="21.75" customHeight="1">
      <c r="A25" s="4" t="s">
        <v>210</v>
      </c>
    </row>
  </sheetData>
  <mergeCells count="3">
    <mergeCell ref="N7:P7"/>
    <mergeCell ref="J10:L10"/>
    <mergeCell ref="N8:P8"/>
  </mergeCells>
  <printOptions horizontalCentered="1"/>
  <pageMargins left="0.27559055118110237" right="0.27559055118110237" top="0.98425196850393704" bottom="0.39370078740157483" header="0.19685039370078741" footer="0.19685039370078741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9"/>
  <sheetViews>
    <sheetView showGridLines="0" view="pageBreakPreview" topLeftCell="A67" zoomScale="70" zoomScaleNormal="100" zoomScaleSheetLayoutView="70" workbookViewId="0">
      <selection activeCell="B73" sqref="B73"/>
    </sheetView>
  </sheetViews>
  <sheetFormatPr defaultColWidth="9.140625" defaultRowHeight="21.75" customHeight="1"/>
  <cols>
    <col min="1" max="1" width="35.42578125" style="4" customWidth="1"/>
    <col min="2" max="2" width="18.5703125" style="4" customWidth="1"/>
    <col min="3" max="3" width="2.5703125" style="4" customWidth="1"/>
    <col min="4" max="4" width="2.42578125" style="4" customWidth="1"/>
    <col min="5" max="5" width="2.5703125" style="4" customWidth="1"/>
    <col min="6" max="6" width="15.85546875" style="4" customWidth="1"/>
    <col min="7" max="7" width="1" style="4" customWidth="1"/>
    <col min="8" max="8" width="15.85546875" style="4" customWidth="1"/>
    <col min="9" max="9" width="1" style="4" customWidth="1"/>
    <col min="10" max="10" width="15.85546875" style="4" customWidth="1"/>
    <col min="11" max="11" width="1" style="4" customWidth="1"/>
    <col min="12" max="12" width="15.85546875" style="4" customWidth="1"/>
    <col min="13" max="16384" width="9.140625" style="4"/>
  </cols>
  <sheetData>
    <row r="1" spans="1:12" ht="2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140</v>
      </c>
    </row>
    <row r="2" spans="1:12" ht="21" customHeight="1">
      <c r="A2" s="1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" customHeight="1">
      <c r="A3" s="1" t="s">
        <v>90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" customHeight="1">
      <c r="A4" s="35" t="s">
        <v>181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" customHeight="1">
      <c r="B5" s="5"/>
      <c r="C5" s="5"/>
      <c r="D5" s="5"/>
      <c r="L5" s="7" t="s">
        <v>141</v>
      </c>
    </row>
    <row r="6" spans="1:12" ht="21" customHeight="1">
      <c r="B6" s="5"/>
      <c r="C6" s="5"/>
      <c r="D6" s="5"/>
      <c r="F6" s="75" t="s">
        <v>103</v>
      </c>
      <c r="G6" s="75"/>
      <c r="H6" s="75"/>
      <c r="J6" s="75" t="s">
        <v>104</v>
      </c>
      <c r="K6" s="75"/>
      <c r="L6" s="75"/>
    </row>
    <row r="7" spans="1:12" ht="21" customHeight="1">
      <c r="B7" s="8"/>
      <c r="C7" s="28"/>
      <c r="D7" s="9"/>
      <c r="E7" s="36"/>
      <c r="F7" s="36">
        <v>2020</v>
      </c>
      <c r="G7" s="9"/>
      <c r="H7" s="36">
        <v>2019</v>
      </c>
      <c r="I7" s="37"/>
      <c r="J7" s="36">
        <v>2020</v>
      </c>
      <c r="K7" s="9"/>
      <c r="L7" s="36">
        <v>2019</v>
      </c>
    </row>
    <row r="8" spans="1:12" ht="21" customHeight="1">
      <c r="A8" s="15" t="s">
        <v>32</v>
      </c>
      <c r="D8" s="6"/>
      <c r="E8" s="6"/>
      <c r="F8" s="6"/>
      <c r="G8" s="6"/>
      <c r="H8" s="6"/>
    </row>
    <row r="9" spans="1:12" ht="21" customHeight="1">
      <c r="A9" s="4" t="s">
        <v>67</v>
      </c>
      <c r="D9" s="6"/>
      <c r="E9" s="6"/>
      <c r="F9" s="18">
        <f>ple!F23</f>
        <v>42520</v>
      </c>
      <c r="G9" s="18"/>
      <c r="H9" s="18">
        <f>ple!H23</f>
        <v>96190</v>
      </c>
      <c r="I9" s="20"/>
      <c r="J9" s="18">
        <f>ple!J23</f>
        <v>41278</v>
      </c>
      <c r="K9" s="18"/>
      <c r="L9" s="18">
        <f>ple!L23</f>
        <v>92097</v>
      </c>
    </row>
    <row r="10" spans="1:12" ht="21" customHeight="1">
      <c r="A10" s="4" t="s">
        <v>68</v>
      </c>
      <c r="D10" s="6"/>
      <c r="E10" s="6"/>
      <c r="F10" s="18"/>
      <c r="G10" s="18"/>
      <c r="H10" s="18"/>
      <c r="I10" s="20"/>
      <c r="J10" s="18"/>
      <c r="K10" s="18"/>
      <c r="L10" s="18"/>
    </row>
    <row r="11" spans="1:12" ht="21" customHeight="1">
      <c r="A11" s="4" t="s">
        <v>69</v>
      </c>
      <c r="D11" s="6"/>
      <c r="E11" s="6"/>
      <c r="F11" s="18"/>
      <c r="G11" s="18"/>
      <c r="H11" s="18"/>
      <c r="I11" s="20"/>
      <c r="J11" s="18"/>
      <c r="K11" s="18"/>
      <c r="L11" s="18"/>
    </row>
    <row r="12" spans="1:12" ht="21" customHeight="1">
      <c r="A12" s="4" t="s">
        <v>33</v>
      </c>
      <c r="D12" s="6"/>
      <c r="E12" s="6"/>
      <c r="F12" s="18">
        <v>13355</v>
      </c>
      <c r="G12" s="18"/>
      <c r="H12" s="18">
        <v>9334</v>
      </c>
      <c r="I12" s="18"/>
      <c r="J12" s="18">
        <v>12820</v>
      </c>
      <c r="K12" s="18"/>
      <c r="L12" s="18">
        <v>8878</v>
      </c>
    </row>
    <row r="13" spans="1:12" ht="21" customHeight="1">
      <c r="A13" s="4" t="s">
        <v>208</v>
      </c>
      <c r="D13" s="6"/>
      <c r="E13" s="6"/>
      <c r="F13" s="18">
        <v>2885</v>
      </c>
      <c r="G13" s="18"/>
      <c r="H13" s="18">
        <v>-231</v>
      </c>
      <c r="I13" s="18"/>
      <c r="J13" s="18">
        <v>2885</v>
      </c>
      <c r="K13" s="18"/>
      <c r="L13" s="18">
        <v>-231</v>
      </c>
    </row>
    <row r="14" spans="1:12" ht="21" customHeight="1">
      <c r="A14" s="4" t="s">
        <v>194</v>
      </c>
      <c r="D14" s="6"/>
      <c r="E14" s="6"/>
      <c r="F14" s="18">
        <v>6313</v>
      </c>
      <c r="G14" s="18"/>
      <c r="H14" s="18">
        <v>769</v>
      </c>
      <c r="I14" s="18"/>
      <c r="J14" s="18">
        <v>6286</v>
      </c>
      <c r="K14" s="18"/>
      <c r="L14" s="18">
        <v>768</v>
      </c>
    </row>
    <row r="15" spans="1:12" ht="21" customHeight="1">
      <c r="A15" s="4" t="s">
        <v>171</v>
      </c>
      <c r="D15" s="6"/>
      <c r="E15" s="6"/>
      <c r="F15" s="18">
        <v>5902</v>
      </c>
      <c r="G15" s="18"/>
      <c r="H15" s="18">
        <v>917</v>
      </c>
      <c r="I15" s="18"/>
      <c r="J15" s="18">
        <v>5902</v>
      </c>
      <c r="K15" s="18"/>
      <c r="L15" s="18">
        <v>920</v>
      </c>
    </row>
    <row r="16" spans="1:12" ht="21" customHeight="1">
      <c r="A16" s="4" t="s">
        <v>198</v>
      </c>
      <c r="D16" s="6"/>
      <c r="E16" s="6"/>
      <c r="F16" s="18">
        <v>-140</v>
      </c>
      <c r="G16" s="18"/>
      <c r="H16" s="18">
        <v>-710</v>
      </c>
      <c r="I16" s="18"/>
      <c r="J16" s="18">
        <v>-140</v>
      </c>
      <c r="K16" s="18"/>
      <c r="L16" s="18">
        <v>-710</v>
      </c>
    </row>
    <row r="17" spans="1:12" ht="21" customHeight="1">
      <c r="A17" s="4" t="s">
        <v>202</v>
      </c>
      <c r="D17" s="6"/>
      <c r="E17" s="6"/>
      <c r="F17" s="18"/>
      <c r="G17" s="18"/>
      <c r="H17" s="18"/>
      <c r="I17" s="18"/>
      <c r="J17" s="18"/>
      <c r="K17" s="18"/>
      <c r="L17" s="18"/>
    </row>
    <row r="18" spans="1:12" ht="21" customHeight="1">
      <c r="A18" s="4" t="s">
        <v>199</v>
      </c>
      <c r="D18" s="6"/>
      <c r="E18" s="6"/>
      <c r="F18" s="18">
        <v>1283</v>
      </c>
      <c r="G18" s="18"/>
      <c r="H18" s="18">
        <v>0</v>
      </c>
      <c r="I18" s="18"/>
      <c r="J18" s="18">
        <v>1283</v>
      </c>
      <c r="K18" s="18"/>
      <c r="L18" s="18">
        <v>0</v>
      </c>
    </row>
    <row r="19" spans="1:12" ht="21" customHeight="1">
      <c r="A19" s="4" t="s">
        <v>164</v>
      </c>
      <c r="D19" s="6"/>
      <c r="E19" s="6"/>
      <c r="F19" s="18">
        <v>168</v>
      </c>
      <c r="G19" s="18"/>
      <c r="H19" s="18">
        <v>70</v>
      </c>
      <c r="I19" s="18"/>
      <c r="J19" s="18">
        <v>168</v>
      </c>
      <c r="K19" s="18"/>
      <c r="L19" s="18">
        <v>70</v>
      </c>
    </row>
    <row r="20" spans="1:12" ht="21" customHeight="1">
      <c r="A20" s="4" t="s">
        <v>195</v>
      </c>
      <c r="D20" s="6"/>
      <c r="E20" s="6"/>
      <c r="F20" s="29">
        <v>0</v>
      </c>
      <c r="G20" s="29"/>
      <c r="H20" s="29">
        <v>61</v>
      </c>
      <c r="I20" s="29"/>
      <c r="J20" s="29">
        <v>0</v>
      </c>
      <c r="K20" s="29"/>
      <c r="L20" s="29">
        <v>61</v>
      </c>
    </row>
    <row r="21" spans="1:12" ht="21" customHeight="1">
      <c r="A21" s="4" t="s">
        <v>34</v>
      </c>
      <c r="D21" s="21"/>
      <c r="E21" s="6"/>
      <c r="F21" s="18">
        <v>-82</v>
      </c>
      <c r="G21" s="31"/>
      <c r="H21" s="18">
        <v>-1033</v>
      </c>
      <c r="I21" s="31"/>
      <c r="J21" s="18">
        <v>-82</v>
      </c>
      <c r="K21" s="31"/>
      <c r="L21" s="18">
        <v>-1033</v>
      </c>
    </row>
    <row r="22" spans="1:12" ht="21" customHeight="1">
      <c r="A22" s="4" t="s">
        <v>70</v>
      </c>
      <c r="D22" s="16"/>
      <c r="E22" s="21"/>
      <c r="F22" s="18">
        <v>897</v>
      </c>
      <c r="G22" s="31"/>
      <c r="H22" s="18">
        <v>914</v>
      </c>
      <c r="I22" s="31"/>
      <c r="J22" s="18">
        <v>837</v>
      </c>
      <c r="K22" s="31"/>
      <c r="L22" s="18">
        <v>870</v>
      </c>
    </row>
    <row r="23" spans="1:12" ht="21" customHeight="1">
      <c r="A23" s="4" t="s">
        <v>35</v>
      </c>
      <c r="D23" s="16"/>
      <c r="E23" s="21"/>
      <c r="F23" s="20">
        <v>2560</v>
      </c>
      <c r="G23" s="23"/>
      <c r="H23" s="20">
        <v>2400</v>
      </c>
      <c r="I23" s="23"/>
      <c r="J23" s="20">
        <v>2558</v>
      </c>
      <c r="K23" s="23"/>
      <c r="L23" s="20">
        <v>2400</v>
      </c>
    </row>
    <row r="24" spans="1:12" ht="21" customHeight="1">
      <c r="A24" s="4" t="s">
        <v>209</v>
      </c>
      <c r="D24" s="16"/>
      <c r="E24" s="21"/>
      <c r="F24" s="20"/>
      <c r="G24" s="23"/>
      <c r="H24" s="20"/>
      <c r="I24" s="23"/>
      <c r="J24" s="20"/>
      <c r="K24" s="23"/>
      <c r="L24" s="20"/>
    </row>
    <row r="25" spans="1:12" ht="21" customHeight="1">
      <c r="A25" s="4" t="s">
        <v>150</v>
      </c>
      <c r="D25" s="16"/>
      <c r="E25" s="21"/>
      <c r="F25" s="30">
        <v>716</v>
      </c>
      <c r="G25" s="23"/>
      <c r="H25" s="30">
        <v>-908</v>
      </c>
      <c r="I25" s="23"/>
      <c r="J25" s="30">
        <v>0</v>
      </c>
      <c r="K25" s="23"/>
      <c r="L25" s="30">
        <v>0</v>
      </c>
    </row>
    <row r="26" spans="1:12" ht="21" customHeight="1">
      <c r="A26" s="4" t="s">
        <v>71</v>
      </c>
      <c r="D26" s="21"/>
      <c r="E26" s="6"/>
      <c r="F26" s="18"/>
      <c r="G26" s="18"/>
      <c r="H26" s="18"/>
      <c r="I26" s="18"/>
      <c r="J26" s="18"/>
      <c r="K26" s="18"/>
      <c r="L26" s="18"/>
    </row>
    <row r="27" spans="1:12" ht="21" customHeight="1">
      <c r="A27" s="4" t="s">
        <v>109</v>
      </c>
      <c r="D27" s="21"/>
      <c r="E27" s="16"/>
      <c r="F27" s="29">
        <f>SUM(F9:F25)</f>
        <v>76377</v>
      </c>
      <c r="G27" s="29"/>
      <c r="H27" s="29">
        <f>SUM(H9:H25)</f>
        <v>107773</v>
      </c>
      <c r="I27" s="29"/>
      <c r="J27" s="29">
        <f>SUM(J9:J25)</f>
        <v>73795</v>
      </c>
      <c r="K27" s="23"/>
      <c r="L27" s="29">
        <f>SUM(L9:L25)</f>
        <v>104090</v>
      </c>
    </row>
    <row r="28" spans="1:12" ht="21" customHeight="1">
      <c r="A28" s="4" t="s">
        <v>36</v>
      </c>
      <c r="D28" s="21"/>
      <c r="E28" s="6"/>
      <c r="F28" s="23"/>
      <c r="G28" s="23"/>
      <c r="H28" s="23"/>
      <c r="I28" s="23"/>
      <c r="J28" s="23"/>
      <c r="K28" s="23"/>
      <c r="L28" s="18"/>
    </row>
    <row r="29" spans="1:12" ht="21" customHeight="1">
      <c r="A29" s="4" t="s">
        <v>72</v>
      </c>
      <c r="D29" s="21"/>
      <c r="E29" s="16"/>
      <c r="F29" s="22">
        <v>45475</v>
      </c>
      <c r="G29" s="29"/>
      <c r="H29" s="22">
        <v>-10375</v>
      </c>
      <c r="I29" s="29"/>
      <c r="J29" s="22">
        <v>38623</v>
      </c>
      <c r="K29" s="29"/>
      <c r="L29" s="22">
        <v>-7070</v>
      </c>
    </row>
    <row r="30" spans="1:12" ht="21" customHeight="1">
      <c r="A30" s="4" t="s">
        <v>206</v>
      </c>
      <c r="D30" s="21"/>
      <c r="E30" s="6"/>
      <c r="F30" s="29">
        <v>-1387</v>
      </c>
      <c r="G30" s="29"/>
      <c r="H30" s="29">
        <v>-1338</v>
      </c>
      <c r="I30" s="29"/>
      <c r="J30" s="29">
        <v>-1387</v>
      </c>
      <c r="K30" s="29"/>
      <c r="L30" s="29">
        <v>-1338</v>
      </c>
    </row>
    <row r="31" spans="1:12" ht="21" customHeight="1">
      <c r="A31" s="4" t="s">
        <v>37</v>
      </c>
      <c r="D31" s="21"/>
      <c r="E31" s="6"/>
      <c r="F31" s="29">
        <v>26134</v>
      </c>
      <c r="G31" s="29"/>
      <c r="H31" s="29">
        <v>38358</v>
      </c>
      <c r="I31" s="29"/>
      <c r="J31" s="29">
        <v>28372</v>
      </c>
      <c r="K31" s="29"/>
      <c r="L31" s="29">
        <v>40220</v>
      </c>
    </row>
    <row r="32" spans="1:12" ht="21" customHeight="1">
      <c r="A32" s="4" t="s">
        <v>38</v>
      </c>
      <c r="D32" s="21"/>
      <c r="E32" s="6"/>
      <c r="F32" s="29">
        <v>-18816</v>
      </c>
      <c r="G32" s="29"/>
      <c r="H32" s="29">
        <v>-22039</v>
      </c>
      <c r="I32" s="29"/>
      <c r="J32" s="29">
        <v>-18756</v>
      </c>
      <c r="K32" s="29"/>
      <c r="L32" s="29">
        <v>-21933</v>
      </c>
    </row>
    <row r="33" spans="1:12" ht="21" customHeight="1">
      <c r="A33" s="4" t="s">
        <v>39</v>
      </c>
      <c r="E33" s="8"/>
      <c r="F33" s="29">
        <v>-1664</v>
      </c>
      <c r="G33" s="29">
        <v>471</v>
      </c>
      <c r="H33" s="29">
        <v>-612</v>
      </c>
      <c r="I33" s="29">
        <v>471</v>
      </c>
      <c r="J33" s="29">
        <v>-279</v>
      </c>
      <c r="K33" s="29"/>
      <c r="L33" s="29">
        <v>-963</v>
      </c>
    </row>
    <row r="34" spans="1:12" ht="21" customHeight="1">
      <c r="A34" s="4" t="s">
        <v>40</v>
      </c>
      <c r="E34" s="21"/>
      <c r="F34" s="23"/>
      <c r="G34" s="23"/>
      <c r="H34" s="23"/>
      <c r="I34" s="23"/>
      <c r="J34" s="23"/>
      <c r="K34" s="23"/>
      <c r="L34" s="23"/>
    </row>
    <row r="35" spans="1:12" ht="21" customHeight="1">
      <c r="A35" s="4" t="s">
        <v>73</v>
      </c>
      <c r="E35" s="21"/>
      <c r="F35" s="29">
        <v>-7676</v>
      </c>
      <c r="G35" s="29"/>
      <c r="H35" s="29">
        <v>1710</v>
      </c>
      <c r="I35" s="29"/>
      <c r="J35" s="29">
        <v>-1532</v>
      </c>
      <c r="K35" s="29"/>
      <c r="L35" s="29">
        <v>-1503</v>
      </c>
    </row>
    <row r="36" spans="1:12" ht="21" customHeight="1">
      <c r="A36" s="4" t="s">
        <v>41</v>
      </c>
      <c r="E36" s="21"/>
      <c r="F36" s="26">
        <v>-9319</v>
      </c>
      <c r="G36" s="29"/>
      <c r="H36" s="26">
        <v>-1296</v>
      </c>
      <c r="I36" s="29"/>
      <c r="J36" s="26">
        <v>-9155</v>
      </c>
      <c r="K36" s="29"/>
      <c r="L36" s="26">
        <v>10</v>
      </c>
    </row>
    <row r="37" spans="1:12" ht="21" customHeight="1">
      <c r="A37" s="15" t="s">
        <v>126</v>
      </c>
      <c r="D37" s="6"/>
      <c r="E37" s="6"/>
      <c r="F37" s="29">
        <f>SUM(F27:F36)</f>
        <v>109124</v>
      </c>
      <c r="G37" s="29"/>
      <c r="H37" s="29">
        <f>SUM(H27:H36)</f>
        <v>112181</v>
      </c>
      <c r="I37" s="29"/>
      <c r="J37" s="29">
        <f>SUM(J27:J36)</f>
        <v>109681</v>
      </c>
      <c r="K37" s="23"/>
      <c r="L37" s="29">
        <f>SUM(L27:L36)</f>
        <v>111513</v>
      </c>
    </row>
    <row r="38" spans="1:12" ht="21" customHeight="1">
      <c r="A38" s="4" t="s">
        <v>117</v>
      </c>
      <c r="D38" s="6"/>
      <c r="E38" s="6"/>
      <c r="F38" s="29">
        <v>-514</v>
      </c>
      <c r="G38" s="29"/>
      <c r="H38" s="29">
        <v>-467</v>
      </c>
      <c r="I38" s="29"/>
      <c r="J38" s="29">
        <v>-413</v>
      </c>
      <c r="K38" s="29"/>
      <c r="L38" s="29">
        <v>-330</v>
      </c>
    </row>
    <row r="39" spans="1:12" ht="21" customHeight="1">
      <c r="A39" s="4" t="s">
        <v>125</v>
      </c>
      <c r="D39" s="6"/>
      <c r="E39" s="6"/>
      <c r="F39" s="29">
        <v>-222</v>
      </c>
      <c r="G39" s="29"/>
      <c r="H39" s="29">
        <v>-152</v>
      </c>
      <c r="I39" s="29"/>
      <c r="J39" s="29">
        <v>-222</v>
      </c>
      <c r="K39" s="29"/>
      <c r="L39" s="29">
        <v>-152</v>
      </c>
    </row>
    <row r="40" spans="1:12" ht="21" customHeight="1">
      <c r="A40" s="15" t="s">
        <v>212</v>
      </c>
      <c r="D40" s="21"/>
      <c r="E40" s="6"/>
      <c r="F40" s="25">
        <f>SUM(F37:F39)</f>
        <v>108388</v>
      </c>
      <c r="G40" s="20"/>
      <c r="H40" s="25">
        <f>SUM(H37:H39)</f>
        <v>111562</v>
      </c>
      <c r="I40" s="20"/>
      <c r="J40" s="25">
        <f>SUM(J37:J39)</f>
        <v>109046</v>
      </c>
      <c r="K40" s="20"/>
      <c r="L40" s="25">
        <f>SUM(L37:L39)</f>
        <v>111031</v>
      </c>
    </row>
    <row r="41" spans="1:12" ht="32.25" customHeight="1">
      <c r="A41" s="15"/>
      <c r="D41" s="21"/>
      <c r="E41" s="6"/>
      <c r="F41" s="20"/>
      <c r="G41" s="20"/>
      <c r="H41" s="20"/>
      <c r="I41" s="20"/>
      <c r="J41" s="20"/>
      <c r="K41" s="18"/>
      <c r="L41" s="20"/>
    </row>
    <row r="42" spans="1:12" ht="21" customHeight="1">
      <c r="A42" s="4" t="s">
        <v>210</v>
      </c>
      <c r="J42" s="2"/>
      <c r="K42" s="2"/>
    </row>
    <row r="43" spans="1:12" ht="21.75" customHeight="1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7" t="s">
        <v>140</v>
      </c>
    </row>
    <row r="44" spans="1:12" ht="21.75" customHeight="1">
      <c r="A44" s="1" t="s">
        <v>136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.75" customHeight="1">
      <c r="A45" s="1" t="s">
        <v>91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21.75" customHeight="1">
      <c r="A46" s="35" t="s">
        <v>181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1.75" customHeight="1">
      <c r="B47" s="5"/>
      <c r="C47" s="5"/>
      <c r="D47" s="5"/>
      <c r="L47" s="7" t="s">
        <v>141</v>
      </c>
    </row>
    <row r="48" spans="1:12" ht="21.75" customHeight="1">
      <c r="B48" s="5"/>
      <c r="C48" s="5"/>
      <c r="D48" s="5"/>
      <c r="F48" s="75" t="s">
        <v>103</v>
      </c>
      <c r="G48" s="75"/>
      <c r="H48" s="75"/>
      <c r="J48" s="75" t="s">
        <v>104</v>
      </c>
      <c r="K48" s="75"/>
      <c r="L48" s="75"/>
    </row>
    <row r="49" spans="1:13" ht="21.75" customHeight="1">
      <c r="B49" s="8"/>
      <c r="C49" s="28"/>
      <c r="D49" s="9"/>
      <c r="E49" s="36"/>
      <c r="F49" s="36">
        <v>2020</v>
      </c>
      <c r="G49" s="9"/>
      <c r="H49" s="36">
        <v>2019</v>
      </c>
      <c r="I49" s="37"/>
      <c r="J49" s="36">
        <v>2020</v>
      </c>
      <c r="K49" s="9"/>
      <c r="L49" s="36">
        <v>2019</v>
      </c>
    </row>
    <row r="50" spans="1:13" ht="21.75" customHeight="1">
      <c r="A50" s="15" t="s">
        <v>42</v>
      </c>
      <c r="E50" s="6"/>
      <c r="I50" s="6"/>
      <c r="K50" s="7"/>
    </row>
    <row r="51" spans="1:13" ht="21.75" customHeight="1">
      <c r="A51" s="4" t="s">
        <v>121</v>
      </c>
      <c r="E51" s="19"/>
      <c r="F51" s="29">
        <v>78</v>
      </c>
      <c r="G51" s="29"/>
      <c r="H51" s="29">
        <v>1156</v>
      </c>
      <c r="I51" s="29"/>
      <c r="J51" s="29">
        <v>78</v>
      </c>
      <c r="K51" s="29"/>
      <c r="L51" s="29">
        <v>1156</v>
      </c>
    </row>
    <row r="52" spans="1:13" ht="21.75" customHeight="1">
      <c r="A52" s="63" t="s">
        <v>203</v>
      </c>
      <c r="E52" s="17"/>
      <c r="F52" s="22">
        <v>229</v>
      </c>
      <c r="G52" s="29"/>
      <c r="H52" s="22">
        <v>219</v>
      </c>
      <c r="I52" s="29"/>
      <c r="J52" s="22">
        <v>229</v>
      </c>
      <c r="K52" s="29"/>
      <c r="L52" s="22">
        <v>219</v>
      </c>
      <c r="M52" s="18"/>
    </row>
    <row r="53" spans="1:13" ht="21.75" customHeight="1">
      <c r="A53" s="63" t="s">
        <v>172</v>
      </c>
      <c r="E53" s="17"/>
      <c r="F53" s="22"/>
      <c r="G53" s="29"/>
      <c r="H53" s="22"/>
      <c r="I53" s="29"/>
      <c r="J53" s="22"/>
      <c r="K53" s="29"/>
      <c r="L53" s="22"/>
      <c r="M53" s="18"/>
    </row>
    <row r="54" spans="1:13" ht="21.75" customHeight="1">
      <c r="A54" s="4" t="s">
        <v>132</v>
      </c>
      <c r="E54" s="17"/>
      <c r="F54" s="22">
        <v>0</v>
      </c>
      <c r="G54" s="29"/>
      <c r="H54" s="22">
        <v>27386</v>
      </c>
      <c r="I54" s="29"/>
      <c r="J54" s="22">
        <v>0</v>
      </c>
      <c r="K54" s="29"/>
      <c r="L54" s="22">
        <v>27386</v>
      </c>
      <c r="M54" s="18"/>
    </row>
    <row r="55" spans="1:13" ht="21.75" customHeight="1">
      <c r="A55" s="4" t="s">
        <v>154</v>
      </c>
      <c r="E55" s="17"/>
      <c r="F55" s="22"/>
      <c r="G55" s="29"/>
      <c r="H55" s="22"/>
      <c r="I55" s="29"/>
      <c r="J55" s="22"/>
      <c r="K55" s="29"/>
      <c r="L55" s="22"/>
      <c r="M55" s="18"/>
    </row>
    <row r="56" spans="1:13" ht="21.75" customHeight="1">
      <c r="A56" s="4" t="s">
        <v>153</v>
      </c>
      <c r="E56" s="21"/>
      <c r="F56" s="22">
        <v>351</v>
      </c>
      <c r="G56" s="29"/>
      <c r="H56" s="22">
        <v>2159</v>
      </c>
      <c r="I56" s="29"/>
      <c r="J56" s="22">
        <v>1</v>
      </c>
      <c r="K56" s="29"/>
      <c r="L56" s="22">
        <v>2159</v>
      </c>
    </row>
    <row r="57" spans="1:13" ht="21.75" customHeight="1">
      <c r="A57" s="4" t="s">
        <v>200</v>
      </c>
      <c r="E57" s="21"/>
      <c r="F57" s="22">
        <v>5110</v>
      </c>
      <c r="G57" s="29"/>
      <c r="H57" s="22">
        <v>13864</v>
      </c>
      <c r="I57" s="29"/>
      <c r="J57" s="22">
        <v>5110</v>
      </c>
      <c r="K57" s="29"/>
      <c r="L57" s="22">
        <v>13864</v>
      </c>
    </row>
    <row r="58" spans="1:13" ht="21.75" customHeight="1">
      <c r="A58" s="4" t="s">
        <v>201</v>
      </c>
      <c r="E58" s="21"/>
      <c r="F58" s="22">
        <v>-26953</v>
      </c>
      <c r="G58" s="29"/>
      <c r="H58" s="22">
        <v>-3365</v>
      </c>
      <c r="I58" s="29"/>
      <c r="J58" s="22">
        <v>-26953</v>
      </c>
      <c r="K58" s="29"/>
      <c r="L58" s="22">
        <v>-3365</v>
      </c>
    </row>
    <row r="59" spans="1:13" ht="21.75" customHeight="1">
      <c r="A59" s="4" t="s">
        <v>173</v>
      </c>
      <c r="E59" s="16"/>
      <c r="F59" s="29">
        <v>-10724</v>
      </c>
      <c r="G59" s="29"/>
      <c r="H59" s="29">
        <v>-30931</v>
      </c>
      <c r="I59" s="29"/>
      <c r="J59" s="29">
        <v>-10666</v>
      </c>
      <c r="K59" s="29"/>
      <c r="L59" s="29">
        <v>-29283</v>
      </c>
    </row>
    <row r="60" spans="1:13" ht="21.75" customHeight="1">
      <c r="A60" s="4" t="s">
        <v>168</v>
      </c>
      <c r="E60" s="16"/>
      <c r="F60" s="29">
        <v>0</v>
      </c>
      <c r="G60" s="29"/>
      <c r="H60" s="29">
        <v>-1500</v>
      </c>
      <c r="I60" s="29"/>
      <c r="J60" s="29">
        <v>0</v>
      </c>
      <c r="K60" s="29"/>
      <c r="L60" s="29">
        <v>-1500</v>
      </c>
    </row>
    <row r="61" spans="1:13" s="15" customFormat="1" ht="21.75" customHeight="1">
      <c r="A61" s="15" t="s">
        <v>213</v>
      </c>
      <c r="B61" s="64"/>
      <c r="C61" s="64"/>
      <c r="E61" s="6"/>
      <c r="F61" s="25">
        <f>SUM(F51:F60)</f>
        <v>-31909</v>
      </c>
      <c r="G61" s="20"/>
      <c r="H61" s="25">
        <f>SUM(H51:H60)</f>
        <v>8988</v>
      </c>
      <c r="I61" s="20"/>
      <c r="J61" s="25">
        <f>SUM(J51:J60)</f>
        <v>-32201</v>
      </c>
      <c r="K61" s="20"/>
      <c r="L61" s="25">
        <f>SUM(L51:L60)</f>
        <v>10636</v>
      </c>
    </row>
    <row r="62" spans="1:13" s="15" customFormat="1" ht="21.75" customHeight="1">
      <c r="A62" s="15" t="s">
        <v>43</v>
      </c>
      <c r="B62" s="64"/>
      <c r="C62" s="64"/>
      <c r="E62" s="6"/>
      <c r="F62" s="18"/>
      <c r="G62" s="18"/>
      <c r="H62" s="18"/>
      <c r="I62" s="18"/>
      <c r="J62" s="18"/>
      <c r="K62" s="20"/>
      <c r="L62" s="18"/>
    </row>
    <row r="63" spans="1:13" ht="21.6" customHeight="1">
      <c r="A63" s="4" t="s">
        <v>178</v>
      </c>
      <c r="E63" s="21"/>
      <c r="F63" s="29">
        <v>-69054</v>
      </c>
      <c r="G63" s="29"/>
      <c r="H63" s="29">
        <v>-76295</v>
      </c>
      <c r="I63" s="29"/>
      <c r="J63" s="29">
        <v>-69054</v>
      </c>
      <c r="K63" s="29"/>
      <c r="L63" s="29">
        <v>-76295</v>
      </c>
    </row>
    <row r="64" spans="1:13" ht="21.75" customHeight="1">
      <c r="A64" s="4" t="s">
        <v>207</v>
      </c>
      <c r="E64" s="6"/>
      <c r="F64" s="29">
        <v>-5047</v>
      </c>
      <c r="G64" s="29"/>
      <c r="H64" s="29">
        <v>-1033</v>
      </c>
      <c r="I64" s="29"/>
      <c r="J64" s="29">
        <v>-5017</v>
      </c>
      <c r="K64" s="29"/>
      <c r="L64" s="29">
        <v>-1467</v>
      </c>
    </row>
    <row r="65" spans="1:12" ht="21.75" customHeight="1">
      <c r="A65" s="4" t="s">
        <v>174</v>
      </c>
      <c r="E65" s="6"/>
      <c r="F65" s="29">
        <v>-3993</v>
      </c>
      <c r="G65" s="29"/>
      <c r="H65" s="29">
        <v>-3806</v>
      </c>
      <c r="I65" s="29"/>
      <c r="J65" s="29">
        <v>-3993</v>
      </c>
      <c r="K65" s="29"/>
      <c r="L65" s="29">
        <v>-3806</v>
      </c>
    </row>
    <row r="66" spans="1:12" ht="21.75" customHeight="1">
      <c r="A66" s="4" t="s">
        <v>122</v>
      </c>
      <c r="F66" s="18">
        <v>-2175</v>
      </c>
      <c r="G66" s="18"/>
      <c r="H66" s="18">
        <v>-2333</v>
      </c>
      <c r="I66" s="18"/>
      <c r="J66" s="18">
        <v>-2175</v>
      </c>
      <c r="K66" s="18"/>
      <c r="L66" s="18">
        <v>-2330</v>
      </c>
    </row>
    <row r="67" spans="1:12" ht="21.75" customHeight="1">
      <c r="A67" s="15" t="s">
        <v>214</v>
      </c>
      <c r="E67" s="6"/>
      <c r="F67" s="25">
        <f>SUM(F63:F66)</f>
        <v>-80269</v>
      </c>
      <c r="G67" s="20"/>
      <c r="H67" s="25">
        <f>SUM(H63:H66)</f>
        <v>-83467</v>
      </c>
      <c r="I67" s="20"/>
      <c r="J67" s="25">
        <f>SUM(J63:J66)</f>
        <v>-80239</v>
      </c>
      <c r="K67" s="20"/>
      <c r="L67" s="25">
        <f>SUM(L63:L66)</f>
        <v>-83898</v>
      </c>
    </row>
    <row r="68" spans="1:12" ht="21.75" customHeight="1">
      <c r="A68" s="4" t="s">
        <v>196</v>
      </c>
      <c r="E68" s="6"/>
      <c r="F68" s="18">
        <f>SUM(F40,F61,F67)</f>
        <v>-3790</v>
      </c>
      <c r="G68" s="18"/>
      <c r="H68" s="18">
        <f>SUM(H40,H61,H67)</f>
        <v>37083</v>
      </c>
      <c r="I68" s="18"/>
      <c r="J68" s="18">
        <f>SUM(J40,J61,J67)</f>
        <v>-3394</v>
      </c>
      <c r="K68" s="20"/>
      <c r="L68" s="18">
        <f>SUM(L40,L61,L67)</f>
        <v>37769</v>
      </c>
    </row>
    <row r="69" spans="1:12" ht="21.75" customHeight="1">
      <c r="A69" s="4" t="s">
        <v>145</v>
      </c>
      <c r="E69" s="6"/>
      <c r="F69" s="18">
        <v>16089</v>
      </c>
      <c r="G69" s="18"/>
      <c r="H69" s="18">
        <v>7872</v>
      </c>
      <c r="I69" s="18"/>
      <c r="J69" s="18">
        <v>13564</v>
      </c>
      <c r="K69" s="18"/>
      <c r="L69" s="18">
        <v>5801</v>
      </c>
    </row>
    <row r="70" spans="1:12" ht="21.75" customHeight="1" thickBot="1">
      <c r="A70" s="15" t="s">
        <v>146</v>
      </c>
      <c r="B70" s="19"/>
      <c r="E70" s="6"/>
      <c r="F70" s="39">
        <f>SUM(F68:F69)</f>
        <v>12299</v>
      </c>
      <c r="G70" s="20"/>
      <c r="H70" s="39">
        <f>SUM(H68:H69)</f>
        <v>44955</v>
      </c>
      <c r="I70" s="20"/>
      <c r="J70" s="39">
        <f>SUM(J68:J69)</f>
        <v>10170</v>
      </c>
      <c r="K70" s="20"/>
      <c r="L70" s="39">
        <f>SUM(L68:L69)</f>
        <v>43570</v>
      </c>
    </row>
    <row r="71" spans="1:12" ht="21.75" customHeight="1" thickTop="1">
      <c r="A71" s="15"/>
      <c r="B71" s="19"/>
      <c r="E71" s="6"/>
      <c r="F71" s="20"/>
      <c r="G71" s="20"/>
      <c r="H71" s="20"/>
      <c r="I71" s="20"/>
      <c r="J71" s="20"/>
      <c r="K71" s="20"/>
      <c r="L71" s="20"/>
    </row>
    <row r="72" spans="1:12" ht="21.75" customHeight="1">
      <c r="A72" s="15" t="s">
        <v>165</v>
      </c>
      <c r="D72" s="6"/>
      <c r="E72" s="6"/>
    </row>
    <row r="73" spans="1:12" ht="21.75" customHeight="1">
      <c r="A73" s="4" t="s">
        <v>44</v>
      </c>
      <c r="D73" s="6"/>
      <c r="E73" s="6"/>
      <c r="F73" s="6"/>
      <c r="G73" s="6"/>
      <c r="H73" s="6"/>
      <c r="I73" s="6"/>
    </row>
    <row r="74" spans="1:12" ht="21.75" customHeight="1">
      <c r="A74" s="4" t="s">
        <v>152</v>
      </c>
      <c r="D74" s="6"/>
      <c r="E74" s="6"/>
      <c r="F74" s="6"/>
      <c r="G74" s="6"/>
      <c r="H74" s="6"/>
      <c r="I74" s="6"/>
    </row>
    <row r="75" spans="1:12" ht="21.75" customHeight="1">
      <c r="A75" s="4" t="s">
        <v>151</v>
      </c>
      <c r="D75" s="6"/>
      <c r="E75" s="6"/>
      <c r="F75" s="6">
        <v>403</v>
      </c>
      <c r="G75" s="6"/>
      <c r="H75" s="6">
        <v>4934</v>
      </c>
      <c r="I75" s="6"/>
      <c r="J75" s="6">
        <v>398</v>
      </c>
      <c r="K75" s="6"/>
      <c r="L75" s="18">
        <v>4877</v>
      </c>
    </row>
    <row r="76" spans="1:12" ht="21.75" customHeight="1">
      <c r="A76" s="4" t="s">
        <v>197</v>
      </c>
      <c r="F76" s="18">
        <v>3099</v>
      </c>
      <c r="G76" s="18"/>
      <c r="H76" s="18">
        <v>2239</v>
      </c>
      <c r="I76" s="18"/>
      <c r="J76" s="18">
        <v>3099</v>
      </c>
      <c r="K76" s="18"/>
      <c r="L76" s="18">
        <v>1836</v>
      </c>
    </row>
    <row r="77" spans="1:12" ht="21.75" customHeight="1">
      <c r="A77" s="4" t="s">
        <v>118</v>
      </c>
      <c r="F77" s="18">
        <v>136</v>
      </c>
      <c r="G77" s="18"/>
      <c r="H77" s="18">
        <v>203</v>
      </c>
      <c r="I77" s="18"/>
      <c r="J77" s="18">
        <v>129</v>
      </c>
      <c r="K77" s="18"/>
      <c r="L77" s="18">
        <v>203</v>
      </c>
    </row>
    <row r="78" spans="1:12" ht="21.75" customHeight="1">
      <c r="F78" s="22"/>
      <c r="G78" s="22"/>
      <c r="H78" s="22"/>
      <c r="I78" s="22"/>
      <c r="J78" s="22"/>
      <c r="K78" s="22"/>
      <c r="L78" s="22"/>
    </row>
    <row r="79" spans="1:12" ht="21.75" customHeight="1">
      <c r="A79" s="4" t="s">
        <v>210</v>
      </c>
    </row>
  </sheetData>
  <mergeCells count="4">
    <mergeCell ref="F6:H6"/>
    <mergeCell ref="J6:L6"/>
    <mergeCell ref="F48:H48"/>
    <mergeCell ref="J48:L48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ple</vt:lpstr>
      <vt:lpstr>conso</vt:lpstr>
      <vt:lpstr>company</vt:lpstr>
      <vt:lpstr>cashflow</vt:lpstr>
      <vt:lpstr>bs!Print_Area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2020-05-06T03:01:10Z</cp:lastPrinted>
  <dcterms:created xsi:type="dcterms:W3CDTF">2011-09-21T08:12:19Z</dcterms:created>
  <dcterms:modified xsi:type="dcterms:W3CDTF">2020-05-13T04:00:02Z</dcterms:modified>
</cp:coreProperties>
</file>