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20" yWindow="-120" windowWidth="20730" windowHeight="11160" tabRatio="829" firstSheet="2" activeTab="2"/>
  </bookViews>
  <sheets>
    <sheet name="pldt" sheetId="1" state="hidden" r:id="rId1"/>
    <sheet name="000000" sheetId="2" state="veryHidden" r:id="rId2"/>
    <sheet name="Financial" sheetId="26" r:id="rId3"/>
    <sheet name="pl3" sheetId="20" state="hidden" r:id="rId4"/>
    <sheet name="pl3 (2)" sheetId="22" state="hidden" r:id="rId5"/>
    <sheet name="pl9 " sheetId="23" state="hidden" r:id="rId6"/>
    <sheet name="pl9 (2)" sheetId="25" state="hidden" r:id="rId7"/>
    <sheet name="chg1.." sheetId="7" state="hidden" r:id="rId8"/>
    <sheet name="pl3 (3)" sheetId="32" state="hidden" r:id="rId9"/>
    <sheet name="pl3 (4)" sheetId="33" state="hidden" r:id="rId10"/>
    <sheet name="PL9" sheetId="40" state="hidden" r:id="rId11"/>
    <sheet name="PL9เบ็ดเสร็จ" sheetId="41" state="hidden" r:id="rId12"/>
    <sheet name="pl 9 " sheetId="37" state="hidden" r:id="rId13"/>
    <sheet name="pl9 เบ็ดเสร็จ" sheetId="36" state="hidden" r:id="rId14"/>
    <sheet name="cashfl 2 (2)" sheetId="29" state="hidden" r:id="rId15"/>
    <sheet name="cashfl 3 (4)" sheetId="34" state="hidden" r:id="rId16"/>
    <sheet name="cashfl 2 (3)" sheetId="30" state="hidden" r:id="rId17"/>
  </sheets>
  <externalReferences>
    <externalReference r:id="rId18"/>
    <externalReference r:id="rId19"/>
  </externalReferences>
  <definedNames>
    <definedName name="\a">#N/A</definedName>
    <definedName name="\c">#N/A</definedName>
    <definedName name="\d">#N/A</definedName>
    <definedName name="\e">#N/A</definedName>
    <definedName name="\f">#N/A</definedName>
    <definedName name="\g">#N/A</definedName>
    <definedName name="A">#N/A</definedName>
    <definedName name="C_" localSheetId="12">#REF!</definedName>
    <definedName name="C_" localSheetId="10">#REF!</definedName>
    <definedName name="C_" localSheetId="11">#REF!</definedName>
    <definedName name="C_">#REF!</definedName>
    <definedName name="D" localSheetId="12">#REF!</definedName>
    <definedName name="D" localSheetId="10">#REF!</definedName>
    <definedName name="D">#REF!</definedName>
    <definedName name="E">#N/A</definedName>
    <definedName name="F">#N/A</definedName>
    <definedName name="G" localSheetId="12">#REF!</definedName>
    <definedName name="G" localSheetId="10">#REF!</definedName>
    <definedName name="G" localSheetId="11">#REF!</definedName>
    <definedName name="G">#REF!</definedName>
    <definedName name="_xlnm.Print_Area" localSheetId="14">'cashfl 2 (2)'!$A$1:$M$77</definedName>
    <definedName name="_xlnm.Print_Area" localSheetId="16">'cashfl 2 (3)'!$A$1:$M$55</definedName>
    <definedName name="_xlnm.Print_Area" localSheetId="15">'cashfl 3 (4)'!$A$1:$M$55</definedName>
    <definedName name="_xlnm.Print_Area" localSheetId="7">chg1..!$A$1:$AB$40</definedName>
    <definedName name="_xlnm.Print_Area" localSheetId="2">Financial!$A$1:$O$44</definedName>
    <definedName name="_xlnm.Print_Area" localSheetId="12" xml:space="preserve">      'pl 9 '!$A$1:$O$46</definedName>
    <definedName name="_xlnm.Print_Area" localSheetId="3">'pl3'!$A$1:$O$46</definedName>
    <definedName name="_xlnm.Print_Area" localSheetId="4">'pl3 (2)'!$A$1:$N$47</definedName>
    <definedName name="_xlnm.Print_Area" localSheetId="8">'pl3 (3)'!$A$1:$O$41</definedName>
    <definedName name="_xlnm.Print_Area" localSheetId="9">'pl3 (4)'!$A$1:$N$43</definedName>
    <definedName name="_xlnm.Print_Area" localSheetId="10">'PL9'!$A$1:$O$45</definedName>
    <definedName name="_xlnm.Print_Area" localSheetId="5">'pl9 '!$A$1:$O$41</definedName>
    <definedName name="_xlnm.Print_Area" localSheetId="6">'pl9 (2)'!$A$1:$N$38</definedName>
    <definedName name="_xlnm.Print_Area" localSheetId="13">'pl9 เบ็ดเสร็จ'!$A$1:$N$38</definedName>
    <definedName name="_xlnm.Print_Area" localSheetId="11">PL9เบ็ดเสร็จ!$A$1:$N$39</definedName>
    <definedName name="_xlnm.Print_Titles" localSheetId="14">'cashfl 2 (2)'!$1:$8</definedName>
    <definedName name="_xlnm.Print_Titles" localSheetId="16">'cashfl 2 (3)'!$1:$8</definedName>
    <definedName name="_xlnm.Print_Titles" localSheetId="15">'cashfl 3 (4)'!$1:$8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31" i="40"/>
  <c r="H17" i="41"/>
  <c r="N13" i="40" l="1"/>
  <c r="A3" i="41" l="1"/>
  <c r="A3" i="40"/>
  <c r="I32" i="41" l="1"/>
  <c r="K32"/>
  <c r="M32"/>
  <c r="J22"/>
  <c r="J24" s="1"/>
  <c r="H22"/>
  <c r="H20" i="40"/>
  <c r="I22" i="41"/>
  <c r="I24" s="1"/>
  <c r="K22"/>
  <c r="K24" s="1"/>
  <c r="K27" s="1"/>
  <c r="L22"/>
  <c r="L24" s="1"/>
  <c r="M22"/>
  <c r="M24" s="1"/>
  <c r="M27" s="1"/>
  <c r="N22"/>
  <c r="N24" s="1"/>
  <c r="I36" i="40"/>
  <c r="K36"/>
  <c r="M36"/>
  <c r="I21"/>
  <c r="K21"/>
  <c r="M21"/>
  <c r="G23" i="41"/>
  <c r="H24"/>
  <c r="N19"/>
  <c r="L17"/>
  <c r="L19" s="1"/>
  <c r="J17"/>
  <c r="J19" s="1"/>
  <c r="H19"/>
  <c r="H27" s="1"/>
  <c r="B25" i="40"/>
  <c r="N20"/>
  <c r="L20"/>
  <c r="J20"/>
  <c r="L13"/>
  <c r="J13"/>
  <c r="H13"/>
  <c r="H21" l="1"/>
  <c r="H31" s="1"/>
  <c r="L27" i="41"/>
  <c r="N27"/>
  <c r="L21" i="40"/>
  <c r="L31" s="1"/>
  <c r="J21"/>
  <c r="J31" s="1"/>
  <c r="J27" i="41"/>
  <c r="N33" i="40" l="1"/>
  <c r="J33"/>
  <c r="J11" i="41" s="1"/>
  <c r="J29" s="1"/>
  <c r="L33" i="40"/>
  <c r="H33" l="1"/>
  <c r="N36"/>
  <c r="N38" s="1"/>
  <c r="N11" i="41"/>
  <c r="N29" s="1"/>
  <c r="N32" s="1"/>
  <c r="N34" s="1"/>
  <c r="J34"/>
  <c r="L11"/>
  <c r="L29" s="1"/>
  <c r="L36" i="40"/>
  <c r="H11" i="41" l="1"/>
  <c r="H29" s="1"/>
  <c r="H32" s="1"/>
  <c r="H34" s="1"/>
  <c r="H36" i="40"/>
  <c r="N41"/>
  <c r="J38"/>
  <c r="J41"/>
  <c r="L32" i="41"/>
  <c r="L34" s="1"/>
  <c r="L38" i="40"/>
  <c r="L41"/>
  <c r="J36" i="37"/>
  <c r="B23"/>
  <c r="J19"/>
  <c r="H19"/>
  <c r="N19"/>
  <c r="L19"/>
  <c r="N13"/>
  <c r="N29"/>
  <c r="N31" s="1"/>
  <c r="L13"/>
  <c r="J13"/>
  <c r="J29"/>
  <c r="J31" s="1"/>
  <c r="J11" i="36" s="1"/>
  <c r="H13" i="37"/>
  <c r="H20" s="1"/>
  <c r="H29" s="1"/>
  <c r="N16" i="36"/>
  <c r="N18" s="1"/>
  <c r="J16"/>
  <c r="J18" s="1"/>
  <c r="J30"/>
  <c r="N16" i="22"/>
  <c r="N18" s="1"/>
  <c r="J16"/>
  <c r="J18" s="1"/>
  <c r="F56" i="29"/>
  <c r="H29" i="22"/>
  <c r="L16" i="36"/>
  <c r="L18" s="1"/>
  <c r="H16"/>
  <c r="H18" s="1"/>
  <c r="F44" i="29"/>
  <c r="L56"/>
  <c r="L29" i="36"/>
  <c r="M22"/>
  <c r="K22"/>
  <c r="I22"/>
  <c r="G21"/>
  <c r="L20"/>
  <c r="L22" s="1"/>
  <c r="J20"/>
  <c r="J22" s="1"/>
  <c r="H20"/>
  <c r="H22" s="1"/>
  <c r="J20" i="22"/>
  <c r="J22" s="1"/>
  <c r="N19"/>
  <c r="N20" s="1"/>
  <c r="N22" s="1"/>
  <c r="N22" i="36"/>
  <c r="H17" i="20"/>
  <c r="L20" i="22"/>
  <c r="L22" s="1"/>
  <c r="H20"/>
  <c r="H22" s="1"/>
  <c r="L16"/>
  <c r="L18" s="1"/>
  <c r="H16"/>
  <c r="H18" s="1"/>
  <c r="N13" i="32"/>
  <c r="N13" i="20"/>
  <c r="A5" i="34"/>
  <c r="J58" i="29"/>
  <c r="F58"/>
  <c r="H29" i="33"/>
  <c r="N29"/>
  <c r="L29"/>
  <c r="J29"/>
  <c r="L17" i="32"/>
  <c r="N29" i="22"/>
  <c r="L29"/>
  <c r="L17" i="20"/>
  <c r="J13"/>
  <c r="L44" i="29"/>
  <c r="N22" i="33"/>
  <c r="M22"/>
  <c r="L22"/>
  <c r="K22"/>
  <c r="J22"/>
  <c r="I22"/>
  <c r="H22"/>
  <c r="G21"/>
  <c r="N18"/>
  <c r="N23" s="1"/>
  <c r="J18"/>
  <c r="J23" s="1"/>
  <c r="J25" s="1"/>
  <c r="L15"/>
  <c r="L18" s="1"/>
  <c r="H15"/>
  <c r="H18" s="1"/>
  <c r="M37" i="32"/>
  <c r="K37"/>
  <c r="I37"/>
  <c r="G37"/>
  <c r="N24"/>
  <c r="L24"/>
  <c r="J24"/>
  <c r="H24"/>
  <c r="N17"/>
  <c r="J17"/>
  <c r="H17"/>
  <c r="L13"/>
  <c r="L18" s="1"/>
  <c r="J13"/>
  <c r="H13"/>
  <c r="H18" s="1"/>
  <c r="J17" i="20"/>
  <c r="N17"/>
  <c r="G57" i="29"/>
  <c r="I22" i="22"/>
  <c r="K22"/>
  <c r="M22"/>
  <c r="G21"/>
  <c r="H26" i="20"/>
  <c r="H56" i="29"/>
  <c r="H44"/>
  <c r="H13" i="20"/>
  <c r="H14" i="25"/>
  <c r="L26" i="20"/>
  <c r="L13"/>
  <c r="A5" i="30"/>
  <c r="X37" i="7"/>
  <c r="AB37" s="1"/>
  <c r="V37"/>
  <c r="V35"/>
  <c r="X35"/>
  <c r="AB35" s="1"/>
  <c r="X36"/>
  <c r="AB36" s="1"/>
  <c r="V36"/>
  <c r="X33"/>
  <c r="AB33" s="1"/>
  <c r="A5" i="29"/>
  <c r="X31" i="7"/>
  <c r="AB31" s="1"/>
  <c r="H16" i="23"/>
  <c r="J16"/>
  <c r="L16"/>
  <c r="N16"/>
  <c r="V21" i="7"/>
  <c r="X21" s="1"/>
  <c r="AB21" s="1"/>
  <c r="V33"/>
  <c r="Z38"/>
  <c r="Z39" s="1"/>
  <c r="X32"/>
  <c r="AB32" s="1"/>
  <c r="X30"/>
  <c r="AB30" s="1"/>
  <c r="X29"/>
  <c r="X26"/>
  <c r="AB26" s="1"/>
  <c r="V32"/>
  <c r="V31"/>
  <c r="V30"/>
  <c r="V29"/>
  <c r="V26"/>
  <c r="H39"/>
  <c r="Z22"/>
  <c r="Z23" s="1"/>
  <c r="P20"/>
  <c r="P23" s="1"/>
  <c r="J56" i="29"/>
  <c r="V14" i="7"/>
  <c r="X14" s="1"/>
  <c r="V20"/>
  <c r="H23"/>
  <c r="J23"/>
  <c r="L23"/>
  <c r="N23"/>
  <c r="J14" i="25"/>
  <c r="J39" i="7"/>
  <c r="L39"/>
  <c r="N39"/>
  <c r="R39"/>
  <c r="W39"/>
  <c r="Y39"/>
  <c r="I11" i="25"/>
  <c r="K11"/>
  <c r="M11"/>
  <c r="H24"/>
  <c r="J24"/>
  <c r="H12" i="23"/>
  <c r="J12"/>
  <c r="L12"/>
  <c r="N12"/>
  <c r="H23"/>
  <c r="J23"/>
  <c r="L23"/>
  <c r="N23"/>
  <c r="J26" i="20"/>
  <c r="N26"/>
  <c r="L18" i="25"/>
  <c r="R23" i="7"/>
  <c r="T39"/>
  <c r="V38"/>
  <c r="N16" i="25"/>
  <c r="N18" s="1"/>
  <c r="J16"/>
  <c r="J44" i="29"/>
  <c r="AB29" i="7"/>
  <c r="J39" i="37"/>
  <c r="H38" i="40" l="1"/>
  <c r="H41"/>
  <c r="L17" i="23"/>
  <c r="L25" s="1"/>
  <c r="L27" s="1"/>
  <c r="L11" i="25" s="1"/>
  <c r="L20" s="1"/>
  <c r="L23" s="1"/>
  <c r="L25" s="1"/>
  <c r="L18" i="20"/>
  <c r="J17" i="23"/>
  <c r="J25" s="1"/>
  <c r="J27" s="1"/>
  <c r="N17"/>
  <c r="L28" i="20"/>
  <c r="L30" s="1"/>
  <c r="L33" s="1"/>
  <c r="J18" i="32"/>
  <c r="J26" s="1"/>
  <c r="J28" s="1"/>
  <c r="J31" s="1"/>
  <c r="J33" s="1"/>
  <c r="J18" i="25"/>
  <c r="H18" i="20"/>
  <c r="H28" s="1"/>
  <c r="H30" s="1"/>
  <c r="H26" i="32"/>
  <c r="H28" s="1"/>
  <c r="H11" i="33" s="1"/>
  <c r="L26" i="32"/>
  <c r="L28" s="1"/>
  <c r="L31" s="1"/>
  <c r="L33" s="1"/>
  <c r="N18" i="20"/>
  <c r="N28" s="1"/>
  <c r="N30" s="1"/>
  <c r="L20" i="37"/>
  <c r="L29" s="1"/>
  <c r="L31" s="1"/>
  <c r="J23" i="36"/>
  <c r="J25" s="1"/>
  <c r="H17" i="23"/>
  <c r="H25" s="1"/>
  <c r="H27" s="1"/>
  <c r="H30" s="1"/>
  <c r="H23" i="33"/>
  <c r="N18" i="32"/>
  <c r="N26" s="1"/>
  <c r="N28" s="1"/>
  <c r="N11" i="33" s="1"/>
  <c r="N25" s="1"/>
  <c r="N28" s="1"/>
  <c r="N30" s="1"/>
  <c r="H23" i="36"/>
  <c r="J23" i="22"/>
  <c r="J18" i="20"/>
  <c r="J28" s="1"/>
  <c r="J30" s="1"/>
  <c r="J33" s="1"/>
  <c r="V39" i="7"/>
  <c r="N25" i="23"/>
  <c r="N27" s="1"/>
  <c r="N30" s="1"/>
  <c r="N32" s="1"/>
  <c r="N43" s="1"/>
  <c r="X20" i="7"/>
  <c r="AB20" s="1"/>
  <c r="L23" i="33"/>
  <c r="H23" i="22"/>
  <c r="J28" i="33"/>
  <c r="J30" s="1"/>
  <c r="H31" i="32"/>
  <c r="L11" i="33"/>
  <c r="N23" i="22"/>
  <c r="L23"/>
  <c r="N23" i="36"/>
  <c r="H31" i="37"/>
  <c r="N34"/>
  <c r="N11" i="36"/>
  <c r="L23"/>
  <c r="AB14" i="7"/>
  <c r="H15" i="29" l="1"/>
  <c r="L11" i="22"/>
  <c r="J11" i="25"/>
  <c r="J20" s="1"/>
  <c r="J23" s="1"/>
  <c r="J25" s="1"/>
  <c r="J30" i="23"/>
  <c r="J32" s="1"/>
  <c r="J43" s="1"/>
  <c r="H11" i="22"/>
  <c r="H25" s="1"/>
  <c r="H28" s="1"/>
  <c r="H30" s="1"/>
  <c r="H33" i="20"/>
  <c r="H39" s="1"/>
  <c r="N33"/>
  <c r="N39" s="1"/>
  <c r="N11" i="22"/>
  <c r="N25" s="1"/>
  <c r="N28" s="1"/>
  <c r="N30" s="1"/>
  <c r="L30" i="23"/>
  <c r="L32" s="1"/>
  <c r="L43" s="1"/>
  <c r="N25" i="36"/>
  <c r="N28" s="1"/>
  <c r="N30" s="1"/>
  <c r="J11" i="22"/>
  <c r="J25" s="1"/>
  <c r="J28" s="1"/>
  <c r="J30" s="1"/>
  <c r="N11" i="25"/>
  <c r="N20" s="1"/>
  <c r="N23" s="1"/>
  <c r="N25" s="1"/>
  <c r="H11"/>
  <c r="AB23" i="7"/>
  <c r="H25" i="33"/>
  <c r="H28" s="1"/>
  <c r="H30" s="1"/>
  <c r="N31" i="32"/>
  <c r="N33" s="1"/>
  <c r="L25" i="33"/>
  <c r="L28" s="1"/>
  <c r="L30" s="1"/>
  <c r="H19" i="29"/>
  <c r="H57" s="1"/>
  <c r="H59" s="1"/>
  <c r="X23" i="7"/>
  <c r="H11" i="36"/>
  <c r="H25" s="1"/>
  <c r="H28" s="1"/>
  <c r="H30" s="1"/>
  <c r="H34" i="37"/>
  <c r="H33" i="32"/>
  <c r="H37"/>
  <c r="F15" i="29"/>
  <c r="L25" i="22"/>
  <c r="L28" s="1"/>
  <c r="L30" s="1"/>
  <c r="J15" i="29"/>
  <c r="N36" i="37"/>
  <c r="N39"/>
  <c r="P38" i="7"/>
  <c r="L39" i="20"/>
  <c r="L35"/>
  <c r="J39"/>
  <c r="J35"/>
  <c r="H32" i="23"/>
  <c r="H43" s="1"/>
  <c r="P22" i="7"/>
  <c r="L11" i="36"/>
  <c r="L25" s="1"/>
  <c r="L28" s="1"/>
  <c r="L30" s="1"/>
  <c r="L34" i="37"/>
  <c r="N35" i="20" l="1"/>
  <c r="H35"/>
  <c r="T22" i="7"/>
  <c r="L15" i="29"/>
  <c r="H36" i="37"/>
  <c r="H39"/>
  <c r="J19" i="29"/>
  <c r="J57" s="1"/>
  <c r="J59" s="1"/>
  <c r="J79" s="1"/>
  <c r="X38" i="7"/>
  <c r="P39"/>
  <c r="L36" i="37"/>
  <c r="L39"/>
  <c r="F19" i="29"/>
  <c r="F57" s="1"/>
  <c r="F59" s="1"/>
  <c r="F79" s="1"/>
  <c r="V22" i="7" l="1"/>
  <c r="H16" i="25"/>
  <c r="H18" s="1"/>
  <c r="H20" s="1"/>
  <c r="H23" s="1"/>
  <c r="H25" s="1"/>
  <c r="T23" i="7"/>
  <c r="L19" i="29"/>
  <c r="L57" s="1"/>
  <c r="L59" s="1"/>
  <c r="AB38" i="7"/>
  <c r="AB39" s="1"/>
  <c r="X39"/>
  <c r="V23" l="1"/>
  <c r="X22"/>
  <c r="AB22" s="1"/>
</calcChain>
</file>

<file path=xl/sharedStrings.xml><?xml version="1.0" encoding="utf-8"?>
<sst xmlns="http://schemas.openxmlformats.org/spreadsheetml/2006/main" count="982" uniqueCount="444">
  <si>
    <t>ASSETS</t>
  </si>
  <si>
    <t>Others</t>
  </si>
  <si>
    <t>LIABILITIES AND SHAREHOLDERS' EQUITY</t>
  </si>
  <si>
    <t>Other current liabilities</t>
  </si>
  <si>
    <t>LIABILITIES AND SHAREHOLDERS' EQUITY (CONTINUED)</t>
  </si>
  <si>
    <t xml:space="preserve"> </t>
  </si>
  <si>
    <t>Unappropriated</t>
  </si>
  <si>
    <t>Sales</t>
  </si>
  <si>
    <t>Cost of sales</t>
  </si>
  <si>
    <t>STATEMENTS OF CHANGES IN SHAREHOLDERS' EQUITY</t>
  </si>
  <si>
    <t>CONSOLIDATED</t>
  </si>
  <si>
    <t>share capital</t>
  </si>
  <si>
    <t>Legal reserve</t>
  </si>
  <si>
    <t>THOUSAND BAHT</t>
  </si>
  <si>
    <t>paid-up</t>
  </si>
  <si>
    <t>Issued and</t>
  </si>
  <si>
    <t>Premium on</t>
  </si>
  <si>
    <t>Retained earnings</t>
  </si>
  <si>
    <t>TOTAL ASSETS</t>
  </si>
  <si>
    <t>CASH FLOWS FROM OPERATING ACTIVITIES</t>
  </si>
  <si>
    <t>(INCREASE) DECREASE IN OPERATING ASSETS ITEMS</t>
  </si>
  <si>
    <t>Other non-current liabilities</t>
  </si>
  <si>
    <t>CASH FLOWS FROM INVESTING ACTIVITIES</t>
  </si>
  <si>
    <t>CASH FLOWS FROM FINANCING ACTIVITIES</t>
  </si>
  <si>
    <t>CASH AND CASH EQUIVALENTS AS AT JANUARY 1,</t>
  </si>
  <si>
    <t>S &amp; J INTERNATIONAL ENTERPRISES PUBLIC COMPANY LIMITED AND SUBSIDIARIES</t>
  </si>
  <si>
    <t>ADDITIONAL DISCLOSURE ITEMS TO CASH FLOWS STATEMENTS :</t>
  </si>
  <si>
    <t xml:space="preserve">from financial institutions </t>
  </si>
  <si>
    <t>Trade accounts payable</t>
  </si>
  <si>
    <t>NON-CASH FLOWS ITEMS COMPRISE :</t>
  </si>
  <si>
    <t>THE SEPARATE FINANCIAL STATEMENTS</t>
  </si>
  <si>
    <t xml:space="preserve"> THOUSAND BAHT</t>
  </si>
  <si>
    <t xml:space="preserve">As at </t>
  </si>
  <si>
    <t>As at</t>
  </si>
  <si>
    <t>Unaudited</t>
  </si>
  <si>
    <t>Reviewed</t>
  </si>
  <si>
    <t>Audited</t>
  </si>
  <si>
    <t>Notes to the interim financial statements form an integral part of these statements.</t>
  </si>
  <si>
    <t>UNAUDITED</t>
  </si>
  <si>
    <t>REVIEWED</t>
  </si>
  <si>
    <t>Profit before income tax expenses</t>
  </si>
  <si>
    <t>Interest expenses paid</t>
  </si>
  <si>
    <t>Income tax expenses paid</t>
  </si>
  <si>
    <t>Gross profit</t>
  </si>
  <si>
    <t>Selling expenses</t>
  </si>
  <si>
    <t>Administrative expenses</t>
  </si>
  <si>
    <t>Share of profit from investments in associates</t>
  </si>
  <si>
    <t>Notes</t>
  </si>
  <si>
    <t>stocks</t>
  </si>
  <si>
    <t>common</t>
  </si>
  <si>
    <t>Translation of financial statement differences</t>
  </si>
  <si>
    <t>TOTAL LIABILITIES AND SHAREHOLDERS' EQUITY</t>
  </si>
  <si>
    <t>Other incomes</t>
  </si>
  <si>
    <t>Translation of</t>
  </si>
  <si>
    <t>Purchase of intangible assets</t>
  </si>
  <si>
    <t>THOUSAND BAHT (Except earnings per share presented in Baht)</t>
  </si>
  <si>
    <t>Transferred property deposit to</t>
  </si>
  <si>
    <t>property, plant and equipment</t>
  </si>
  <si>
    <t>STATEMENTS OF COMPREHENSIVE INCOME</t>
  </si>
  <si>
    <t>available-for-sale</t>
  </si>
  <si>
    <t xml:space="preserve">Investments in </t>
  </si>
  <si>
    <t xml:space="preserve">Total other </t>
  </si>
  <si>
    <t>shareholders' equity</t>
  </si>
  <si>
    <t>Note</t>
  </si>
  <si>
    <t>Other components of the shareholders' equity</t>
  </si>
  <si>
    <t>Non-controlling interests</t>
  </si>
  <si>
    <t>STATEMENTS OF INCOME</t>
  </si>
  <si>
    <t>Earnings Per Share (Baht)</t>
  </si>
  <si>
    <t>Basic earnings per share</t>
  </si>
  <si>
    <t>Translation of financial statement</t>
  </si>
  <si>
    <t>differences</t>
  </si>
  <si>
    <t>Non-controlling</t>
  </si>
  <si>
    <t>interests</t>
  </si>
  <si>
    <t xml:space="preserve">components of the </t>
  </si>
  <si>
    <t>Appropriated</t>
  </si>
  <si>
    <t>Total equity holders of the parent</t>
  </si>
  <si>
    <t>Total comprehensive income attributable</t>
  </si>
  <si>
    <t>Shareholders' equity of the parent</t>
  </si>
  <si>
    <t>Purchase of investments property</t>
  </si>
  <si>
    <t>STATEMENTS OF FINANCIAL POSITION</t>
  </si>
  <si>
    <t>Total expenses</t>
  </si>
  <si>
    <t>Finance costs</t>
  </si>
  <si>
    <t xml:space="preserve">Income tax expenses </t>
  </si>
  <si>
    <t>Profit attributable to</t>
  </si>
  <si>
    <t>Total comprehensive income for the periods</t>
  </si>
  <si>
    <t xml:space="preserve">Decrease in investments in associates due to </t>
  </si>
  <si>
    <t>the changes in accounting policy of associates</t>
  </si>
  <si>
    <t xml:space="preserve"> for the periods</t>
  </si>
  <si>
    <t>Equity holders of the parent</t>
  </si>
  <si>
    <t>Dividend income</t>
  </si>
  <si>
    <t>Loss on diminution in investment</t>
  </si>
  <si>
    <t>Dividend income from investment in associates</t>
  </si>
  <si>
    <t>Dividend income from investment in subsidiaries</t>
  </si>
  <si>
    <t>Dividend payment</t>
  </si>
  <si>
    <t>Capital increase</t>
  </si>
  <si>
    <t>Advance share subscription</t>
  </si>
  <si>
    <t>Subsidiary's dividend paid to non-controlling interests</t>
  </si>
  <si>
    <t>INCREASE (DECREASE) IN OPERATING LIABILITIES ITEMS</t>
  </si>
  <si>
    <t>Unrealized loss on investment revaluation</t>
  </si>
  <si>
    <t>Directors' remuneration</t>
  </si>
  <si>
    <t>Increase in fixed assets from asset payable</t>
  </si>
  <si>
    <t>The number of common stocks</t>
  </si>
  <si>
    <t xml:space="preserve">used in computation basic earnings per share. </t>
  </si>
  <si>
    <t>Profit for the periods</t>
  </si>
  <si>
    <t>Other comprehensive income (loss):</t>
  </si>
  <si>
    <t>Other comprehensive income</t>
  </si>
  <si>
    <t>Purchase of investments  in related company</t>
  </si>
  <si>
    <t>Purchase of investments in other companies</t>
  </si>
  <si>
    <t>Proceeds from capital increase</t>
  </si>
  <si>
    <t>Other accounts payable</t>
  </si>
  <si>
    <t>2012</t>
  </si>
  <si>
    <t xml:space="preserve">Recognized incremental debt in retained earnings </t>
  </si>
  <si>
    <t>at the beginning of the period</t>
  </si>
  <si>
    <t xml:space="preserve">  -  Employee benefits</t>
  </si>
  <si>
    <r>
      <t xml:space="preserve">Year </t>
    </r>
    <r>
      <rPr>
        <b/>
        <sz val="17"/>
        <rFont val="AngsanaUPC"/>
        <family val="1"/>
        <charset val="222"/>
      </rPr>
      <t>2012</t>
    </r>
  </si>
  <si>
    <t xml:space="preserve">Increase in short-term loans to subsidiary  </t>
  </si>
  <si>
    <t>Purchase of investments in associates</t>
  </si>
  <si>
    <t>from non-controlling interests in subsidiary</t>
  </si>
  <si>
    <t>Proceeds from premium on common stocks</t>
  </si>
  <si>
    <t xml:space="preserve"> from non-controlling interests in subsidiary</t>
  </si>
  <si>
    <t>- Provision for long-term employee benefits</t>
  </si>
  <si>
    <r>
      <t>Total comprehensive income (loss) for the period</t>
    </r>
    <r>
      <rPr>
        <sz val="16"/>
        <rFont val="AngsanaUPC"/>
        <family val="1"/>
        <charset val="222"/>
      </rPr>
      <t xml:space="preserve"> 2012</t>
    </r>
  </si>
  <si>
    <t>investment available for sale securities</t>
  </si>
  <si>
    <t>Appropriated Legal reserve</t>
  </si>
  <si>
    <t>Increase in leasehold right</t>
  </si>
  <si>
    <t>Transferred advance payment for share subscription to</t>
  </si>
  <si>
    <t>13</t>
  </si>
  <si>
    <t>Total other comprehensive income (loss)</t>
  </si>
  <si>
    <t>Gain (loss) from the remeasuring of</t>
  </si>
  <si>
    <t>Total shareholders' equity</t>
  </si>
  <si>
    <t>investments in associates</t>
  </si>
  <si>
    <t xml:space="preserve">Total   </t>
  </si>
  <si>
    <t xml:space="preserve">shareholders'     </t>
  </si>
  <si>
    <t>equity</t>
  </si>
  <si>
    <t>Profit before expenses</t>
  </si>
  <si>
    <t>financial statements</t>
  </si>
  <si>
    <t>Non-controlling interests increase during the year</t>
  </si>
  <si>
    <t>Changing proportion of investment in subsidiaries</t>
  </si>
  <si>
    <t>Total comprehensive income (loss) for the period 2011</t>
  </si>
  <si>
    <r>
      <t>Ending balances, September</t>
    </r>
    <r>
      <rPr>
        <sz val="16"/>
        <rFont val="AngsanaUPC"/>
        <family val="1"/>
        <charset val="222"/>
      </rPr>
      <t xml:space="preserve"> 30, 2011</t>
    </r>
  </si>
  <si>
    <t>Other comprehensive income :</t>
  </si>
  <si>
    <t>STATEMENTS OF CASH FLOWS (3/3)</t>
  </si>
  <si>
    <t>Gain from the remeasuring of</t>
  </si>
  <si>
    <t>Issued and
paid-up share
capital</t>
  </si>
  <si>
    <t>Premium on
common
stocks</t>
  </si>
  <si>
    <t>Settlement from short-term loans to subsidiary</t>
  </si>
  <si>
    <t>- Capital increase in subsidiary</t>
  </si>
  <si>
    <t>- Premium on common stocks of the subsidiary</t>
  </si>
  <si>
    <t>long-term investments</t>
  </si>
  <si>
    <t>2013</t>
  </si>
  <si>
    <t>FOR THE THREE-MONTH PERIODS ENDED MARCH 31, 2013 AND 2012</t>
  </si>
  <si>
    <r>
      <t xml:space="preserve">Year </t>
    </r>
    <r>
      <rPr>
        <b/>
        <sz val="17"/>
        <rFont val="AngsanaUPC"/>
        <family val="1"/>
        <charset val="222"/>
      </rPr>
      <t>2013</t>
    </r>
  </si>
  <si>
    <r>
      <t xml:space="preserve">Beginning balances, January </t>
    </r>
    <r>
      <rPr>
        <sz val="16"/>
        <rFont val="AngsanaUPC"/>
        <family val="1"/>
        <charset val="222"/>
      </rPr>
      <t>1, 2012-before restated</t>
    </r>
  </si>
  <si>
    <t xml:space="preserve">Effect of change in accounting policy </t>
  </si>
  <si>
    <t>-</t>
  </si>
  <si>
    <t>Employee benefits</t>
  </si>
  <si>
    <t>Income tax</t>
  </si>
  <si>
    <r>
      <t>Ending balances, March</t>
    </r>
    <r>
      <rPr>
        <sz val="16"/>
        <rFont val="AngsanaUPC"/>
        <family val="1"/>
        <charset val="222"/>
      </rPr>
      <t xml:space="preserve"> 31, 2013</t>
    </r>
  </si>
  <si>
    <t>Restated balances, January 1, 2012</t>
  </si>
  <si>
    <t>Total comprehensive income for the period 2013</t>
  </si>
  <si>
    <r>
      <t xml:space="preserve">Beginning balances, January </t>
    </r>
    <r>
      <rPr>
        <sz val="16"/>
        <rFont val="AngsanaUPC"/>
        <family val="1"/>
        <charset val="222"/>
      </rPr>
      <t>1, 2013-before restated</t>
    </r>
  </si>
  <si>
    <t>investments available-for-sale securities</t>
  </si>
  <si>
    <t>Unrealized gain (loss) on investment revaluation</t>
  </si>
  <si>
    <t>Increase in equipment from asset payable</t>
  </si>
  <si>
    <t>Components of income tax</t>
  </si>
  <si>
    <t>Total comprehensive income (loss) for the periods</t>
  </si>
  <si>
    <t>Total comprehensive income (loss) attributable to</t>
  </si>
  <si>
    <t>Increase in accrued corporate income taxes  from</t>
  </si>
  <si>
    <t xml:space="preserve">Earnings per share to equity holders of the parent </t>
  </si>
  <si>
    <t>translation of financial statement differences</t>
  </si>
  <si>
    <t>investment in related companies</t>
  </si>
  <si>
    <t>Other components of 
the shareholders' equity</t>
  </si>
  <si>
    <t>Other comprehensive 
income</t>
  </si>
  <si>
    <t>Basic Earnings Per Share (Baht)</t>
  </si>
  <si>
    <t>Proceeds from disposal of equipment</t>
  </si>
  <si>
    <t>2014</t>
  </si>
  <si>
    <t>Actuarial gain (loss) from employee benefit plan</t>
  </si>
  <si>
    <t>-  Increase (decrease) deferred tax assets</t>
  </si>
  <si>
    <t xml:space="preserve">-  (Increase) decrease provision for long-term employee benefits </t>
  </si>
  <si>
    <t xml:space="preserve">-  Increase non-controlling interests </t>
  </si>
  <si>
    <t xml:space="preserve">Transferred assets under construction and installation to </t>
  </si>
  <si>
    <t>intangible assets</t>
  </si>
  <si>
    <t xml:space="preserve">Actuarial gain (loss) from employee benefit </t>
  </si>
  <si>
    <t>plan-net of tax</t>
  </si>
  <si>
    <t>Total other comprehensive income (loss)  for the periods</t>
  </si>
  <si>
    <t xml:space="preserve">-  (Increase) decrease retained earnings </t>
  </si>
  <si>
    <t>Total  other components of the shareholders' equity</t>
  </si>
  <si>
    <t>Total other incomes</t>
  </si>
  <si>
    <t>Transferred other current assets to non-current assets</t>
  </si>
  <si>
    <r>
      <t xml:space="preserve">Issued and paid-up </t>
    </r>
    <r>
      <rPr>
        <sz val="16"/>
        <rFont val="AngsanaUPC"/>
        <family val="1"/>
      </rPr>
      <t>149,930,828</t>
    </r>
    <r>
      <rPr>
        <sz val="18"/>
        <rFont val="AngsanaUPC"/>
        <family val="1"/>
      </rPr>
      <t xml:space="preserve"> common stocks</t>
    </r>
  </si>
  <si>
    <r>
      <t xml:space="preserve">Issued and paid-up </t>
    </r>
    <r>
      <rPr>
        <sz val="16"/>
        <rFont val="AngsanaUPC"/>
        <family val="1"/>
      </rPr>
      <t>149,930,828</t>
    </r>
    <r>
      <rPr>
        <sz val="18"/>
        <rFont val="AngsanaUPC"/>
        <family val="1"/>
        <charset val="222"/>
      </rPr>
      <t xml:space="preserve"> common stocks</t>
    </r>
  </si>
  <si>
    <r>
      <t>Cash provided from</t>
    </r>
    <r>
      <rPr>
        <sz val="16"/>
        <rFont val="AngsanaUPC"/>
        <family val="1"/>
      </rPr>
      <t xml:space="preserve"> (</t>
    </r>
    <r>
      <rPr>
        <sz val="18"/>
        <rFont val="AngsanaUPC"/>
        <family val="1"/>
        <charset val="222"/>
      </rPr>
      <t>used in</t>
    </r>
    <r>
      <rPr>
        <sz val="16"/>
        <rFont val="AngsanaUPC"/>
        <family val="1"/>
      </rPr>
      <t xml:space="preserve">) </t>
    </r>
    <r>
      <rPr>
        <sz val="18"/>
        <rFont val="AngsanaUPC"/>
        <family val="1"/>
        <charset val="222"/>
      </rPr>
      <t>operation</t>
    </r>
  </si>
  <si>
    <t>NET CASH  PROVIDED FROM (USED IN) OPERATING ACTIVITIES</t>
  </si>
  <si>
    <t>FOR THE NINE-MONTH PERIOD ENDED SEPTEMBER 30, 2014</t>
  </si>
  <si>
    <t>Transferred property deposit to property</t>
  </si>
  <si>
    <t>investment in available-for-sale securities</t>
  </si>
  <si>
    <t>Gain (loss) from the remeasuring of investment in</t>
  </si>
  <si>
    <t>available-for-sale securities-net of tax</t>
  </si>
  <si>
    <t>Dividend income from investment in other companies</t>
  </si>
  <si>
    <t>2015</t>
  </si>
  <si>
    <t>Effect of adjustment of actuarial (gain) losses from employee benefit plan</t>
  </si>
  <si>
    <t>-  Increase (decrease) in deferred tax assets</t>
  </si>
  <si>
    <t xml:space="preserve">-  (Increase) decrease in provision for long-term employee benefits </t>
  </si>
  <si>
    <t xml:space="preserve">-  (Increase) decrease in retained earnings </t>
  </si>
  <si>
    <t xml:space="preserve">-  Increase in non-controlling interests </t>
  </si>
  <si>
    <t>Provision for long-term employee benefits</t>
  </si>
  <si>
    <t>Other comprehensive income (loss) :</t>
  </si>
  <si>
    <t>related companies and other companies</t>
  </si>
  <si>
    <t>Profit (loss) attributable to</t>
  </si>
  <si>
    <t>Loss on diminution of investment in</t>
  </si>
  <si>
    <t>Loss on capital decrease of investment in other company</t>
  </si>
  <si>
    <t>Transferred other current assets to other non-current assets</t>
  </si>
  <si>
    <t>Loss on capital decrease of investment in</t>
  </si>
  <si>
    <t>other company</t>
  </si>
  <si>
    <t>2016</t>
  </si>
  <si>
    <t>Decrease in fixed deposit at bank</t>
  </si>
  <si>
    <t xml:space="preserve">Increase in bank overdrafts and short-term borrowings </t>
  </si>
  <si>
    <t>from payable for shares</t>
  </si>
  <si>
    <t>Purchase of investment in available-for-sale security</t>
  </si>
  <si>
    <t>Increase on investment in available-for-sale security</t>
  </si>
  <si>
    <t>Transferred investments in other companies to</t>
  </si>
  <si>
    <t>investments in related companies</t>
  </si>
  <si>
    <t>Increase in certificate of deposits</t>
  </si>
  <si>
    <t>- Cost</t>
  </si>
  <si>
    <t xml:space="preserve">- Allowance for loss on capital decrease </t>
  </si>
  <si>
    <t>- Provision for diminution in investments</t>
  </si>
  <si>
    <t>Profit before income tax</t>
  </si>
  <si>
    <t>Income tax expenses</t>
  </si>
  <si>
    <t>FOR THE THREE-MONTH PERIOD ENDED SEPTEMBER 30, 2016</t>
  </si>
  <si>
    <t>Loss from the remeasuring of</t>
  </si>
  <si>
    <t>Loss from the remeasuring of investment in</t>
  </si>
  <si>
    <t>Total other comprehensive loss for the periods</t>
  </si>
  <si>
    <t>NET CASH USED IN INVESTING ACTIVITIES</t>
  </si>
  <si>
    <t xml:space="preserve">NET CASH PROVIDED FROM FINANCING ACTIVITIES </t>
  </si>
  <si>
    <t>Proceeds from capital decrease of investment in other companies</t>
  </si>
  <si>
    <t>Purchase of investments in subsidiary</t>
  </si>
  <si>
    <t>Purchase of investments in associate</t>
  </si>
  <si>
    <t>2017</t>
  </si>
  <si>
    <t>STATEMENTS OF CASH FLOWS (2/2)</t>
  </si>
  <si>
    <t>CASH AND CASH EQUIVALENTS AS AT MARCH 31,</t>
  </si>
  <si>
    <t>Proceeds from disposal of investment in other company</t>
  </si>
  <si>
    <t>Purchase of property, plant and equipment</t>
  </si>
  <si>
    <t>Gain from the remeasuring of investment in</t>
  </si>
  <si>
    <t>Total other comprehensive income for the periods</t>
  </si>
  <si>
    <t>Proceeds from disposal of investments property</t>
  </si>
  <si>
    <t>Increase in loan to other company</t>
  </si>
  <si>
    <t>NET INCREASE IN CASH AND CASH EQUIVALENTS</t>
  </si>
  <si>
    <t>Payment on paid-up shares of subsidiary</t>
  </si>
  <si>
    <t xml:space="preserve">Decrease investments in associate due to translation of </t>
  </si>
  <si>
    <t>financial statements differences on exchange rate</t>
  </si>
  <si>
    <t>FAR EAST DDB PUBLIC COMPANY LIMITED AND ITS SUBSIDIARIES</t>
  </si>
  <si>
    <t>Revenue from rendering of services and commissions</t>
  </si>
  <si>
    <t>Cost of services and commissions</t>
  </si>
  <si>
    <t>Services and administrative expenses</t>
  </si>
  <si>
    <r>
      <t xml:space="preserve">Issued and paid-up </t>
    </r>
    <r>
      <rPr>
        <sz val="16"/>
        <rFont val="AngsanaUPC"/>
        <family val="1"/>
      </rPr>
      <t>7,500,000</t>
    </r>
    <r>
      <rPr>
        <sz val="18"/>
        <rFont val="AngsanaUPC"/>
        <family val="1"/>
      </rPr>
      <t xml:space="preserve"> common stocks</t>
    </r>
  </si>
  <si>
    <t>Actuarial loss from employee benefit plan</t>
  </si>
  <si>
    <t xml:space="preserve">Actuarial loss from employee benefit </t>
  </si>
  <si>
    <t>-  Decrease in deferred tax liabilities</t>
  </si>
  <si>
    <t>FAR EAST DDB PUBLIC COMPANY LIMITED AND SUBSIDIARIES</t>
  </si>
  <si>
    <t>Total comprehensive income attributable to</t>
  </si>
  <si>
    <t>NET CASH  USED IN FINANCING ACTIVITIES</t>
  </si>
  <si>
    <t>FOR THE NINE-MONTH PERIOD ENDED SEPTEMBER 30, 2017</t>
  </si>
  <si>
    <t>FOR THE NINE-MONTH PERIOD ENDED SEPTERBER 30, 2017</t>
  </si>
  <si>
    <t>Interest income</t>
  </si>
  <si>
    <t xml:space="preserve">and liabilities items </t>
  </si>
  <si>
    <t>Private Fund</t>
  </si>
  <si>
    <t xml:space="preserve">Dividend income and return on investments in </t>
  </si>
  <si>
    <t>Gain on investment disposal in associate</t>
  </si>
  <si>
    <t>FAR EAST FAME LINE DDB PUBLIC COMPANY LIMITED AND SUBSIDIARIES</t>
  </si>
  <si>
    <t>2018</t>
  </si>
  <si>
    <r>
      <rPr>
        <sz val="16"/>
        <rFont val="AngsanaUPC"/>
        <family val="1"/>
      </rPr>
      <t>T</t>
    </r>
    <r>
      <rPr>
        <sz val="16"/>
        <rFont val="AngsanaUPC"/>
        <family val="1"/>
        <charset val="222"/>
      </rPr>
      <t>OTAL LIABILITIES</t>
    </r>
  </si>
  <si>
    <t>in Private Fund</t>
  </si>
  <si>
    <t xml:space="preserve">-  </t>
  </si>
  <si>
    <t>Cash and cash equivalents</t>
  </si>
  <si>
    <t>Trade accounts receivable</t>
  </si>
  <si>
    <t>Other receivables</t>
  </si>
  <si>
    <t>Other current assets</t>
  </si>
  <si>
    <t>Investments in subsidiaries</t>
  </si>
  <si>
    <t>Deferred tax liabilities</t>
  </si>
  <si>
    <t>cash provided from (used in) operation :</t>
  </si>
  <si>
    <t>Long-term employee benefits expenses</t>
  </si>
  <si>
    <t>Investments in Open-end Fund</t>
  </si>
  <si>
    <t>Other non-current assets</t>
  </si>
  <si>
    <t xml:space="preserve">Interest income </t>
  </si>
  <si>
    <t>Purchase of plant and equipment</t>
  </si>
  <si>
    <t>Effect of adjustment of actuarial estimates from employee benefit plan :-</t>
  </si>
  <si>
    <t xml:space="preserve">- </t>
  </si>
  <si>
    <t>Shareholders' Equity</t>
  </si>
  <si>
    <t xml:space="preserve">Share capital </t>
  </si>
  <si>
    <t>Authorized share capital</t>
  </si>
  <si>
    <t>Issued and paid-up share capital</t>
  </si>
  <si>
    <t xml:space="preserve">Premium on common stocks </t>
  </si>
  <si>
    <t xml:space="preserve">Retained earnings </t>
  </si>
  <si>
    <t xml:space="preserve">Appropriated </t>
  </si>
  <si>
    <t xml:space="preserve">Legal  reserve </t>
  </si>
  <si>
    <t>Total Shareholders' Equity of Parent Company</t>
  </si>
  <si>
    <t>Total Shareholders' Equity</t>
  </si>
  <si>
    <t xml:space="preserve">Current Liabilities </t>
  </si>
  <si>
    <t xml:space="preserve">Trade accounts payable </t>
  </si>
  <si>
    <t>Accrued expenses</t>
  </si>
  <si>
    <t>Accrued directors' remuneration and bonus</t>
  </si>
  <si>
    <t>Total other accounts payable</t>
  </si>
  <si>
    <t>Accrued corporate income taxes</t>
  </si>
  <si>
    <t xml:space="preserve">Other current liabilities </t>
  </si>
  <si>
    <t>Total Current Liabilities</t>
  </si>
  <si>
    <t>Non-Current Liabilities</t>
  </si>
  <si>
    <t>Total Non-Current Liabilities</t>
  </si>
  <si>
    <t>Current Assets</t>
  </si>
  <si>
    <t>Short-term investments</t>
  </si>
  <si>
    <t>Fixed deposit at bank</t>
  </si>
  <si>
    <t>Total short-term investments</t>
  </si>
  <si>
    <t>Total Current Assets</t>
  </si>
  <si>
    <t>Non-Current Assets</t>
  </si>
  <si>
    <t>Fixed deposit with obligations</t>
  </si>
  <si>
    <t>Investments in available-for-sale securities</t>
  </si>
  <si>
    <t>Other long-term investments</t>
  </si>
  <si>
    <t xml:space="preserve">Property, plant and equipment </t>
  </si>
  <si>
    <t>Total Non-Current Assets</t>
  </si>
  <si>
    <t>Adjustment of actuarial gain from</t>
  </si>
  <si>
    <t>Item that not reclassified subsequently to profit or loss :</t>
  </si>
  <si>
    <t>estimates from employee benefit plan of associate</t>
  </si>
  <si>
    <t>Advertising-in-progress</t>
  </si>
  <si>
    <t xml:space="preserve">Dividend income and return on investments </t>
  </si>
  <si>
    <t>plan of associate-net of tax</t>
  </si>
  <si>
    <t>Actuarial gain from employee benefit</t>
  </si>
  <si>
    <t>Item that may be reclassified subsequently to profit or loss :</t>
  </si>
  <si>
    <t>Refundable withholding tax</t>
  </si>
  <si>
    <t xml:space="preserve">Increase investments in associate from adjustment of actuarial </t>
  </si>
  <si>
    <t>Gain on investment disposal in associates</t>
  </si>
  <si>
    <t>Item that may be reclassified subsequently profit or loss :</t>
  </si>
  <si>
    <r>
      <t xml:space="preserve">Page </t>
    </r>
    <r>
      <rPr>
        <sz val="14"/>
        <rFont val="AngsanaUPC"/>
        <family val="1"/>
      </rPr>
      <t>1</t>
    </r>
  </si>
  <si>
    <r>
      <t>Page</t>
    </r>
    <r>
      <rPr>
        <sz val="14"/>
        <rFont val="AngsanaUPC"/>
        <family val="1"/>
      </rPr>
      <t xml:space="preserve"> 4</t>
    </r>
  </si>
  <si>
    <r>
      <t xml:space="preserve">Page </t>
    </r>
    <r>
      <rPr>
        <sz val="14"/>
        <rFont val="AngsanaUPC"/>
        <family val="1"/>
      </rPr>
      <t>3</t>
    </r>
  </si>
  <si>
    <r>
      <t xml:space="preserve">Page </t>
    </r>
    <r>
      <rPr>
        <sz val="14"/>
        <rFont val="AngsanaUPC"/>
        <family val="1"/>
      </rPr>
      <t>2</t>
    </r>
  </si>
  <si>
    <r>
      <t xml:space="preserve">Page </t>
    </r>
    <r>
      <rPr>
        <sz val="14"/>
        <rFont val="AngsanaUPC"/>
        <family val="1"/>
      </rPr>
      <t>5</t>
    </r>
  </si>
  <si>
    <r>
      <t xml:space="preserve">Page </t>
    </r>
    <r>
      <rPr>
        <sz val="14"/>
        <rFont val="AngsanaUPC"/>
        <family val="1"/>
      </rPr>
      <t>6</t>
    </r>
  </si>
  <si>
    <r>
      <t xml:space="preserve">Page </t>
    </r>
    <r>
      <rPr>
        <sz val="14"/>
        <rFont val="AngsanaUPC"/>
        <family val="1"/>
      </rPr>
      <t>7</t>
    </r>
  </si>
  <si>
    <t>NET INCREASE (DECREASE) IN CASH AND CASH EQUIVALENT</t>
  </si>
  <si>
    <t>Other payable</t>
  </si>
  <si>
    <t>Page 9</t>
  </si>
  <si>
    <t>FOR THE NINE-MONTH PERIOD ENDED SEPTEMBER 30, 2018</t>
  </si>
  <si>
    <r>
      <t>7,870,000</t>
    </r>
    <r>
      <rPr>
        <sz val="18"/>
        <rFont val="AngsanaUPC"/>
        <family val="1"/>
        <charset val="222"/>
      </rPr>
      <t xml:space="preserve"> common stocks of  </t>
    </r>
    <r>
      <rPr>
        <sz val="16"/>
        <rFont val="AngsanaUPC"/>
        <family val="1"/>
      </rPr>
      <t>B</t>
    </r>
    <r>
      <rPr>
        <sz val="18"/>
        <rFont val="AngsanaUPC"/>
        <family val="1"/>
        <charset val="222"/>
      </rPr>
      <t xml:space="preserve">aht </t>
    </r>
    <r>
      <rPr>
        <sz val="16"/>
        <rFont val="AngsanaUPC"/>
        <family val="1"/>
      </rPr>
      <t>10</t>
    </r>
    <r>
      <rPr>
        <sz val="18"/>
        <rFont val="AngsanaUPC"/>
        <family val="1"/>
        <charset val="222"/>
      </rPr>
      <t xml:space="preserve"> par value</t>
    </r>
  </si>
  <si>
    <t>Gain  from the remeasuring of</t>
  </si>
  <si>
    <t>Share-based payment  expenses</t>
  </si>
  <si>
    <t>employee benefit plan - net of tax</t>
  </si>
  <si>
    <t>2019</t>
  </si>
  <si>
    <t xml:space="preserve">Actuarial gain from employee benefit </t>
  </si>
  <si>
    <t>Actuarial gain from employee benefit plan</t>
  </si>
  <si>
    <t>Year 2019</t>
  </si>
  <si>
    <t>Provision for long-term employee benefits expenses</t>
  </si>
  <si>
    <t>Page 7</t>
  </si>
  <si>
    <t>- Private Fund</t>
  </si>
  <si>
    <r>
      <t>Page</t>
    </r>
    <r>
      <rPr>
        <sz val="16"/>
        <rFont val="AngsanaUPC"/>
        <family val="1"/>
      </rPr>
      <t xml:space="preserve"> 8</t>
    </r>
  </si>
  <si>
    <t>Capital reserve for share-based payment transactions</t>
  </si>
  <si>
    <t xml:space="preserve">Increase in deferred tax liabilities </t>
  </si>
  <si>
    <t>Increase in fixed deposit with obligations</t>
  </si>
  <si>
    <t>Capital reserve for share-based transactions</t>
  </si>
  <si>
    <t xml:space="preserve">Capital reserve </t>
  </si>
  <si>
    <t xml:space="preserve">for share-based </t>
  </si>
  <si>
    <t>Profit (loss) from operation before changes in operating assets</t>
  </si>
  <si>
    <t>payment transactions</t>
  </si>
  <si>
    <t>Adjustment of actuarial gain from employee benefit plan</t>
  </si>
  <si>
    <t>Issued and paid-up common stocks</t>
  </si>
  <si>
    <t>according to the Labor Protection Act</t>
  </si>
  <si>
    <t>and associate</t>
  </si>
  <si>
    <t xml:space="preserve">Transferred withholding tax over one year to non-current  assets </t>
  </si>
  <si>
    <t>employee benefit plan of associate - net of tax</t>
  </si>
  <si>
    <r>
      <t xml:space="preserve">Comprehensive income for the period </t>
    </r>
    <r>
      <rPr>
        <sz val="16"/>
        <rFont val="AngsanaUPC"/>
        <family val="1"/>
      </rPr>
      <t>2019</t>
    </r>
    <r>
      <rPr>
        <sz val="18"/>
        <rFont val="AngsanaUPC"/>
        <family val="1"/>
      </rPr>
      <t xml:space="preserve"> :-</t>
    </r>
  </si>
  <si>
    <r>
      <t xml:space="preserve">Total comprehensive income for the period </t>
    </r>
    <r>
      <rPr>
        <sz val="16"/>
        <rFont val="AngsanaUPC"/>
        <family val="1"/>
      </rPr>
      <t>2019</t>
    </r>
  </si>
  <si>
    <r>
      <t xml:space="preserve">Ending balances, March </t>
    </r>
    <r>
      <rPr>
        <sz val="16"/>
        <rFont val="AngsanaUPC"/>
        <family val="1"/>
      </rPr>
      <t>31, 2019</t>
    </r>
  </si>
  <si>
    <t>Page 6</t>
  </si>
  <si>
    <r>
      <t xml:space="preserve">Total comprehensive income (loss) for the period </t>
    </r>
    <r>
      <rPr>
        <sz val="16"/>
        <rFont val="AngsanaUPC"/>
        <family val="1"/>
      </rPr>
      <t>2019</t>
    </r>
  </si>
  <si>
    <t>December 31, 2019</t>
  </si>
  <si>
    <t>2020</t>
  </si>
  <si>
    <t>FOR THE THREE-MONTH PERIOD ENDED MARCH 31, 2020</t>
  </si>
  <si>
    <t>Year 2020</t>
  </si>
  <si>
    <r>
      <t xml:space="preserve">Beginning balances, January </t>
    </r>
    <r>
      <rPr>
        <sz val="16"/>
        <rFont val="AngsanaUPC"/>
        <family val="1"/>
      </rPr>
      <t>1, 2020</t>
    </r>
  </si>
  <si>
    <r>
      <t xml:space="preserve">Ending balances, March </t>
    </r>
    <r>
      <rPr>
        <sz val="16"/>
        <rFont val="AngsanaUPC"/>
        <family val="1"/>
      </rPr>
      <t>31, 2020</t>
    </r>
  </si>
  <si>
    <r>
      <t>Beginning balances, January</t>
    </r>
    <r>
      <rPr>
        <sz val="16"/>
        <rFont val="AngsanaUPC"/>
        <family val="1"/>
      </rPr>
      <t xml:space="preserve"> 1, 2019</t>
    </r>
  </si>
  <si>
    <r>
      <t xml:space="preserve">7,870,000 </t>
    </r>
    <r>
      <rPr>
        <sz val="18"/>
        <rFont val="AngsanaUPC"/>
        <family val="1"/>
      </rPr>
      <t xml:space="preserve">common stocks at </t>
    </r>
    <r>
      <rPr>
        <sz val="16"/>
        <rFont val="AngsanaUPC"/>
        <family val="1"/>
      </rPr>
      <t>B</t>
    </r>
    <r>
      <rPr>
        <sz val="18"/>
        <rFont val="AngsanaUPC"/>
        <family val="1"/>
      </rPr>
      <t xml:space="preserve">aht </t>
    </r>
    <r>
      <rPr>
        <sz val="16"/>
        <rFont val="AngsanaUPC"/>
        <family val="1"/>
      </rPr>
      <t>10</t>
    </r>
    <r>
      <rPr>
        <sz val="18"/>
        <rFont val="AngsanaUPC"/>
        <family val="1"/>
      </rPr>
      <t xml:space="preserve"> each</t>
    </r>
  </si>
  <si>
    <r>
      <t xml:space="preserve">Beginning balances, January </t>
    </r>
    <r>
      <rPr>
        <sz val="16"/>
        <rFont val="AngsanaUPC"/>
        <family val="1"/>
      </rPr>
      <t>1, 2019</t>
    </r>
  </si>
  <si>
    <r>
      <t>Total comprehensive income (loss) for the period</t>
    </r>
    <r>
      <rPr>
        <sz val="16"/>
        <rFont val="AngsanaUPC"/>
        <family val="1"/>
      </rPr>
      <t xml:space="preserve"> 2019</t>
    </r>
  </si>
  <si>
    <t>Other current financial assets</t>
  </si>
  <si>
    <t>Other non-current financial assets</t>
  </si>
  <si>
    <t>Right-of-use assets</t>
  </si>
  <si>
    <t>STATEMENTS OF CASH FLOWS (1/2)</t>
  </si>
  <si>
    <t>3 and 7</t>
  </si>
  <si>
    <t>4.1 and 6</t>
  </si>
  <si>
    <t>Total other current financial assets</t>
  </si>
  <si>
    <t>4.1 and 8</t>
  </si>
  <si>
    <t>Marketable securities</t>
  </si>
  <si>
    <t>Total other non-current financial assets</t>
  </si>
  <si>
    <t>4.2 and 11</t>
  </si>
  <si>
    <t>Current portion of long-term lease liabilities</t>
  </si>
  <si>
    <t xml:space="preserve">Loss before income tax </t>
  </si>
  <si>
    <t>Income tax revenues</t>
  </si>
  <si>
    <t>Loss for the periods</t>
  </si>
  <si>
    <t>Loss attributable to</t>
  </si>
  <si>
    <t>Non-marketable securities</t>
  </si>
  <si>
    <t xml:space="preserve">Loss per share to equity holders of the parent </t>
  </si>
  <si>
    <t>Basic Loss Per Share (Baht)</t>
  </si>
  <si>
    <t>Total other comprehensive income (loss) for the periods</t>
  </si>
  <si>
    <r>
      <t xml:space="preserve">Comprehensive income (loss) for the period </t>
    </r>
    <r>
      <rPr>
        <sz val="16"/>
        <rFont val="AngsanaUPC"/>
        <family val="1"/>
      </rPr>
      <t>2020</t>
    </r>
  </si>
  <si>
    <r>
      <t xml:space="preserve">Comprehensive loss for the period </t>
    </r>
    <r>
      <rPr>
        <sz val="16"/>
        <rFont val="AngsanaUPC"/>
        <family val="1"/>
      </rPr>
      <t>2020</t>
    </r>
  </si>
  <si>
    <t>Loss before income tax</t>
  </si>
  <si>
    <t>NET CASH  PROVIDED FROM OPERATING ACTIVITIES</t>
  </si>
  <si>
    <t>Increase in other current financial assets - fixed deposit at bank</t>
  </si>
  <si>
    <t>Purchase of investments in other non-current financial</t>
  </si>
  <si>
    <t>- Marketable securities</t>
  </si>
  <si>
    <t>Decrease in provision for long-term employee benefits</t>
  </si>
  <si>
    <t xml:space="preserve">Increase in retained earnings </t>
  </si>
  <si>
    <t xml:space="preserve">Increase in non-controlling interests </t>
  </si>
  <si>
    <t>3 and 8.1</t>
  </si>
  <si>
    <t>3 and 8.2</t>
  </si>
  <si>
    <t>Current portion of other long-term investments</t>
  </si>
  <si>
    <t>Surplus from change in shareholding in subsidiaries</t>
  </si>
  <si>
    <t>THOUSAND BAHT (Except loss per share presented in Baht)</t>
  </si>
  <si>
    <t xml:space="preserve">Gain (loss) from the remeasuring of other </t>
  </si>
  <si>
    <t>non-current financial assets</t>
  </si>
  <si>
    <t>non-current financial assets-net of tax</t>
  </si>
  <si>
    <t xml:space="preserve">Other non-
</t>
  </si>
  <si>
    <t>current financial</t>
  </si>
  <si>
    <t>assets</t>
  </si>
  <si>
    <t>Sale of investment in associate without loss of control</t>
  </si>
  <si>
    <t>Loss on disposal equipment</t>
  </si>
  <si>
    <t>Other current financial assets - Investments in Open-end Fund</t>
  </si>
  <si>
    <t>DECREASE IN OPERATING LIABILITIES ITEMS</t>
  </si>
  <si>
    <t>Cash provided from operation</t>
  </si>
  <si>
    <t>Unrealized gain on other current financial assets</t>
  </si>
  <si>
    <t>Current portion of other non-current financial assets</t>
  </si>
  <si>
    <t>Depreciation of right-of-use assets</t>
  </si>
  <si>
    <t>Depreciation of plant and equipment</t>
  </si>
  <si>
    <t>Increase in right-of-use assets and long-term lease liabilities</t>
  </si>
  <si>
    <t>Loss from operating activities</t>
  </si>
  <si>
    <t>Investments in associates</t>
  </si>
  <si>
    <t>Surplus (deficit) from changes  in interest in subsidiaries and associate</t>
  </si>
  <si>
    <t>Repayment of long-term lease liabilities</t>
  </si>
  <si>
    <t xml:space="preserve">Increase investments in associate due to translation of </t>
  </si>
  <si>
    <t>Adjustment to reconcile loss before income tax to</t>
  </si>
  <si>
    <t>Items that not reclassified subsequently to profit or loss :</t>
  </si>
  <si>
    <t xml:space="preserve">Gain (loss) from the remeasuring of other non-current </t>
  </si>
  <si>
    <t>financial assets</t>
  </si>
  <si>
    <r>
      <t>from the impacts due to TFRS 16 adoption as at January</t>
    </r>
    <r>
      <rPr>
        <sz val="16"/>
        <rFont val="AngsanaUPC"/>
        <family val="1"/>
      </rPr>
      <t xml:space="preserve"> 1, 2020</t>
    </r>
  </si>
  <si>
    <t>March 31, 2020</t>
  </si>
</sst>
</file>

<file path=xl/styles.xml><?xml version="1.0" encoding="utf-8"?>
<styleSheet xmlns="http://schemas.openxmlformats.org/spreadsheetml/2006/main">
  <numFmts count="1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_-* #,##0_-;\-* #,##0_-;_-* &quot;-&quot;??_-;_-@_-"/>
    <numFmt numFmtId="191" formatCode="#,##0;\(#,##0\)"/>
    <numFmt numFmtId="192" formatCode="_(* #,##0_);_(* \(#,##0\);_(* &quot;-   &quot;??_);_(@_)"/>
    <numFmt numFmtId="193" formatCode="_(* #,###_);_(* \(#,###\);_(* &quot;-&quot;??_);_(@_)"/>
    <numFmt numFmtId="194" formatCode="_(* #,##0_);_(* \(#,##0\);_(* &quot;-&quot;??_);_(@_)"/>
    <numFmt numFmtId="195" formatCode="_(* #,##0.00_);_(* \(#,##0\);_(* &quot;-&quot;??_);_(@_)"/>
    <numFmt numFmtId="196" formatCode="#,##0.0_);\(#,##0.0\)"/>
    <numFmt numFmtId="197" formatCode="_(* #,##0_);_(* \(#,##0\);_(* &quot;  -    &quot;_);_(@_)"/>
    <numFmt numFmtId="198" formatCode="&quot;฿&quot;\t#,##0_);[Red]\(&quot;฿&quot;\t#,##0\)"/>
    <numFmt numFmtId="199" formatCode="_-* #,##0\ _F_B_-;\-* #,##0\ _F_B_-;_-* &quot;-&quot;\ _F_B_-;_-@_-"/>
    <numFmt numFmtId="200" formatCode="_-* #,##0.00\ _F_B_-;\-* #,##0.00\ _F_B_-;_-* &quot;-&quot;??\ _F_B_-;_-@_-"/>
    <numFmt numFmtId="201" formatCode="_-&quot;S$&quot;* #,##0.00_-;\-&quot;S$&quot;* #,##0.00_-;_-&quot;S$&quot;* &quot;-&quot;??_-;_-@_-"/>
    <numFmt numFmtId="202" formatCode="#,##0.000;[Red]\-#,##0.000"/>
  </numFmts>
  <fonts count="73">
    <font>
      <sz val="16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UPC"/>
      <family val="1"/>
    </font>
    <font>
      <sz val="16"/>
      <name val="AngsanaUPC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6"/>
      <name val="AngsanaUPC"/>
      <family val="1"/>
      <charset val="222"/>
    </font>
    <font>
      <sz val="12"/>
      <name val="AngsanaUPC"/>
      <family val="1"/>
      <charset val="222"/>
    </font>
    <font>
      <sz val="18"/>
      <name val="AngsanaUPC"/>
      <family val="1"/>
      <charset val="222"/>
    </font>
    <font>
      <b/>
      <sz val="18"/>
      <name val="AngsanaUPC"/>
      <family val="1"/>
      <charset val="222"/>
    </font>
    <font>
      <b/>
      <sz val="18"/>
      <name val="AngsanaUPC"/>
      <family val="1"/>
    </font>
    <font>
      <b/>
      <sz val="18"/>
      <name val="Courier"/>
      <family val="3"/>
    </font>
    <font>
      <sz val="18"/>
      <name val="AngsanaUPC"/>
      <family val="1"/>
    </font>
    <font>
      <b/>
      <u/>
      <sz val="18"/>
      <name val="AngsanaUPC"/>
      <family val="1"/>
    </font>
    <font>
      <b/>
      <sz val="17"/>
      <name val="AngsanaUPC"/>
      <family val="1"/>
      <charset val="222"/>
    </font>
    <font>
      <sz val="17"/>
      <name val="AngsanaUPC"/>
      <family val="1"/>
      <charset val="222"/>
    </font>
    <font>
      <b/>
      <u/>
      <sz val="15"/>
      <name val="AngsanaUPC"/>
      <family val="1"/>
      <charset val="222"/>
    </font>
    <font>
      <sz val="8"/>
      <name val="AngsanaUPC"/>
      <family val="1"/>
    </font>
    <font>
      <u/>
      <sz val="18"/>
      <name val="AngsanaUPC"/>
      <family val="1"/>
      <charset val="222"/>
    </font>
    <font>
      <b/>
      <sz val="16"/>
      <name val="AngsanaUPC"/>
      <family val="1"/>
      <charset val="222"/>
    </font>
    <font>
      <b/>
      <sz val="13"/>
      <name val="AngsanaUPC"/>
      <family val="1"/>
      <charset val="222"/>
    </font>
    <font>
      <sz val="13"/>
      <name val="AngsanaUPC"/>
      <family val="1"/>
      <charset val="222"/>
    </font>
    <font>
      <b/>
      <u/>
      <sz val="17"/>
      <name val="AngsanaUPC"/>
      <family val="1"/>
      <charset val="222"/>
    </font>
    <font>
      <b/>
      <sz val="15"/>
      <name val="AngsanaUPC"/>
      <family val="1"/>
      <charset val="222"/>
    </font>
    <font>
      <b/>
      <sz val="15"/>
      <name val="AngsanaUPC"/>
      <family val="1"/>
    </font>
    <font>
      <sz val="17"/>
      <name val="AngsanaUPC"/>
      <family val="1"/>
    </font>
    <font>
      <sz val="18"/>
      <name val="Angsana New"/>
      <family val="1"/>
    </font>
    <font>
      <sz val="16.5"/>
      <name val="AngsanaUPC"/>
      <family val="1"/>
      <charset val="222"/>
    </font>
    <font>
      <b/>
      <sz val="16"/>
      <name val="AngsanaUPC"/>
      <family val="1"/>
    </font>
    <font>
      <sz val="18"/>
      <color indexed="8"/>
      <name val="Angsana New"/>
      <family val="1"/>
    </font>
    <font>
      <sz val="14"/>
      <name val="AngsanaUPC"/>
      <family val="1"/>
    </font>
    <font>
      <b/>
      <u/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3"/>
      <name val="AngsanaUPC"/>
      <family val="1"/>
    </font>
    <font>
      <sz val="12"/>
      <name val="AngsanaUPC"/>
      <family val="1"/>
    </font>
    <font>
      <sz val="18"/>
      <color theme="1"/>
      <name val="AngsanaUPC"/>
      <family val="1"/>
      <charset val="222"/>
    </font>
    <font>
      <sz val="18"/>
      <color theme="1"/>
      <name val="AngsanaUPC"/>
      <family val="1"/>
    </font>
    <font>
      <sz val="18"/>
      <color rgb="FFFF0000"/>
      <name val="AngsanaUPC"/>
      <family val="1"/>
      <charset val="222"/>
    </font>
    <font>
      <sz val="14"/>
      <color rgb="FFFF0000"/>
      <name val="AngsanaUPC"/>
      <family val="1"/>
      <charset val="222"/>
    </font>
    <font>
      <sz val="18"/>
      <color rgb="FFFF0000"/>
      <name val="AngsanaUPC"/>
      <family val="1"/>
    </font>
    <font>
      <sz val="16"/>
      <color theme="0"/>
      <name val="AngsanaUPC"/>
      <family val="1"/>
    </font>
    <font>
      <sz val="16"/>
      <color theme="0"/>
      <name val="AngsanaUPC"/>
      <family val="1"/>
      <charset val="222"/>
    </font>
    <font>
      <sz val="16"/>
      <color rgb="FFFF0000"/>
      <name val="AngsanaUPC"/>
      <family val="1"/>
      <charset val="222"/>
    </font>
    <font>
      <sz val="16"/>
      <color rgb="FFFF0000"/>
      <name val="AngsanaUPC"/>
      <family val="1"/>
    </font>
    <font>
      <sz val="18"/>
      <color rgb="FF92D050"/>
      <name val="AngsanaUPC"/>
      <family val="1"/>
      <charset val="222"/>
    </font>
    <font>
      <sz val="16"/>
      <color rgb="FF92D050"/>
      <name val="AngsanaUPC"/>
      <family val="1"/>
      <charset val="222"/>
    </font>
    <font>
      <sz val="16"/>
      <color theme="1"/>
      <name val="AngsanaUPC"/>
      <family val="1"/>
      <charset val="222"/>
    </font>
    <font>
      <sz val="15"/>
      <color theme="1"/>
      <name val="AngsanaUPC"/>
      <family val="1"/>
      <charset val="222"/>
    </font>
    <font>
      <sz val="16"/>
      <color theme="1"/>
      <name val="AngsanaUPC"/>
      <family val="1"/>
    </font>
    <font>
      <sz val="18"/>
      <color rgb="FF92D050"/>
      <name val="AngsanaUPC"/>
      <family val="1"/>
    </font>
    <font>
      <sz val="12.5"/>
      <name val="AngsanaUPC"/>
      <family val="1"/>
    </font>
    <font>
      <sz val="18"/>
      <color rgb="FF00B050"/>
      <name val="AngsanaUPC"/>
      <family val="1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326">
    <xf numFmtId="37" fontId="0" fillId="0" borderId="0">
      <alignment vertical="center"/>
    </xf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3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4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201" fontId="4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38" fontId="5" fillId="24" borderId="0" applyNumberFormat="0" applyBorder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0" fontId="5" fillId="25" borderId="6" applyNumberFormat="0" applyBorder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37" fontId="6" fillId="0" borderId="0"/>
    <xf numFmtId="37" fontId="4" fillId="0" borderId="0"/>
    <xf numFmtId="198" fontId="4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5" fillId="0" borderId="0"/>
    <xf numFmtId="202" fontId="2" fillId="0" borderId="0" applyFont="0" applyFill="0" applyBorder="0" applyAlignment="0" applyProtection="0"/>
  </cellStyleXfs>
  <cellXfs count="810">
    <xf numFmtId="37" fontId="0" fillId="0" borderId="0" xfId="0">
      <alignment vertical="center"/>
    </xf>
    <xf numFmtId="0" fontId="2" fillId="0" borderId="0" xfId="1176"/>
    <xf numFmtId="37" fontId="7" fillId="0" borderId="0" xfId="0" applyFont="1" applyAlignment="1">
      <alignment vertical="center"/>
    </xf>
    <xf numFmtId="37" fontId="9" fillId="0" borderId="0" xfId="0" applyFont="1" applyAlignment="1">
      <alignment vertical="center"/>
    </xf>
    <xf numFmtId="37" fontId="9" fillId="0" borderId="0" xfId="0" applyFont="1">
      <alignment vertical="center"/>
    </xf>
    <xf numFmtId="37" fontId="9" fillId="0" borderId="0" xfId="0" applyFont="1" applyAlignment="1" applyProtection="1">
      <alignment horizontal="center" vertical="center"/>
    </xf>
    <xf numFmtId="37" fontId="10" fillId="0" borderId="0" xfId="0" applyFont="1" applyAlignment="1">
      <alignment vertical="center"/>
    </xf>
    <xf numFmtId="37" fontId="10" fillId="0" borderId="0" xfId="0" applyFont="1" applyAlignment="1" applyProtection="1">
      <alignment horizontal="left" vertical="center"/>
    </xf>
    <xf numFmtId="37" fontId="10" fillId="0" borderId="0" xfId="0" applyFont="1" applyAlignment="1" applyProtection="1">
      <alignment vertical="center"/>
    </xf>
    <xf numFmtId="37" fontId="10" fillId="0" borderId="0" xfId="0" applyFont="1">
      <alignment vertical="center"/>
    </xf>
    <xf numFmtId="49" fontId="10" fillId="0" borderId="0" xfId="0" applyNumberFormat="1" applyFont="1" applyBorder="1" applyAlignment="1">
      <alignment horizontal="center" vertical="center"/>
    </xf>
    <xf numFmtId="37" fontId="11" fillId="0" borderId="0" xfId="0" applyFont="1" applyAlignment="1" applyProtection="1">
      <alignment horizontal="left" vertical="center"/>
    </xf>
    <xf numFmtId="37" fontId="11" fillId="0" borderId="0" xfId="0" applyFont="1" applyAlignment="1">
      <alignment vertical="center"/>
    </xf>
    <xf numFmtId="37" fontId="11" fillId="0" borderId="0" xfId="0" applyFont="1" applyAlignment="1" applyProtection="1">
      <alignment vertical="center"/>
    </xf>
    <xf numFmtId="37" fontId="11" fillId="0" borderId="0" xfId="0" applyFont="1">
      <alignment vertical="center"/>
    </xf>
    <xf numFmtId="37" fontId="9" fillId="0" borderId="0" xfId="0" applyFont="1" applyBorder="1">
      <alignment vertical="center"/>
    </xf>
    <xf numFmtId="37" fontId="15" fillId="0" borderId="0" xfId="0" applyFont="1" applyAlignment="1" applyProtection="1">
      <alignment horizontal="centerContinuous" vertical="center"/>
    </xf>
    <xf numFmtId="37" fontId="16" fillId="0" borderId="0" xfId="0" applyFont="1" applyAlignment="1">
      <alignment horizontal="centerContinuous" vertical="center"/>
    </xf>
    <xf numFmtId="37" fontId="15" fillId="0" borderId="0" xfId="0" applyFont="1" applyAlignment="1">
      <alignment horizontal="centerContinuous" vertical="center"/>
    </xf>
    <xf numFmtId="37" fontId="13" fillId="0" borderId="0" xfId="0" applyFont="1" applyAlignment="1">
      <alignment vertical="center"/>
    </xf>
    <xf numFmtId="37" fontId="13" fillId="0" borderId="0" xfId="0" applyFont="1" applyAlignment="1" applyProtection="1">
      <alignment horizontal="left" vertical="center"/>
    </xf>
    <xf numFmtId="37" fontId="13" fillId="0" borderId="0" xfId="0" applyFont="1" applyAlignment="1" applyProtection="1">
      <alignment vertical="center"/>
    </xf>
    <xf numFmtId="37" fontId="13" fillId="0" borderId="0" xfId="0" quotePrefix="1" applyFont="1" applyAlignment="1" applyProtection="1">
      <alignment horizontal="left" vertical="center"/>
    </xf>
    <xf numFmtId="37" fontId="13" fillId="0" borderId="0" xfId="0" applyFont="1">
      <alignment vertical="center"/>
    </xf>
    <xf numFmtId="37" fontId="13" fillId="0" borderId="0" xfId="0" applyFont="1" applyFill="1" applyAlignment="1" applyProtection="1">
      <alignment horizontal="left" vertical="center"/>
    </xf>
    <xf numFmtId="37" fontId="13" fillId="0" borderId="0" xfId="0" applyFont="1" applyBorder="1" applyAlignment="1" applyProtection="1">
      <alignment vertical="center"/>
    </xf>
    <xf numFmtId="37" fontId="13" fillId="0" borderId="0" xfId="0" applyFont="1" applyAlignment="1" applyProtection="1">
      <alignment horizontal="fill" vertical="center"/>
    </xf>
    <xf numFmtId="37" fontId="17" fillId="0" borderId="0" xfId="0" applyFont="1" applyAlignment="1">
      <alignment vertical="center"/>
    </xf>
    <xf numFmtId="37" fontId="17" fillId="0" borderId="12" xfId="0" applyFont="1" applyBorder="1" applyAlignment="1">
      <alignment horizontal="centerContinuous" vertical="center"/>
    </xf>
    <xf numFmtId="37" fontId="17" fillId="0" borderId="0" xfId="0" applyFont="1">
      <alignment vertical="center"/>
    </xf>
    <xf numFmtId="37" fontId="16" fillId="0" borderId="0" xfId="0" applyFont="1" applyAlignment="1">
      <alignment horizontal="centerContinuous"/>
    </xf>
    <xf numFmtId="37" fontId="15" fillId="0" borderId="0" xfId="0" applyFont="1" applyAlignment="1">
      <alignment horizontal="centerContinuous"/>
    </xf>
    <xf numFmtId="37" fontId="15" fillId="0" borderId="0" xfId="0" applyFont="1" applyAlignment="1" applyProtection="1">
      <alignment horizontal="centerContinuous"/>
    </xf>
    <xf numFmtId="49" fontId="12" fillId="0" borderId="0" xfId="0" applyNumberFormat="1" applyFont="1" applyBorder="1" applyAlignment="1">
      <alignment horizontal="center" vertical="center"/>
    </xf>
    <xf numFmtId="37" fontId="20" fillId="0" borderId="0" xfId="0" applyFont="1" applyAlignment="1">
      <alignment vertical="center"/>
    </xf>
    <xf numFmtId="37" fontId="20" fillId="0" borderId="0" xfId="0" applyFont="1" applyAlignment="1" applyProtection="1">
      <alignment horizontal="left" vertical="center"/>
    </xf>
    <xf numFmtId="37" fontId="20" fillId="0" borderId="12" xfId="0" applyFont="1" applyBorder="1" applyAlignment="1">
      <alignment horizontal="centerContinuous" vertical="center"/>
    </xf>
    <xf numFmtId="37" fontId="17" fillId="0" borderId="0" xfId="0" applyFont="1" applyProtection="1">
      <alignment vertical="center"/>
    </xf>
    <xf numFmtId="37" fontId="13" fillId="0" borderId="0" xfId="0" applyFont="1" applyAlignment="1" applyProtection="1">
      <alignment horizontal="center"/>
    </xf>
    <xf numFmtId="37" fontId="13" fillId="0" borderId="0" xfId="0" applyFont="1" applyProtection="1">
      <alignment vertical="center"/>
    </xf>
    <xf numFmtId="37" fontId="13" fillId="0" borderId="0" xfId="0" applyFont="1" applyAlignment="1" applyProtection="1">
      <alignment horizontal="left"/>
    </xf>
    <xf numFmtId="37" fontId="13" fillId="0" borderId="0" xfId="0" quotePrefix="1" applyFont="1" applyAlignment="1" applyProtection="1">
      <alignment horizontal="left"/>
    </xf>
    <xf numFmtId="49" fontId="21" fillId="0" borderId="0" xfId="0" applyNumberFormat="1" applyFont="1" applyBorder="1" applyAlignment="1">
      <alignment horizontal="right" vertical="center"/>
    </xf>
    <xf numFmtId="190" fontId="9" fillId="0" borderId="0" xfId="0" applyNumberFormat="1" applyFont="1">
      <alignment vertical="center"/>
    </xf>
    <xf numFmtId="190" fontId="11" fillId="0" borderId="0" xfId="0" applyNumberFormat="1" applyFont="1">
      <alignment vertical="center"/>
    </xf>
    <xf numFmtId="190" fontId="11" fillId="0" borderId="0" xfId="0" applyNumberFormat="1" applyFont="1" applyBorder="1">
      <alignment vertical="center"/>
    </xf>
    <xf numFmtId="37" fontId="17" fillId="0" borderId="0" xfId="0" applyFont="1" applyAlignment="1">
      <alignment horizontal="left"/>
    </xf>
    <xf numFmtId="37" fontId="14" fillId="0" borderId="0" xfId="0" applyFont="1" applyBorder="1" applyAlignment="1">
      <alignment horizontal="center"/>
    </xf>
    <xf numFmtId="37" fontId="23" fillId="0" borderId="0" xfId="0" applyFont="1" applyBorder="1" applyAlignment="1">
      <alignment horizontal="center"/>
    </xf>
    <xf numFmtId="37" fontId="17" fillId="0" borderId="0" xfId="0" applyFont="1" applyBorder="1">
      <alignment vertical="center"/>
    </xf>
    <xf numFmtId="190" fontId="17" fillId="0" borderId="0" xfId="0" applyNumberFormat="1" applyFont="1">
      <alignment vertical="center"/>
    </xf>
    <xf numFmtId="37" fontId="17" fillId="0" borderId="0" xfId="0" applyFont="1" applyAlignment="1" applyProtection="1">
      <alignment vertical="center"/>
    </xf>
    <xf numFmtId="37" fontId="17" fillId="0" borderId="0" xfId="0" applyFont="1" applyBorder="1" applyAlignment="1">
      <alignment horizontal="left"/>
    </xf>
    <xf numFmtId="37" fontId="20" fillId="0" borderId="12" xfId="0" applyFont="1" applyBorder="1" applyAlignment="1">
      <alignment horizontal="center" vertical="center"/>
    </xf>
    <xf numFmtId="37" fontId="20" fillId="0" borderId="0" xfId="0" applyFont="1" applyBorder="1" applyAlignment="1">
      <alignment horizontal="center"/>
    </xf>
    <xf numFmtId="37" fontId="20" fillId="0" borderId="0" xfId="0" applyFont="1" applyBorder="1" applyAlignment="1">
      <alignment horizontal="center" vertical="center"/>
    </xf>
    <xf numFmtId="37" fontId="20" fillId="0" borderId="0" xfId="0" applyFont="1" applyAlignment="1">
      <alignment horizontal="center" vertical="center"/>
    </xf>
    <xf numFmtId="192" fontId="11" fillId="0" borderId="0" xfId="0" applyNumberFormat="1" applyFont="1" applyAlignment="1">
      <alignment vertical="center"/>
    </xf>
    <xf numFmtId="37" fontId="13" fillId="0" borderId="0" xfId="0" applyFont="1" applyFill="1" applyAlignment="1">
      <alignment vertical="center"/>
    </xf>
    <xf numFmtId="37" fontId="13" fillId="0" borderId="0" xfId="0" applyFont="1" applyFill="1" applyAlignment="1" applyProtection="1">
      <alignment vertical="center"/>
    </xf>
    <xf numFmtId="37" fontId="9" fillId="0" borderId="0" xfId="0" applyFont="1" applyFill="1" applyAlignment="1">
      <alignment vertical="center"/>
    </xf>
    <xf numFmtId="37" fontId="13" fillId="0" borderId="0" xfId="0" applyNumberFormat="1" applyFont="1" applyBorder="1" applyAlignment="1" applyProtection="1">
      <alignment horizontal="right" vertical="center"/>
    </xf>
    <xf numFmtId="37" fontId="13" fillId="0" borderId="0" xfId="0" applyNumberFormat="1" applyFont="1" applyAlignment="1">
      <alignment horizontal="right" vertical="center"/>
    </xf>
    <xf numFmtId="37" fontId="13" fillId="0" borderId="0" xfId="0" applyNumberFormat="1" applyFont="1" applyAlignment="1" applyProtection="1">
      <alignment horizontal="right" vertical="center"/>
    </xf>
    <xf numFmtId="37" fontId="13" fillId="0" borderId="0" xfId="0" applyNumberFormat="1" applyFont="1" applyBorder="1" applyAlignment="1" applyProtection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37" fontId="12" fillId="0" borderId="12" xfId="0" applyFont="1" applyBorder="1" applyAlignment="1">
      <alignment horizontal="centerContinuous" vertical="center"/>
    </xf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49" fontId="10" fillId="0" borderId="13" xfId="0" applyNumberFormat="1" applyFont="1" applyBorder="1" applyAlignment="1">
      <alignment horizontal="center" vertical="center"/>
    </xf>
    <xf numFmtId="193" fontId="11" fillId="0" borderId="0" xfId="784" applyNumberFormat="1" applyFont="1" applyBorder="1"/>
    <xf numFmtId="49" fontId="11" fillId="0" borderId="12" xfId="0" applyNumberFormat="1" applyFont="1" applyBorder="1" applyAlignment="1">
      <alignment horizontal="center" vertical="center"/>
    </xf>
    <xf numFmtId="37" fontId="10" fillId="0" borderId="0" xfId="0" applyFont="1" applyBorder="1" applyAlignment="1">
      <alignment vertical="center"/>
    </xf>
    <xf numFmtId="38" fontId="25" fillId="0" borderId="0" xfId="0" applyNumberFormat="1" applyFont="1" applyBorder="1" applyAlignment="1" applyProtection="1">
      <alignment horizontal="centerContinuous" vertical="center"/>
    </xf>
    <xf numFmtId="38" fontId="26" fillId="0" borderId="0" xfId="0" quotePrefix="1" applyNumberFormat="1" applyFont="1" applyBorder="1" applyAlignment="1" applyProtection="1">
      <alignment horizontal="centerContinuous" vertical="center"/>
    </xf>
    <xf numFmtId="38" fontId="26" fillId="0" borderId="0" xfId="0" applyNumberFormat="1" applyFont="1" applyBorder="1" applyAlignment="1">
      <alignment horizontal="centerContinuous" vertical="center"/>
    </xf>
    <xf numFmtId="190" fontId="10" fillId="0" borderId="0" xfId="0" applyNumberFormat="1" applyFont="1">
      <alignment vertical="center"/>
    </xf>
    <xf numFmtId="190" fontId="10" fillId="0" borderId="14" xfId="0" applyNumberFormat="1" applyFont="1" applyBorder="1">
      <alignment vertical="center"/>
    </xf>
    <xf numFmtId="49" fontId="27" fillId="0" borderId="0" xfId="0" applyNumberFormat="1" applyFont="1" applyBorder="1" applyAlignment="1">
      <alignment horizontal="right" vertical="center"/>
    </xf>
    <xf numFmtId="37" fontId="10" fillId="0" borderId="0" xfId="0" applyFont="1" applyAlignment="1">
      <alignment horizontal="centerContinuous" vertical="center"/>
    </xf>
    <xf numFmtId="194" fontId="11" fillId="0" borderId="0" xfId="784" applyNumberFormat="1" applyFont="1" applyBorder="1"/>
    <xf numFmtId="49" fontId="10" fillId="0" borderId="15" xfId="0" applyNumberFormat="1" applyFont="1" applyBorder="1" applyAlignment="1">
      <alignment horizontal="center" vertical="center"/>
    </xf>
    <xf numFmtId="190" fontId="11" fillId="0" borderId="0" xfId="784" applyNumberFormat="1" applyFont="1" applyBorder="1"/>
    <xf numFmtId="37" fontId="14" fillId="0" borderId="0" xfId="0" applyFont="1" applyBorder="1" applyAlignment="1">
      <alignment horizontal="centerContinuous"/>
    </xf>
    <xf numFmtId="37" fontId="20" fillId="0" borderId="0" xfId="0" applyFont="1" applyAlignment="1" applyProtection="1">
      <alignment horizontal="center" vertical="center"/>
    </xf>
    <xf numFmtId="37" fontId="11" fillId="0" borderId="0" xfId="0" applyFont="1" applyAlignment="1" applyProtection="1">
      <alignment horizontal="center" vertical="center"/>
    </xf>
    <xf numFmtId="37" fontId="9" fillId="0" borderId="0" xfId="0" applyFont="1" applyAlignment="1">
      <alignment horizontal="center" vertical="center"/>
    </xf>
    <xf numFmtId="37" fontId="29" fillId="0" borderId="0" xfId="0" applyFont="1" applyAlignment="1" applyProtection="1">
      <alignment horizontal="centerContinuous" vertical="center"/>
    </xf>
    <xf numFmtId="37" fontId="30" fillId="0" borderId="12" xfId="0" applyFont="1" applyBorder="1" applyAlignment="1">
      <alignment horizontal="center"/>
    </xf>
    <xf numFmtId="37" fontId="0" fillId="0" borderId="0" xfId="0" applyFont="1" applyAlignment="1">
      <alignment horizontal="center"/>
    </xf>
    <xf numFmtId="37" fontId="0" fillId="0" borderId="0" xfId="0" applyFont="1" applyBorder="1" applyAlignment="1">
      <alignment horizontal="center"/>
    </xf>
    <xf numFmtId="37" fontId="0" fillId="0" borderId="0" xfId="0" applyFont="1" applyAlignment="1">
      <alignment horizontal="center" vertical="center"/>
    </xf>
    <xf numFmtId="37" fontId="17" fillId="0" borderId="0" xfId="0" applyFont="1" applyBorder="1" applyAlignment="1">
      <alignment vertical="center"/>
    </xf>
    <xf numFmtId="37" fontId="15" fillId="0" borderId="0" xfId="0" applyFont="1" applyBorder="1" applyAlignment="1">
      <alignment horizontal="centerContinuous"/>
    </xf>
    <xf numFmtId="37" fontId="13" fillId="0" borderId="0" xfId="0" applyFont="1" applyBorder="1">
      <alignment vertical="center"/>
    </xf>
    <xf numFmtId="37" fontId="17" fillId="0" borderId="0" xfId="0" applyFont="1" applyBorder="1" applyAlignment="1" applyProtection="1">
      <alignment vertical="center"/>
    </xf>
    <xf numFmtId="37" fontId="20" fillId="0" borderId="0" xfId="0" applyFont="1" applyBorder="1">
      <alignment vertical="center"/>
    </xf>
    <xf numFmtId="194" fontId="11" fillId="0" borderId="0" xfId="784" applyNumberFormat="1" applyFont="1" applyBorder="1" applyAlignment="1">
      <alignment vertical="center"/>
    </xf>
    <xf numFmtId="194" fontId="7" fillId="0" borderId="0" xfId="784" applyNumberFormat="1" applyFont="1" applyAlignment="1">
      <alignment vertical="center"/>
    </xf>
    <xf numFmtId="194" fontId="7" fillId="0" borderId="0" xfId="784" applyNumberFormat="1" applyFont="1" applyBorder="1" applyAlignment="1">
      <alignment vertical="center"/>
    </xf>
    <xf numFmtId="194" fontId="11" fillId="0" borderId="0" xfId="784" applyNumberFormat="1" applyFont="1" applyFill="1" applyBorder="1"/>
    <xf numFmtId="194" fontId="7" fillId="0" borderId="14" xfId="784" applyNumberFormat="1" applyFont="1" applyBorder="1" applyAlignment="1">
      <alignment vertical="center"/>
    </xf>
    <xf numFmtId="37" fontId="0" fillId="0" borderId="12" xfId="0" applyBorder="1" applyAlignment="1" applyProtection="1">
      <alignment horizontal="center" vertical="center"/>
    </xf>
    <xf numFmtId="37" fontId="31" fillId="0" borderId="0" xfId="0" applyFont="1">
      <alignment vertical="center"/>
    </xf>
    <xf numFmtId="37" fontId="31" fillId="0" borderId="0" xfId="0" applyFont="1" applyAlignment="1">
      <alignment horizontal="left"/>
    </xf>
    <xf numFmtId="37" fontId="32" fillId="0" borderId="0" xfId="0" applyFont="1" applyAlignment="1">
      <alignment horizontal="center"/>
    </xf>
    <xf numFmtId="37" fontId="32" fillId="0" borderId="0" xfId="0" applyFont="1" applyBorder="1" applyAlignment="1">
      <alignment horizontal="centerContinuous"/>
    </xf>
    <xf numFmtId="37" fontId="32" fillId="0" borderId="0" xfId="0" applyFont="1" applyBorder="1" applyAlignment="1">
      <alignment horizontal="center" vertical="center"/>
    </xf>
    <xf numFmtId="37" fontId="11" fillId="0" borderId="12" xfId="0" applyFont="1" applyBorder="1" applyAlignment="1">
      <alignment horizontal="centerContinuous" vertical="center"/>
    </xf>
    <xf numFmtId="37" fontId="24" fillId="0" borderId="0" xfId="0" applyFont="1" applyAlignment="1" applyProtection="1">
      <alignment horizontal="centerContinuous" vertical="center"/>
    </xf>
    <xf numFmtId="37" fontId="33" fillId="0" borderId="0" xfId="0" applyFont="1" applyAlignment="1" applyProtection="1">
      <alignment horizontal="centerContinuous" vertical="center"/>
    </xf>
    <xf numFmtId="37" fontId="33" fillId="0" borderId="0" xfId="0" applyFont="1" applyAlignment="1" applyProtection="1">
      <alignment horizontal="centerContinuous"/>
    </xf>
    <xf numFmtId="37" fontId="1" fillId="0" borderId="0" xfId="0" applyFont="1" applyAlignment="1">
      <alignment vertical="center"/>
    </xf>
    <xf numFmtId="37" fontId="34" fillId="0" borderId="0" xfId="0" applyFont="1">
      <alignment vertical="center"/>
    </xf>
    <xf numFmtId="190" fontId="10" fillId="0" borderId="16" xfId="0" applyNumberFormat="1" applyFont="1" applyFill="1" applyBorder="1">
      <alignment vertical="center"/>
    </xf>
    <xf numFmtId="37" fontId="13" fillId="0" borderId="0" xfId="0" applyFont="1" applyAlignment="1"/>
    <xf numFmtId="37" fontId="13" fillId="0" borderId="0" xfId="0" applyFont="1" applyAlignment="1" applyProtection="1"/>
    <xf numFmtId="37" fontId="11" fillId="0" borderId="0" xfId="0" quotePrefix="1" applyFont="1" applyAlignment="1" applyProtection="1">
      <alignment horizontal="left"/>
    </xf>
    <xf numFmtId="190" fontId="10" fillId="0" borderId="17" xfId="0" applyNumberFormat="1" applyFont="1" applyFill="1" applyBorder="1">
      <alignment vertical="center"/>
    </xf>
    <xf numFmtId="37" fontId="20" fillId="0" borderId="0" xfId="0" applyFont="1" applyAlignment="1">
      <alignment wrapText="1"/>
    </xf>
    <xf numFmtId="37" fontId="10" fillId="0" borderId="0" xfId="0" applyFont="1" applyAlignment="1" applyProtection="1">
      <alignment horizontal="center" vertical="center"/>
    </xf>
    <xf numFmtId="194" fontId="7" fillId="0" borderId="0" xfId="784" applyNumberFormat="1" applyFont="1" applyFill="1" applyAlignment="1">
      <alignment vertical="center"/>
    </xf>
    <xf numFmtId="194" fontId="7" fillId="0" borderId="0" xfId="784" applyNumberFormat="1" applyFont="1" applyFill="1" applyBorder="1" applyAlignment="1">
      <alignment vertical="center"/>
    </xf>
    <xf numFmtId="37" fontId="13" fillId="0" borderId="0" xfId="0" applyFont="1" applyFill="1" applyAlignment="1"/>
    <xf numFmtId="37" fontId="13" fillId="0" borderId="0" xfId="0" quotePrefix="1" applyFont="1" applyFill="1" applyAlignment="1" applyProtection="1">
      <alignment horizontal="left"/>
    </xf>
    <xf numFmtId="37" fontId="13" fillId="0" borderId="0" xfId="0" applyFont="1" applyFill="1" applyAlignment="1" applyProtection="1">
      <alignment horizontal="left"/>
    </xf>
    <xf numFmtId="37" fontId="17" fillId="0" borderId="0" xfId="0" applyFont="1" applyFill="1">
      <alignment vertical="center"/>
    </xf>
    <xf numFmtId="37" fontId="13" fillId="0" borderId="0" xfId="0" applyFont="1" applyFill="1">
      <alignment vertical="center"/>
    </xf>
    <xf numFmtId="37" fontId="13" fillId="0" borderId="0" xfId="0" applyFont="1" applyFill="1" applyProtection="1">
      <alignment vertical="center"/>
    </xf>
    <xf numFmtId="49" fontId="31" fillId="0" borderId="0" xfId="784" applyNumberFormat="1" applyFont="1" applyBorder="1"/>
    <xf numFmtId="37" fontId="14" fillId="0" borderId="0" xfId="0" applyFont="1" applyBorder="1" applyAlignment="1">
      <alignment horizontal="left" vertical="center"/>
    </xf>
    <xf numFmtId="37" fontId="31" fillId="0" borderId="0" xfId="0" applyFont="1" applyAlignment="1">
      <alignment vertical="center"/>
    </xf>
    <xf numFmtId="37" fontId="11" fillId="0" borderId="12" xfId="0" applyFont="1" applyFill="1" applyBorder="1" applyAlignment="1">
      <alignment horizontal="centerContinuous" vertical="center"/>
    </xf>
    <xf numFmtId="37" fontId="12" fillId="0" borderId="12" xfId="0" applyFont="1" applyFill="1" applyBorder="1" applyAlignment="1">
      <alignment horizontal="centerContinuous" vertical="center"/>
    </xf>
    <xf numFmtId="37" fontId="1" fillId="0" borderId="0" xfId="0" applyFont="1" applyFill="1">
      <alignment vertical="center"/>
    </xf>
    <xf numFmtId="37" fontId="9" fillId="0" borderId="0" xfId="0" applyFont="1" applyFill="1">
      <alignment vertical="center"/>
    </xf>
    <xf numFmtId="37" fontId="9" fillId="0" borderId="0" xfId="0" applyFont="1" applyFill="1" applyAlignment="1" applyProtection="1">
      <alignment vertical="center"/>
    </xf>
    <xf numFmtId="37" fontId="20" fillId="0" borderId="12" xfId="0" applyFont="1" applyFill="1" applyBorder="1" applyAlignment="1">
      <alignment horizontal="centerContinuous" vertical="center"/>
    </xf>
    <xf numFmtId="194" fontId="11" fillId="0" borderId="0" xfId="0" applyNumberFormat="1" applyFont="1" applyFill="1" applyBorder="1">
      <alignment vertical="center"/>
    </xf>
    <xf numFmtId="190" fontId="10" fillId="0" borderId="15" xfId="0" applyNumberFormat="1" applyFont="1" applyBorder="1">
      <alignment vertical="center"/>
    </xf>
    <xf numFmtId="190" fontId="10" fillId="0" borderId="18" xfId="0" applyNumberFormat="1" applyFont="1" applyBorder="1">
      <alignment vertical="center"/>
    </xf>
    <xf numFmtId="37" fontId="10" fillId="0" borderId="0" xfId="0" applyFont="1" applyFill="1" applyAlignment="1" applyProtection="1">
      <alignment vertical="center"/>
    </xf>
    <xf numFmtId="37" fontId="0" fillId="0" borderId="0" xfId="0" applyFont="1" applyFill="1" applyAlignment="1">
      <alignment horizontal="center"/>
    </xf>
    <xf numFmtId="37" fontId="17" fillId="0" borderId="0" xfId="0" applyFont="1" applyFill="1" applyBorder="1" applyAlignment="1">
      <alignment horizontal="left"/>
    </xf>
    <xf numFmtId="190" fontId="17" fillId="0" borderId="0" xfId="0" applyNumberFormat="1" applyFont="1" applyFill="1">
      <alignment vertical="center"/>
    </xf>
    <xf numFmtId="188" fontId="24" fillId="0" borderId="0" xfId="0" applyNumberFormat="1" applyFont="1" applyFill="1" applyBorder="1">
      <alignment vertical="center"/>
    </xf>
    <xf numFmtId="190" fontId="28" fillId="0" borderId="0" xfId="0" applyNumberFormat="1" applyFont="1" applyFill="1" applyBorder="1">
      <alignment vertical="center"/>
    </xf>
    <xf numFmtId="37" fontId="32" fillId="0" borderId="13" xfId="0" applyFont="1" applyBorder="1" applyAlignment="1">
      <alignment horizontal="centerContinuous"/>
    </xf>
    <xf numFmtId="37" fontId="32" fillId="0" borderId="0" xfId="0" applyFont="1" applyBorder="1" applyAlignment="1">
      <alignment vertical="center"/>
    </xf>
    <xf numFmtId="37" fontId="32" fillId="0" borderId="12" xfId="0" applyFont="1" applyBorder="1" applyAlignment="1">
      <alignment vertical="center"/>
    </xf>
    <xf numFmtId="37" fontId="17" fillId="0" borderId="0" xfId="0" applyFont="1" applyFill="1" applyAlignment="1">
      <alignment vertical="center"/>
    </xf>
    <xf numFmtId="37" fontId="17" fillId="0" borderId="0" xfId="0" applyFont="1" applyFill="1" applyAlignment="1">
      <alignment horizontal="left"/>
    </xf>
    <xf numFmtId="37" fontId="20" fillId="0" borderId="0" xfId="0" applyFont="1" applyFill="1" applyBorder="1" applyAlignment="1">
      <alignment horizontal="center"/>
    </xf>
    <xf numFmtId="37" fontId="20" fillId="0" borderId="0" xfId="0" applyFont="1" applyFill="1" applyBorder="1">
      <alignment vertical="center"/>
    </xf>
    <xf numFmtId="49" fontId="26" fillId="0" borderId="0" xfId="0" applyNumberFormat="1" applyFont="1" applyFill="1" applyBorder="1" applyAlignment="1">
      <alignment horizontal="center" vertical="center"/>
    </xf>
    <xf numFmtId="37" fontId="26" fillId="0" borderId="0" xfId="0" applyFont="1" applyFill="1" applyBorder="1" applyAlignment="1">
      <alignment horizontal="centerContinuous" vertical="center"/>
    </xf>
    <xf numFmtId="49" fontId="26" fillId="0" borderId="0" xfId="0" applyNumberFormat="1" applyFont="1" applyFill="1" applyAlignment="1">
      <alignment horizontal="center" vertical="center"/>
    </xf>
    <xf numFmtId="49" fontId="26" fillId="0" borderId="0" xfId="0" applyNumberFormat="1" applyFont="1" applyFill="1" applyAlignment="1">
      <alignment vertical="center"/>
    </xf>
    <xf numFmtId="49" fontId="12" fillId="0" borderId="0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37" fontId="9" fillId="0" borderId="0" xfId="0" applyFont="1" applyFill="1" applyAlignment="1" applyProtection="1">
      <alignment horizontal="right" vertical="center"/>
    </xf>
    <xf numFmtId="190" fontId="9" fillId="0" borderId="0" xfId="0" applyNumberFormat="1" applyFont="1" applyFill="1">
      <alignment vertical="center"/>
    </xf>
    <xf numFmtId="190" fontId="9" fillId="0" borderId="0" xfId="0" applyNumberFormat="1" applyFont="1" applyFill="1" applyBorder="1">
      <alignment vertical="center"/>
    </xf>
    <xf numFmtId="190" fontId="9" fillId="0" borderId="0" xfId="0" applyNumberFormat="1" applyFont="1" applyFill="1" applyAlignment="1" applyProtection="1">
      <alignment horizontal="right" vertical="center"/>
    </xf>
    <xf numFmtId="190" fontId="9" fillId="0" borderId="0" xfId="0" applyNumberFormat="1" applyFont="1" applyFill="1" applyAlignment="1" applyProtection="1">
      <alignment vertical="center"/>
    </xf>
    <xf numFmtId="190" fontId="9" fillId="0" borderId="0" xfId="0" applyNumberFormat="1" applyFont="1" applyFill="1" applyAlignment="1">
      <alignment vertical="center"/>
    </xf>
    <xf numFmtId="194" fontId="7" fillId="0" borderId="14" xfId="784" applyNumberFormat="1" applyFont="1" applyFill="1" applyBorder="1" applyAlignment="1">
      <alignment vertical="center"/>
    </xf>
    <xf numFmtId="37" fontId="11" fillId="0" borderId="0" xfId="0" applyFont="1" applyBorder="1" applyAlignment="1" applyProtection="1">
      <alignment horizontal="center" vertical="center"/>
    </xf>
    <xf numFmtId="37" fontId="0" fillId="0" borderId="0" xfId="0" applyFill="1" applyBorder="1" applyAlignment="1">
      <alignment horizontal="center" vertical="center" wrapText="1"/>
    </xf>
    <xf numFmtId="37" fontId="26" fillId="0" borderId="0" xfId="0" applyFont="1" applyFill="1" applyBorder="1" applyAlignment="1">
      <alignment horizontal="center" vertical="center" wrapText="1"/>
    </xf>
    <xf numFmtId="37" fontId="32" fillId="0" borderId="0" xfId="0" applyFont="1" applyFill="1" applyBorder="1" applyAlignment="1">
      <alignment horizontal="center"/>
    </xf>
    <xf numFmtId="37" fontId="32" fillId="0" borderId="0" xfId="0" applyFont="1" applyFill="1" applyAlignment="1">
      <alignment horizontal="center"/>
    </xf>
    <xf numFmtId="37" fontId="32" fillId="0" borderId="0" xfId="0" applyFont="1" applyFill="1" applyBorder="1" applyAlignment="1">
      <alignment horizontal="center" vertical="center"/>
    </xf>
    <xf numFmtId="37" fontId="32" fillId="0" borderId="12" xfId="0" applyFont="1" applyFill="1" applyBorder="1" applyAlignment="1">
      <alignment horizontal="center"/>
    </xf>
    <xf numFmtId="37" fontId="32" fillId="0" borderId="12" xfId="0" applyFont="1" applyFill="1" applyBorder="1" applyAlignment="1">
      <alignment horizontal="center" vertical="center"/>
    </xf>
    <xf numFmtId="37" fontId="12" fillId="0" borderId="0" xfId="0" applyFont="1" applyFill="1" applyAlignment="1">
      <alignment vertical="center"/>
    </xf>
    <xf numFmtId="194" fontId="10" fillId="0" borderId="0" xfId="0" applyNumberFormat="1" applyFont="1" applyFill="1" applyBorder="1">
      <alignment vertical="center"/>
    </xf>
    <xf numFmtId="194" fontId="10" fillId="0" borderId="15" xfId="0" applyNumberFormat="1" applyFont="1" applyFill="1" applyBorder="1">
      <alignment vertical="center"/>
    </xf>
    <xf numFmtId="194" fontId="10" fillId="0" borderId="12" xfId="0" applyNumberFormat="1" applyFont="1" applyFill="1" applyBorder="1">
      <alignment vertical="center"/>
    </xf>
    <xf numFmtId="190" fontId="10" fillId="0" borderId="10" xfId="0" applyNumberFormat="1" applyFont="1" applyFill="1" applyBorder="1">
      <alignment vertical="center"/>
    </xf>
    <xf numFmtId="37" fontId="12" fillId="0" borderId="13" xfId="0" applyFont="1" applyFill="1" applyBorder="1" applyAlignment="1">
      <alignment vertical="center"/>
    </xf>
    <xf numFmtId="37" fontId="7" fillId="0" borderId="0" xfId="0" applyFont="1" applyFill="1" applyAlignment="1">
      <alignment vertical="center"/>
    </xf>
    <xf numFmtId="37" fontId="8" fillId="0" borderId="0" xfId="0" applyFont="1" applyFill="1" applyAlignment="1">
      <alignment vertical="center"/>
    </xf>
    <xf numFmtId="37" fontId="11" fillId="0" borderId="0" xfId="0" applyFont="1" applyFill="1" applyAlignment="1">
      <alignment vertical="center"/>
    </xf>
    <xf numFmtId="190" fontId="11" fillId="0" borderId="0" xfId="0" applyNumberFormat="1" applyFont="1" applyFill="1">
      <alignment vertical="center"/>
    </xf>
    <xf numFmtId="190" fontId="11" fillId="0" borderId="0" xfId="0" applyNumberFormat="1" applyFont="1" applyFill="1" applyBorder="1">
      <alignment vertical="center"/>
    </xf>
    <xf numFmtId="37" fontId="8" fillId="0" borderId="0" xfId="784" applyFont="1" applyFill="1" applyAlignment="1">
      <alignment vertical="center"/>
    </xf>
    <xf numFmtId="37" fontId="10" fillId="0" borderId="0" xfId="0" applyFont="1" applyFill="1" applyAlignment="1">
      <alignment vertical="center"/>
    </xf>
    <xf numFmtId="49" fontId="21" fillId="0" borderId="0" xfId="0" applyNumberFormat="1" applyFont="1" applyFill="1" applyBorder="1" applyAlignment="1">
      <alignment horizontal="right" vertical="center"/>
    </xf>
    <xf numFmtId="37" fontId="15" fillId="0" borderId="0" xfId="0" applyFont="1" applyFill="1" applyAlignment="1">
      <alignment horizontal="centerContinuous" vertical="center"/>
    </xf>
    <xf numFmtId="37" fontId="15" fillId="0" borderId="0" xfId="0" applyFont="1" applyFill="1" applyAlignment="1" applyProtection="1">
      <alignment horizontal="centerContinuous" vertical="center"/>
    </xf>
    <xf numFmtId="37" fontId="17" fillId="0" borderId="12" xfId="0" applyFont="1" applyFill="1" applyBorder="1" applyAlignment="1">
      <alignment horizontal="centerContinuous" vertical="center"/>
    </xf>
    <xf numFmtId="37" fontId="10" fillId="0" borderId="0" xfId="0" applyFont="1" applyFill="1" applyBorder="1" applyAlignment="1">
      <alignment vertical="center"/>
    </xf>
    <xf numFmtId="37" fontId="12" fillId="0" borderId="15" xfId="0" applyFont="1" applyFill="1" applyBorder="1" applyAlignment="1">
      <alignment horizontal="centerContinuous" vertical="center"/>
    </xf>
    <xf numFmtId="37" fontId="20" fillId="0" borderId="15" xfId="0" applyFont="1" applyFill="1" applyBorder="1" applyAlignment="1">
      <alignment horizontal="centerContinuous" vertical="center"/>
    </xf>
    <xf numFmtId="37" fontId="20" fillId="0" borderId="0" xfId="0" applyFont="1" applyFill="1" applyAlignment="1">
      <alignment vertical="center"/>
    </xf>
    <xf numFmtId="49" fontId="10" fillId="0" borderId="13" xfId="0" applyNumberFormat="1" applyFont="1" applyFill="1" applyBorder="1" applyAlignment="1">
      <alignment horizontal="center" vertical="center"/>
    </xf>
    <xf numFmtId="49" fontId="10" fillId="0" borderId="15" xfId="0" applyNumberFormat="1" applyFont="1" applyFill="1" applyBorder="1" applyAlignment="1">
      <alignment horizontal="center" vertical="center"/>
    </xf>
    <xf numFmtId="38" fontId="25" fillId="0" borderId="0" xfId="0" applyNumberFormat="1" applyFont="1" applyFill="1" applyBorder="1" applyAlignment="1" applyProtection="1">
      <alignment horizontal="centerContinuous" vertical="center"/>
    </xf>
    <xf numFmtId="190" fontId="10" fillId="0" borderId="0" xfId="0" applyNumberFormat="1" applyFont="1" applyFill="1">
      <alignment vertical="center"/>
    </xf>
    <xf numFmtId="190" fontId="10" fillId="0" borderId="12" xfId="0" applyNumberFormat="1" applyFont="1" applyFill="1" applyBorder="1">
      <alignment vertical="center"/>
    </xf>
    <xf numFmtId="190" fontId="10" fillId="0" borderId="0" xfId="0" applyNumberFormat="1" applyFont="1" applyFill="1" applyBorder="1">
      <alignment vertical="center"/>
    </xf>
    <xf numFmtId="190" fontId="10" fillId="0" borderId="14" xfId="0" applyNumberFormat="1" applyFont="1" applyFill="1" applyBorder="1">
      <alignment vertical="center"/>
    </xf>
    <xf numFmtId="194" fontId="24" fillId="0" borderId="0" xfId="0" applyNumberFormat="1" applyFont="1" applyFill="1" applyBorder="1">
      <alignment vertical="center"/>
    </xf>
    <xf numFmtId="190" fontId="9" fillId="0" borderId="14" xfId="0" applyNumberFormat="1" applyFont="1" applyFill="1" applyBorder="1">
      <alignment vertical="center"/>
    </xf>
    <xf numFmtId="43" fontId="28" fillId="0" borderId="0" xfId="0" applyNumberFormat="1" applyFont="1" applyFill="1">
      <alignment vertical="center"/>
    </xf>
    <xf numFmtId="37" fontId="9" fillId="0" borderId="0" xfId="0" applyFont="1" applyFill="1" applyBorder="1">
      <alignment vertical="center"/>
    </xf>
    <xf numFmtId="49" fontId="10" fillId="0" borderId="0" xfId="0" applyNumberFormat="1" applyFont="1" applyFill="1" applyBorder="1" applyAlignment="1">
      <alignment horizontal="center" vertical="center"/>
    </xf>
    <xf numFmtId="190" fontId="28" fillId="0" borderId="0" xfId="0" applyNumberFormat="1" applyFont="1" applyFill="1">
      <alignment vertical="center"/>
    </xf>
    <xf numFmtId="37" fontId="0" fillId="0" borderId="0" xfId="0" applyFont="1" applyFill="1" applyAlignment="1">
      <alignment horizontal="center" vertical="center"/>
    </xf>
    <xf numFmtId="37" fontId="17" fillId="0" borderId="0" xfId="0" applyFont="1" applyFill="1" applyBorder="1">
      <alignment vertical="center"/>
    </xf>
    <xf numFmtId="49" fontId="27" fillId="0" borderId="0" xfId="0" applyNumberFormat="1" applyFont="1" applyFill="1" applyBorder="1" applyAlignment="1">
      <alignment horizontal="right" vertical="center"/>
    </xf>
    <xf numFmtId="37" fontId="17" fillId="0" borderId="0" xfId="0" applyFont="1" applyFill="1" applyAlignment="1"/>
    <xf numFmtId="37" fontId="0" fillId="0" borderId="0" xfId="0" applyFont="1" applyFill="1" applyBorder="1" applyAlignment="1">
      <alignment horizontal="center" vertical="center"/>
    </xf>
    <xf numFmtId="37" fontId="14" fillId="0" borderId="0" xfId="0" applyFont="1" applyFill="1" applyBorder="1" applyAlignment="1">
      <alignment horizontal="center"/>
    </xf>
    <xf numFmtId="37" fontId="23" fillId="0" borderId="0" xfId="0" applyFont="1" applyFill="1" applyBorder="1" applyAlignment="1">
      <alignment horizontal="center"/>
    </xf>
    <xf numFmtId="190" fontId="10" fillId="0" borderId="15" xfId="0" applyNumberFormat="1" applyFont="1" applyFill="1" applyBorder="1">
      <alignment vertical="center"/>
    </xf>
    <xf numFmtId="190" fontId="10" fillId="0" borderId="18" xfId="0" applyNumberFormat="1" applyFont="1" applyFill="1" applyBorder="1">
      <alignment vertical="center"/>
    </xf>
    <xf numFmtId="194" fontId="10" fillId="0" borderId="18" xfId="0" applyNumberFormat="1" applyFont="1" applyFill="1" applyBorder="1">
      <alignment vertical="center"/>
    </xf>
    <xf numFmtId="190" fontId="10" fillId="0" borderId="13" xfId="0" applyNumberFormat="1" applyFont="1" applyFill="1" applyBorder="1">
      <alignment vertical="center"/>
    </xf>
    <xf numFmtId="39" fontId="13" fillId="0" borderId="0" xfId="0" applyNumberFormat="1" applyFont="1" applyFill="1" applyAlignment="1" applyProtection="1">
      <alignment vertical="center"/>
    </xf>
    <xf numFmtId="39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/>
    <xf numFmtId="194" fontId="11" fillId="0" borderId="0" xfId="0" applyNumberFormat="1" applyFont="1" applyFill="1" applyAlignment="1"/>
    <xf numFmtId="194" fontId="11" fillId="0" borderId="0" xfId="0" applyNumberFormat="1" applyFont="1" applyFill="1" applyBorder="1" applyAlignment="1"/>
    <xf numFmtId="37" fontId="9" fillId="0" borderId="0" xfId="0" applyFont="1" applyFill="1" applyAlignment="1" applyProtection="1">
      <alignment horizontal="center" vertical="center"/>
    </xf>
    <xf numFmtId="37" fontId="10" fillId="0" borderId="0" xfId="0" applyFont="1" applyFill="1">
      <alignment vertical="center"/>
    </xf>
    <xf numFmtId="37" fontId="15" fillId="0" borderId="0" xfId="0" applyNumberFormat="1" applyFont="1" applyFill="1" applyAlignment="1" applyProtection="1">
      <alignment horizontal="centerContinuous"/>
    </xf>
    <xf numFmtId="37" fontId="15" fillId="0" borderId="0" xfId="0" applyFont="1" applyFill="1" applyAlignment="1" applyProtection="1">
      <alignment horizontal="centerContinuous"/>
    </xf>
    <xf numFmtId="49" fontId="11" fillId="0" borderId="12" xfId="0" applyNumberFormat="1" applyFont="1" applyFill="1" applyBorder="1" applyAlignment="1">
      <alignment horizontal="center" vertical="center"/>
    </xf>
    <xf numFmtId="37" fontId="13" fillId="0" borderId="0" xfId="0" applyFont="1" applyFill="1" applyAlignment="1" applyProtection="1"/>
    <xf numFmtId="37" fontId="11" fillId="0" borderId="0" xfId="0" applyFont="1" applyFill="1">
      <alignment vertical="center"/>
    </xf>
    <xf numFmtId="49" fontId="11" fillId="0" borderId="0" xfId="0" applyNumberFormat="1" applyFont="1" applyFill="1" applyBorder="1" applyAlignment="1">
      <alignment horizontal="center" vertical="center"/>
    </xf>
    <xf numFmtId="195" fontId="7" fillId="0" borderId="0" xfId="0" applyNumberFormat="1" applyFont="1" applyFill="1">
      <alignment vertical="center"/>
    </xf>
    <xf numFmtId="49" fontId="11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 applyAlignment="1">
      <alignment vertical="center"/>
    </xf>
    <xf numFmtId="193" fontId="11" fillId="0" borderId="0" xfId="784" applyNumberFormat="1" applyFont="1" applyFill="1" applyBorder="1"/>
    <xf numFmtId="38" fontId="13" fillId="0" borderId="0" xfId="0" applyNumberFormat="1" applyFont="1" applyFill="1" applyAlignment="1">
      <alignment horizontal="left" vertical="center"/>
    </xf>
    <xf numFmtId="194" fontId="11" fillId="0" borderId="0" xfId="0" applyNumberFormat="1" applyFont="1" applyFill="1">
      <alignment vertical="center"/>
    </xf>
    <xf numFmtId="37" fontId="13" fillId="0" borderId="0" xfId="0" applyNumberFormat="1" applyFont="1" applyFill="1" applyAlignment="1">
      <alignment horizontal="right" vertical="center"/>
    </xf>
    <xf numFmtId="192" fontId="11" fillId="0" borderId="0" xfId="0" applyNumberFormat="1" applyFont="1" applyFill="1" applyAlignment="1">
      <alignment vertical="center"/>
    </xf>
    <xf numFmtId="37" fontId="17" fillId="0" borderId="0" xfId="0" quotePrefix="1" applyFont="1">
      <alignment vertical="center"/>
    </xf>
    <xf numFmtId="194" fontId="10" fillId="0" borderId="19" xfId="0" applyNumberFormat="1" applyFont="1" applyFill="1" applyBorder="1">
      <alignment vertical="center"/>
    </xf>
    <xf numFmtId="194" fontId="10" fillId="0" borderId="14" xfId="0" applyNumberFormat="1" applyFont="1" applyFill="1" applyBorder="1">
      <alignment vertical="center"/>
    </xf>
    <xf numFmtId="37" fontId="13" fillId="0" borderId="0" xfId="0" applyFont="1" applyFill="1" applyAlignment="1">
      <alignment horizontal="left"/>
    </xf>
    <xf numFmtId="37" fontId="11" fillId="0" borderId="0" xfId="0" applyFont="1" applyFill="1" applyAlignment="1" applyProtection="1">
      <alignment horizontal="left"/>
    </xf>
    <xf numFmtId="37" fontId="13" fillId="0" borderId="0" xfId="0" applyFont="1" applyFill="1" applyAlignment="1" applyProtection="1">
      <alignment horizontal="center"/>
    </xf>
    <xf numFmtId="37" fontId="11" fillId="0" borderId="0" xfId="0" applyFont="1" applyFill="1" applyAlignment="1">
      <alignment horizontal="left" vertical="center"/>
    </xf>
    <xf numFmtId="37" fontId="15" fillId="0" borderId="0" xfId="0" applyFont="1" applyAlignment="1" applyProtection="1">
      <alignment horizontal="center"/>
    </xf>
    <xf numFmtId="37" fontId="17" fillId="0" borderId="0" xfId="0" applyFont="1" applyAlignment="1">
      <alignment horizontal="center"/>
    </xf>
    <xf numFmtId="37" fontId="17" fillId="0" borderId="0" xfId="0" applyFont="1" applyBorder="1" applyAlignment="1">
      <alignment horizontal="center"/>
    </xf>
    <xf numFmtId="196" fontId="9" fillId="0" borderId="0" xfId="0" quotePrefix="1" applyNumberFormat="1" applyFont="1" applyAlignment="1" applyProtection="1">
      <alignment horizontal="center" vertical="center"/>
    </xf>
    <xf numFmtId="37" fontId="0" fillId="0" borderId="0" xfId="0" applyBorder="1" applyAlignment="1" applyProtection="1">
      <alignment horizontal="center" vertical="center"/>
    </xf>
    <xf numFmtId="38" fontId="9" fillId="0" borderId="0" xfId="0" applyNumberFormat="1" applyFont="1" applyFill="1" applyAlignment="1"/>
    <xf numFmtId="37" fontId="10" fillId="26" borderId="0" xfId="0" applyFont="1" applyFill="1" applyAlignment="1">
      <alignment vertical="center"/>
    </xf>
    <xf numFmtId="37" fontId="15" fillId="26" borderId="0" xfId="0" applyFont="1" applyFill="1" applyAlignment="1">
      <alignment horizontal="centerContinuous" vertical="center"/>
    </xf>
    <xf numFmtId="37" fontId="17" fillId="26" borderId="12" xfId="0" applyFont="1" applyFill="1" applyBorder="1" applyAlignment="1">
      <alignment horizontal="centerContinuous" vertical="center"/>
    </xf>
    <xf numFmtId="49" fontId="10" fillId="26" borderId="13" xfId="0" applyNumberFormat="1" applyFont="1" applyFill="1" applyBorder="1" applyAlignment="1">
      <alignment horizontal="center" vertical="center"/>
    </xf>
    <xf numFmtId="190" fontId="10" fillId="26" borderId="0" xfId="0" applyNumberFormat="1" applyFont="1" applyFill="1">
      <alignment vertical="center"/>
    </xf>
    <xf numFmtId="190" fontId="10" fillId="26" borderId="12" xfId="0" applyNumberFormat="1" applyFont="1" applyFill="1" applyBorder="1">
      <alignment vertical="center"/>
    </xf>
    <xf numFmtId="190" fontId="10" fillId="26" borderId="16" xfId="0" applyNumberFormat="1" applyFont="1" applyFill="1" applyBorder="1">
      <alignment vertical="center"/>
    </xf>
    <xf numFmtId="190" fontId="10" fillId="26" borderId="17" xfId="0" applyNumberFormat="1" applyFont="1" applyFill="1" applyBorder="1">
      <alignment vertical="center"/>
    </xf>
    <xf numFmtId="190" fontId="10" fillId="26" borderId="13" xfId="0" applyNumberFormat="1" applyFont="1" applyFill="1" applyBorder="1">
      <alignment vertical="center"/>
    </xf>
    <xf numFmtId="190" fontId="10" fillId="26" borderId="0" xfId="0" applyNumberFormat="1" applyFont="1" applyFill="1" applyBorder="1">
      <alignment vertical="center"/>
    </xf>
    <xf numFmtId="190" fontId="10" fillId="26" borderId="10" xfId="0" applyNumberFormat="1" applyFont="1" applyFill="1" applyBorder="1">
      <alignment vertical="center"/>
    </xf>
    <xf numFmtId="190" fontId="10" fillId="26" borderId="14" xfId="0" applyNumberFormat="1" applyFont="1" applyFill="1" applyBorder="1">
      <alignment vertical="center"/>
    </xf>
    <xf numFmtId="190" fontId="9" fillId="26" borderId="0" xfId="0" applyNumberFormat="1" applyFont="1" applyFill="1" applyBorder="1">
      <alignment vertical="center"/>
    </xf>
    <xf numFmtId="190" fontId="28" fillId="26" borderId="0" xfId="0" applyNumberFormat="1" applyFont="1" applyFill="1" applyBorder="1">
      <alignment vertical="center"/>
    </xf>
    <xf numFmtId="190" fontId="9" fillId="26" borderId="14" xfId="0" applyNumberFormat="1" applyFont="1" applyFill="1" applyBorder="1">
      <alignment vertical="center"/>
    </xf>
    <xf numFmtId="190" fontId="9" fillId="26" borderId="0" xfId="0" applyNumberFormat="1" applyFont="1" applyFill="1">
      <alignment vertical="center"/>
    </xf>
    <xf numFmtId="37" fontId="9" fillId="26" borderId="0" xfId="0" applyFont="1" applyFill="1" applyBorder="1">
      <alignment vertical="center"/>
    </xf>
    <xf numFmtId="49" fontId="21" fillId="26" borderId="0" xfId="0" applyNumberFormat="1" applyFont="1" applyFill="1" applyBorder="1" applyAlignment="1">
      <alignment horizontal="right" vertical="center"/>
    </xf>
    <xf numFmtId="37" fontId="20" fillId="26" borderId="15" xfId="0" applyFont="1" applyFill="1" applyBorder="1" applyAlignment="1">
      <alignment horizontal="centerContinuous" vertical="center"/>
    </xf>
    <xf numFmtId="194" fontId="24" fillId="26" borderId="0" xfId="0" applyNumberFormat="1" applyFont="1" applyFill="1" applyBorder="1">
      <alignment vertical="center"/>
    </xf>
    <xf numFmtId="43" fontId="28" fillId="26" borderId="0" xfId="0" applyNumberFormat="1" applyFont="1" applyFill="1">
      <alignment vertical="center"/>
    </xf>
    <xf numFmtId="37" fontId="7" fillId="26" borderId="0" xfId="0" applyFont="1" applyFill="1" applyAlignment="1">
      <alignment vertical="center"/>
    </xf>
    <xf numFmtId="194" fontId="7" fillId="26" borderId="14" xfId="784" applyNumberFormat="1" applyFont="1" applyFill="1" applyBorder="1" applyAlignment="1">
      <alignment vertical="center"/>
    </xf>
    <xf numFmtId="39" fontId="13" fillId="0" borderId="0" xfId="0" applyNumberFormat="1" applyFont="1" applyFill="1" applyAlignment="1">
      <alignment horizontal="left" vertical="center"/>
    </xf>
    <xf numFmtId="39" fontId="13" fillId="0" borderId="0" xfId="0" applyNumberFormat="1" applyFont="1" applyFill="1" applyAlignment="1">
      <alignment horizontal="right" vertical="center"/>
    </xf>
    <xf numFmtId="39" fontId="56" fillId="0" borderId="0" xfId="0" applyNumberFormat="1" applyFont="1" applyFill="1" applyAlignment="1">
      <alignment horizontal="left" vertical="center"/>
    </xf>
    <xf numFmtId="37" fontId="17" fillId="27" borderId="0" xfId="0" applyFont="1" applyFill="1">
      <alignment vertical="center"/>
    </xf>
    <xf numFmtId="37" fontId="14" fillId="27" borderId="0" xfId="0" applyFont="1" applyFill="1" applyBorder="1" applyAlignment="1">
      <alignment horizontal="left"/>
    </xf>
    <xf numFmtId="37" fontId="17" fillId="27" borderId="0" xfId="0" applyFont="1" applyFill="1" applyAlignment="1">
      <alignment horizontal="left"/>
    </xf>
    <xf numFmtId="37" fontId="0" fillId="27" borderId="0" xfId="0" applyFont="1" applyFill="1" applyAlignment="1">
      <alignment horizontal="center"/>
    </xf>
    <xf numFmtId="37" fontId="17" fillId="27" borderId="0" xfId="0" applyFont="1" applyFill="1" applyBorder="1" applyAlignment="1">
      <alignment horizontal="left"/>
    </xf>
    <xf numFmtId="37" fontId="13" fillId="27" borderId="0" xfId="0" applyFont="1" applyFill="1" applyBorder="1" applyAlignment="1">
      <alignment horizontal="center"/>
    </xf>
    <xf numFmtId="37" fontId="17" fillId="27" borderId="0" xfId="0" applyFont="1" applyFill="1" applyBorder="1">
      <alignment vertical="center"/>
    </xf>
    <xf numFmtId="190" fontId="11" fillId="27" borderId="0" xfId="784" applyNumberFormat="1" applyFont="1" applyFill="1" applyBorder="1"/>
    <xf numFmtId="37" fontId="13" fillId="27" borderId="0" xfId="0" applyFont="1" applyFill="1" applyBorder="1" applyAlignment="1">
      <alignment horizontal="left" vertical="center"/>
    </xf>
    <xf numFmtId="37" fontId="17" fillId="27" borderId="0" xfId="0" applyFont="1" applyFill="1" applyAlignment="1">
      <alignment vertical="center"/>
    </xf>
    <xf numFmtId="194" fontId="7" fillId="27" borderId="0" xfId="784" applyNumberFormat="1" applyFont="1" applyFill="1" applyAlignment="1">
      <alignment vertical="center"/>
    </xf>
    <xf numFmtId="194" fontId="11" fillId="27" borderId="0" xfId="784" applyNumberFormat="1" applyFont="1" applyFill="1" applyBorder="1"/>
    <xf numFmtId="194" fontId="7" fillId="27" borderId="0" xfId="784" applyNumberFormat="1" applyFont="1" applyFill="1" applyBorder="1" applyAlignment="1">
      <alignment vertical="center"/>
    </xf>
    <xf numFmtId="37" fontId="13" fillId="27" borderId="0" xfId="0" quotePrefix="1" applyFont="1" applyFill="1" applyBorder="1" applyAlignment="1">
      <alignment horizontal="left" vertical="center"/>
    </xf>
    <xf numFmtId="37" fontId="17" fillId="27" borderId="0" xfId="0" quotePrefix="1" applyFont="1" applyFill="1" applyAlignment="1">
      <alignment vertical="center"/>
    </xf>
    <xf numFmtId="194" fontId="11" fillId="27" borderId="12" xfId="784" applyNumberFormat="1" applyFont="1" applyFill="1" applyBorder="1"/>
    <xf numFmtId="194" fontId="7" fillId="27" borderId="12" xfId="784" applyNumberFormat="1" applyFont="1" applyFill="1" applyBorder="1" applyAlignment="1">
      <alignment vertical="center"/>
    </xf>
    <xf numFmtId="194" fontId="7" fillId="27" borderId="14" xfId="784" applyNumberFormat="1" applyFont="1" applyFill="1" applyBorder="1" applyAlignment="1">
      <alignment vertical="center"/>
    </xf>
    <xf numFmtId="37" fontId="13" fillId="27" borderId="0" xfId="0" quotePrefix="1" applyFont="1" applyFill="1" applyAlignment="1" applyProtection="1">
      <alignment horizontal="left" vertical="center"/>
    </xf>
    <xf numFmtId="37" fontId="13" fillId="27" borderId="0" xfId="0" applyFont="1" applyFill="1" applyAlignment="1">
      <alignment vertical="center"/>
    </xf>
    <xf numFmtId="37" fontId="0" fillId="27" borderId="0" xfId="0" applyFont="1" applyFill="1" applyAlignment="1">
      <alignment horizontal="center" vertical="center"/>
    </xf>
    <xf numFmtId="37" fontId="13" fillId="27" borderId="0" xfId="0" applyFont="1" applyFill="1" applyBorder="1" applyAlignment="1">
      <alignment vertical="center"/>
    </xf>
    <xf numFmtId="37" fontId="13" fillId="27" borderId="0" xfId="0" applyFont="1" applyFill="1">
      <alignment vertical="center"/>
    </xf>
    <xf numFmtId="37" fontId="13" fillId="27" borderId="0" xfId="0" applyFont="1" applyFill="1" applyBorder="1">
      <alignment vertical="center"/>
    </xf>
    <xf numFmtId="194" fontId="7" fillId="0" borderId="0" xfId="0" applyNumberFormat="1" applyFont="1" applyFill="1" applyBorder="1" applyAlignment="1" applyProtection="1">
      <alignment vertical="center"/>
    </xf>
    <xf numFmtId="188" fontId="33" fillId="0" borderId="0" xfId="0" applyNumberFormat="1" applyFont="1" applyFill="1" applyAlignment="1">
      <alignment vertical="center"/>
    </xf>
    <xf numFmtId="38" fontId="35" fillId="0" borderId="0" xfId="0" applyNumberFormat="1" applyFont="1" applyFill="1" applyAlignment="1" applyProtection="1">
      <alignment vertical="center"/>
    </xf>
    <xf numFmtId="38" fontId="35" fillId="0" borderId="0" xfId="0" applyNumberFormat="1" applyFont="1" applyAlignment="1" applyProtection="1">
      <alignment vertical="center"/>
    </xf>
    <xf numFmtId="38" fontId="35" fillId="0" borderId="0" xfId="0" applyNumberFormat="1" applyFont="1" applyAlignment="1">
      <alignment vertical="center"/>
    </xf>
    <xf numFmtId="39" fontId="17" fillId="0" borderId="0" xfId="0" applyNumberFormat="1" applyFont="1" applyFill="1" applyAlignment="1">
      <alignment vertical="center"/>
    </xf>
    <xf numFmtId="37" fontId="13" fillId="0" borderId="0" xfId="0" quotePrefix="1" applyFont="1" applyFill="1" applyAlignment="1" applyProtection="1">
      <alignment horizontal="left" vertical="center"/>
    </xf>
    <xf numFmtId="37" fontId="13" fillId="0" borderId="0" xfId="0" applyFont="1" applyFill="1" applyBorder="1" applyAlignment="1">
      <alignment vertical="center"/>
    </xf>
    <xf numFmtId="37" fontId="15" fillId="0" borderId="0" xfId="0" applyNumberFormat="1" applyFont="1" applyFill="1" applyAlignment="1">
      <alignment horizontal="centerContinuous"/>
    </xf>
    <xf numFmtId="37" fontId="15" fillId="0" borderId="0" xfId="0" applyFont="1" applyFill="1" applyAlignment="1">
      <alignment horizontal="centerContinuous"/>
    </xf>
    <xf numFmtId="37" fontId="0" fillId="0" borderId="0" xfId="0" applyFill="1">
      <alignment vertical="center"/>
    </xf>
    <xf numFmtId="39" fontId="11" fillId="0" borderId="0" xfId="0" applyNumberFormat="1" applyFont="1">
      <alignment vertical="center"/>
    </xf>
    <xf numFmtId="187" fontId="11" fillId="0" borderId="0" xfId="0" applyNumberFormat="1" applyFont="1">
      <alignment vertical="center"/>
    </xf>
    <xf numFmtId="192" fontId="11" fillId="0" borderId="12" xfId="0" applyNumberFormat="1" applyFont="1" applyFill="1" applyBorder="1" applyAlignment="1">
      <alignment vertical="center"/>
    </xf>
    <xf numFmtId="192" fontId="11" fillId="0" borderId="10" xfId="0" applyNumberFormat="1" applyFont="1" applyFill="1" applyBorder="1" applyAlignment="1">
      <alignment vertical="center"/>
    </xf>
    <xf numFmtId="194" fontId="24" fillId="0" borderId="0" xfId="0" applyNumberFormat="1" applyFont="1" applyFill="1" applyBorder="1" applyAlignment="1"/>
    <xf numFmtId="37" fontId="10" fillId="0" borderId="0" xfId="0" applyNumberFormat="1" applyFont="1" applyFill="1" applyAlignment="1">
      <alignment vertical="center"/>
    </xf>
    <xf numFmtId="192" fontId="11" fillId="0" borderId="0" xfId="0" applyNumberFormat="1" applyFont="1" applyFill="1" applyBorder="1" applyAlignment="1">
      <alignment vertical="center"/>
    </xf>
    <xf numFmtId="37" fontId="0" fillId="0" borderId="0" xfId="0" applyFont="1" applyFill="1" applyBorder="1" applyAlignment="1">
      <alignment horizontal="center"/>
    </xf>
    <xf numFmtId="39" fontId="0" fillId="0" borderId="0" xfId="0" applyNumberFormat="1" applyFont="1" applyFill="1" applyAlignment="1">
      <alignment vertical="center"/>
    </xf>
    <xf numFmtId="39" fontId="0" fillId="0" borderId="0" xfId="0" applyNumberFormat="1" applyFont="1" applyFill="1" applyAlignment="1">
      <alignment horizontal="center" vertical="center"/>
    </xf>
    <xf numFmtId="37" fontId="7" fillId="0" borderId="0" xfId="0" applyFont="1" applyFill="1" applyAlignment="1">
      <alignment horizontal="center" vertical="center"/>
    </xf>
    <xf numFmtId="39" fontId="35" fillId="0" borderId="0" xfId="0" applyNumberFormat="1" applyFont="1" applyFill="1" applyAlignment="1">
      <alignment vertical="center"/>
    </xf>
    <xf numFmtId="37" fontId="10" fillId="0" borderId="0" xfId="0" applyFont="1" applyFill="1" applyAlignment="1" applyProtection="1">
      <alignment horizontal="center" vertical="center"/>
    </xf>
    <xf numFmtId="39" fontId="57" fillId="0" borderId="0" xfId="0" applyNumberFormat="1" applyFont="1" applyAlignment="1">
      <alignment vertical="center"/>
    </xf>
    <xf numFmtId="39" fontId="17" fillId="0" borderId="0" xfId="0" applyNumberFormat="1" applyFont="1" applyAlignment="1" applyProtection="1">
      <alignment horizontal="left" vertical="center"/>
    </xf>
    <xf numFmtId="194" fontId="0" fillId="0" borderId="0" xfId="0" applyNumberFormat="1" applyFont="1" applyFill="1" applyBorder="1">
      <alignment vertical="center"/>
    </xf>
    <xf numFmtId="194" fontId="0" fillId="0" borderId="14" xfId="0" applyNumberFormat="1" applyFont="1" applyFill="1" applyBorder="1">
      <alignment vertical="center"/>
    </xf>
    <xf numFmtId="49" fontId="54" fillId="0" borderId="0" xfId="0" applyNumberFormat="1" applyFont="1" applyBorder="1" applyAlignment="1">
      <alignment horizontal="center" vertical="center"/>
    </xf>
    <xf numFmtId="49" fontId="54" fillId="0" borderId="0" xfId="0" applyNumberFormat="1" applyFont="1" applyFill="1" applyBorder="1" applyAlignment="1">
      <alignment horizontal="center" vertical="center"/>
    </xf>
    <xf numFmtId="37" fontId="17" fillId="0" borderId="0" xfId="0" applyFont="1" applyBorder="1" applyAlignment="1">
      <alignment horizontal="centerContinuous" vertical="center"/>
    </xf>
    <xf numFmtId="38" fontId="25" fillId="0" borderId="0" xfId="0" applyNumberFormat="1" applyFont="1" applyBorder="1" applyAlignment="1" applyProtection="1">
      <alignment vertical="center"/>
    </xf>
    <xf numFmtId="194" fontId="11" fillId="0" borderId="0" xfId="0" applyNumberFormat="1" applyFont="1" applyFill="1" applyBorder="1" applyAlignment="1">
      <alignment horizontal="right"/>
    </xf>
    <xf numFmtId="38" fontId="11" fillId="0" borderId="0" xfId="1324" applyNumberFormat="1" applyFont="1" applyFill="1"/>
    <xf numFmtId="38" fontId="11" fillId="0" borderId="0" xfId="1324" applyNumberFormat="1" applyFont="1" applyFill="1" applyAlignment="1">
      <alignment horizontal="left"/>
    </xf>
    <xf numFmtId="38" fontId="11" fillId="0" borderId="0" xfId="1324" applyNumberFormat="1" applyFont="1" applyFill="1" applyAlignment="1">
      <alignment horizontal="center"/>
    </xf>
    <xf numFmtId="194" fontId="11" fillId="0" borderId="0" xfId="1324" applyNumberFormat="1" applyFont="1" applyFill="1" applyBorder="1"/>
    <xf numFmtId="38" fontId="11" fillId="0" borderId="0" xfId="1324" applyNumberFormat="1" applyFont="1" applyFill="1" applyBorder="1"/>
    <xf numFmtId="38" fontId="13" fillId="0" borderId="0" xfId="1324" applyNumberFormat="1" applyFont="1" applyFill="1"/>
    <xf numFmtId="38" fontId="13" fillId="0" borderId="0" xfId="1324" applyNumberFormat="1" applyFont="1" applyFill="1" applyAlignment="1">
      <alignment horizontal="left"/>
    </xf>
    <xf numFmtId="194" fontId="11" fillId="0" borderId="0" xfId="0" applyNumberFormat="1" applyFont="1" applyFill="1" applyBorder="1" applyAlignment="1" applyProtection="1">
      <alignment horizontal="right" vertical="center"/>
    </xf>
    <xf numFmtId="194" fontId="7" fillId="0" borderId="0" xfId="784" applyNumberFormat="1" applyFont="1" applyFill="1" applyBorder="1"/>
    <xf numFmtId="37" fontId="58" fillId="0" borderId="0" xfId="0" applyFont="1" applyFill="1" applyProtection="1">
      <alignment vertical="center"/>
    </xf>
    <xf numFmtId="190" fontId="11" fillId="0" borderId="0" xfId="0" applyNumberFormat="1" applyFont="1" applyFill="1" applyAlignment="1"/>
    <xf numFmtId="190" fontId="11" fillId="0" borderId="0" xfId="0" applyNumberFormat="1" applyFont="1" applyFill="1" applyAlignment="1">
      <alignment horizontal="center"/>
    </xf>
    <xf numFmtId="37" fontId="11" fillId="0" borderId="0" xfId="0" applyFont="1" applyFill="1" applyAlignment="1" applyProtection="1">
      <alignment vertical="center"/>
    </xf>
    <xf numFmtId="190" fontId="11" fillId="0" borderId="0" xfId="0" applyNumberFormat="1" applyFont="1" applyFill="1" applyBorder="1" applyAlignment="1">
      <alignment horizontal="center"/>
    </xf>
    <xf numFmtId="37" fontId="11" fillId="0" borderId="0" xfId="0" applyFont="1" applyFill="1" applyBorder="1" applyAlignment="1"/>
    <xf numFmtId="190" fontId="11" fillId="0" borderId="17" xfId="0" applyNumberFormat="1" applyFont="1" applyFill="1" applyBorder="1" applyAlignment="1">
      <alignment horizontal="center"/>
    </xf>
    <xf numFmtId="190" fontId="11" fillId="0" borderId="13" xfId="0" applyNumberFormat="1" applyFont="1" applyFill="1" applyBorder="1" applyAlignment="1">
      <alignment horizontal="center"/>
    </xf>
    <xf numFmtId="190" fontId="11" fillId="0" borderId="0" xfId="0" applyNumberFormat="1" applyFont="1" applyFill="1" applyBorder="1" applyAlignment="1">
      <alignment horizontal="right"/>
    </xf>
    <xf numFmtId="37" fontId="11" fillId="0" borderId="0" xfId="784" applyFont="1" applyFill="1" applyBorder="1" applyAlignment="1">
      <alignment horizontal="right"/>
    </xf>
    <xf numFmtId="37" fontId="11" fillId="0" borderId="0" xfId="784" applyFont="1" applyFill="1" applyAlignment="1">
      <alignment horizontal="right"/>
    </xf>
    <xf numFmtId="190" fontId="11" fillId="0" borderId="14" xfId="0" applyNumberFormat="1" applyFont="1" applyFill="1" applyBorder="1" applyAlignment="1"/>
    <xf numFmtId="37" fontId="11" fillId="0" borderId="0" xfId="784" applyFont="1" applyFill="1" applyAlignment="1">
      <alignment horizontal="right" vertical="center"/>
    </xf>
    <xf numFmtId="190" fontId="11" fillId="0" borderId="15" xfId="0" applyNumberFormat="1" applyFont="1" applyFill="1" applyBorder="1" applyAlignment="1">
      <alignment horizontal="right"/>
    </xf>
    <xf numFmtId="190" fontId="11" fillId="0" borderId="13" xfId="0" applyNumberFormat="1" applyFont="1" applyFill="1" applyBorder="1">
      <alignment vertical="center"/>
    </xf>
    <xf numFmtId="190" fontId="11" fillId="0" borderId="12" xfId="0" applyNumberFormat="1" applyFont="1" applyFill="1" applyBorder="1">
      <alignment vertical="center"/>
    </xf>
    <xf numFmtId="37" fontId="54" fillId="0" borderId="0" xfId="0" applyFont="1" applyFill="1" applyBorder="1" applyAlignment="1">
      <alignment horizontal="center" vertical="center" wrapText="1"/>
    </xf>
    <xf numFmtId="37" fontId="12" fillId="0" borderId="15" xfId="0" applyFont="1" applyFill="1" applyBorder="1" applyAlignment="1">
      <alignment vertical="center"/>
    </xf>
    <xf numFmtId="190" fontId="11" fillId="0" borderId="16" xfId="0" applyNumberFormat="1" applyFont="1" applyFill="1" applyBorder="1">
      <alignment vertical="center"/>
    </xf>
    <xf numFmtId="190" fontId="11" fillId="0" borderId="10" xfId="0" applyNumberFormat="1" applyFont="1" applyFill="1" applyBorder="1">
      <alignment vertical="center"/>
    </xf>
    <xf numFmtId="190" fontId="11" fillId="0" borderId="17" xfId="0" applyNumberFormat="1" applyFont="1" applyFill="1" applyBorder="1">
      <alignment vertical="center"/>
    </xf>
    <xf numFmtId="187" fontId="11" fillId="0" borderId="12" xfId="0" applyNumberFormat="1" applyFont="1" applyFill="1" applyBorder="1">
      <alignment vertical="center"/>
    </xf>
    <xf numFmtId="190" fontId="11" fillId="0" borderId="14" xfId="0" applyNumberFormat="1" applyFont="1" applyFill="1" applyBorder="1">
      <alignment vertical="center"/>
    </xf>
    <xf numFmtId="194" fontId="11" fillId="0" borderId="14" xfId="784" applyNumberFormat="1" applyFont="1" applyFill="1" applyBorder="1" applyAlignment="1">
      <alignment vertical="center"/>
    </xf>
    <xf numFmtId="190" fontId="24" fillId="0" borderId="0" xfId="0" applyNumberFormat="1" applyFont="1" applyFill="1" applyBorder="1">
      <alignment vertical="center"/>
    </xf>
    <xf numFmtId="194" fontId="11" fillId="0" borderId="0" xfId="0" applyNumberFormat="1" applyFont="1" applyFill="1" applyAlignment="1">
      <alignment vertical="center"/>
    </xf>
    <xf numFmtId="194" fontId="11" fillId="0" borderId="0" xfId="0" applyNumberFormat="1" applyFont="1" applyFill="1" applyBorder="1" applyAlignment="1" applyProtection="1">
      <alignment vertical="center"/>
    </xf>
    <xf numFmtId="194" fontId="11" fillId="0" borderId="0" xfId="0" applyNumberFormat="1" applyFont="1" applyAlignment="1">
      <alignment vertical="center"/>
    </xf>
    <xf numFmtId="194" fontId="11" fillId="0" borderId="0" xfId="0" applyNumberFormat="1" applyFont="1" applyBorder="1" applyAlignment="1">
      <alignment vertical="center"/>
    </xf>
    <xf numFmtId="194" fontId="11" fillId="0" borderId="0" xfId="0" applyNumberFormat="1" applyFont="1" applyFill="1" applyAlignment="1" applyProtection="1">
      <alignment vertical="center"/>
    </xf>
    <xf numFmtId="188" fontId="24" fillId="0" borderId="0" xfId="0" applyNumberFormat="1" applyFont="1" applyFill="1" applyAlignment="1">
      <alignment vertical="center"/>
    </xf>
    <xf numFmtId="188" fontId="24" fillId="0" borderId="0" xfId="0" applyNumberFormat="1" applyFont="1" applyAlignment="1">
      <alignment vertical="center"/>
    </xf>
    <xf numFmtId="37" fontId="11" fillId="0" borderId="0" xfId="0" applyNumberFormat="1" applyFont="1" applyFill="1" applyAlignment="1">
      <alignment vertical="center"/>
    </xf>
    <xf numFmtId="38" fontId="11" fillId="0" borderId="0" xfId="0" applyNumberFormat="1" applyFont="1" applyAlignment="1" applyProtection="1">
      <alignment vertical="center"/>
    </xf>
    <xf numFmtId="38" fontId="11" fillId="0" borderId="0" xfId="0" applyNumberFormat="1" applyFont="1" applyAlignment="1">
      <alignment vertical="center"/>
    </xf>
    <xf numFmtId="190" fontId="0" fillId="0" borderId="0" xfId="0" applyNumberFormat="1" applyFont="1" applyFill="1">
      <alignment vertical="center"/>
    </xf>
    <xf numFmtId="190" fontId="0" fillId="0" borderId="0" xfId="0" applyNumberFormat="1" applyFont="1">
      <alignment vertical="center"/>
    </xf>
    <xf numFmtId="190" fontId="0" fillId="0" borderId="0" xfId="0" applyNumberFormat="1" applyFont="1" applyBorder="1">
      <alignment vertical="center"/>
    </xf>
    <xf numFmtId="190" fontId="0" fillId="0" borderId="0" xfId="0" applyNumberFormat="1" applyFont="1" applyFill="1" applyBorder="1">
      <alignment vertical="center"/>
    </xf>
    <xf numFmtId="192" fontId="0" fillId="0" borderId="0" xfId="0" applyNumberFormat="1" applyFont="1" applyFill="1" applyBorder="1" applyAlignment="1">
      <alignment vertical="center"/>
    </xf>
    <xf numFmtId="194" fontId="0" fillId="0" borderId="16" xfId="0" applyNumberFormat="1" applyFont="1" applyFill="1" applyBorder="1">
      <alignment vertical="center"/>
    </xf>
    <xf numFmtId="190" fontId="0" fillId="0" borderId="16" xfId="0" applyNumberFormat="1" applyFont="1" applyFill="1" applyBorder="1">
      <alignment vertical="center"/>
    </xf>
    <xf numFmtId="194" fontId="0" fillId="0" borderId="10" xfId="0" applyNumberFormat="1" applyFont="1" applyFill="1" applyBorder="1">
      <alignment vertical="center"/>
    </xf>
    <xf numFmtId="194" fontId="0" fillId="0" borderId="17" xfId="0" applyNumberFormat="1" applyFont="1" applyFill="1" applyBorder="1">
      <alignment vertical="center"/>
    </xf>
    <xf numFmtId="194" fontId="0" fillId="0" borderId="16" xfId="1324" applyNumberFormat="1" applyFont="1" applyFill="1" applyBorder="1"/>
    <xf numFmtId="194" fontId="0" fillId="0" borderId="0" xfId="1324" applyNumberFormat="1" applyFont="1" applyFill="1" applyBorder="1"/>
    <xf numFmtId="194" fontId="0" fillId="0" borderId="17" xfId="1324" applyNumberFormat="1" applyFont="1" applyFill="1" applyBorder="1"/>
    <xf numFmtId="191" fontId="0" fillId="0" borderId="18" xfId="0" applyNumberFormat="1" applyFont="1" applyFill="1" applyBorder="1">
      <alignment vertical="center"/>
    </xf>
    <xf numFmtId="194" fontId="0" fillId="0" borderId="18" xfId="0" applyNumberFormat="1" applyFont="1" applyFill="1" applyBorder="1">
      <alignment vertical="center"/>
    </xf>
    <xf numFmtId="190" fontId="0" fillId="0" borderId="12" xfId="0" applyNumberFormat="1" applyFont="1" applyFill="1" applyBorder="1">
      <alignment vertical="center"/>
    </xf>
    <xf numFmtId="192" fontId="0" fillId="0" borderId="12" xfId="0" applyNumberFormat="1" applyFont="1" applyFill="1" applyBorder="1" applyAlignment="1">
      <alignment vertical="center"/>
    </xf>
    <xf numFmtId="191" fontId="0" fillId="0" borderId="14" xfId="0" applyNumberFormat="1" applyFont="1" applyFill="1" applyBorder="1">
      <alignment vertical="center"/>
    </xf>
    <xf numFmtId="37" fontId="7" fillId="0" borderId="0" xfId="0" applyFont="1" applyFill="1" applyBorder="1">
      <alignment vertical="center"/>
    </xf>
    <xf numFmtId="37" fontId="7" fillId="0" borderId="0" xfId="0" applyFont="1" applyFill="1">
      <alignment vertical="center"/>
    </xf>
    <xf numFmtId="37" fontId="7" fillId="0" borderId="0" xfId="0" applyFont="1" applyFill="1" applyBorder="1" applyAlignment="1">
      <alignment vertical="center"/>
    </xf>
    <xf numFmtId="37" fontId="11" fillId="0" borderId="0" xfId="784" applyFont="1" applyFill="1" applyBorder="1" applyAlignment="1">
      <alignment vertical="center"/>
    </xf>
    <xf numFmtId="193" fontId="11" fillId="0" borderId="0" xfId="784" applyNumberFormat="1" applyFont="1" applyFill="1" applyBorder="1" applyAlignment="1" applyProtection="1">
      <alignment horizontal="right" vertical="center"/>
    </xf>
    <xf numFmtId="39" fontId="17" fillId="0" borderId="0" xfId="0" applyNumberFormat="1" applyFont="1" applyFill="1" applyAlignment="1" applyProtection="1">
      <alignment horizontal="left" vertical="center"/>
    </xf>
    <xf numFmtId="187" fontId="11" fillId="0" borderId="0" xfId="0" applyNumberFormat="1" applyFont="1" applyFill="1">
      <alignment vertical="center"/>
    </xf>
    <xf numFmtId="37" fontId="58" fillId="0" borderId="0" xfId="0" applyFont="1" applyFill="1">
      <alignment vertical="center"/>
    </xf>
    <xf numFmtId="39" fontId="17" fillId="0" borderId="0" xfId="0" quotePrefix="1" applyNumberFormat="1" applyFont="1" applyFill="1" applyAlignment="1">
      <alignment vertical="center"/>
    </xf>
    <xf numFmtId="49" fontId="11" fillId="0" borderId="15" xfId="0" applyNumberFormat="1" applyFont="1" applyFill="1" applyBorder="1" applyAlignment="1">
      <alignment horizontal="center" vertical="center"/>
    </xf>
    <xf numFmtId="49" fontId="11" fillId="0" borderId="15" xfId="0" applyNumberFormat="1" applyFont="1" applyBorder="1" applyAlignment="1">
      <alignment horizontal="center" vertical="center"/>
    </xf>
    <xf numFmtId="37" fontId="10" fillId="0" borderId="12" xfId="0" applyFont="1" applyFill="1" applyBorder="1" applyAlignment="1">
      <alignment horizontal="centerContinuous" vertical="center"/>
    </xf>
    <xf numFmtId="194" fontId="0" fillId="0" borderId="13" xfId="0" applyNumberFormat="1" applyFont="1" applyFill="1" applyBorder="1">
      <alignment vertical="center"/>
    </xf>
    <xf numFmtId="37" fontId="59" fillId="0" borderId="0" xfId="0" applyFont="1" applyFill="1" applyAlignment="1">
      <alignment vertical="center"/>
    </xf>
    <xf numFmtId="191" fontId="11" fillId="0" borderId="0" xfId="0" applyNumberFormat="1" applyFont="1">
      <alignment vertical="center"/>
    </xf>
    <xf numFmtId="37" fontId="11" fillId="0" borderId="12" xfId="0" applyFont="1" applyBorder="1" applyAlignment="1" applyProtection="1">
      <alignment horizontal="center" vertical="center"/>
    </xf>
    <xf numFmtId="190" fontId="11" fillId="0" borderId="13" xfId="0" applyNumberFormat="1" applyFont="1" applyFill="1" applyBorder="1" applyAlignment="1"/>
    <xf numFmtId="37" fontId="0" fillId="0" borderId="0" xfId="0" applyFont="1" applyAlignment="1">
      <alignment vertical="center"/>
    </xf>
    <xf numFmtId="37" fontId="0" fillId="0" borderId="12" xfId="0" applyFont="1" applyFill="1" applyBorder="1" applyAlignment="1">
      <alignment horizontal="centerContinuous" vertical="center"/>
    </xf>
    <xf numFmtId="37" fontId="0" fillId="0" borderId="12" xfId="0" applyFont="1" applyBorder="1" applyAlignment="1">
      <alignment horizontal="centerContinuous" vertical="center"/>
    </xf>
    <xf numFmtId="37" fontId="0" fillId="0" borderId="0" xfId="0" applyFont="1" applyBorder="1" applyAlignment="1">
      <alignment horizontal="centerContinuous" vertical="center"/>
    </xf>
    <xf numFmtId="37" fontId="0" fillId="0" borderId="0" xfId="0" applyFont="1" applyAlignment="1" applyProtection="1">
      <alignment horizontal="left" vertical="center"/>
    </xf>
    <xf numFmtId="37" fontId="0" fillId="0" borderId="13" xfId="0" applyFont="1" applyFill="1" applyBorder="1" applyAlignment="1">
      <alignment vertical="center"/>
    </xf>
    <xf numFmtId="49" fontId="0" fillId="0" borderId="0" xfId="0" applyNumberFormat="1" applyFont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37" fontId="0" fillId="0" borderId="0" xfId="0" applyFont="1" applyBorder="1" applyAlignment="1" applyProtection="1">
      <alignment horizontal="center" vertical="center"/>
    </xf>
    <xf numFmtId="37" fontId="0" fillId="0" borderId="0" xfId="0" applyFont="1" applyFill="1" applyBorder="1" applyAlignment="1">
      <alignment horizontal="center" vertical="center" wrapText="1"/>
    </xf>
    <xf numFmtId="37" fontId="0" fillId="0" borderId="0" xfId="0" applyFont="1" applyAlignment="1" applyProtection="1">
      <alignment vertical="center"/>
    </xf>
    <xf numFmtId="37" fontId="0" fillId="0" borderId="0" xfId="0" applyFont="1" applyFill="1" applyAlignment="1">
      <alignment vertical="center"/>
    </xf>
    <xf numFmtId="37" fontId="0" fillId="0" borderId="0" xfId="0" applyFont="1" applyFill="1" applyAlignment="1" applyProtection="1">
      <alignment vertical="center"/>
    </xf>
    <xf numFmtId="190" fontId="0" fillId="0" borderId="17" xfId="0" applyNumberFormat="1" applyFont="1" applyFill="1" applyBorder="1">
      <alignment vertical="center"/>
    </xf>
    <xf numFmtId="187" fontId="0" fillId="0" borderId="12" xfId="0" applyNumberFormat="1" applyFont="1" applyFill="1" applyBorder="1">
      <alignment vertical="center"/>
    </xf>
    <xf numFmtId="190" fontId="0" fillId="0" borderId="13" xfId="0" applyNumberFormat="1" applyFont="1" applyFill="1" applyBorder="1">
      <alignment vertical="center"/>
    </xf>
    <xf numFmtId="190" fontId="0" fillId="0" borderId="10" xfId="0" applyNumberFormat="1" applyFont="1" applyFill="1" applyBorder="1">
      <alignment vertical="center"/>
    </xf>
    <xf numFmtId="37" fontId="0" fillId="0" borderId="0" xfId="0" applyFont="1" applyAlignment="1" applyProtection="1">
      <alignment horizontal="center" vertical="center"/>
    </xf>
    <xf numFmtId="192" fontId="0" fillId="0" borderId="10" xfId="0" applyNumberFormat="1" applyFont="1" applyFill="1" applyBorder="1" applyAlignment="1">
      <alignment vertical="center"/>
    </xf>
    <xf numFmtId="190" fontId="0" fillId="0" borderId="14" xfId="0" applyNumberFormat="1" applyFont="1" applyFill="1" applyBorder="1">
      <alignment vertical="center"/>
    </xf>
    <xf numFmtId="194" fontId="0" fillId="0" borderId="14" xfId="784" applyNumberFormat="1" applyFont="1" applyFill="1" applyBorder="1" applyAlignment="1">
      <alignment vertical="center"/>
    </xf>
    <xf numFmtId="194" fontId="33" fillId="0" borderId="0" xfId="0" applyNumberFormat="1" applyFont="1" applyFill="1" applyBorder="1" applyAlignment="1"/>
    <xf numFmtId="190" fontId="33" fillId="0" borderId="0" xfId="0" applyNumberFormat="1" applyFont="1" applyFill="1" applyBorder="1">
      <alignment vertical="center"/>
    </xf>
    <xf numFmtId="194" fontId="33" fillId="0" borderId="0" xfId="0" applyNumberFormat="1" applyFont="1" applyFill="1" applyBorder="1">
      <alignment vertical="center"/>
    </xf>
    <xf numFmtId="194" fontId="0" fillId="0" borderId="0" xfId="0" applyNumberFormat="1" applyFont="1" applyFill="1" applyBorder="1" applyAlignment="1" applyProtection="1">
      <alignment vertical="center"/>
    </xf>
    <xf numFmtId="194" fontId="0" fillId="0" borderId="0" xfId="0" applyNumberFormat="1" applyFont="1" applyBorder="1" applyAlignment="1">
      <alignment vertical="center"/>
    </xf>
    <xf numFmtId="188" fontId="33" fillId="0" borderId="0" xfId="0" applyNumberFormat="1" applyFont="1" applyAlignment="1">
      <alignment vertical="center"/>
    </xf>
    <xf numFmtId="38" fontId="0" fillId="0" borderId="0" xfId="0" applyNumberFormat="1" applyFont="1" applyFill="1" applyAlignment="1" applyProtection="1">
      <alignment vertical="center"/>
    </xf>
    <xf numFmtId="38" fontId="0" fillId="0" borderId="0" xfId="0" applyNumberFormat="1" applyFont="1" applyAlignment="1" applyProtection="1">
      <alignment vertical="center"/>
    </xf>
    <xf numFmtId="194" fontId="0" fillId="0" borderId="0" xfId="0" applyNumberFormat="1" applyFont="1" applyFill="1" applyBorder="1" applyAlignment="1"/>
    <xf numFmtId="38" fontId="0" fillId="0" borderId="0" xfId="0" applyNumberFormat="1" applyFont="1" applyAlignment="1">
      <alignment vertical="center"/>
    </xf>
    <xf numFmtId="37" fontId="17" fillId="0" borderId="0" xfId="0" quotePrefix="1" applyFont="1" applyAlignment="1" applyProtection="1">
      <alignment horizontal="left" vertical="center"/>
    </xf>
    <xf numFmtId="37" fontId="17" fillId="0" borderId="0" xfId="0" quotePrefix="1" applyFont="1" applyFill="1" applyAlignment="1" applyProtection="1">
      <alignment horizontal="left" vertical="center"/>
    </xf>
    <xf numFmtId="37" fontId="17" fillId="0" borderId="0" xfId="0" applyFont="1" applyFill="1" applyAlignment="1" applyProtection="1">
      <alignment vertical="center"/>
    </xf>
    <xf numFmtId="37" fontId="17" fillId="0" borderId="0" xfId="0" applyFont="1" applyFill="1" applyAlignment="1" applyProtection="1">
      <alignment horizontal="left" vertical="center"/>
    </xf>
    <xf numFmtId="37" fontId="60" fillId="0" borderId="0" xfId="0" applyFont="1" applyFill="1" applyAlignment="1">
      <alignment vertical="center"/>
    </xf>
    <xf numFmtId="37" fontId="17" fillId="0" borderId="0" xfId="0" applyFont="1" applyAlignment="1" applyProtection="1">
      <alignment horizontal="left" vertical="center"/>
    </xf>
    <xf numFmtId="37" fontId="17" fillId="0" borderId="0" xfId="0" applyFont="1" applyAlignment="1" applyProtection="1">
      <alignment horizontal="center" vertical="center"/>
    </xf>
    <xf numFmtId="37" fontId="17" fillId="0" borderId="0" xfId="0" applyFont="1" applyAlignment="1" applyProtection="1">
      <alignment horizontal="left"/>
    </xf>
    <xf numFmtId="39" fontId="17" fillId="0" borderId="0" xfId="0" applyNumberFormat="1" applyFont="1" applyFill="1" applyAlignment="1">
      <alignment horizontal="center" vertical="center"/>
    </xf>
    <xf numFmtId="37" fontId="17" fillId="0" borderId="0" xfId="0" applyFont="1" applyFill="1" applyAlignment="1">
      <alignment horizontal="center" vertical="center"/>
    </xf>
    <xf numFmtId="37" fontId="17" fillId="0" borderId="0" xfId="0" applyFont="1" applyFill="1" applyAlignment="1" applyProtection="1">
      <alignment horizontal="center" vertical="center"/>
    </xf>
    <xf numFmtId="37" fontId="55" fillId="0" borderId="15" xfId="0" applyFont="1" applyFill="1" applyBorder="1" applyAlignment="1">
      <alignment vertical="center"/>
    </xf>
    <xf numFmtId="49" fontId="11" fillId="0" borderId="13" xfId="0" applyNumberFormat="1" applyFont="1" applyFill="1" applyBorder="1" applyAlignment="1">
      <alignment horizontal="center" vertical="center"/>
    </xf>
    <xf numFmtId="38" fontId="0" fillId="0" borderId="0" xfId="1324" applyNumberFormat="1" applyFont="1" applyFill="1"/>
    <xf numFmtId="37" fontId="17" fillId="0" borderId="0" xfId="0" applyFont="1" applyAlignment="1" applyProtection="1"/>
    <xf numFmtId="194" fontId="11" fillId="0" borderId="16" xfId="0" applyNumberFormat="1" applyFont="1" applyFill="1" applyBorder="1" applyAlignment="1"/>
    <xf numFmtId="194" fontId="11" fillId="0" borderId="17" xfId="0" applyNumberFormat="1" applyFont="1" applyFill="1" applyBorder="1" applyAlignment="1"/>
    <xf numFmtId="194" fontId="11" fillId="0" borderId="10" xfId="0" applyNumberFormat="1" applyFont="1" applyFill="1" applyBorder="1" applyAlignment="1"/>
    <xf numFmtId="194" fontId="11" fillId="0" borderId="12" xfId="0" applyNumberFormat="1" applyFont="1" applyFill="1" applyBorder="1" applyAlignment="1"/>
    <xf numFmtId="194" fontId="7" fillId="0" borderId="16" xfId="1324" applyNumberFormat="1" applyFont="1" applyFill="1" applyBorder="1"/>
    <xf numFmtId="194" fontId="7" fillId="0" borderId="17" xfId="1324" applyNumberFormat="1" applyFont="1" applyFill="1" applyBorder="1"/>
    <xf numFmtId="194" fontId="7" fillId="0" borderId="0" xfId="1324" applyNumberFormat="1" applyFont="1" applyFill="1" applyBorder="1"/>
    <xf numFmtId="187" fontId="11" fillId="0" borderId="17" xfId="0" applyNumberFormat="1" applyFont="1" applyFill="1" applyBorder="1">
      <alignment vertical="center"/>
    </xf>
    <xf numFmtId="38" fontId="7" fillId="0" borderId="0" xfId="1324" applyNumberFormat="1" applyFont="1" applyFill="1"/>
    <xf numFmtId="37" fontId="31" fillId="0" borderId="0" xfId="0" applyFont="1" applyFill="1" applyAlignment="1">
      <alignment vertical="center"/>
    </xf>
    <xf numFmtId="194" fontId="11" fillId="0" borderId="14" xfId="0" applyNumberFormat="1" applyFont="1" applyFill="1" applyBorder="1">
      <alignment vertical="center"/>
    </xf>
    <xf numFmtId="37" fontId="11" fillId="0" borderId="0" xfId="784" applyFont="1" applyFill="1" applyBorder="1" applyAlignment="1">
      <alignment horizontal="center"/>
    </xf>
    <xf numFmtId="188" fontId="24" fillId="0" borderId="0" xfId="0" applyNumberFormat="1" applyFont="1" applyFill="1" applyBorder="1" applyAlignment="1"/>
    <xf numFmtId="37" fontId="61" fillId="0" borderId="0" xfId="0" applyNumberFormat="1" applyFont="1" applyFill="1" applyAlignment="1">
      <alignment vertical="center"/>
    </xf>
    <xf numFmtId="38" fontId="61" fillId="0" borderId="0" xfId="0" applyNumberFormat="1" applyFont="1" applyAlignment="1">
      <alignment vertical="center"/>
    </xf>
    <xf numFmtId="37" fontId="62" fillId="0" borderId="0" xfId="0" applyNumberFormat="1" applyFont="1" applyFill="1" applyAlignment="1">
      <alignment vertical="center"/>
    </xf>
    <xf numFmtId="49" fontId="0" fillId="0" borderId="13" xfId="0" applyNumberFormat="1" applyFill="1" applyBorder="1" applyAlignment="1">
      <alignment horizontal="center" vertical="center"/>
    </xf>
    <xf numFmtId="37" fontId="13" fillId="0" borderId="0" xfId="0" quotePrefix="1" applyFont="1" applyFill="1" applyAlignment="1">
      <alignment horizontal="left" vertical="center"/>
    </xf>
    <xf numFmtId="37" fontId="24" fillId="0" borderId="0" xfId="0" applyNumberFormat="1" applyFont="1" applyFill="1" applyAlignment="1" applyProtection="1">
      <alignment horizontal="centerContinuous" vertical="center"/>
    </xf>
    <xf numFmtId="37" fontId="16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Alignment="1">
      <alignment horizontal="centerContinuous" vertical="center"/>
    </xf>
    <xf numFmtId="37" fontId="33" fillId="0" borderId="0" xfId="0" applyFont="1" applyFill="1" applyAlignment="1" applyProtection="1">
      <alignment horizontal="centerContinuous"/>
    </xf>
    <xf numFmtId="37" fontId="16" fillId="0" borderId="0" xfId="0" applyFont="1" applyFill="1" applyAlignment="1">
      <alignment horizontal="centerContinuous"/>
    </xf>
    <xf numFmtId="37" fontId="33" fillId="0" borderId="0" xfId="0" applyFont="1" applyFill="1" applyAlignment="1" applyProtection="1">
      <alignment horizontal="centerContinuous" vertical="center"/>
    </xf>
    <xf numFmtId="37" fontId="16" fillId="0" borderId="0" xfId="0" applyFont="1" applyFill="1" applyAlignment="1">
      <alignment horizontal="centerContinuous" vertical="center"/>
    </xf>
    <xf numFmtId="37" fontId="11" fillId="0" borderId="0" xfId="0" quotePrefix="1" applyFont="1" applyFill="1" applyAlignment="1" applyProtection="1">
      <alignment horizontal="left"/>
    </xf>
    <xf numFmtId="194" fontId="0" fillId="0" borderId="12" xfId="0" applyNumberFormat="1" applyFont="1" applyFill="1" applyBorder="1">
      <alignment vertical="center"/>
    </xf>
    <xf numFmtId="194" fontId="0" fillId="0" borderId="0" xfId="0" applyNumberFormat="1" applyFont="1" applyFill="1" applyAlignment="1">
      <alignment vertical="center"/>
    </xf>
    <xf numFmtId="194" fontId="0" fillId="0" borderId="0" xfId="0" applyNumberFormat="1" applyFont="1" applyFill="1" applyBorder="1" applyAlignment="1">
      <alignment vertical="center"/>
    </xf>
    <xf numFmtId="38" fontId="61" fillId="0" borderId="0" xfId="0" applyNumberFormat="1" applyFont="1" applyFill="1" applyAlignment="1" applyProtection="1">
      <alignment vertical="center"/>
    </xf>
    <xf numFmtId="38" fontId="61" fillId="0" borderId="0" xfId="0" applyNumberFormat="1" applyFont="1" applyFill="1" applyAlignment="1">
      <alignment vertical="center"/>
    </xf>
    <xf numFmtId="191" fontId="0" fillId="0" borderId="0" xfId="0" applyNumberFormat="1" applyFont="1" applyFill="1">
      <alignment vertical="center"/>
    </xf>
    <xf numFmtId="37" fontId="11" fillId="0" borderId="0" xfId="0" applyFont="1" applyBorder="1" applyAlignment="1">
      <alignment vertical="center"/>
    </xf>
    <xf numFmtId="194" fontId="0" fillId="0" borderId="12" xfId="0" applyNumberFormat="1" applyFill="1" applyBorder="1">
      <alignment vertical="center"/>
    </xf>
    <xf numFmtId="37" fontId="11" fillId="0" borderId="0" xfId="0" applyFont="1" applyBorder="1" applyAlignment="1" applyProtection="1">
      <alignment vertical="center"/>
    </xf>
    <xf numFmtId="37" fontId="11" fillId="0" borderId="0" xfId="784" applyFont="1" applyFill="1" applyBorder="1" applyAlignment="1"/>
    <xf numFmtId="37" fontId="9" fillId="0" borderId="0" xfId="0" applyFont="1" applyBorder="1" applyAlignment="1">
      <alignment vertical="center"/>
    </xf>
    <xf numFmtId="37" fontId="17" fillId="0" borderId="0" xfId="0" quotePrefix="1" applyFont="1" applyBorder="1" applyAlignment="1" applyProtection="1">
      <alignment horizontal="left" vertical="center"/>
    </xf>
    <xf numFmtId="37" fontId="0" fillId="0" borderId="0" xfId="0" applyFont="1" applyBorder="1" applyAlignment="1" applyProtection="1">
      <alignment vertical="center"/>
    </xf>
    <xf numFmtId="37" fontId="7" fillId="0" borderId="0" xfId="0" applyFont="1" applyBorder="1" applyAlignment="1">
      <alignment vertical="center"/>
    </xf>
    <xf numFmtId="37" fontId="17" fillId="0" borderId="0" xfId="0" applyFont="1" applyFill="1" applyBorder="1" applyAlignment="1">
      <alignment vertical="center"/>
    </xf>
    <xf numFmtId="37" fontId="17" fillId="0" borderId="0" xfId="0" applyFont="1" applyFill="1" applyBorder="1" applyAlignment="1" applyProtection="1">
      <alignment vertical="center"/>
    </xf>
    <xf numFmtId="38" fontId="13" fillId="0" borderId="0" xfId="1324" applyNumberFormat="1" applyFont="1" applyFill="1" applyBorder="1"/>
    <xf numFmtId="38" fontId="11" fillId="0" borderId="0" xfId="1324" applyNumberFormat="1" applyFont="1" applyFill="1" applyBorder="1" applyAlignment="1">
      <alignment horizontal="center"/>
    </xf>
    <xf numFmtId="38" fontId="13" fillId="0" borderId="0" xfId="1324" applyNumberFormat="1" applyFont="1" applyFill="1" applyBorder="1" applyAlignment="1">
      <alignment horizontal="left"/>
    </xf>
    <xf numFmtId="38" fontId="11" fillId="0" borderId="0" xfId="1324" applyNumberFormat="1" applyFont="1" applyFill="1" applyBorder="1" applyAlignment="1">
      <alignment horizontal="left"/>
    </xf>
    <xf numFmtId="37" fontId="13" fillId="0" borderId="0" xfId="0" applyFont="1" applyFill="1" applyBorder="1" applyAlignment="1" applyProtection="1">
      <alignment vertical="center"/>
    </xf>
    <xf numFmtId="193" fontId="11" fillId="0" borderId="15" xfId="784" applyNumberFormat="1" applyFont="1" applyFill="1" applyBorder="1" applyAlignment="1" applyProtection="1">
      <alignment horizontal="right" vertical="center"/>
    </xf>
    <xf numFmtId="37" fontId="0" fillId="0" borderId="0" xfId="0" applyFont="1" applyFill="1" applyAlignment="1" applyProtection="1">
      <alignment horizontal="center" vertical="center"/>
    </xf>
    <xf numFmtId="190" fontId="11" fillId="0" borderId="16" xfId="0" applyNumberFormat="1" applyFont="1" applyFill="1" applyBorder="1" applyAlignment="1">
      <alignment horizontal="center"/>
    </xf>
    <xf numFmtId="37" fontId="13" fillId="0" borderId="0" xfId="0" applyFont="1" applyFill="1" applyBorder="1" applyAlignment="1" applyProtection="1">
      <alignment horizontal="left" vertical="center"/>
    </xf>
    <xf numFmtId="37" fontId="9" fillId="0" borderId="0" xfId="0" applyFont="1" applyFill="1" applyBorder="1" applyAlignment="1">
      <alignment vertical="center"/>
    </xf>
    <xf numFmtId="37" fontId="0" fillId="0" borderId="0" xfId="0" applyNumberFormat="1" applyFont="1" applyFill="1" applyAlignment="1">
      <alignment vertical="center"/>
    </xf>
    <xf numFmtId="37" fontId="55" fillId="0" borderId="13" xfId="0" applyFont="1" applyFill="1" applyBorder="1" applyAlignment="1">
      <alignment vertical="center"/>
    </xf>
    <xf numFmtId="194" fontId="0" fillId="0" borderId="0" xfId="0" applyNumberFormat="1" applyFont="1" applyFill="1" applyAlignment="1" applyProtection="1">
      <alignment vertical="center"/>
    </xf>
    <xf numFmtId="194" fontId="0" fillId="0" borderId="17" xfId="0" applyNumberFormat="1" applyFill="1" applyBorder="1">
      <alignment vertical="center"/>
    </xf>
    <xf numFmtId="190" fontId="0" fillId="0" borderId="15" xfId="0" applyNumberFormat="1" applyFont="1" applyFill="1" applyBorder="1">
      <alignment vertical="center"/>
    </xf>
    <xf numFmtId="194" fontId="11" fillId="0" borderId="0" xfId="784" applyNumberFormat="1" applyFont="1" applyFill="1" applyBorder="1" applyAlignment="1">
      <alignment vertical="center"/>
    </xf>
    <xf numFmtId="39" fontId="11" fillId="0" borderId="0" xfId="0" applyNumberFormat="1" applyFont="1" applyFill="1" applyAlignment="1">
      <alignment horizontal="left" vertical="center"/>
    </xf>
    <xf numFmtId="194" fontId="7" fillId="0" borderId="0" xfId="0" applyNumberFormat="1" applyFont="1" applyFill="1" applyBorder="1" applyAlignment="1" applyProtection="1">
      <alignment horizontal="right" vertical="center"/>
    </xf>
    <xf numFmtId="194" fontId="7" fillId="0" borderId="16" xfId="0" applyNumberFormat="1" applyFont="1" applyFill="1" applyBorder="1" applyAlignment="1" applyProtection="1">
      <alignment horizontal="right" vertical="center"/>
    </xf>
    <xf numFmtId="39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7" fontId="0" fillId="0" borderId="0" xfId="0" applyNumberFormat="1" applyFill="1" applyBorder="1" applyAlignment="1">
      <alignment horizontal="center" vertical="center"/>
    </xf>
    <xf numFmtId="37" fontId="11" fillId="0" borderId="0" xfId="0" applyFont="1" applyFill="1" applyAlignment="1" applyProtection="1">
      <alignment horizontal="center" vertical="center"/>
    </xf>
    <xf numFmtId="49" fontId="63" fillId="0" borderId="0" xfId="0" applyNumberFormat="1" applyFont="1" applyFill="1" applyBorder="1" applyAlignment="1">
      <alignment horizontal="center" vertical="center"/>
    </xf>
    <xf numFmtId="37" fontId="13" fillId="0" borderId="0" xfId="0" applyFont="1" applyBorder="1" applyAlignment="1"/>
    <xf numFmtId="37" fontId="13" fillId="0" borderId="0" xfId="0" quotePrefix="1" applyFont="1" applyBorder="1" applyAlignment="1" applyProtection="1">
      <alignment horizontal="left"/>
    </xf>
    <xf numFmtId="37" fontId="13" fillId="0" borderId="0" xfId="0" applyFont="1" applyBorder="1" applyAlignment="1" applyProtection="1"/>
    <xf numFmtId="194" fontId="0" fillId="0" borderId="0" xfId="0" applyNumberFormat="1" applyFont="1" applyFill="1" applyAlignment="1"/>
    <xf numFmtId="194" fontId="0" fillId="0" borderId="12" xfId="0" applyNumberFormat="1" applyFill="1" applyBorder="1" applyAlignment="1"/>
    <xf numFmtId="37" fontId="11" fillId="0" borderId="0" xfId="0" applyNumberFormat="1" applyFont="1" applyFill="1" applyAlignment="1" applyProtection="1">
      <alignment horizontal="center" vertical="center"/>
    </xf>
    <xf numFmtId="194" fontId="0" fillId="0" borderId="12" xfId="0" applyNumberFormat="1" applyFont="1" applyFill="1" applyBorder="1" applyAlignment="1"/>
    <xf numFmtId="187" fontId="0" fillId="0" borderId="17" xfId="0" applyNumberFormat="1" applyFont="1" applyFill="1" applyBorder="1">
      <alignment vertical="center"/>
    </xf>
    <xf numFmtId="194" fontId="0" fillId="0" borderId="16" xfId="0" applyNumberFormat="1" applyFont="1" applyFill="1" applyBorder="1" applyAlignment="1"/>
    <xf numFmtId="194" fontId="0" fillId="0" borderId="10" xfId="0" applyNumberFormat="1" applyFont="1" applyFill="1" applyBorder="1" applyAlignment="1"/>
    <xf numFmtId="194" fontId="0" fillId="0" borderId="17" xfId="0" applyNumberFormat="1" applyFont="1" applyFill="1" applyBorder="1" applyAlignment="1"/>
    <xf numFmtId="190" fontId="11" fillId="0" borderId="18" xfId="0" applyNumberFormat="1" applyFont="1" applyFill="1" applyBorder="1">
      <alignment vertical="center"/>
    </xf>
    <xf numFmtId="37" fontId="13" fillId="0" borderId="0" xfId="0" applyFont="1" applyFill="1" applyBorder="1" applyAlignment="1"/>
    <xf numFmtId="37" fontId="13" fillId="0" borderId="0" xfId="0" quotePrefix="1" applyFont="1" applyFill="1" applyBorder="1" applyAlignment="1" applyProtection="1">
      <alignment horizontal="left"/>
    </xf>
    <xf numFmtId="37" fontId="13" fillId="0" borderId="0" xfId="0" applyFont="1" applyFill="1" applyBorder="1" applyAlignment="1" applyProtection="1"/>
    <xf numFmtId="37" fontId="13" fillId="28" borderId="0" xfId="0" applyFont="1" applyFill="1">
      <alignment vertical="center"/>
    </xf>
    <xf numFmtId="37" fontId="17" fillId="28" borderId="0" xfId="0" applyFont="1" applyFill="1">
      <alignment vertical="center"/>
    </xf>
    <xf numFmtId="193" fontId="11" fillId="28" borderId="0" xfId="784" applyNumberFormat="1" applyFont="1" applyFill="1" applyBorder="1"/>
    <xf numFmtId="37" fontId="11" fillId="28" borderId="0" xfId="0" applyFont="1" applyFill="1">
      <alignment vertical="center"/>
    </xf>
    <xf numFmtId="39" fontId="17" fillId="28" borderId="0" xfId="0" applyNumberFormat="1" applyFont="1" applyFill="1" applyAlignment="1" applyProtection="1">
      <alignment horizontal="left" vertical="center"/>
    </xf>
    <xf numFmtId="192" fontId="11" fillId="28" borderId="0" xfId="0" applyNumberFormat="1" applyFont="1" applyFill="1" applyAlignment="1">
      <alignment vertical="center"/>
    </xf>
    <xf numFmtId="39" fontId="17" fillId="28" borderId="0" xfId="0" applyNumberFormat="1" applyFont="1" applyFill="1" applyAlignment="1">
      <alignment vertical="center"/>
    </xf>
    <xf numFmtId="37" fontId="13" fillId="28" borderId="0" xfId="0" applyFont="1" applyFill="1" applyAlignment="1">
      <alignment vertical="center"/>
    </xf>
    <xf numFmtId="37" fontId="58" fillId="28" borderId="0" xfId="0" applyFont="1" applyFill="1">
      <alignment vertical="center"/>
    </xf>
    <xf numFmtId="39" fontId="17" fillId="28" borderId="0" xfId="0" quotePrefix="1" applyNumberFormat="1" applyFont="1" applyFill="1" applyAlignment="1">
      <alignment vertical="center"/>
    </xf>
    <xf numFmtId="37" fontId="10" fillId="28" borderId="0" xfId="0" applyFont="1" applyFill="1">
      <alignment vertical="center"/>
    </xf>
    <xf numFmtId="37" fontId="17" fillId="28" borderId="0" xfId="0" quotePrefix="1" applyFont="1" applyFill="1">
      <alignment vertical="center"/>
    </xf>
    <xf numFmtId="49" fontId="11" fillId="28" borderId="0" xfId="0" applyNumberFormat="1" applyFont="1" applyFill="1" applyAlignment="1">
      <alignment horizontal="center" vertical="center"/>
    </xf>
    <xf numFmtId="49" fontId="11" fillId="28" borderId="0" xfId="0" applyNumberFormat="1" applyFont="1" applyFill="1" applyAlignment="1">
      <alignment vertical="center"/>
    </xf>
    <xf numFmtId="193" fontId="11" fillId="28" borderId="0" xfId="784" applyNumberFormat="1" applyFont="1" applyFill="1" applyBorder="1" applyAlignment="1" applyProtection="1">
      <alignment horizontal="right" vertical="center"/>
    </xf>
    <xf numFmtId="187" fontId="11" fillId="28" borderId="13" xfId="0" applyNumberFormat="1" applyFont="1" applyFill="1" applyBorder="1" applyAlignment="1" applyProtection="1">
      <alignment horizontal="right" vertical="center"/>
    </xf>
    <xf numFmtId="37" fontId="11" fillId="28" borderId="0" xfId="0" applyNumberFormat="1" applyFont="1" applyFill="1" applyBorder="1">
      <alignment vertical="center"/>
    </xf>
    <xf numFmtId="191" fontId="11" fillId="28" borderId="0" xfId="0" applyNumberFormat="1" applyFont="1" applyFill="1" applyBorder="1">
      <alignment vertical="center"/>
    </xf>
    <xf numFmtId="49" fontId="11" fillId="28" borderId="0" xfId="0" applyNumberFormat="1" applyFont="1" applyFill="1" applyBorder="1" applyAlignment="1">
      <alignment horizontal="center" vertical="center"/>
    </xf>
    <xf numFmtId="195" fontId="7" fillId="28" borderId="0" xfId="0" applyNumberFormat="1" applyFont="1" applyFill="1">
      <alignment vertical="center"/>
    </xf>
    <xf numFmtId="194" fontId="7" fillId="28" borderId="0" xfId="0" applyNumberFormat="1" applyFont="1" applyFill="1">
      <alignment vertical="center"/>
    </xf>
    <xf numFmtId="195" fontId="11" fillId="28" borderId="0" xfId="0" applyNumberFormat="1" applyFont="1" applyFill="1">
      <alignment vertical="center"/>
    </xf>
    <xf numFmtId="197" fontId="9" fillId="28" borderId="0" xfId="0" applyNumberFormat="1" applyFont="1" applyFill="1">
      <alignment vertical="center"/>
    </xf>
    <xf numFmtId="197" fontId="11" fillId="28" borderId="0" xfId="0" applyNumberFormat="1" applyFont="1" applyFill="1">
      <alignment vertical="center"/>
    </xf>
    <xf numFmtId="195" fontId="7" fillId="28" borderId="0" xfId="0" applyNumberFormat="1" applyFont="1" applyFill="1" applyBorder="1">
      <alignment vertical="center"/>
    </xf>
    <xf numFmtId="194" fontId="7" fillId="28" borderId="0" xfId="0" applyNumberFormat="1" applyFont="1" applyFill="1" applyBorder="1">
      <alignment vertical="center"/>
    </xf>
    <xf numFmtId="197" fontId="9" fillId="28" borderId="0" xfId="0" applyNumberFormat="1" applyFont="1" applyFill="1" applyBorder="1">
      <alignment vertical="center"/>
    </xf>
    <xf numFmtId="187" fontId="11" fillId="28" borderId="13" xfId="784" applyNumberFormat="1" applyFont="1" applyFill="1" applyBorder="1"/>
    <xf numFmtId="190" fontId="11" fillId="28" borderId="0" xfId="0" applyNumberFormat="1" applyFont="1" applyFill="1">
      <alignment vertical="center"/>
    </xf>
    <xf numFmtId="194" fontId="11" fillId="28" borderId="0" xfId="0" applyNumberFormat="1" applyFont="1" applyFill="1">
      <alignment vertical="center"/>
    </xf>
    <xf numFmtId="193" fontId="11" fillId="28" borderId="13" xfId="784" applyNumberFormat="1" applyFont="1" applyFill="1" applyBorder="1"/>
    <xf numFmtId="193" fontId="11" fillId="28" borderId="0" xfId="0" applyNumberFormat="1" applyFont="1" applyFill="1" applyBorder="1">
      <alignment vertical="center"/>
    </xf>
    <xf numFmtId="193" fontId="11" fillId="28" borderId="0" xfId="0" applyNumberFormat="1" applyFont="1" applyFill="1" applyBorder="1" applyAlignment="1">
      <alignment horizontal="right" vertical="center"/>
    </xf>
    <xf numFmtId="193" fontId="11" fillId="28" borderId="0" xfId="0" applyNumberFormat="1" applyFont="1" applyFill="1" applyAlignment="1">
      <alignment horizontal="right" vertical="center"/>
    </xf>
    <xf numFmtId="193" fontId="11" fillId="28" borderId="14" xfId="0" applyNumberFormat="1" applyFont="1" applyFill="1" applyBorder="1">
      <alignment vertical="center"/>
    </xf>
    <xf numFmtId="193" fontId="11" fillId="28" borderId="0" xfId="0" applyNumberFormat="1" applyFont="1" applyFill="1" applyAlignment="1">
      <alignment horizontal="right"/>
    </xf>
    <xf numFmtId="38" fontId="13" fillId="0" borderId="0" xfId="0" applyNumberFormat="1" applyFont="1" applyFill="1" applyAlignment="1">
      <alignment vertical="center"/>
    </xf>
    <xf numFmtId="37" fontId="11" fillId="0" borderId="0" xfId="784" applyFont="1" applyFill="1" applyAlignment="1"/>
    <xf numFmtId="194" fontId="7" fillId="0" borderId="17" xfId="0" applyNumberFormat="1" applyFont="1" applyFill="1" applyBorder="1" applyAlignment="1" applyProtection="1">
      <alignment horizontal="right" vertical="center"/>
    </xf>
    <xf numFmtId="193" fontId="11" fillId="0" borderId="0" xfId="784" applyNumberFormat="1" applyFont="1" applyFill="1" applyBorder="1" applyAlignment="1">
      <alignment vertical="center"/>
    </xf>
    <xf numFmtId="193" fontId="11" fillId="0" borderId="0" xfId="0" applyNumberFormat="1" applyFont="1" applyFill="1" applyBorder="1">
      <alignment vertical="center"/>
    </xf>
    <xf numFmtId="37" fontId="11" fillId="0" borderId="0" xfId="0" applyNumberFormat="1" applyFont="1" applyFill="1" applyBorder="1">
      <alignment vertical="center"/>
    </xf>
    <xf numFmtId="197" fontId="11" fillId="0" borderId="0" xfId="0" applyNumberFormat="1" applyFont="1" applyFill="1" applyAlignment="1">
      <alignment horizontal="right"/>
    </xf>
    <xf numFmtId="37" fontId="11" fillId="0" borderId="0" xfId="0" quotePrefix="1" applyFont="1" applyFill="1" applyAlignment="1" applyProtection="1">
      <alignment horizontal="left" vertical="center"/>
    </xf>
    <xf numFmtId="37" fontId="13" fillId="0" borderId="0" xfId="0" applyFont="1" applyFill="1" applyAlignment="1" applyProtection="1">
      <alignment horizontal="center" vertical="center"/>
    </xf>
    <xf numFmtId="37" fontId="11" fillId="0" borderId="0" xfId="0" applyFont="1" applyFill="1" applyAlignment="1" applyProtection="1">
      <alignment horizontal="left" vertical="center"/>
    </xf>
    <xf numFmtId="37" fontId="24" fillId="0" borderId="0" xfId="0" applyFont="1" applyFill="1" applyAlignment="1">
      <alignment vertical="center"/>
    </xf>
    <xf numFmtId="37" fontId="8" fillId="0" borderId="0" xfId="0" applyFont="1" applyFill="1" applyAlignment="1" applyProtection="1">
      <alignment vertical="center"/>
    </xf>
    <xf numFmtId="37" fontId="8" fillId="0" borderId="0" xfId="0" applyFont="1" applyFill="1" applyAlignment="1" applyProtection="1">
      <alignment horizontal="center" vertical="center"/>
    </xf>
    <xf numFmtId="37" fontId="65" fillId="0" borderId="0" xfId="0" applyFont="1" applyFill="1" applyAlignment="1"/>
    <xf numFmtId="37" fontId="65" fillId="0" borderId="0" xfId="0" applyFont="1" applyFill="1">
      <alignment vertical="center"/>
    </xf>
    <xf numFmtId="49" fontId="36" fillId="0" borderId="0" xfId="0" applyNumberFormat="1" applyFont="1" applyFill="1" applyBorder="1" applyAlignment="1">
      <alignment horizontal="right" vertical="center"/>
    </xf>
    <xf numFmtId="193" fontId="11" fillId="0" borderId="13" xfId="784" applyNumberFormat="1" applyFont="1" applyFill="1" applyBorder="1" applyAlignment="1" applyProtection="1">
      <alignment horizontal="right" vertical="center"/>
    </xf>
    <xf numFmtId="37" fontId="67" fillId="0" borderId="0" xfId="0" applyFont="1" applyFill="1" applyAlignment="1" applyProtection="1">
      <alignment horizontal="left"/>
    </xf>
    <xf numFmtId="193" fontId="67" fillId="0" borderId="0" xfId="784" applyNumberFormat="1" applyFont="1" applyFill="1" applyBorder="1" applyAlignment="1" applyProtection="1">
      <alignment horizontal="right" vertical="center"/>
    </xf>
    <xf numFmtId="193" fontId="67" fillId="0" borderId="13" xfId="784" applyNumberFormat="1" applyFont="1" applyFill="1" applyBorder="1" applyAlignment="1" applyProtection="1">
      <alignment horizontal="right" vertical="center"/>
    </xf>
    <xf numFmtId="37" fontId="68" fillId="0" borderId="0" xfId="0" applyFont="1" applyFill="1">
      <alignment vertical="center"/>
    </xf>
    <xf numFmtId="193" fontId="67" fillId="0" borderId="14" xfId="784" applyNumberFormat="1" applyFont="1" applyFill="1" applyBorder="1" applyAlignment="1" applyProtection="1">
      <alignment horizontal="right" vertical="center"/>
    </xf>
    <xf numFmtId="194" fontId="11" fillId="0" borderId="0" xfId="0" applyNumberFormat="1" applyFont="1" applyFill="1" applyAlignment="1">
      <alignment horizontal="right"/>
    </xf>
    <xf numFmtId="194" fontId="11" fillId="0" borderId="16" xfId="0" applyNumberFormat="1" applyFont="1" applyFill="1" applyBorder="1" applyAlignment="1">
      <alignment horizontal="right"/>
    </xf>
    <xf numFmtId="194" fontId="11" fillId="0" borderId="10" xfId="0" applyNumberFormat="1" applyFont="1" applyFill="1" applyBorder="1" applyAlignment="1">
      <alignment horizontal="right"/>
    </xf>
    <xf numFmtId="37" fontId="10" fillId="29" borderId="0" xfId="0" applyFont="1" applyFill="1" applyAlignment="1">
      <alignment vertical="center"/>
    </xf>
    <xf numFmtId="37" fontId="15" fillId="29" borderId="0" xfId="0" applyFont="1" applyFill="1" applyAlignment="1">
      <alignment horizontal="centerContinuous" vertical="center"/>
    </xf>
    <xf numFmtId="37" fontId="0" fillId="29" borderId="0" xfId="0" applyNumberFormat="1" applyFont="1" applyFill="1" applyAlignment="1">
      <alignment vertical="center"/>
    </xf>
    <xf numFmtId="37" fontId="0" fillId="29" borderId="0" xfId="0" applyFont="1" applyFill="1" applyAlignment="1">
      <alignment vertical="center"/>
    </xf>
    <xf numFmtId="37" fontId="1" fillId="0" borderId="12" xfId="0" applyFont="1" applyFill="1" applyBorder="1" applyAlignment="1">
      <alignment horizontal="centerContinuous" vertical="center"/>
    </xf>
    <xf numFmtId="187" fontId="0" fillId="0" borderId="0" xfId="0" applyNumberFormat="1" applyFont="1" applyFill="1" applyBorder="1">
      <alignment vertical="center"/>
    </xf>
    <xf numFmtId="37" fontId="10" fillId="0" borderId="0" xfId="0" applyFont="1" applyFill="1" applyAlignment="1">
      <alignment horizontal="right" vertical="center"/>
    </xf>
    <xf numFmtId="37" fontId="10" fillId="0" borderId="0" xfId="0" applyFont="1" applyFill="1" applyAlignment="1">
      <alignment horizontal="left" vertical="center"/>
    </xf>
    <xf numFmtId="37" fontId="17" fillId="0" borderId="0" xfId="0" quotePrefix="1" applyFont="1" applyFill="1">
      <alignment vertical="center"/>
    </xf>
    <xf numFmtId="37" fontId="56" fillId="0" borderId="0" xfId="0" applyFont="1" applyFill="1">
      <alignment vertical="center"/>
    </xf>
    <xf numFmtId="39" fontId="17" fillId="0" borderId="0" xfId="0" applyNumberFormat="1" applyFont="1" applyFill="1">
      <alignment vertical="center"/>
    </xf>
    <xf numFmtId="37" fontId="20" fillId="0" borderId="0" xfId="0" applyFont="1" applyFill="1" applyAlignment="1" applyProtection="1">
      <alignment horizontal="left" vertical="center"/>
    </xf>
    <xf numFmtId="37" fontId="15" fillId="0" borderId="0" xfId="0" applyFont="1" applyFill="1" applyBorder="1" applyAlignment="1">
      <alignment horizontal="centerContinuous"/>
    </xf>
    <xf numFmtId="37" fontId="15" fillId="0" borderId="0" xfId="0" applyFont="1" applyFill="1" applyAlignment="1" applyProtection="1">
      <alignment horizontal="center"/>
    </xf>
    <xf numFmtId="37" fontId="17" fillId="0" borderId="0" xfId="0" applyFont="1" applyFill="1" applyAlignment="1">
      <alignment horizontal="center"/>
    </xf>
    <xf numFmtId="190" fontId="11" fillId="0" borderId="0" xfId="784" applyNumberFormat="1" applyFont="1" applyFill="1" applyBorder="1"/>
    <xf numFmtId="37" fontId="13" fillId="0" borderId="0" xfId="0" applyFont="1" applyAlignment="1" applyProtection="1">
      <alignment horizontal="center" vertical="center"/>
    </xf>
    <xf numFmtId="37" fontId="13" fillId="0" borderId="0" xfId="0" applyFont="1" applyBorder="1" applyAlignment="1" applyProtection="1">
      <alignment horizontal="center" vertical="center"/>
    </xf>
    <xf numFmtId="37" fontId="13" fillId="0" borderId="0" xfId="0" applyFont="1" applyFill="1" applyBorder="1" applyAlignment="1" applyProtection="1">
      <alignment horizontal="center" vertical="center"/>
    </xf>
    <xf numFmtId="37" fontId="13" fillId="0" borderId="0" xfId="0" applyFont="1" applyAlignment="1">
      <alignment horizontal="center" vertical="center"/>
    </xf>
    <xf numFmtId="37" fontId="0" fillId="0" borderId="0" xfId="0" applyFont="1" applyFill="1">
      <alignment vertical="center"/>
    </xf>
    <xf numFmtId="194" fontId="11" fillId="0" borderId="0" xfId="0" applyNumberFormat="1" applyFont="1" applyFill="1" applyAlignment="1">
      <alignment horizontal="center"/>
    </xf>
    <xf numFmtId="190" fontId="11" fillId="0" borderId="0" xfId="0" applyNumberFormat="1" applyFont="1" applyFill="1" applyBorder="1" applyAlignment="1"/>
    <xf numFmtId="194" fontId="0" fillId="0" borderId="0" xfId="0" applyNumberFormat="1" applyFont="1" applyFill="1">
      <alignment vertical="center"/>
    </xf>
    <xf numFmtId="197" fontId="7" fillId="0" borderId="0" xfId="784" applyNumberFormat="1" applyFont="1" applyFill="1" applyAlignment="1">
      <alignment vertical="center"/>
    </xf>
    <xf numFmtId="197" fontId="11" fillId="0" borderId="0" xfId="784" applyNumberFormat="1" applyFont="1" applyFill="1" applyBorder="1" applyAlignment="1" applyProtection="1">
      <alignment horizontal="right" vertical="center"/>
    </xf>
    <xf numFmtId="197" fontId="11" fillId="0" borderId="0" xfId="0" applyNumberFormat="1" applyFont="1" applyFill="1" applyBorder="1">
      <alignment vertical="center"/>
    </xf>
    <xf numFmtId="197" fontId="67" fillId="0" borderId="0" xfId="784" applyNumberFormat="1" applyFont="1" applyFill="1" applyBorder="1" applyAlignment="1" applyProtection="1">
      <alignment horizontal="right" vertical="center"/>
    </xf>
    <xf numFmtId="197" fontId="10" fillId="0" borderId="0" xfId="0" applyNumberFormat="1" applyFont="1" applyFill="1">
      <alignment vertical="center"/>
    </xf>
    <xf numFmtId="197" fontId="11" fillId="0" borderId="0" xfId="784" applyNumberFormat="1" applyFont="1" applyFill="1" applyBorder="1"/>
    <xf numFmtId="193" fontId="63" fillId="0" borderId="0" xfId="784" applyNumberFormat="1" applyFont="1" applyFill="1" applyBorder="1" applyAlignment="1" applyProtection="1">
      <alignment horizontal="right" vertical="center"/>
    </xf>
    <xf numFmtId="193" fontId="64" fillId="0" borderId="0" xfId="784" applyNumberFormat="1" applyFont="1" applyFill="1" applyBorder="1" applyAlignment="1" applyProtection="1">
      <alignment horizontal="right" vertical="center"/>
    </xf>
    <xf numFmtId="194" fontId="11" fillId="0" borderId="12" xfId="0" applyNumberFormat="1" applyFont="1" applyFill="1" applyBorder="1" applyAlignment="1">
      <alignment horizontal="right"/>
    </xf>
    <xf numFmtId="194" fontId="11" fillId="0" borderId="13" xfId="0" applyNumberFormat="1" applyFont="1" applyFill="1" applyBorder="1" applyAlignment="1"/>
    <xf numFmtId="194" fontId="11" fillId="0" borderId="18" xfId="0" applyNumberFormat="1" applyFont="1" applyFill="1" applyBorder="1" applyAlignment="1"/>
    <xf numFmtId="37" fontId="33" fillId="0" borderId="0" xfId="0" quotePrefix="1" applyFont="1" applyFill="1" applyAlignment="1">
      <alignment vertical="center"/>
    </xf>
    <xf numFmtId="37" fontId="0" fillId="0" borderId="0" xfId="0" applyAlignment="1">
      <alignment vertical="center"/>
    </xf>
    <xf numFmtId="37" fontId="33" fillId="0" borderId="0" xfId="0" applyFont="1" applyAlignment="1">
      <alignment vertical="center"/>
    </xf>
    <xf numFmtId="37" fontId="17" fillId="0" borderId="0" xfId="0" quotePrefix="1" applyFont="1" applyAlignment="1" applyProtection="1">
      <alignment horizontal="left"/>
    </xf>
    <xf numFmtId="38" fontId="17" fillId="0" borderId="0" xfId="1324" applyNumberFormat="1" applyFont="1" applyFill="1"/>
    <xf numFmtId="38" fontId="17" fillId="0" borderId="0" xfId="1324" applyNumberFormat="1" applyFont="1" applyFill="1" applyAlignment="1">
      <alignment horizontal="left"/>
    </xf>
    <xf numFmtId="39" fontId="17" fillId="0" borderId="0" xfId="0" applyNumberFormat="1" applyFont="1" applyFill="1" applyAlignment="1">
      <alignment horizontal="left" vertical="center"/>
    </xf>
    <xf numFmtId="197" fontId="7" fillId="0" borderId="0" xfId="784" applyNumberFormat="1" applyFont="1" applyFill="1" applyBorder="1" applyAlignment="1">
      <alignment vertical="center"/>
    </xf>
    <xf numFmtId="37" fontId="17" fillId="0" borderId="0" xfId="0" applyFont="1" applyFill="1" applyAlignment="1" applyProtection="1"/>
    <xf numFmtId="37" fontId="17" fillId="0" borderId="0" xfId="0" quotePrefix="1" applyFont="1" applyFill="1" applyAlignment="1" applyProtection="1">
      <alignment horizontal="left"/>
    </xf>
    <xf numFmtId="193" fontId="69" fillId="0" borderId="0" xfId="784" applyNumberFormat="1" applyFont="1" applyFill="1" applyBorder="1" applyAlignment="1" applyProtection="1">
      <alignment horizontal="right" vertical="center"/>
    </xf>
    <xf numFmtId="197" fontId="69" fillId="0" borderId="0" xfId="784" applyNumberFormat="1" applyFont="1" applyFill="1" applyBorder="1" applyAlignment="1" applyProtection="1">
      <alignment horizontal="right" vertical="center"/>
    </xf>
    <xf numFmtId="37" fontId="17" fillId="0" borderId="0" xfId="0" applyFont="1" applyFill="1" applyAlignment="1" applyProtection="1">
      <alignment horizontal="left"/>
    </xf>
    <xf numFmtId="38" fontId="13" fillId="0" borderId="0" xfId="0" applyNumberFormat="1" applyFont="1" applyFill="1" applyAlignment="1"/>
    <xf numFmtId="37" fontId="70" fillId="0" borderId="0" xfId="0" applyFont="1" applyFill="1" applyAlignment="1"/>
    <xf numFmtId="37" fontId="67" fillId="0" borderId="0" xfId="0" applyFont="1" applyFill="1">
      <alignment vertical="center"/>
    </xf>
    <xf numFmtId="38" fontId="17" fillId="0" borderId="0" xfId="1324" applyNumberFormat="1" applyFont="1" applyFill="1" applyBorder="1"/>
    <xf numFmtId="38" fontId="17" fillId="0" borderId="0" xfId="1324" applyNumberFormat="1" applyFont="1" applyFill="1" applyBorder="1" applyAlignment="1">
      <alignment horizontal="center"/>
    </xf>
    <xf numFmtId="38" fontId="17" fillId="0" borderId="0" xfId="1324" applyNumberFormat="1" applyFont="1" applyFill="1" applyBorder="1" applyAlignment="1">
      <alignment horizontal="left"/>
    </xf>
    <xf numFmtId="37" fontId="0" fillId="0" borderId="0" xfId="0" applyFont="1" applyFill="1" applyAlignment="1" applyProtection="1">
      <alignment horizontal="left" vertical="center"/>
    </xf>
    <xf numFmtId="37" fontId="17" fillId="0" borderId="0" xfId="0" quotePrefix="1" applyFont="1" applyFill="1" applyAlignment="1">
      <alignment horizontal="left" vertical="center"/>
    </xf>
    <xf numFmtId="37" fontId="17" fillId="0" borderId="0" xfId="0" applyFont="1" applyFill="1" applyBorder="1" applyAlignment="1" applyProtection="1">
      <alignment horizontal="left" vertical="center"/>
    </xf>
    <xf numFmtId="37" fontId="17" fillId="0" borderId="0" xfId="0" applyFont="1" applyFill="1" applyAlignment="1">
      <alignment horizontal="left" vertical="center"/>
    </xf>
    <xf numFmtId="37" fontId="11" fillId="0" borderId="0" xfId="0" applyFont="1" applyFill="1" applyAlignment="1">
      <alignment horizontal="right" vertical="center"/>
    </xf>
    <xf numFmtId="37" fontId="11" fillId="0" borderId="0" xfId="0" applyFont="1" applyFill="1" applyAlignment="1">
      <alignment horizontal="right"/>
    </xf>
    <xf numFmtId="37" fontId="17" fillId="0" borderId="0" xfId="0" applyFont="1" applyFill="1" applyAlignment="1">
      <alignment horizontal="right" vertical="center"/>
    </xf>
    <xf numFmtId="37" fontId="17" fillId="0" borderId="0" xfId="0" applyFont="1" applyFill="1" applyAlignment="1">
      <alignment horizontal="right"/>
    </xf>
    <xf numFmtId="37" fontId="20" fillId="0" borderId="0" xfId="0" applyFont="1" applyFill="1" applyAlignment="1">
      <alignment horizontal="right"/>
    </xf>
    <xf numFmtId="38" fontId="11" fillId="0" borderId="0" xfId="1324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 applyProtection="1">
      <alignment horizontal="left"/>
    </xf>
    <xf numFmtId="37" fontId="0" fillId="0" borderId="12" xfId="0" applyFill="1" applyBorder="1" applyAlignment="1">
      <alignment horizontal="centerContinuous" vertical="center"/>
    </xf>
    <xf numFmtId="37" fontId="0" fillId="0" borderId="0" xfId="0" applyFont="1" applyFill="1" applyBorder="1">
      <alignment vertical="center"/>
    </xf>
    <xf numFmtId="38" fontId="11" fillId="0" borderId="0" xfId="784" applyNumberFormat="1" applyFont="1" applyFill="1" applyBorder="1" applyAlignment="1" applyProtection="1">
      <alignment horizontal="right" vertical="center"/>
    </xf>
    <xf numFmtId="194" fontId="11" fillId="0" borderId="0" xfId="784" applyNumberFormat="1" applyFont="1" applyFill="1" applyBorder="1" applyAlignment="1" applyProtection="1">
      <alignment horizontal="right" vertical="center"/>
    </xf>
    <xf numFmtId="38" fontId="10" fillId="0" borderId="0" xfId="0" applyNumberFormat="1" applyFont="1" applyFill="1">
      <alignment vertical="center"/>
    </xf>
    <xf numFmtId="37" fontId="9" fillId="0" borderId="12" xfId="0" applyFont="1" applyFill="1" applyBorder="1" applyAlignment="1">
      <alignment horizontal="centerContinuous" vertical="center"/>
    </xf>
    <xf numFmtId="37" fontId="71" fillId="0" borderId="15" xfId="0" applyFont="1" applyFill="1" applyBorder="1" applyAlignment="1">
      <alignment vertical="center"/>
    </xf>
    <xf numFmtId="37" fontId="0" fillId="0" borderId="0" xfId="0" applyFont="1" applyFill="1" applyBorder="1" applyAlignment="1">
      <alignment horizontal="centerContinuous" vertical="center"/>
    </xf>
    <xf numFmtId="190" fontId="11" fillId="0" borderId="14" xfId="0" applyNumberFormat="1" applyFont="1" applyFill="1" applyBorder="1" applyAlignment="1">
      <alignment horizontal="center"/>
    </xf>
    <xf numFmtId="194" fontId="0" fillId="0" borderId="14" xfId="0" applyNumberFormat="1" applyFont="1" applyFill="1" applyBorder="1" applyAlignment="1"/>
    <xf numFmtId="194" fontId="11" fillId="0" borderId="12" xfId="0" applyNumberFormat="1" applyFont="1" applyFill="1" applyBorder="1">
      <alignment vertical="center"/>
    </xf>
    <xf numFmtId="194" fontId="11" fillId="0" borderId="10" xfId="0" applyNumberFormat="1" applyFont="1" applyFill="1" applyBorder="1">
      <alignment vertical="center"/>
    </xf>
    <xf numFmtId="194" fontId="11" fillId="0" borderId="17" xfId="0" applyNumberFormat="1" applyFont="1" applyFill="1" applyBorder="1">
      <alignment vertical="center"/>
    </xf>
    <xf numFmtId="194" fontId="11" fillId="0" borderId="16" xfId="1324" applyNumberFormat="1" applyFont="1" applyFill="1" applyBorder="1"/>
    <xf numFmtId="194" fontId="11" fillId="0" borderId="17" xfId="1324" applyNumberFormat="1" applyFont="1" applyFill="1" applyBorder="1"/>
    <xf numFmtId="194" fontId="11" fillId="0" borderId="13" xfId="0" applyNumberFormat="1" applyFont="1" applyFill="1" applyBorder="1">
      <alignment vertical="center"/>
    </xf>
    <xf numFmtId="194" fontId="11" fillId="0" borderId="18" xfId="0" applyNumberFormat="1" applyFont="1" applyFill="1" applyBorder="1">
      <alignment vertical="center"/>
    </xf>
    <xf numFmtId="194" fontId="11" fillId="0" borderId="16" xfId="0" applyNumberFormat="1" applyFont="1" applyFill="1" applyBorder="1">
      <alignment vertical="center"/>
    </xf>
    <xf numFmtId="38" fontId="0" fillId="0" borderId="0" xfId="0" applyNumberFormat="1" applyFont="1" applyFill="1" applyAlignment="1">
      <alignment vertical="center"/>
    </xf>
    <xf numFmtId="38" fontId="0" fillId="0" borderId="0" xfId="0" applyNumberFormat="1" applyFont="1" applyFill="1">
      <alignment vertical="center"/>
    </xf>
    <xf numFmtId="37" fontId="20" fillId="0" borderId="15" xfId="0" applyFont="1" applyFill="1" applyBorder="1" applyAlignment="1">
      <alignment vertical="center"/>
    </xf>
    <xf numFmtId="194" fontId="11" fillId="0" borderId="12" xfId="0" applyNumberFormat="1" applyFont="1" applyFill="1" applyBorder="1" applyAlignment="1">
      <alignment horizontal="center"/>
    </xf>
    <xf numFmtId="190" fontId="11" fillId="0" borderId="15" xfId="0" applyNumberFormat="1" applyFont="1" applyFill="1" applyBorder="1">
      <alignment vertical="center"/>
    </xf>
    <xf numFmtId="37" fontId="29" fillId="0" borderId="0" xfId="0" applyFont="1" applyFill="1" applyAlignment="1" applyProtection="1">
      <alignment horizontal="centerContinuous" vertical="center"/>
    </xf>
    <xf numFmtId="37" fontId="0" fillId="0" borderId="12" xfId="0" applyFill="1" applyBorder="1" applyAlignment="1" applyProtection="1">
      <alignment horizontal="center" vertical="center"/>
    </xf>
    <xf numFmtId="37" fontId="0" fillId="0" borderId="0" xfId="0" applyFont="1" applyFill="1" applyBorder="1" applyAlignment="1" applyProtection="1">
      <alignment horizontal="center" vertical="center"/>
    </xf>
    <xf numFmtId="37" fontId="0" fillId="0" borderId="0" xfId="0" applyFont="1" applyFill="1" applyBorder="1" applyAlignment="1" applyProtection="1">
      <alignment vertical="center"/>
    </xf>
    <xf numFmtId="37" fontId="10" fillId="0" borderId="0" xfId="0" applyFont="1" applyFill="1" applyAlignment="1" applyProtection="1">
      <alignment horizontal="left" vertical="center"/>
    </xf>
    <xf numFmtId="37" fontId="17" fillId="0" borderId="0" xfId="0" quotePrefix="1" applyFont="1" applyFill="1" applyAlignment="1">
      <alignment vertical="center"/>
    </xf>
    <xf numFmtId="194" fontId="11" fillId="0" borderId="17" xfId="784" applyNumberFormat="1" applyFont="1" applyFill="1" applyBorder="1"/>
    <xf numFmtId="193" fontId="11" fillId="0" borderId="12" xfId="784" applyNumberFormat="1" applyFont="1" applyFill="1" applyBorder="1" applyAlignment="1" applyProtection="1">
      <alignment horizontal="right" vertical="center"/>
    </xf>
    <xf numFmtId="37" fontId="17" fillId="0" borderId="0" xfId="1175" applyNumberFormat="1" applyFont="1" applyFill="1"/>
    <xf numFmtId="37" fontId="60" fillId="0" borderId="0" xfId="0" applyFont="1" applyFill="1" applyAlignment="1">
      <alignment horizontal="left"/>
    </xf>
    <xf numFmtId="38" fontId="17" fillId="0" borderId="0" xfId="1324" applyNumberFormat="1" applyFont="1" applyFill="1" applyAlignment="1">
      <alignment horizontal="center"/>
    </xf>
    <xf numFmtId="194" fontId="11" fillId="0" borderId="0" xfId="0" applyNumberFormat="1" applyFont="1" applyFill="1" applyBorder="1" applyAlignment="1">
      <alignment horizontal="left"/>
    </xf>
    <xf numFmtId="39" fontId="17" fillId="0" borderId="0" xfId="0" applyNumberFormat="1" applyFont="1" applyFill="1" applyBorder="1" applyAlignment="1">
      <alignment horizontal="left" vertical="center"/>
    </xf>
    <xf numFmtId="37" fontId="18" fillId="0" borderId="0" xfId="0" applyFont="1" applyFill="1" applyBorder="1" applyAlignment="1">
      <alignment horizontal="left"/>
    </xf>
    <xf numFmtId="37" fontId="18" fillId="0" borderId="0" xfId="0" applyFont="1" applyFill="1" applyBorder="1" applyAlignment="1">
      <alignment horizontal="left" vertical="center"/>
    </xf>
    <xf numFmtId="39" fontId="0" fillId="0" borderId="0" xfId="0" applyNumberFormat="1" applyFont="1" applyFill="1" applyAlignment="1">
      <alignment horizontal="left" vertical="center"/>
    </xf>
    <xf numFmtId="37" fontId="30" fillId="0" borderId="0" xfId="0" applyFont="1" applyFill="1" applyBorder="1" applyAlignment="1">
      <alignment horizontal="center"/>
    </xf>
    <xf numFmtId="194" fontId="7" fillId="0" borderId="10" xfId="0" applyNumberFormat="1" applyFont="1" applyFill="1" applyBorder="1" applyAlignment="1" applyProtection="1">
      <alignment horizontal="right" vertical="center"/>
    </xf>
    <xf numFmtId="37" fontId="13" fillId="0" borderId="0" xfId="784" applyFont="1" applyFill="1" applyAlignment="1">
      <alignment horizontal="right"/>
    </xf>
    <xf numFmtId="190" fontId="0" fillId="0" borderId="0" xfId="0" applyNumberFormat="1" applyFont="1" applyFill="1" applyAlignment="1">
      <alignment horizontal="center"/>
    </xf>
    <xf numFmtId="37" fontId="72" fillId="0" borderId="0" xfId="0" applyFont="1" applyFill="1" applyAlignment="1">
      <alignment vertical="center"/>
    </xf>
    <xf numFmtId="194" fontId="11" fillId="0" borderId="0" xfId="1324" applyNumberFormat="1" applyFont="1"/>
    <xf numFmtId="37" fontId="0" fillId="0" borderId="0" xfId="0" applyFont="1" applyAlignment="1">
      <alignment horizontal="left" vertical="center"/>
    </xf>
    <xf numFmtId="37" fontId="17" fillId="0" borderId="0" xfId="0" applyFont="1" applyAlignment="1">
      <alignment horizontal="left" vertical="center"/>
    </xf>
    <xf numFmtId="37" fontId="66" fillId="0" borderId="0" xfId="0" applyFont="1" applyFill="1">
      <alignment vertical="center"/>
    </xf>
    <xf numFmtId="193" fontId="66" fillId="0" borderId="0" xfId="784" applyNumberFormat="1" applyFont="1" applyFill="1" applyBorder="1" applyAlignment="1" applyProtection="1">
      <alignment horizontal="right" vertical="center"/>
    </xf>
    <xf numFmtId="194" fontId="67" fillId="0" borderId="0" xfId="784" applyNumberFormat="1" applyFont="1" applyFill="1" applyBorder="1" applyAlignment="1" applyProtection="1">
      <alignment horizontal="right" vertical="center"/>
    </xf>
    <xf numFmtId="197" fontId="66" fillId="0" borderId="0" xfId="784" applyNumberFormat="1" applyFont="1" applyFill="1" applyBorder="1" applyAlignment="1" applyProtection="1">
      <alignment horizontal="right" vertical="center"/>
    </xf>
    <xf numFmtId="37" fontId="0" fillId="0" borderId="0" xfId="0" applyFont="1" applyFill="1" applyAlignment="1" applyProtection="1">
      <alignment horizontal="left"/>
    </xf>
    <xf numFmtId="37" fontId="60" fillId="0" borderId="0" xfId="0" applyFont="1" applyFill="1">
      <alignment vertical="center"/>
    </xf>
    <xf numFmtId="197" fontId="0" fillId="0" borderId="0" xfId="784" applyNumberFormat="1" applyFont="1" applyFill="1" applyBorder="1" applyAlignment="1" applyProtection="1">
      <alignment horizontal="right" vertical="center"/>
    </xf>
    <xf numFmtId="197" fontId="0" fillId="0" borderId="0" xfId="784" applyNumberFormat="1" applyFont="1" applyFill="1" applyBorder="1"/>
    <xf numFmtId="0" fontId="11" fillId="0" borderId="0" xfId="0" applyNumberFormat="1" applyFont="1" applyFill="1" applyAlignment="1" applyProtection="1">
      <alignment horizontal="center" vertical="center"/>
    </xf>
    <xf numFmtId="0" fontId="11" fillId="0" borderId="0" xfId="0" applyNumberFormat="1" applyFont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Alignment="1">
      <alignment horizontal="center" vertical="center"/>
    </xf>
    <xf numFmtId="194" fontId="0" fillId="0" borderId="13" xfId="0" applyNumberFormat="1" applyFont="1" applyFill="1" applyBorder="1" applyAlignment="1"/>
    <xf numFmtId="37" fontId="11" fillId="0" borderId="0" xfId="0" applyFont="1" applyBorder="1" applyAlignment="1" applyProtection="1">
      <alignment horizontal="center" vertical="center"/>
    </xf>
    <xf numFmtId="37" fontId="11" fillId="0" borderId="0" xfId="0" applyFont="1" applyFill="1" applyBorder="1" applyAlignment="1" applyProtection="1">
      <alignment horizontal="center" vertical="center"/>
    </xf>
    <xf numFmtId="37" fontId="1" fillId="0" borderId="0" xfId="0" applyFont="1" applyFill="1" applyBorder="1" applyAlignment="1">
      <alignment horizontal="center" vertical="center"/>
    </xf>
    <xf numFmtId="37" fontId="1" fillId="0" borderId="0" xfId="0" applyFont="1" applyFill="1" applyBorder="1" applyAlignment="1">
      <alignment horizontal="centerContinuous" vertical="center"/>
    </xf>
    <xf numFmtId="37" fontId="1" fillId="0" borderId="0" xfId="0" applyFont="1" applyFill="1" applyBorder="1" applyAlignment="1">
      <alignment vertical="center"/>
    </xf>
    <xf numFmtId="37" fontId="1" fillId="0" borderId="12" xfId="0" quotePrefix="1" applyFont="1" applyFill="1" applyBorder="1" applyAlignment="1">
      <alignment horizontal="center" vertical="center"/>
    </xf>
    <xf numFmtId="37" fontId="11" fillId="0" borderId="0" xfId="0" applyFont="1" applyFill="1" applyBorder="1" applyAlignment="1">
      <alignment horizontal="center" vertical="center"/>
    </xf>
    <xf numFmtId="37" fontId="11" fillId="0" borderId="0" xfId="0" applyFont="1" applyFill="1" applyBorder="1" applyAlignment="1">
      <alignment vertical="center"/>
    </xf>
    <xf numFmtId="49" fontId="11" fillId="0" borderId="0" xfId="0" applyNumberFormat="1" applyFont="1" applyFill="1" applyBorder="1" applyAlignment="1">
      <alignment vertical="center"/>
    </xf>
    <xf numFmtId="37" fontId="11" fillId="0" borderId="15" xfId="0" applyFont="1" applyFill="1" applyBorder="1" applyAlignment="1"/>
    <xf numFmtId="37" fontId="11" fillId="0" borderId="0" xfId="0" applyFont="1" applyFill="1" applyBorder="1" applyAlignment="1">
      <alignment horizontal="center"/>
    </xf>
    <xf numFmtId="37" fontId="11" fillId="0" borderId="0" xfId="0" applyFont="1" applyFill="1" applyBorder="1">
      <alignment vertical="center"/>
    </xf>
    <xf numFmtId="37" fontId="11" fillId="0" borderId="12" xfId="0" applyFont="1" applyFill="1" applyBorder="1" applyAlignment="1">
      <alignment horizontal="centerContinuous"/>
    </xf>
    <xf numFmtId="37" fontId="11" fillId="0" borderId="0" xfId="0" applyFont="1" applyFill="1" applyBorder="1" applyAlignment="1">
      <alignment horizontal="centerContinuous"/>
    </xf>
    <xf numFmtId="37" fontId="11" fillId="0" borderId="0" xfId="0" applyFont="1" applyFill="1" applyAlignment="1">
      <alignment horizontal="center"/>
    </xf>
    <xf numFmtId="37" fontId="11" fillId="0" borderId="15" xfId="0" applyFont="1" applyFill="1" applyBorder="1" applyAlignment="1">
      <alignment horizontal="center" vertical="center" wrapText="1"/>
    </xf>
    <xf numFmtId="37" fontId="11" fillId="0" borderId="0" xfId="0" applyFont="1" applyFill="1" applyBorder="1" applyAlignment="1">
      <alignment horizontal="center" vertical="center" wrapText="1"/>
    </xf>
    <xf numFmtId="37" fontId="11" fillId="0" borderId="12" xfId="0" applyFont="1" applyFill="1" applyBorder="1" applyAlignment="1">
      <alignment horizontal="center"/>
    </xf>
    <xf numFmtId="37" fontId="11" fillId="0" borderId="12" xfId="0" applyFont="1" applyFill="1" applyBorder="1" applyAlignment="1">
      <alignment horizontal="center" vertical="center" wrapText="1"/>
    </xf>
    <xf numFmtId="37" fontId="11" fillId="0" borderId="12" xfId="0" applyFont="1" applyFill="1" applyBorder="1" applyAlignment="1">
      <alignment horizontal="center" vertical="center"/>
    </xf>
    <xf numFmtId="37" fontId="11" fillId="0" borderId="0" xfId="0" applyFont="1" applyFill="1" applyAlignment="1">
      <alignment horizontal="center" vertical="center"/>
    </xf>
    <xf numFmtId="37" fontId="11" fillId="0" borderId="15" xfId="0" applyFont="1" applyFill="1" applyBorder="1" applyAlignment="1">
      <alignment horizontal="center" wrapText="1"/>
    </xf>
    <xf numFmtId="37" fontId="11" fillId="0" borderId="15" xfId="0" applyFont="1" applyFill="1" applyBorder="1" applyAlignment="1">
      <alignment horizontal="center"/>
    </xf>
    <xf numFmtId="37" fontId="11" fillId="0" borderId="13" xfId="0" applyFont="1" applyFill="1" applyBorder="1" applyAlignment="1">
      <alignment horizontal="center" vertical="center" wrapText="1"/>
    </xf>
    <xf numFmtId="37" fontId="11" fillId="0" borderId="0" xfId="0" applyFont="1" applyFill="1" applyAlignment="1">
      <alignment horizontal="center" vertical="center" wrapText="1"/>
    </xf>
    <xf numFmtId="37" fontId="11" fillId="0" borderId="13" xfId="0" applyFont="1" applyFill="1" applyBorder="1" applyAlignment="1">
      <alignment horizontal="center" vertical="center"/>
    </xf>
    <xf numFmtId="37" fontId="11" fillId="0" borderId="12" xfId="0" applyFont="1" applyFill="1" applyBorder="1" applyAlignment="1">
      <alignment horizontal="center" vertical="top" wrapText="1"/>
    </xf>
    <xf numFmtId="37" fontId="11" fillId="0" borderId="13" xfId="0" applyFont="1" applyFill="1" applyBorder="1" applyAlignment="1">
      <alignment horizontal="center" vertical="top" wrapText="1"/>
    </xf>
    <xf numFmtId="37" fontId="24" fillId="0" borderId="0" xfId="0" applyFont="1" applyAlignment="1" applyProtection="1">
      <alignment horizontal="center" vertical="center"/>
    </xf>
    <xf numFmtId="37" fontId="24" fillId="0" borderId="0" xfId="0" quotePrefix="1" applyFont="1" applyAlignment="1" applyProtection="1">
      <alignment horizontal="center" vertical="center"/>
    </xf>
    <xf numFmtId="37" fontId="11" fillId="0" borderId="0" xfId="0" applyFont="1" applyBorder="1" applyAlignment="1" applyProtection="1">
      <alignment horizontal="center" vertical="center"/>
    </xf>
    <xf numFmtId="37" fontId="11" fillId="0" borderId="12" xfId="0" applyFont="1" applyBorder="1" applyAlignment="1" applyProtection="1">
      <alignment horizontal="center" vertical="center"/>
    </xf>
    <xf numFmtId="49" fontId="11" fillId="0" borderId="15" xfId="0" applyNumberFormat="1" applyFont="1" applyFill="1" applyBorder="1" applyAlignment="1">
      <alignment horizontal="center" vertical="center" wrapText="1"/>
    </xf>
    <xf numFmtId="49" fontId="11" fillId="0" borderId="12" xfId="0" applyNumberFormat="1" applyFont="1" applyFill="1" applyBorder="1" applyAlignment="1">
      <alignment horizontal="center" vertical="center" wrapText="1"/>
    </xf>
    <xf numFmtId="37" fontId="24" fillId="0" borderId="0" xfId="0" applyFont="1" applyFill="1" applyAlignment="1" applyProtection="1">
      <alignment horizontal="center" vertical="center"/>
    </xf>
    <xf numFmtId="37" fontId="33" fillId="0" borderId="0" xfId="0" quotePrefix="1" applyFont="1" applyFill="1" applyAlignment="1" applyProtection="1">
      <alignment horizontal="center" vertical="center"/>
    </xf>
    <xf numFmtId="37" fontId="33" fillId="0" borderId="0" xfId="0" applyFont="1" applyFill="1" applyAlignment="1" applyProtection="1">
      <alignment horizontal="center" vertical="center"/>
    </xf>
    <xf numFmtId="37" fontId="0" fillId="0" borderId="13" xfId="0" applyFont="1" applyFill="1" applyBorder="1" applyAlignment="1">
      <alignment horizontal="center" vertical="center"/>
    </xf>
    <xf numFmtId="37" fontId="35" fillId="0" borderId="15" xfId="0" applyFont="1" applyFill="1" applyBorder="1" applyAlignment="1">
      <alignment horizontal="center" vertical="center"/>
    </xf>
    <xf numFmtId="37" fontId="19" fillId="0" borderId="0" xfId="0" applyFont="1" applyFill="1" applyAlignment="1" applyProtection="1">
      <alignment horizontal="center" wrapText="1"/>
    </xf>
    <xf numFmtId="37" fontId="11" fillId="0" borderId="0" xfId="0" applyFont="1" applyFill="1" applyBorder="1" applyAlignment="1">
      <alignment horizontal="center" vertical="center" wrapText="1"/>
    </xf>
    <xf numFmtId="37" fontId="11" fillId="0" borderId="12" xfId="0" applyFont="1" applyFill="1" applyBorder="1" applyAlignment="1">
      <alignment horizontal="center" vertical="center" wrapText="1"/>
    </xf>
    <xf numFmtId="37" fontId="11" fillId="0" borderId="12" xfId="0" applyFont="1" applyFill="1" applyBorder="1" applyAlignment="1">
      <alignment horizontal="center"/>
    </xf>
    <xf numFmtId="37" fontId="11" fillId="0" borderId="15" xfId="0" applyFont="1" applyFill="1" applyBorder="1" applyAlignment="1">
      <alignment horizontal="center" vertical="center" wrapText="1"/>
    </xf>
    <xf numFmtId="37" fontId="11" fillId="0" borderId="0" xfId="0" applyFont="1" applyFill="1" applyAlignment="1">
      <alignment horizontal="center" vertical="center" wrapText="1"/>
    </xf>
    <xf numFmtId="37" fontId="11" fillId="0" borderId="15" xfId="0" applyFont="1" applyFill="1" applyBorder="1" applyAlignment="1">
      <alignment horizontal="center" vertical="center"/>
    </xf>
    <xf numFmtId="37" fontId="11" fillId="0" borderId="0" xfId="0" applyFont="1" applyFill="1" applyBorder="1" applyAlignment="1">
      <alignment horizontal="center" vertical="center"/>
    </xf>
    <xf numFmtId="37" fontId="11" fillId="0" borderId="12" xfId="0" applyFont="1" applyFill="1" applyBorder="1" applyAlignment="1">
      <alignment horizontal="center" vertical="center"/>
    </xf>
    <xf numFmtId="37" fontId="11" fillId="0" borderId="13" xfId="0" applyFont="1" applyFill="1" applyBorder="1" applyAlignment="1">
      <alignment horizontal="center"/>
    </xf>
    <xf numFmtId="37" fontId="11" fillId="0" borderId="13" xfId="0" applyFont="1" applyFill="1" applyBorder="1" applyAlignment="1">
      <alignment horizontal="center" vertical="center"/>
    </xf>
    <xf numFmtId="37" fontId="1" fillId="0" borderId="13" xfId="0" applyFont="1" applyFill="1" applyBorder="1" applyAlignment="1">
      <alignment horizontal="center" vertical="center"/>
    </xf>
    <xf numFmtId="37" fontId="35" fillId="0" borderId="13" xfId="0" applyFont="1" applyFill="1" applyBorder="1" applyAlignment="1">
      <alignment horizontal="center" vertical="center"/>
    </xf>
    <xf numFmtId="37" fontId="24" fillId="0" borderId="0" xfId="0" applyFont="1" applyFill="1" applyAlignment="1" applyProtection="1">
      <alignment horizontal="center"/>
    </xf>
    <xf numFmtId="37" fontId="24" fillId="0" borderId="0" xfId="0" applyFont="1" applyAlignment="1" applyProtection="1">
      <alignment horizontal="center"/>
    </xf>
    <xf numFmtId="37" fontId="11" fillId="0" borderId="12" xfId="0" applyFont="1" applyFill="1" applyBorder="1" applyAlignment="1">
      <alignment horizontal="center" vertical="distributed"/>
    </xf>
    <xf numFmtId="37" fontId="19" fillId="0" borderId="0" xfId="0" applyFont="1" applyFill="1" applyAlignment="1" applyProtection="1">
      <alignment horizontal="center" vertical="center" wrapText="1"/>
    </xf>
    <xf numFmtId="37" fontId="55" fillId="0" borderId="13" xfId="0" applyFont="1" applyBorder="1" applyAlignment="1">
      <alignment horizontal="center" vertical="center"/>
    </xf>
    <xf numFmtId="38" fontId="25" fillId="0" borderId="0" xfId="0" applyNumberFormat="1" applyFont="1" applyBorder="1" applyAlignment="1" applyProtection="1">
      <alignment horizontal="center" vertical="center"/>
    </xf>
    <xf numFmtId="37" fontId="10" fillId="0" borderId="13" xfId="0" applyFont="1" applyFill="1" applyBorder="1" applyAlignment="1">
      <alignment horizontal="center" vertical="center"/>
    </xf>
    <xf numFmtId="37" fontId="12" fillId="0" borderId="15" xfId="0" applyFont="1" applyFill="1" applyBorder="1" applyAlignment="1">
      <alignment horizontal="center" vertical="center"/>
    </xf>
    <xf numFmtId="37" fontId="12" fillId="0" borderId="15" xfId="0" applyFont="1" applyBorder="1" applyAlignment="1">
      <alignment horizontal="center" vertical="center"/>
    </xf>
    <xf numFmtId="37" fontId="19" fillId="0" borderId="0" xfId="0" applyFont="1" applyAlignment="1" applyProtection="1">
      <alignment horizontal="center" wrapText="1"/>
    </xf>
    <xf numFmtId="37" fontId="32" fillId="0" borderId="15" xfId="0" applyFont="1" applyBorder="1" applyAlignment="1">
      <alignment horizontal="center" vertical="center" wrapText="1"/>
    </xf>
    <xf numFmtId="37" fontId="32" fillId="0" borderId="0" xfId="0" applyFont="1" applyBorder="1" applyAlignment="1">
      <alignment horizontal="center" vertical="center" wrapText="1"/>
    </xf>
    <xf numFmtId="37" fontId="32" fillId="0" borderId="12" xfId="0" applyFont="1" applyBorder="1" applyAlignment="1">
      <alignment horizontal="center" vertical="center" wrapText="1"/>
    </xf>
    <xf numFmtId="37" fontId="32" fillId="0" borderId="13" xfId="0" applyFont="1" applyFill="1" applyBorder="1" applyAlignment="1">
      <alignment horizontal="center"/>
    </xf>
    <xf numFmtId="37" fontId="32" fillId="0" borderId="0" xfId="0" applyFont="1" applyAlignment="1">
      <alignment horizontal="center" vertical="center" wrapText="1"/>
    </xf>
    <xf numFmtId="37" fontId="0" fillId="0" borderId="0" xfId="0" applyAlignment="1">
      <alignment horizontal="center" vertical="center" wrapText="1"/>
    </xf>
    <xf numFmtId="37" fontId="0" fillId="0" borderId="12" xfId="0" applyBorder="1" applyAlignment="1">
      <alignment horizontal="center" vertical="center" wrapText="1"/>
    </xf>
    <xf numFmtId="37" fontId="11" fillId="0" borderId="12" xfId="0" applyFont="1" applyBorder="1" applyAlignment="1">
      <alignment horizontal="center" vertical="distributed"/>
    </xf>
    <xf numFmtId="37" fontId="13" fillId="0" borderId="13" xfId="0" applyFont="1" applyBorder="1" applyAlignment="1">
      <alignment horizontal="center"/>
    </xf>
    <xf numFmtId="37" fontId="32" fillId="0" borderId="15" xfId="0" applyFont="1" applyFill="1" applyBorder="1" applyAlignment="1">
      <alignment horizontal="center" vertical="center" wrapText="1"/>
    </xf>
    <xf numFmtId="37" fontId="32" fillId="0" borderId="0" xfId="0" applyFont="1" applyFill="1" applyBorder="1" applyAlignment="1">
      <alignment horizontal="center" vertical="center" wrapText="1"/>
    </xf>
    <xf numFmtId="37" fontId="32" fillId="0" borderId="12" xfId="0" applyFont="1" applyFill="1" applyBorder="1" applyAlignment="1">
      <alignment horizontal="center" vertical="center" wrapText="1"/>
    </xf>
    <xf numFmtId="37" fontId="12" fillId="0" borderId="13" xfId="0" applyFont="1" applyBorder="1" applyAlignment="1">
      <alignment horizontal="center" vertical="center"/>
    </xf>
    <xf numFmtId="37" fontId="55" fillId="0" borderId="13" xfId="0" applyFont="1" applyFill="1" applyBorder="1" applyAlignment="1">
      <alignment horizontal="center" vertical="center"/>
    </xf>
    <xf numFmtId="37" fontId="71" fillId="0" borderId="13" xfId="0" applyFont="1" applyFill="1" applyBorder="1" applyAlignment="1">
      <alignment horizontal="center" vertical="center"/>
    </xf>
    <xf numFmtId="37" fontId="71" fillId="0" borderId="15" xfId="0" applyFont="1" applyFill="1" applyBorder="1" applyAlignment="1">
      <alignment horizontal="center" vertical="center"/>
    </xf>
    <xf numFmtId="38" fontId="13" fillId="0" borderId="0" xfId="0" applyNumberFormat="1" applyFont="1" applyFill="1" applyAlignment="1">
      <alignment horizontal="left" vertical="center"/>
    </xf>
    <xf numFmtId="38" fontId="13" fillId="28" borderId="0" xfId="0" applyNumberFormat="1" applyFont="1" applyFill="1" applyAlignment="1">
      <alignment horizontal="left" vertical="center"/>
    </xf>
  </cellXfs>
  <cellStyles count="1326">
    <cellStyle name="20% - Accent1 10" xfId="1"/>
    <cellStyle name="20% - Accent1 11" xfId="2"/>
    <cellStyle name="20% - Accent1 12" xfId="3"/>
    <cellStyle name="20% - Accent1 13" xfId="4"/>
    <cellStyle name="20% - Accent1 14" xfId="5"/>
    <cellStyle name="20% - Accent1 15" xfId="6"/>
    <cellStyle name="20% - Accent1 16" xfId="7"/>
    <cellStyle name="20% - Accent1 17" xfId="8"/>
    <cellStyle name="20% - Accent1 18" xfId="9"/>
    <cellStyle name="20% - Accent1 19" xfId="10"/>
    <cellStyle name="20% - Accent1 2" xfId="11"/>
    <cellStyle name="20% - Accent1 20" xfId="12"/>
    <cellStyle name="20% - Accent1 21" xfId="13"/>
    <cellStyle name="20% - Accent1 22" xfId="14"/>
    <cellStyle name="20% - Accent1 23" xfId="15"/>
    <cellStyle name="20% - Accent1 24" xfId="16"/>
    <cellStyle name="20% - Accent1 25" xfId="17"/>
    <cellStyle name="20% - Accent1 26" xfId="18"/>
    <cellStyle name="20% - Accent1 27" xfId="19"/>
    <cellStyle name="20% - Accent1 28" xfId="20"/>
    <cellStyle name="20% - Accent1 29" xfId="21"/>
    <cellStyle name="20% - Accent1 3" xfId="22"/>
    <cellStyle name="20% - Accent1 30" xfId="23"/>
    <cellStyle name="20% - Accent1 4" xfId="24"/>
    <cellStyle name="20% - Accent1 5" xfId="25"/>
    <cellStyle name="20% - Accent1 6" xfId="26"/>
    <cellStyle name="20% - Accent1 7" xfId="27"/>
    <cellStyle name="20% - Accent1 8" xfId="28"/>
    <cellStyle name="20% - Accent1 9" xfId="29"/>
    <cellStyle name="20% - Accent2 10" xfId="30"/>
    <cellStyle name="20% - Accent2 11" xfId="31"/>
    <cellStyle name="20% - Accent2 12" xfId="32"/>
    <cellStyle name="20% - Accent2 13" xfId="33"/>
    <cellStyle name="20% - Accent2 14" xfId="34"/>
    <cellStyle name="20% - Accent2 15" xfId="35"/>
    <cellStyle name="20% - Accent2 16" xfId="36"/>
    <cellStyle name="20% - Accent2 17" xfId="37"/>
    <cellStyle name="20% - Accent2 18" xfId="38"/>
    <cellStyle name="20% - Accent2 19" xfId="39"/>
    <cellStyle name="20% - Accent2 2" xfId="40"/>
    <cellStyle name="20% - Accent2 20" xfId="41"/>
    <cellStyle name="20% - Accent2 21" xfId="42"/>
    <cellStyle name="20% - Accent2 22" xfId="43"/>
    <cellStyle name="20% - Accent2 23" xfId="44"/>
    <cellStyle name="20% - Accent2 24" xfId="45"/>
    <cellStyle name="20% - Accent2 25" xfId="46"/>
    <cellStyle name="20% - Accent2 26" xfId="47"/>
    <cellStyle name="20% - Accent2 27" xfId="48"/>
    <cellStyle name="20% - Accent2 28" xfId="49"/>
    <cellStyle name="20% - Accent2 29" xfId="50"/>
    <cellStyle name="20% - Accent2 3" xfId="51"/>
    <cellStyle name="20% - Accent2 30" xfId="52"/>
    <cellStyle name="20% - Accent2 4" xfId="53"/>
    <cellStyle name="20% - Accent2 5" xfId="54"/>
    <cellStyle name="20% - Accent2 6" xfId="55"/>
    <cellStyle name="20% - Accent2 7" xfId="56"/>
    <cellStyle name="20% - Accent2 8" xfId="57"/>
    <cellStyle name="20% - Accent2 9" xfId="58"/>
    <cellStyle name="20% - Accent3 10" xfId="59"/>
    <cellStyle name="20% - Accent3 11" xfId="60"/>
    <cellStyle name="20% - Accent3 12" xfId="61"/>
    <cellStyle name="20% - Accent3 13" xfId="62"/>
    <cellStyle name="20% - Accent3 14" xfId="63"/>
    <cellStyle name="20% - Accent3 15" xfId="64"/>
    <cellStyle name="20% - Accent3 16" xfId="65"/>
    <cellStyle name="20% - Accent3 17" xfId="66"/>
    <cellStyle name="20% - Accent3 18" xfId="67"/>
    <cellStyle name="20% - Accent3 19" xfId="68"/>
    <cellStyle name="20% - Accent3 2" xfId="69"/>
    <cellStyle name="20% - Accent3 20" xfId="70"/>
    <cellStyle name="20% - Accent3 21" xfId="71"/>
    <cellStyle name="20% - Accent3 22" xfId="72"/>
    <cellStyle name="20% - Accent3 23" xfId="73"/>
    <cellStyle name="20% - Accent3 24" xfId="74"/>
    <cellStyle name="20% - Accent3 25" xfId="75"/>
    <cellStyle name="20% - Accent3 26" xfId="76"/>
    <cellStyle name="20% - Accent3 27" xfId="77"/>
    <cellStyle name="20% - Accent3 28" xfId="78"/>
    <cellStyle name="20% - Accent3 29" xfId="79"/>
    <cellStyle name="20% - Accent3 3" xfId="80"/>
    <cellStyle name="20% - Accent3 30" xfId="81"/>
    <cellStyle name="20% - Accent3 4" xfId="82"/>
    <cellStyle name="20% - Accent3 5" xfId="83"/>
    <cellStyle name="20% - Accent3 6" xfId="84"/>
    <cellStyle name="20% - Accent3 7" xfId="85"/>
    <cellStyle name="20% - Accent3 8" xfId="86"/>
    <cellStyle name="20% - Accent3 9" xfId="87"/>
    <cellStyle name="20% - Accent4 10" xfId="88"/>
    <cellStyle name="20% - Accent4 11" xfId="89"/>
    <cellStyle name="20% - Accent4 12" xfId="90"/>
    <cellStyle name="20% - Accent4 13" xfId="91"/>
    <cellStyle name="20% - Accent4 14" xfId="92"/>
    <cellStyle name="20% - Accent4 15" xfId="93"/>
    <cellStyle name="20% - Accent4 16" xfId="94"/>
    <cellStyle name="20% - Accent4 17" xfId="95"/>
    <cellStyle name="20% - Accent4 18" xfId="96"/>
    <cellStyle name="20% - Accent4 19" xfId="97"/>
    <cellStyle name="20% - Accent4 2" xfId="98"/>
    <cellStyle name="20% - Accent4 20" xfId="99"/>
    <cellStyle name="20% - Accent4 21" xfId="100"/>
    <cellStyle name="20% - Accent4 22" xfId="101"/>
    <cellStyle name="20% - Accent4 23" xfId="102"/>
    <cellStyle name="20% - Accent4 24" xfId="103"/>
    <cellStyle name="20% - Accent4 25" xfId="104"/>
    <cellStyle name="20% - Accent4 26" xfId="105"/>
    <cellStyle name="20% - Accent4 27" xfId="106"/>
    <cellStyle name="20% - Accent4 28" xfId="107"/>
    <cellStyle name="20% - Accent4 29" xfId="108"/>
    <cellStyle name="20% - Accent4 3" xfId="109"/>
    <cellStyle name="20% - Accent4 30" xfId="110"/>
    <cellStyle name="20% - Accent4 4" xfId="111"/>
    <cellStyle name="20% - Accent4 5" xfId="112"/>
    <cellStyle name="20% - Accent4 6" xfId="113"/>
    <cellStyle name="20% - Accent4 7" xfId="114"/>
    <cellStyle name="20% - Accent4 8" xfId="115"/>
    <cellStyle name="20% - Accent4 9" xfId="116"/>
    <cellStyle name="20% - Accent5 10" xfId="117"/>
    <cellStyle name="20% - Accent5 11" xfId="118"/>
    <cellStyle name="20% - Accent5 12" xfId="119"/>
    <cellStyle name="20% - Accent5 13" xfId="120"/>
    <cellStyle name="20% - Accent5 14" xfId="121"/>
    <cellStyle name="20% - Accent5 15" xfId="122"/>
    <cellStyle name="20% - Accent5 16" xfId="123"/>
    <cellStyle name="20% - Accent5 17" xfId="124"/>
    <cellStyle name="20% - Accent5 18" xfId="125"/>
    <cellStyle name="20% - Accent5 19" xfId="126"/>
    <cellStyle name="20% - Accent5 2" xfId="127"/>
    <cellStyle name="20% - Accent5 20" xfId="128"/>
    <cellStyle name="20% - Accent5 21" xfId="129"/>
    <cellStyle name="20% - Accent5 22" xfId="130"/>
    <cellStyle name="20% - Accent5 23" xfId="131"/>
    <cellStyle name="20% - Accent5 24" xfId="132"/>
    <cellStyle name="20% - Accent5 25" xfId="133"/>
    <cellStyle name="20% - Accent5 26" xfId="134"/>
    <cellStyle name="20% - Accent5 27" xfId="135"/>
    <cellStyle name="20% - Accent5 28" xfId="136"/>
    <cellStyle name="20% - Accent5 29" xfId="137"/>
    <cellStyle name="20% - Accent5 3" xfId="138"/>
    <cellStyle name="20% - Accent5 30" xfId="139"/>
    <cellStyle name="20% - Accent5 4" xfId="140"/>
    <cellStyle name="20% - Accent5 5" xfId="141"/>
    <cellStyle name="20% - Accent5 6" xfId="142"/>
    <cellStyle name="20% - Accent5 7" xfId="143"/>
    <cellStyle name="20% - Accent5 8" xfId="144"/>
    <cellStyle name="20% - Accent5 9" xfId="145"/>
    <cellStyle name="20% - Accent6 10" xfId="146"/>
    <cellStyle name="20% - Accent6 11" xfId="147"/>
    <cellStyle name="20% - Accent6 12" xfId="148"/>
    <cellStyle name="20% - Accent6 13" xfId="149"/>
    <cellStyle name="20% - Accent6 14" xfId="150"/>
    <cellStyle name="20% - Accent6 15" xfId="151"/>
    <cellStyle name="20% - Accent6 16" xfId="152"/>
    <cellStyle name="20% - Accent6 17" xfId="153"/>
    <cellStyle name="20% - Accent6 18" xfId="154"/>
    <cellStyle name="20% - Accent6 19" xfId="155"/>
    <cellStyle name="20% - Accent6 2" xfId="156"/>
    <cellStyle name="20% - Accent6 20" xfId="157"/>
    <cellStyle name="20% - Accent6 21" xfId="158"/>
    <cellStyle name="20% - Accent6 22" xfId="159"/>
    <cellStyle name="20% - Accent6 23" xfId="160"/>
    <cellStyle name="20% - Accent6 24" xfId="161"/>
    <cellStyle name="20% - Accent6 25" xfId="162"/>
    <cellStyle name="20% - Accent6 26" xfId="163"/>
    <cellStyle name="20% - Accent6 27" xfId="164"/>
    <cellStyle name="20% - Accent6 28" xfId="165"/>
    <cellStyle name="20% - Accent6 29" xfId="166"/>
    <cellStyle name="20% - Accent6 3" xfId="167"/>
    <cellStyle name="20% - Accent6 30" xfId="168"/>
    <cellStyle name="20% - Accent6 4" xfId="169"/>
    <cellStyle name="20% - Accent6 5" xfId="170"/>
    <cellStyle name="20% - Accent6 6" xfId="171"/>
    <cellStyle name="20% - Accent6 7" xfId="172"/>
    <cellStyle name="20% - Accent6 8" xfId="173"/>
    <cellStyle name="20% - Accent6 9" xfId="174"/>
    <cellStyle name="40% - Accent1 10" xfId="175"/>
    <cellStyle name="40% - Accent1 11" xfId="176"/>
    <cellStyle name="40% - Accent1 12" xfId="177"/>
    <cellStyle name="40% - Accent1 13" xfId="178"/>
    <cellStyle name="40% - Accent1 14" xfId="179"/>
    <cellStyle name="40% - Accent1 15" xfId="180"/>
    <cellStyle name="40% - Accent1 16" xfId="181"/>
    <cellStyle name="40% - Accent1 17" xfId="182"/>
    <cellStyle name="40% - Accent1 18" xfId="183"/>
    <cellStyle name="40% - Accent1 19" xfId="184"/>
    <cellStyle name="40% - Accent1 2" xfId="185"/>
    <cellStyle name="40% - Accent1 20" xfId="186"/>
    <cellStyle name="40% - Accent1 21" xfId="187"/>
    <cellStyle name="40% - Accent1 22" xfId="188"/>
    <cellStyle name="40% - Accent1 23" xfId="189"/>
    <cellStyle name="40% - Accent1 24" xfId="190"/>
    <cellStyle name="40% - Accent1 25" xfId="191"/>
    <cellStyle name="40% - Accent1 26" xfId="192"/>
    <cellStyle name="40% - Accent1 27" xfId="193"/>
    <cellStyle name="40% - Accent1 28" xfId="194"/>
    <cellStyle name="40% - Accent1 29" xfId="195"/>
    <cellStyle name="40% - Accent1 3" xfId="196"/>
    <cellStyle name="40% - Accent1 30" xfId="197"/>
    <cellStyle name="40% - Accent1 4" xfId="198"/>
    <cellStyle name="40% - Accent1 5" xfId="199"/>
    <cellStyle name="40% - Accent1 6" xfId="200"/>
    <cellStyle name="40% - Accent1 7" xfId="201"/>
    <cellStyle name="40% - Accent1 8" xfId="202"/>
    <cellStyle name="40% - Accent1 9" xfId="203"/>
    <cellStyle name="40% - Accent2 10" xfId="204"/>
    <cellStyle name="40% - Accent2 11" xfId="205"/>
    <cellStyle name="40% - Accent2 12" xfId="206"/>
    <cellStyle name="40% - Accent2 13" xfId="207"/>
    <cellStyle name="40% - Accent2 14" xfId="208"/>
    <cellStyle name="40% - Accent2 15" xfId="209"/>
    <cellStyle name="40% - Accent2 16" xfId="210"/>
    <cellStyle name="40% - Accent2 17" xfId="211"/>
    <cellStyle name="40% - Accent2 18" xfId="212"/>
    <cellStyle name="40% - Accent2 19" xfId="213"/>
    <cellStyle name="40% - Accent2 2" xfId="214"/>
    <cellStyle name="40% - Accent2 20" xfId="215"/>
    <cellStyle name="40% - Accent2 21" xfId="216"/>
    <cellStyle name="40% - Accent2 22" xfId="217"/>
    <cellStyle name="40% - Accent2 23" xfId="218"/>
    <cellStyle name="40% - Accent2 24" xfId="219"/>
    <cellStyle name="40% - Accent2 25" xfId="220"/>
    <cellStyle name="40% - Accent2 26" xfId="221"/>
    <cellStyle name="40% - Accent2 27" xfId="222"/>
    <cellStyle name="40% - Accent2 28" xfId="223"/>
    <cellStyle name="40% - Accent2 29" xfId="224"/>
    <cellStyle name="40% - Accent2 3" xfId="225"/>
    <cellStyle name="40% - Accent2 30" xfId="226"/>
    <cellStyle name="40% - Accent2 4" xfId="227"/>
    <cellStyle name="40% - Accent2 5" xfId="228"/>
    <cellStyle name="40% - Accent2 6" xfId="229"/>
    <cellStyle name="40% - Accent2 7" xfId="230"/>
    <cellStyle name="40% - Accent2 8" xfId="231"/>
    <cellStyle name="40% - Accent2 9" xfId="232"/>
    <cellStyle name="40% - Accent3 10" xfId="233"/>
    <cellStyle name="40% - Accent3 11" xfId="234"/>
    <cellStyle name="40% - Accent3 12" xfId="235"/>
    <cellStyle name="40% - Accent3 13" xfId="236"/>
    <cellStyle name="40% - Accent3 14" xfId="237"/>
    <cellStyle name="40% - Accent3 15" xfId="238"/>
    <cellStyle name="40% - Accent3 16" xfId="239"/>
    <cellStyle name="40% - Accent3 17" xfId="240"/>
    <cellStyle name="40% - Accent3 18" xfId="241"/>
    <cellStyle name="40% - Accent3 19" xfId="242"/>
    <cellStyle name="40% - Accent3 2" xfId="243"/>
    <cellStyle name="40% - Accent3 20" xfId="244"/>
    <cellStyle name="40% - Accent3 21" xfId="245"/>
    <cellStyle name="40% - Accent3 22" xfId="246"/>
    <cellStyle name="40% - Accent3 23" xfId="247"/>
    <cellStyle name="40% - Accent3 24" xfId="248"/>
    <cellStyle name="40% - Accent3 25" xfId="249"/>
    <cellStyle name="40% - Accent3 26" xfId="250"/>
    <cellStyle name="40% - Accent3 27" xfId="251"/>
    <cellStyle name="40% - Accent3 28" xfId="252"/>
    <cellStyle name="40% - Accent3 29" xfId="253"/>
    <cellStyle name="40% - Accent3 3" xfId="254"/>
    <cellStyle name="40% - Accent3 30" xfId="255"/>
    <cellStyle name="40% - Accent3 4" xfId="256"/>
    <cellStyle name="40% - Accent3 5" xfId="257"/>
    <cellStyle name="40% - Accent3 6" xfId="258"/>
    <cellStyle name="40% - Accent3 7" xfId="259"/>
    <cellStyle name="40% - Accent3 8" xfId="260"/>
    <cellStyle name="40% - Accent3 9" xfId="261"/>
    <cellStyle name="40% - Accent4 10" xfId="262"/>
    <cellStyle name="40% - Accent4 11" xfId="263"/>
    <cellStyle name="40% - Accent4 12" xfId="264"/>
    <cellStyle name="40% - Accent4 13" xfId="265"/>
    <cellStyle name="40% - Accent4 14" xfId="266"/>
    <cellStyle name="40% - Accent4 15" xfId="267"/>
    <cellStyle name="40% - Accent4 16" xfId="268"/>
    <cellStyle name="40% - Accent4 17" xfId="269"/>
    <cellStyle name="40% - Accent4 18" xfId="270"/>
    <cellStyle name="40% - Accent4 19" xfId="271"/>
    <cellStyle name="40% - Accent4 2" xfId="272"/>
    <cellStyle name="40% - Accent4 20" xfId="273"/>
    <cellStyle name="40% - Accent4 21" xfId="274"/>
    <cellStyle name="40% - Accent4 22" xfId="275"/>
    <cellStyle name="40% - Accent4 23" xfId="276"/>
    <cellStyle name="40% - Accent4 24" xfId="277"/>
    <cellStyle name="40% - Accent4 25" xfId="278"/>
    <cellStyle name="40% - Accent4 26" xfId="279"/>
    <cellStyle name="40% - Accent4 27" xfId="280"/>
    <cellStyle name="40% - Accent4 28" xfId="281"/>
    <cellStyle name="40% - Accent4 29" xfId="282"/>
    <cellStyle name="40% - Accent4 3" xfId="283"/>
    <cellStyle name="40% - Accent4 30" xfId="284"/>
    <cellStyle name="40% - Accent4 4" xfId="285"/>
    <cellStyle name="40% - Accent4 5" xfId="286"/>
    <cellStyle name="40% - Accent4 6" xfId="287"/>
    <cellStyle name="40% - Accent4 7" xfId="288"/>
    <cellStyle name="40% - Accent4 8" xfId="289"/>
    <cellStyle name="40% - Accent4 9" xfId="290"/>
    <cellStyle name="40% - Accent5 10" xfId="291"/>
    <cellStyle name="40% - Accent5 11" xfId="292"/>
    <cellStyle name="40% - Accent5 12" xfId="293"/>
    <cellStyle name="40% - Accent5 13" xfId="294"/>
    <cellStyle name="40% - Accent5 14" xfId="295"/>
    <cellStyle name="40% - Accent5 15" xfId="296"/>
    <cellStyle name="40% - Accent5 16" xfId="297"/>
    <cellStyle name="40% - Accent5 17" xfId="298"/>
    <cellStyle name="40% - Accent5 18" xfId="299"/>
    <cellStyle name="40% - Accent5 19" xfId="300"/>
    <cellStyle name="40% - Accent5 2" xfId="301"/>
    <cellStyle name="40% - Accent5 20" xfId="302"/>
    <cellStyle name="40% - Accent5 21" xfId="303"/>
    <cellStyle name="40% - Accent5 22" xfId="304"/>
    <cellStyle name="40% - Accent5 23" xfId="305"/>
    <cellStyle name="40% - Accent5 24" xfId="306"/>
    <cellStyle name="40% - Accent5 25" xfId="307"/>
    <cellStyle name="40% - Accent5 26" xfId="308"/>
    <cellStyle name="40% - Accent5 27" xfId="309"/>
    <cellStyle name="40% - Accent5 28" xfId="310"/>
    <cellStyle name="40% - Accent5 29" xfId="311"/>
    <cellStyle name="40% - Accent5 3" xfId="312"/>
    <cellStyle name="40% - Accent5 30" xfId="313"/>
    <cellStyle name="40% - Accent5 4" xfId="314"/>
    <cellStyle name="40% - Accent5 5" xfId="315"/>
    <cellStyle name="40% - Accent5 6" xfId="316"/>
    <cellStyle name="40% - Accent5 7" xfId="317"/>
    <cellStyle name="40% - Accent5 8" xfId="318"/>
    <cellStyle name="40% - Accent5 9" xfId="319"/>
    <cellStyle name="40% - Accent6 10" xfId="320"/>
    <cellStyle name="40% - Accent6 11" xfId="321"/>
    <cellStyle name="40% - Accent6 12" xfId="322"/>
    <cellStyle name="40% - Accent6 13" xfId="323"/>
    <cellStyle name="40% - Accent6 14" xfId="324"/>
    <cellStyle name="40% - Accent6 15" xfId="325"/>
    <cellStyle name="40% - Accent6 16" xfId="326"/>
    <cellStyle name="40% - Accent6 17" xfId="327"/>
    <cellStyle name="40% - Accent6 18" xfId="328"/>
    <cellStyle name="40% - Accent6 19" xfId="329"/>
    <cellStyle name="40% - Accent6 2" xfId="330"/>
    <cellStyle name="40% - Accent6 20" xfId="331"/>
    <cellStyle name="40% - Accent6 21" xfId="332"/>
    <cellStyle name="40% - Accent6 22" xfId="333"/>
    <cellStyle name="40% - Accent6 23" xfId="334"/>
    <cellStyle name="40% - Accent6 24" xfId="335"/>
    <cellStyle name="40% - Accent6 25" xfId="336"/>
    <cellStyle name="40% - Accent6 26" xfId="337"/>
    <cellStyle name="40% - Accent6 27" xfId="338"/>
    <cellStyle name="40% - Accent6 28" xfId="339"/>
    <cellStyle name="40% - Accent6 29" xfId="340"/>
    <cellStyle name="40% - Accent6 3" xfId="341"/>
    <cellStyle name="40% - Accent6 30" xfId="342"/>
    <cellStyle name="40% - Accent6 4" xfId="343"/>
    <cellStyle name="40% - Accent6 5" xfId="344"/>
    <cellStyle name="40% - Accent6 6" xfId="345"/>
    <cellStyle name="40% - Accent6 7" xfId="346"/>
    <cellStyle name="40% - Accent6 8" xfId="347"/>
    <cellStyle name="40% - Accent6 9" xfId="348"/>
    <cellStyle name="60% - Accent1 10" xfId="349"/>
    <cellStyle name="60% - Accent1 11" xfId="350"/>
    <cellStyle name="60% - Accent1 12" xfId="351"/>
    <cellStyle name="60% - Accent1 13" xfId="352"/>
    <cellStyle name="60% - Accent1 14" xfId="353"/>
    <cellStyle name="60% - Accent1 15" xfId="354"/>
    <cellStyle name="60% - Accent1 16" xfId="355"/>
    <cellStyle name="60% - Accent1 17" xfId="356"/>
    <cellStyle name="60% - Accent1 18" xfId="357"/>
    <cellStyle name="60% - Accent1 19" xfId="358"/>
    <cellStyle name="60% - Accent1 2" xfId="359"/>
    <cellStyle name="60% - Accent1 20" xfId="360"/>
    <cellStyle name="60% - Accent1 21" xfId="361"/>
    <cellStyle name="60% - Accent1 22" xfId="362"/>
    <cellStyle name="60% - Accent1 23" xfId="363"/>
    <cellStyle name="60% - Accent1 24" xfId="364"/>
    <cellStyle name="60% - Accent1 25" xfId="365"/>
    <cellStyle name="60% - Accent1 26" xfId="366"/>
    <cellStyle name="60% - Accent1 27" xfId="367"/>
    <cellStyle name="60% - Accent1 28" xfId="368"/>
    <cellStyle name="60% - Accent1 29" xfId="369"/>
    <cellStyle name="60% - Accent1 3" xfId="370"/>
    <cellStyle name="60% - Accent1 30" xfId="371"/>
    <cellStyle name="60% - Accent1 4" xfId="372"/>
    <cellStyle name="60% - Accent1 5" xfId="373"/>
    <cellStyle name="60% - Accent1 6" xfId="374"/>
    <cellStyle name="60% - Accent1 7" xfId="375"/>
    <cellStyle name="60% - Accent1 8" xfId="376"/>
    <cellStyle name="60% - Accent1 9" xfId="377"/>
    <cellStyle name="60% - Accent2 10" xfId="378"/>
    <cellStyle name="60% - Accent2 11" xfId="379"/>
    <cellStyle name="60% - Accent2 12" xfId="380"/>
    <cellStyle name="60% - Accent2 13" xfId="381"/>
    <cellStyle name="60% - Accent2 14" xfId="382"/>
    <cellStyle name="60% - Accent2 15" xfId="383"/>
    <cellStyle name="60% - Accent2 16" xfId="384"/>
    <cellStyle name="60% - Accent2 17" xfId="385"/>
    <cellStyle name="60% - Accent2 18" xfId="386"/>
    <cellStyle name="60% - Accent2 19" xfId="387"/>
    <cellStyle name="60% - Accent2 2" xfId="388"/>
    <cellStyle name="60% - Accent2 20" xfId="389"/>
    <cellStyle name="60% - Accent2 21" xfId="390"/>
    <cellStyle name="60% - Accent2 22" xfId="391"/>
    <cellStyle name="60% - Accent2 23" xfId="392"/>
    <cellStyle name="60% - Accent2 24" xfId="393"/>
    <cellStyle name="60% - Accent2 25" xfId="394"/>
    <cellStyle name="60% - Accent2 26" xfId="395"/>
    <cellStyle name="60% - Accent2 27" xfId="396"/>
    <cellStyle name="60% - Accent2 28" xfId="397"/>
    <cellStyle name="60% - Accent2 29" xfId="398"/>
    <cellStyle name="60% - Accent2 3" xfId="399"/>
    <cellStyle name="60% - Accent2 30" xfId="400"/>
    <cellStyle name="60% - Accent2 4" xfId="401"/>
    <cellStyle name="60% - Accent2 5" xfId="402"/>
    <cellStyle name="60% - Accent2 6" xfId="403"/>
    <cellStyle name="60% - Accent2 7" xfId="404"/>
    <cellStyle name="60% - Accent2 8" xfId="405"/>
    <cellStyle name="60% - Accent2 9" xfId="406"/>
    <cellStyle name="60% - Accent3 10" xfId="407"/>
    <cellStyle name="60% - Accent3 11" xfId="408"/>
    <cellStyle name="60% - Accent3 12" xfId="409"/>
    <cellStyle name="60% - Accent3 13" xfId="410"/>
    <cellStyle name="60% - Accent3 14" xfId="411"/>
    <cellStyle name="60% - Accent3 15" xfId="412"/>
    <cellStyle name="60% - Accent3 16" xfId="413"/>
    <cellStyle name="60% - Accent3 17" xfId="414"/>
    <cellStyle name="60% - Accent3 18" xfId="415"/>
    <cellStyle name="60% - Accent3 19" xfId="416"/>
    <cellStyle name="60% - Accent3 2" xfId="417"/>
    <cellStyle name="60% - Accent3 20" xfId="418"/>
    <cellStyle name="60% - Accent3 21" xfId="419"/>
    <cellStyle name="60% - Accent3 22" xfId="420"/>
    <cellStyle name="60% - Accent3 23" xfId="421"/>
    <cellStyle name="60% - Accent3 24" xfId="422"/>
    <cellStyle name="60% - Accent3 25" xfId="423"/>
    <cellStyle name="60% - Accent3 26" xfId="424"/>
    <cellStyle name="60% - Accent3 27" xfId="425"/>
    <cellStyle name="60% - Accent3 28" xfId="426"/>
    <cellStyle name="60% - Accent3 29" xfId="427"/>
    <cellStyle name="60% - Accent3 3" xfId="428"/>
    <cellStyle name="60% - Accent3 30" xfId="429"/>
    <cellStyle name="60% - Accent3 4" xfId="430"/>
    <cellStyle name="60% - Accent3 5" xfId="431"/>
    <cellStyle name="60% - Accent3 6" xfId="432"/>
    <cellStyle name="60% - Accent3 7" xfId="433"/>
    <cellStyle name="60% - Accent3 8" xfId="434"/>
    <cellStyle name="60% - Accent3 9" xfId="435"/>
    <cellStyle name="60% - Accent4 10" xfId="436"/>
    <cellStyle name="60% - Accent4 11" xfId="437"/>
    <cellStyle name="60% - Accent4 12" xfId="438"/>
    <cellStyle name="60% - Accent4 13" xfId="439"/>
    <cellStyle name="60% - Accent4 14" xfId="440"/>
    <cellStyle name="60% - Accent4 15" xfId="441"/>
    <cellStyle name="60% - Accent4 16" xfId="442"/>
    <cellStyle name="60% - Accent4 17" xfId="443"/>
    <cellStyle name="60% - Accent4 18" xfId="444"/>
    <cellStyle name="60% - Accent4 19" xfId="445"/>
    <cellStyle name="60% - Accent4 2" xfId="446"/>
    <cellStyle name="60% - Accent4 20" xfId="447"/>
    <cellStyle name="60% - Accent4 21" xfId="448"/>
    <cellStyle name="60% - Accent4 22" xfId="449"/>
    <cellStyle name="60% - Accent4 23" xfId="450"/>
    <cellStyle name="60% - Accent4 24" xfId="451"/>
    <cellStyle name="60% - Accent4 25" xfId="452"/>
    <cellStyle name="60% - Accent4 26" xfId="453"/>
    <cellStyle name="60% - Accent4 27" xfId="454"/>
    <cellStyle name="60% - Accent4 28" xfId="455"/>
    <cellStyle name="60% - Accent4 29" xfId="456"/>
    <cellStyle name="60% - Accent4 3" xfId="457"/>
    <cellStyle name="60% - Accent4 30" xfId="458"/>
    <cellStyle name="60% - Accent4 4" xfId="459"/>
    <cellStyle name="60% - Accent4 5" xfId="460"/>
    <cellStyle name="60% - Accent4 6" xfId="461"/>
    <cellStyle name="60% - Accent4 7" xfId="462"/>
    <cellStyle name="60% - Accent4 8" xfId="463"/>
    <cellStyle name="60% - Accent4 9" xfId="464"/>
    <cellStyle name="60% - Accent5 10" xfId="465"/>
    <cellStyle name="60% - Accent5 11" xfId="466"/>
    <cellStyle name="60% - Accent5 12" xfId="467"/>
    <cellStyle name="60% - Accent5 13" xfId="468"/>
    <cellStyle name="60% - Accent5 14" xfId="469"/>
    <cellStyle name="60% - Accent5 15" xfId="470"/>
    <cellStyle name="60% - Accent5 16" xfId="471"/>
    <cellStyle name="60% - Accent5 17" xfId="472"/>
    <cellStyle name="60% - Accent5 18" xfId="473"/>
    <cellStyle name="60% - Accent5 19" xfId="474"/>
    <cellStyle name="60% - Accent5 2" xfId="475"/>
    <cellStyle name="60% - Accent5 20" xfId="476"/>
    <cellStyle name="60% - Accent5 21" xfId="477"/>
    <cellStyle name="60% - Accent5 22" xfId="478"/>
    <cellStyle name="60% - Accent5 23" xfId="479"/>
    <cellStyle name="60% - Accent5 24" xfId="480"/>
    <cellStyle name="60% - Accent5 25" xfId="481"/>
    <cellStyle name="60% - Accent5 26" xfId="482"/>
    <cellStyle name="60% - Accent5 27" xfId="483"/>
    <cellStyle name="60% - Accent5 28" xfId="484"/>
    <cellStyle name="60% - Accent5 29" xfId="485"/>
    <cellStyle name="60% - Accent5 3" xfId="486"/>
    <cellStyle name="60% - Accent5 30" xfId="487"/>
    <cellStyle name="60% - Accent5 4" xfId="488"/>
    <cellStyle name="60% - Accent5 5" xfId="489"/>
    <cellStyle name="60% - Accent5 6" xfId="490"/>
    <cellStyle name="60% - Accent5 7" xfId="491"/>
    <cellStyle name="60% - Accent5 8" xfId="492"/>
    <cellStyle name="60% - Accent5 9" xfId="493"/>
    <cellStyle name="60% - Accent6 10" xfId="494"/>
    <cellStyle name="60% - Accent6 11" xfId="495"/>
    <cellStyle name="60% - Accent6 12" xfId="496"/>
    <cellStyle name="60% - Accent6 13" xfId="497"/>
    <cellStyle name="60% - Accent6 14" xfId="498"/>
    <cellStyle name="60% - Accent6 15" xfId="499"/>
    <cellStyle name="60% - Accent6 16" xfId="500"/>
    <cellStyle name="60% - Accent6 17" xfId="501"/>
    <cellStyle name="60% - Accent6 18" xfId="502"/>
    <cellStyle name="60% - Accent6 19" xfId="503"/>
    <cellStyle name="60% - Accent6 2" xfId="504"/>
    <cellStyle name="60% - Accent6 20" xfId="505"/>
    <cellStyle name="60% - Accent6 21" xfId="506"/>
    <cellStyle name="60% - Accent6 22" xfId="507"/>
    <cellStyle name="60% - Accent6 23" xfId="508"/>
    <cellStyle name="60% - Accent6 24" xfId="509"/>
    <cellStyle name="60% - Accent6 25" xfId="510"/>
    <cellStyle name="60% - Accent6 26" xfId="511"/>
    <cellStyle name="60% - Accent6 27" xfId="512"/>
    <cellStyle name="60% - Accent6 28" xfId="513"/>
    <cellStyle name="60% - Accent6 29" xfId="514"/>
    <cellStyle name="60% - Accent6 3" xfId="515"/>
    <cellStyle name="60% - Accent6 30" xfId="516"/>
    <cellStyle name="60% - Accent6 4" xfId="517"/>
    <cellStyle name="60% - Accent6 5" xfId="518"/>
    <cellStyle name="60% - Accent6 6" xfId="519"/>
    <cellStyle name="60% - Accent6 7" xfId="520"/>
    <cellStyle name="60% - Accent6 8" xfId="521"/>
    <cellStyle name="60% - Accent6 9" xfId="522"/>
    <cellStyle name="Accent1 10" xfId="523"/>
    <cellStyle name="Accent1 11" xfId="524"/>
    <cellStyle name="Accent1 12" xfId="525"/>
    <cellStyle name="Accent1 13" xfId="526"/>
    <cellStyle name="Accent1 14" xfId="527"/>
    <cellStyle name="Accent1 15" xfId="528"/>
    <cellStyle name="Accent1 16" xfId="529"/>
    <cellStyle name="Accent1 17" xfId="530"/>
    <cellStyle name="Accent1 18" xfId="531"/>
    <cellStyle name="Accent1 19" xfId="532"/>
    <cellStyle name="Accent1 2" xfId="533"/>
    <cellStyle name="Accent1 20" xfId="534"/>
    <cellStyle name="Accent1 21" xfId="535"/>
    <cellStyle name="Accent1 22" xfId="536"/>
    <cellStyle name="Accent1 23" xfId="537"/>
    <cellStyle name="Accent1 24" xfId="538"/>
    <cellStyle name="Accent1 25" xfId="539"/>
    <cellStyle name="Accent1 26" xfId="540"/>
    <cellStyle name="Accent1 27" xfId="541"/>
    <cellStyle name="Accent1 28" xfId="542"/>
    <cellStyle name="Accent1 29" xfId="543"/>
    <cellStyle name="Accent1 3" xfId="544"/>
    <cellStyle name="Accent1 30" xfId="545"/>
    <cellStyle name="Accent1 4" xfId="546"/>
    <cellStyle name="Accent1 5" xfId="547"/>
    <cellStyle name="Accent1 6" xfId="548"/>
    <cellStyle name="Accent1 7" xfId="549"/>
    <cellStyle name="Accent1 8" xfId="550"/>
    <cellStyle name="Accent1 9" xfId="551"/>
    <cellStyle name="Accent2 10" xfId="552"/>
    <cellStyle name="Accent2 11" xfId="553"/>
    <cellStyle name="Accent2 12" xfId="554"/>
    <cellStyle name="Accent2 13" xfId="555"/>
    <cellStyle name="Accent2 14" xfId="556"/>
    <cellStyle name="Accent2 15" xfId="557"/>
    <cellStyle name="Accent2 16" xfId="558"/>
    <cellStyle name="Accent2 17" xfId="559"/>
    <cellStyle name="Accent2 18" xfId="560"/>
    <cellStyle name="Accent2 19" xfId="561"/>
    <cellStyle name="Accent2 2" xfId="562"/>
    <cellStyle name="Accent2 20" xfId="563"/>
    <cellStyle name="Accent2 21" xfId="564"/>
    <cellStyle name="Accent2 22" xfId="565"/>
    <cellStyle name="Accent2 23" xfId="566"/>
    <cellStyle name="Accent2 24" xfId="567"/>
    <cellStyle name="Accent2 25" xfId="568"/>
    <cellStyle name="Accent2 26" xfId="569"/>
    <cellStyle name="Accent2 27" xfId="570"/>
    <cellStyle name="Accent2 28" xfId="571"/>
    <cellStyle name="Accent2 29" xfId="572"/>
    <cellStyle name="Accent2 3" xfId="573"/>
    <cellStyle name="Accent2 30" xfId="574"/>
    <cellStyle name="Accent2 4" xfId="575"/>
    <cellStyle name="Accent2 5" xfId="576"/>
    <cellStyle name="Accent2 6" xfId="577"/>
    <cellStyle name="Accent2 7" xfId="578"/>
    <cellStyle name="Accent2 8" xfId="579"/>
    <cellStyle name="Accent2 9" xfId="580"/>
    <cellStyle name="Accent3 10" xfId="581"/>
    <cellStyle name="Accent3 11" xfId="582"/>
    <cellStyle name="Accent3 12" xfId="583"/>
    <cellStyle name="Accent3 13" xfId="584"/>
    <cellStyle name="Accent3 14" xfId="585"/>
    <cellStyle name="Accent3 15" xfId="586"/>
    <cellStyle name="Accent3 16" xfId="587"/>
    <cellStyle name="Accent3 17" xfId="588"/>
    <cellStyle name="Accent3 18" xfId="589"/>
    <cellStyle name="Accent3 19" xfId="590"/>
    <cellStyle name="Accent3 2" xfId="591"/>
    <cellStyle name="Accent3 20" xfId="592"/>
    <cellStyle name="Accent3 21" xfId="593"/>
    <cellStyle name="Accent3 22" xfId="594"/>
    <cellStyle name="Accent3 23" xfId="595"/>
    <cellStyle name="Accent3 24" xfId="596"/>
    <cellStyle name="Accent3 25" xfId="597"/>
    <cellStyle name="Accent3 26" xfId="598"/>
    <cellStyle name="Accent3 27" xfId="599"/>
    <cellStyle name="Accent3 28" xfId="600"/>
    <cellStyle name="Accent3 29" xfId="601"/>
    <cellStyle name="Accent3 3" xfId="602"/>
    <cellStyle name="Accent3 30" xfId="603"/>
    <cellStyle name="Accent3 4" xfId="604"/>
    <cellStyle name="Accent3 5" xfId="605"/>
    <cellStyle name="Accent3 6" xfId="606"/>
    <cellStyle name="Accent3 7" xfId="607"/>
    <cellStyle name="Accent3 8" xfId="608"/>
    <cellStyle name="Accent3 9" xfId="609"/>
    <cellStyle name="Accent4 10" xfId="610"/>
    <cellStyle name="Accent4 11" xfId="611"/>
    <cellStyle name="Accent4 12" xfId="612"/>
    <cellStyle name="Accent4 13" xfId="613"/>
    <cellStyle name="Accent4 14" xfId="614"/>
    <cellStyle name="Accent4 15" xfId="615"/>
    <cellStyle name="Accent4 16" xfId="616"/>
    <cellStyle name="Accent4 17" xfId="617"/>
    <cellStyle name="Accent4 18" xfId="618"/>
    <cellStyle name="Accent4 19" xfId="619"/>
    <cellStyle name="Accent4 2" xfId="620"/>
    <cellStyle name="Accent4 20" xfId="621"/>
    <cellStyle name="Accent4 21" xfId="622"/>
    <cellStyle name="Accent4 22" xfId="623"/>
    <cellStyle name="Accent4 23" xfId="624"/>
    <cellStyle name="Accent4 24" xfId="625"/>
    <cellStyle name="Accent4 25" xfId="626"/>
    <cellStyle name="Accent4 26" xfId="627"/>
    <cellStyle name="Accent4 27" xfId="628"/>
    <cellStyle name="Accent4 28" xfId="629"/>
    <cellStyle name="Accent4 29" xfId="630"/>
    <cellStyle name="Accent4 3" xfId="631"/>
    <cellStyle name="Accent4 30" xfId="632"/>
    <cellStyle name="Accent4 4" xfId="633"/>
    <cellStyle name="Accent4 5" xfId="634"/>
    <cellStyle name="Accent4 6" xfId="635"/>
    <cellStyle name="Accent4 7" xfId="636"/>
    <cellStyle name="Accent4 8" xfId="637"/>
    <cellStyle name="Accent4 9" xfId="638"/>
    <cellStyle name="Accent5 10" xfId="639"/>
    <cellStyle name="Accent5 11" xfId="640"/>
    <cellStyle name="Accent5 12" xfId="641"/>
    <cellStyle name="Accent5 13" xfId="642"/>
    <cellStyle name="Accent5 14" xfId="643"/>
    <cellStyle name="Accent5 15" xfId="644"/>
    <cellStyle name="Accent5 16" xfId="645"/>
    <cellStyle name="Accent5 17" xfId="646"/>
    <cellStyle name="Accent5 18" xfId="647"/>
    <cellStyle name="Accent5 19" xfId="648"/>
    <cellStyle name="Accent5 2" xfId="649"/>
    <cellStyle name="Accent5 20" xfId="650"/>
    <cellStyle name="Accent5 21" xfId="651"/>
    <cellStyle name="Accent5 22" xfId="652"/>
    <cellStyle name="Accent5 23" xfId="653"/>
    <cellStyle name="Accent5 24" xfId="654"/>
    <cellStyle name="Accent5 25" xfId="655"/>
    <cellStyle name="Accent5 26" xfId="656"/>
    <cellStyle name="Accent5 27" xfId="657"/>
    <cellStyle name="Accent5 28" xfId="658"/>
    <cellStyle name="Accent5 29" xfId="659"/>
    <cellStyle name="Accent5 3" xfId="660"/>
    <cellStyle name="Accent5 30" xfId="661"/>
    <cellStyle name="Accent5 4" xfId="662"/>
    <cellStyle name="Accent5 5" xfId="663"/>
    <cellStyle name="Accent5 6" xfId="664"/>
    <cellStyle name="Accent5 7" xfId="665"/>
    <cellStyle name="Accent5 8" xfId="666"/>
    <cellStyle name="Accent5 9" xfId="667"/>
    <cellStyle name="Accent6 10" xfId="668"/>
    <cellStyle name="Accent6 11" xfId="669"/>
    <cellStyle name="Accent6 12" xfId="670"/>
    <cellStyle name="Accent6 13" xfId="671"/>
    <cellStyle name="Accent6 14" xfId="672"/>
    <cellStyle name="Accent6 15" xfId="673"/>
    <cellStyle name="Accent6 16" xfId="674"/>
    <cellStyle name="Accent6 17" xfId="675"/>
    <cellStyle name="Accent6 18" xfId="676"/>
    <cellStyle name="Accent6 19" xfId="677"/>
    <cellStyle name="Accent6 2" xfId="678"/>
    <cellStyle name="Accent6 20" xfId="679"/>
    <cellStyle name="Accent6 21" xfId="680"/>
    <cellStyle name="Accent6 22" xfId="681"/>
    <cellStyle name="Accent6 23" xfId="682"/>
    <cellStyle name="Accent6 24" xfId="683"/>
    <cellStyle name="Accent6 25" xfId="684"/>
    <cellStyle name="Accent6 26" xfId="685"/>
    <cellStyle name="Accent6 27" xfId="686"/>
    <cellStyle name="Accent6 28" xfId="687"/>
    <cellStyle name="Accent6 29" xfId="688"/>
    <cellStyle name="Accent6 3" xfId="689"/>
    <cellStyle name="Accent6 30" xfId="690"/>
    <cellStyle name="Accent6 4" xfId="691"/>
    <cellStyle name="Accent6 5" xfId="692"/>
    <cellStyle name="Accent6 6" xfId="693"/>
    <cellStyle name="Accent6 7" xfId="694"/>
    <cellStyle name="Accent6 8" xfId="695"/>
    <cellStyle name="Accent6 9" xfId="696"/>
    <cellStyle name="Bad 10" xfId="697"/>
    <cellStyle name="Bad 11" xfId="698"/>
    <cellStyle name="Bad 12" xfId="699"/>
    <cellStyle name="Bad 13" xfId="700"/>
    <cellStyle name="Bad 14" xfId="701"/>
    <cellStyle name="Bad 15" xfId="702"/>
    <cellStyle name="Bad 16" xfId="703"/>
    <cellStyle name="Bad 17" xfId="704"/>
    <cellStyle name="Bad 18" xfId="705"/>
    <cellStyle name="Bad 19" xfId="706"/>
    <cellStyle name="Bad 2" xfId="707"/>
    <cellStyle name="Bad 20" xfId="708"/>
    <cellStyle name="Bad 21" xfId="709"/>
    <cellStyle name="Bad 22" xfId="710"/>
    <cellStyle name="Bad 23" xfId="711"/>
    <cellStyle name="Bad 24" xfId="712"/>
    <cellStyle name="Bad 25" xfId="713"/>
    <cellStyle name="Bad 26" xfId="714"/>
    <cellStyle name="Bad 27" xfId="715"/>
    <cellStyle name="Bad 28" xfId="716"/>
    <cellStyle name="Bad 29" xfId="717"/>
    <cellStyle name="Bad 3" xfId="718"/>
    <cellStyle name="Bad 30" xfId="719"/>
    <cellStyle name="Bad 4" xfId="720"/>
    <cellStyle name="Bad 5" xfId="721"/>
    <cellStyle name="Bad 6" xfId="722"/>
    <cellStyle name="Bad 7" xfId="723"/>
    <cellStyle name="Bad 8" xfId="724"/>
    <cellStyle name="Bad 9" xfId="725"/>
    <cellStyle name="Calculation 10" xfId="726"/>
    <cellStyle name="Calculation 11" xfId="727"/>
    <cellStyle name="Calculation 12" xfId="728"/>
    <cellStyle name="Calculation 13" xfId="729"/>
    <cellStyle name="Calculation 14" xfId="730"/>
    <cellStyle name="Calculation 15" xfId="731"/>
    <cellStyle name="Calculation 16" xfId="732"/>
    <cellStyle name="Calculation 17" xfId="733"/>
    <cellStyle name="Calculation 18" xfId="734"/>
    <cellStyle name="Calculation 19" xfId="735"/>
    <cellStyle name="Calculation 2" xfId="736"/>
    <cellStyle name="Calculation 20" xfId="737"/>
    <cellStyle name="Calculation 21" xfId="738"/>
    <cellStyle name="Calculation 22" xfId="739"/>
    <cellStyle name="Calculation 23" xfId="740"/>
    <cellStyle name="Calculation 24" xfId="741"/>
    <cellStyle name="Calculation 25" xfId="742"/>
    <cellStyle name="Calculation 26" xfId="743"/>
    <cellStyle name="Calculation 27" xfId="744"/>
    <cellStyle name="Calculation 28" xfId="745"/>
    <cellStyle name="Calculation 29" xfId="746"/>
    <cellStyle name="Calculation 3" xfId="747"/>
    <cellStyle name="Calculation 30" xfId="748"/>
    <cellStyle name="Calculation 4" xfId="749"/>
    <cellStyle name="Calculation 5" xfId="750"/>
    <cellStyle name="Calculation 6" xfId="751"/>
    <cellStyle name="Calculation 7" xfId="752"/>
    <cellStyle name="Calculation 8" xfId="753"/>
    <cellStyle name="Calculation 9" xfId="754"/>
    <cellStyle name="Check Cell 10" xfId="755"/>
    <cellStyle name="Check Cell 11" xfId="756"/>
    <cellStyle name="Check Cell 12" xfId="757"/>
    <cellStyle name="Check Cell 13" xfId="758"/>
    <cellStyle name="Check Cell 14" xfId="759"/>
    <cellStyle name="Check Cell 15" xfId="760"/>
    <cellStyle name="Check Cell 16" xfId="761"/>
    <cellStyle name="Check Cell 17" xfId="762"/>
    <cellStyle name="Check Cell 18" xfId="763"/>
    <cellStyle name="Check Cell 19" xfId="764"/>
    <cellStyle name="Check Cell 2" xfId="765"/>
    <cellStyle name="Check Cell 20" xfId="766"/>
    <cellStyle name="Check Cell 21" xfId="767"/>
    <cellStyle name="Check Cell 22" xfId="768"/>
    <cellStyle name="Check Cell 23" xfId="769"/>
    <cellStyle name="Check Cell 24" xfId="770"/>
    <cellStyle name="Check Cell 25" xfId="771"/>
    <cellStyle name="Check Cell 26" xfId="772"/>
    <cellStyle name="Check Cell 27" xfId="773"/>
    <cellStyle name="Check Cell 28" xfId="774"/>
    <cellStyle name="Check Cell 29" xfId="775"/>
    <cellStyle name="Check Cell 3" xfId="776"/>
    <cellStyle name="Check Cell 30" xfId="777"/>
    <cellStyle name="Check Cell 4" xfId="778"/>
    <cellStyle name="Check Cell 5" xfId="779"/>
    <cellStyle name="Check Cell 6" xfId="780"/>
    <cellStyle name="Check Cell 7" xfId="781"/>
    <cellStyle name="Check Cell 8" xfId="782"/>
    <cellStyle name="Check Cell 9" xfId="783"/>
    <cellStyle name="Comma" xfId="784" builtinId="3"/>
    <cellStyle name="Comma 2 10" xfId="785"/>
    <cellStyle name="Comma 2 11" xfId="786"/>
    <cellStyle name="Comma 2 12" xfId="787"/>
    <cellStyle name="Comma 2 13" xfId="788"/>
    <cellStyle name="Comma 2 14" xfId="789"/>
    <cellStyle name="Comma 2 15" xfId="790"/>
    <cellStyle name="Comma 2 16" xfId="791"/>
    <cellStyle name="Comma 2 17" xfId="792"/>
    <cellStyle name="Comma 2 18" xfId="793"/>
    <cellStyle name="Comma 2 19" xfId="794"/>
    <cellStyle name="Comma 2 2" xfId="795"/>
    <cellStyle name="Comma 2 20" xfId="796"/>
    <cellStyle name="Comma 2 21" xfId="797"/>
    <cellStyle name="Comma 2 22" xfId="798"/>
    <cellStyle name="Comma 2 23" xfId="799"/>
    <cellStyle name="Comma 2 24" xfId="800"/>
    <cellStyle name="Comma 2 25" xfId="801"/>
    <cellStyle name="Comma 2 26" xfId="802"/>
    <cellStyle name="Comma 2 27" xfId="803"/>
    <cellStyle name="Comma 2 28" xfId="804"/>
    <cellStyle name="Comma 2 29" xfId="805"/>
    <cellStyle name="Comma 2 3" xfId="806"/>
    <cellStyle name="Comma 2 30" xfId="807"/>
    <cellStyle name="Comma 2 4" xfId="808"/>
    <cellStyle name="Comma 2 5" xfId="809"/>
    <cellStyle name="Comma 2 6" xfId="810"/>
    <cellStyle name="Comma 2 7" xfId="811"/>
    <cellStyle name="Comma 2 8" xfId="812"/>
    <cellStyle name="Comma 2 9" xfId="813"/>
    <cellStyle name="Comma 3" xfId="1325"/>
    <cellStyle name="comma zerodec" xfId="814"/>
    <cellStyle name="comma zerodec 10" xfId="815"/>
    <cellStyle name="comma zerodec 11" xfId="816"/>
    <cellStyle name="comma zerodec 12" xfId="817"/>
    <cellStyle name="comma zerodec 13" xfId="818"/>
    <cellStyle name="comma zerodec 14" xfId="819"/>
    <cellStyle name="comma zerodec 15" xfId="820"/>
    <cellStyle name="comma zerodec 16" xfId="821"/>
    <cellStyle name="comma zerodec 17" xfId="822"/>
    <cellStyle name="comma zerodec 18" xfId="823"/>
    <cellStyle name="comma zerodec 19" xfId="824"/>
    <cellStyle name="comma zerodec 2" xfId="825"/>
    <cellStyle name="comma zerodec 2 2" xfId="826"/>
    <cellStyle name="comma zerodec 20" xfId="827"/>
    <cellStyle name="comma zerodec 21" xfId="828"/>
    <cellStyle name="comma zerodec 22" xfId="829"/>
    <cellStyle name="comma zerodec 23" xfId="830"/>
    <cellStyle name="comma zerodec 24" xfId="831"/>
    <cellStyle name="comma zerodec 25" xfId="832"/>
    <cellStyle name="comma zerodec 26" xfId="833"/>
    <cellStyle name="comma zerodec 27" xfId="834"/>
    <cellStyle name="comma zerodec 28" xfId="835"/>
    <cellStyle name="comma zerodec 29" xfId="836"/>
    <cellStyle name="comma zerodec 3" xfId="837"/>
    <cellStyle name="comma zerodec 30" xfId="838"/>
    <cellStyle name="comma zerodec 4" xfId="839"/>
    <cellStyle name="comma zerodec 5" xfId="840"/>
    <cellStyle name="comma zerodec 6" xfId="841"/>
    <cellStyle name="comma zerodec 7" xfId="842"/>
    <cellStyle name="comma zerodec 8" xfId="843"/>
    <cellStyle name="comma zerodec 9" xfId="844"/>
    <cellStyle name="Currency1" xfId="845"/>
    <cellStyle name="Currency1 10" xfId="846"/>
    <cellStyle name="Currency1 11" xfId="847"/>
    <cellStyle name="Currency1 12" xfId="848"/>
    <cellStyle name="Currency1 13" xfId="849"/>
    <cellStyle name="Currency1 14" xfId="850"/>
    <cellStyle name="Currency1 15" xfId="851"/>
    <cellStyle name="Currency1 16" xfId="852"/>
    <cellStyle name="Currency1 17" xfId="853"/>
    <cellStyle name="Currency1 18" xfId="854"/>
    <cellStyle name="Currency1 19" xfId="855"/>
    <cellStyle name="Currency1 2" xfId="856"/>
    <cellStyle name="Currency1 2 2" xfId="857"/>
    <cellStyle name="Currency1 20" xfId="858"/>
    <cellStyle name="Currency1 21" xfId="859"/>
    <cellStyle name="Currency1 22" xfId="860"/>
    <cellStyle name="Currency1 23" xfId="861"/>
    <cellStyle name="Currency1 24" xfId="862"/>
    <cellStyle name="Currency1 25" xfId="863"/>
    <cellStyle name="Currency1 26" xfId="864"/>
    <cellStyle name="Currency1 27" xfId="865"/>
    <cellStyle name="Currency1 28" xfId="866"/>
    <cellStyle name="Currency1 29" xfId="867"/>
    <cellStyle name="Currency1 3" xfId="868"/>
    <cellStyle name="Currency1 30" xfId="869"/>
    <cellStyle name="Currency1 4" xfId="870"/>
    <cellStyle name="Currency1 5" xfId="871"/>
    <cellStyle name="Currency1 6" xfId="872"/>
    <cellStyle name="Currency1 7" xfId="873"/>
    <cellStyle name="Currency1 8" xfId="874"/>
    <cellStyle name="Currency1 9" xfId="875"/>
    <cellStyle name="Dollar (zero dec)" xfId="876"/>
    <cellStyle name="Dollar (zero dec) 10" xfId="877"/>
    <cellStyle name="Dollar (zero dec) 11" xfId="878"/>
    <cellStyle name="Dollar (zero dec) 12" xfId="879"/>
    <cellStyle name="Dollar (zero dec) 13" xfId="880"/>
    <cellStyle name="Dollar (zero dec) 14" xfId="881"/>
    <cellStyle name="Dollar (zero dec) 15" xfId="882"/>
    <cellStyle name="Dollar (zero dec) 16" xfId="883"/>
    <cellStyle name="Dollar (zero dec) 17" xfId="884"/>
    <cellStyle name="Dollar (zero dec) 18" xfId="885"/>
    <cellStyle name="Dollar (zero dec) 19" xfId="886"/>
    <cellStyle name="Dollar (zero dec) 2" xfId="887"/>
    <cellStyle name="Dollar (zero dec) 2 2" xfId="888"/>
    <cellStyle name="Dollar (zero dec) 20" xfId="889"/>
    <cellStyle name="Dollar (zero dec) 21" xfId="890"/>
    <cellStyle name="Dollar (zero dec) 22" xfId="891"/>
    <cellStyle name="Dollar (zero dec) 23" xfId="892"/>
    <cellStyle name="Dollar (zero dec) 24" xfId="893"/>
    <cellStyle name="Dollar (zero dec) 25" xfId="894"/>
    <cellStyle name="Dollar (zero dec) 26" xfId="895"/>
    <cellStyle name="Dollar (zero dec) 27" xfId="896"/>
    <cellStyle name="Dollar (zero dec) 28" xfId="897"/>
    <cellStyle name="Dollar (zero dec) 29" xfId="898"/>
    <cellStyle name="Dollar (zero dec) 3" xfId="899"/>
    <cellStyle name="Dollar (zero dec) 30" xfId="900"/>
    <cellStyle name="Dollar (zero dec) 4" xfId="901"/>
    <cellStyle name="Dollar (zero dec) 5" xfId="902"/>
    <cellStyle name="Dollar (zero dec) 6" xfId="903"/>
    <cellStyle name="Dollar (zero dec) 7" xfId="904"/>
    <cellStyle name="Dollar (zero dec) 8" xfId="905"/>
    <cellStyle name="Dollar (zero dec) 9" xfId="906"/>
    <cellStyle name="Explanatory Text 10" xfId="907"/>
    <cellStyle name="Explanatory Text 11" xfId="908"/>
    <cellStyle name="Explanatory Text 12" xfId="909"/>
    <cellStyle name="Explanatory Text 13" xfId="910"/>
    <cellStyle name="Explanatory Text 14" xfId="911"/>
    <cellStyle name="Explanatory Text 15" xfId="912"/>
    <cellStyle name="Explanatory Text 16" xfId="913"/>
    <cellStyle name="Explanatory Text 17" xfId="914"/>
    <cellStyle name="Explanatory Text 18" xfId="915"/>
    <cellStyle name="Explanatory Text 19" xfId="916"/>
    <cellStyle name="Explanatory Text 2" xfId="917"/>
    <cellStyle name="Explanatory Text 20" xfId="918"/>
    <cellStyle name="Explanatory Text 21" xfId="919"/>
    <cellStyle name="Explanatory Text 22" xfId="920"/>
    <cellStyle name="Explanatory Text 23" xfId="921"/>
    <cellStyle name="Explanatory Text 24" xfId="922"/>
    <cellStyle name="Explanatory Text 25" xfId="923"/>
    <cellStyle name="Explanatory Text 26" xfId="924"/>
    <cellStyle name="Explanatory Text 27" xfId="925"/>
    <cellStyle name="Explanatory Text 28" xfId="926"/>
    <cellStyle name="Explanatory Text 29" xfId="927"/>
    <cellStyle name="Explanatory Text 3" xfId="928"/>
    <cellStyle name="Explanatory Text 30" xfId="929"/>
    <cellStyle name="Explanatory Text 4" xfId="930"/>
    <cellStyle name="Explanatory Text 5" xfId="931"/>
    <cellStyle name="Explanatory Text 6" xfId="932"/>
    <cellStyle name="Explanatory Text 7" xfId="933"/>
    <cellStyle name="Explanatory Text 8" xfId="934"/>
    <cellStyle name="Explanatory Text 9" xfId="935"/>
    <cellStyle name="Good 10" xfId="936"/>
    <cellStyle name="Good 11" xfId="937"/>
    <cellStyle name="Good 12" xfId="938"/>
    <cellStyle name="Good 13" xfId="939"/>
    <cellStyle name="Good 14" xfId="940"/>
    <cellStyle name="Good 15" xfId="941"/>
    <cellStyle name="Good 16" xfId="942"/>
    <cellStyle name="Good 17" xfId="943"/>
    <cellStyle name="Good 18" xfId="944"/>
    <cellStyle name="Good 19" xfId="945"/>
    <cellStyle name="Good 2" xfId="946"/>
    <cellStyle name="Good 20" xfId="947"/>
    <cellStyle name="Good 21" xfId="948"/>
    <cellStyle name="Good 22" xfId="949"/>
    <cellStyle name="Good 23" xfId="950"/>
    <cellStyle name="Good 24" xfId="951"/>
    <cellStyle name="Good 25" xfId="952"/>
    <cellStyle name="Good 26" xfId="953"/>
    <cellStyle name="Good 27" xfId="954"/>
    <cellStyle name="Good 28" xfId="955"/>
    <cellStyle name="Good 29" xfId="956"/>
    <cellStyle name="Good 3" xfId="957"/>
    <cellStyle name="Good 30" xfId="958"/>
    <cellStyle name="Good 4" xfId="959"/>
    <cellStyle name="Good 5" xfId="960"/>
    <cellStyle name="Good 6" xfId="961"/>
    <cellStyle name="Good 7" xfId="962"/>
    <cellStyle name="Good 8" xfId="963"/>
    <cellStyle name="Good 9" xfId="964"/>
    <cellStyle name="Grey" xfId="965"/>
    <cellStyle name="Heading 1 10" xfId="966"/>
    <cellStyle name="Heading 1 11" xfId="967"/>
    <cellStyle name="Heading 1 12" xfId="968"/>
    <cellStyle name="Heading 1 13" xfId="969"/>
    <cellStyle name="Heading 1 14" xfId="970"/>
    <cellStyle name="Heading 1 15" xfId="971"/>
    <cellStyle name="Heading 1 16" xfId="972"/>
    <cellStyle name="Heading 1 17" xfId="973"/>
    <cellStyle name="Heading 1 18" xfId="974"/>
    <cellStyle name="Heading 1 19" xfId="975"/>
    <cellStyle name="Heading 1 2" xfId="976"/>
    <cellStyle name="Heading 1 20" xfId="977"/>
    <cellStyle name="Heading 1 21" xfId="978"/>
    <cellStyle name="Heading 1 22" xfId="979"/>
    <cellStyle name="Heading 1 23" xfId="980"/>
    <cellStyle name="Heading 1 24" xfId="981"/>
    <cellStyle name="Heading 1 25" xfId="982"/>
    <cellStyle name="Heading 1 26" xfId="983"/>
    <cellStyle name="Heading 1 27" xfId="984"/>
    <cellStyle name="Heading 1 28" xfId="985"/>
    <cellStyle name="Heading 1 29" xfId="986"/>
    <cellStyle name="Heading 1 3" xfId="987"/>
    <cellStyle name="Heading 1 30" xfId="988"/>
    <cellStyle name="Heading 1 4" xfId="989"/>
    <cellStyle name="Heading 1 5" xfId="990"/>
    <cellStyle name="Heading 1 6" xfId="991"/>
    <cellStyle name="Heading 1 7" xfId="992"/>
    <cellStyle name="Heading 1 8" xfId="993"/>
    <cellStyle name="Heading 1 9" xfId="994"/>
    <cellStyle name="Heading 2 10" xfId="995"/>
    <cellStyle name="Heading 2 11" xfId="996"/>
    <cellStyle name="Heading 2 12" xfId="997"/>
    <cellStyle name="Heading 2 13" xfId="998"/>
    <cellStyle name="Heading 2 14" xfId="999"/>
    <cellStyle name="Heading 2 15" xfId="1000"/>
    <cellStyle name="Heading 2 16" xfId="1001"/>
    <cellStyle name="Heading 2 17" xfId="1002"/>
    <cellStyle name="Heading 2 18" xfId="1003"/>
    <cellStyle name="Heading 2 19" xfId="1004"/>
    <cellStyle name="Heading 2 2" xfId="1005"/>
    <cellStyle name="Heading 2 20" xfId="1006"/>
    <cellStyle name="Heading 2 21" xfId="1007"/>
    <cellStyle name="Heading 2 22" xfId="1008"/>
    <cellStyle name="Heading 2 23" xfId="1009"/>
    <cellStyle name="Heading 2 24" xfId="1010"/>
    <cellStyle name="Heading 2 25" xfId="1011"/>
    <cellStyle name="Heading 2 26" xfId="1012"/>
    <cellStyle name="Heading 2 27" xfId="1013"/>
    <cellStyle name="Heading 2 28" xfId="1014"/>
    <cellStyle name="Heading 2 29" xfId="1015"/>
    <cellStyle name="Heading 2 3" xfId="1016"/>
    <cellStyle name="Heading 2 30" xfId="1017"/>
    <cellStyle name="Heading 2 4" xfId="1018"/>
    <cellStyle name="Heading 2 5" xfId="1019"/>
    <cellStyle name="Heading 2 6" xfId="1020"/>
    <cellStyle name="Heading 2 7" xfId="1021"/>
    <cellStyle name="Heading 2 8" xfId="1022"/>
    <cellStyle name="Heading 2 9" xfId="1023"/>
    <cellStyle name="Heading 3 10" xfId="1024"/>
    <cellStyle name="Heading 3 11" xfId="1025"/>
    <cellStyle name="Heading 3 12" xfId="1026"/>
    <cellStyle name="Heading 3 13" xfId="1027"/>
    <cellStyle name="Heading 3 14" xfId="1028"/>
    <cellStyle name="Heading 3 15" xfId="1029"/>
    <cellStyle name="Heading 3 16" xfId="1030"/>
    <cellStyle name="Heading 3 17" xfId="1031"/>
    <cellStyle name="Heading 3 18" xfId="1032"/>
    <cellStyle name="Heading 3 19" xfId="1033"/>
    <cellStyle name="Heading 3 2" xfId="1034"/>
    <cellStyle name="Heading 3 20" xfId="1035"/>
    <cellStyle name="Heading 3 21" xfId="1036"/>
    <cellStyle name="Heading 3 22" xfId="1037"/>
    <cellStyle name="Heading 3 23" xfId="1038"/>
    <cellStyle name="Heading 3 24" xfId="1039"/>
    <cellStyle name="Heading 3 25" xfId="1040"/>
    <cellStyle name="Heading 3 26" xfId="1041"/>
    <cellStyle name="Heading 3 27" xfId="1042"/>
    <cellStyle name="Heading 3 28" xfId="1043"/>
    <cellStyle name="Heading 3 29" xfId="1044"/>
    <cellStyle name="Heading 3 3" xfId="1045"/>
    <cellStyle name="Heading 3 30" xfId="1046"/>
    <cellStyle name="Heading 3 4" xfId="1047"/>
    <cellStyle name="Heading 3 5" xfId="1048"/>
    <cellStyle name="Heading 3 6" xfId="1049"/>
    <cellStyle name="Heading 3 7" xfId="1050"/>
    <cellStyle name="Heading 3 8" xfId="1051"/>
    <cellStyle name="Heading 3 9" xfId="1052"/>
    <cellStyle name="Heading 4 10" xfId="1053"/>
    <cellStyle name="Heading 4 11" xfId="1054"/>
    <cellStyle name="Heading 4 12" xfId="1055"/>
    <cellStyle name="Heading 4 13" xfId="1056"/>
    <cellStyle name="Heading 4 14" xfId="1057"/>
    <cellStyle name="Heading 4 15" xfId="1058"/>
    <cellStyle name="Heading 4 16" xfId="1059"/>
    <cellStyle name="Heading 4 17" xfId="1060"/>
    <cellStyle name="Heading 4 18" xfId="1061"/>
    <cellStyle name="Heading 4 19" xfId="1062"/>
    <cellStyle name="Heading 4 2" xfId="1063"/>
    <cellStyle name="Heading 4 20" xfId="1064"/>
    <cellStyle name="Heading 4 21" xfId="1065"/>
    <cellStyle name="Heading 4 22" xfId="1066"/>
    <cellStyle name="Heading 4 23" xfId="1067"/>
    <cellStyle name="Heading 4 24" xfId="1068"/>
    <cellStyle name="Heading 4 25" xfId="1069"/>
    <cellStyle name="Heading 4 26" xfId="1070"/>
    <cellStyle name="Heading 4 27" xfId="1071"/>
    <cellStyle name="Heading 4 28" xfId="1072"/>
    <cellStyle name="Heading 4 29" xfId="1073"/>
    <cellStyle name="Heading 4 3" xfId="1074"/>
    <cellStyle name="Heading 4 30" xfId="1075"/>
    <cellStyle name="Heading 4 4" xfId="1076"/>
    <cellStyle name="Heading 4 5" xfId="1077"/>
    <cellStyle name="Heading 4 6" xfId="1078"/>
    <cellStyle name="Heading 4 7" xfId="1079"/>
    <cellStyle name="Heading 4 8" xfId="1080"/>
    <cellStyle name="Heading 4 9" xfId="1081"/>
    <cellStyle name="Input [yellow]" xfId="1082"/>
    <cellStyle name="Input 10" xfId="1083"/>
    <cellStyle name="Input 11" xfId="1084"/>
    <cellStyle name="Input 12" xfId="1085"/>
    <cellStyle name="Input 13" xfId="1086"/>
    <cellStyle name="Input 14" xfId="1087"/>
    <cellStyle name="Input 15" xfId="1088"/>
    <cellStyle name="Input 16" xfId="1089"/>
    <cellStyle name="Input 17" xfId="1090"/>
    <cellStyle name="Input 18" xfId="1091"/>
    <cellStyle name="Input 19" xfId="1092"/>
    <cellStyle name="Input 2" xfId="1093"/>
    <cellStyle name="Input 20" xfId="1094"/>
    <cellStyle name="Input 21" xfId="1095"/>
    <cellStyle name="Input 22" xfId="1096"/>
    <cellStyle name="Input 23" xfId="1097"/>
    <cellStyle name="Input 24" xfId="1098"/>
    <cellStyle name="Input 25" xfId="1099"/>
    <cellStyle name="Input 26" xfId="1100"/>
    <cellStyle name="Input 27" xfId="1101"/>
    <cellStyle name="Input 28" xfId="1102"/>
    <cellStyle name="Input 29" xfId="1103"/>
    <cellStyle name="Input 3" xfId="1104"/>
    <cellStyle name="Input 30" xfId="1105"/>
    <cellStyle name="Input 4" xfId="1106"/>
    <cellStyle name="Input 5" xfId="1107"/>
    <cellStyle name="Input 6" xfId="1108"/>
    <cellStyle name="Input 7" xfId="1109"/>
    <cellStyle name="Input 8" xfId="1110"/>
    <cellStyle name="Input 9" xfId="1111"/>
    <cellStyle name="Linked Cell 10" xfId="1112"/>
    <cellStyle name="Linked Cell 11" xfId="1113"/>
    <cellStyle name="Linked Cell 12" xfId="1114"/>
    <cellStyle name="Linked Cell 13" xfId="1115"/>
    <cellStyle name="Linked Cell 14" xfId="1116"/>
    <cellStyle name="Linked Cell 15" xfId="1117"/>
    <cellStyle name="Linked Cell 16" xfId="1118"/>
    <cellStyle name="Linked Cell 17" xfId="1119"/>
    <cellStyle name="Linked Cell 18" xfId="1120"/>
    <cellStyle name="Linked Cell 19" xfId="1121"/>
    <cellStyle name="Linked Cell 2" xfId="1122"/>
    <cellStyle name="Linked Cell 20" xfId="1123"/>
    <cellStyle name="Linked Cell 21" xfId="1124"/>
    <cellStyle name="Linked Cell 22" xfId="1125"/>
    <cellStyle name="Linked Cell 23" xfId="1126"/>
    <cellStyle name="Linked Cell 24" xfId="1127"/>
    <cellStyle name="Linked Cell 25" xfId="1128"/>
    <cellStyle name="Linked Cell 26" xfId="1129"/>
    <cellStyle name="Linked Cell 27" xfId="1130"/>
    <cellStyle name="Linked Cell 28" xfId="1131"/>
    <cellStyle name="Linked Cell 29" xfId="1132"/>
    <cellStyle name="Linked Cell 3" xfId="1133"/>
    <cellStyle name="Linked Cell 30" xfId="1134"/>
    <cellStyle name="Linked Cell 4" xfId="1135"/>
    <cellStyle name="Linked Cell 5" xfId="1136"/>
    <cellStyle name="Linked Cell 6" xfId="1137"/>
    <cellStyle name="Linked Cell 7" xfId="1138"/>
    <cellStyle name="Linked Cell 8" xfId="1139"/>
    <cellStyle name="Linked Cell 9" xfId="1140"/>
    <cellStyle name="Neutral 10" xfId="1141"/>
    <cellStyle name="Neutral 11" xfId="1142"/>
    <cellStyle name="Neutral 12" xfId="1143"/>
    <cellStyle name="Neutral 13" xfId="1144"/>
    <cellStyle name="Neutral 14" xfId="1145"/>
    <cellStyle name="Neutral 15" xfId="1146"/>
    <cellStyle name="Neutral 16" xfId="1147"/>
    <cellStyle name="Neutral 17" xfId="1148"/>
    <cellStyle name="Neutral 18" xfId="1149"/>
    <cellStyle name="Neutral 19" xfId="1150"/>
    <cellStyle name="Neutral 2" xfId="1151"/>
    <cellStyle name="Neutral 20" xfId="1152"/>
    <cellStyle name="Neutral 21" xfId="1153"/>
    <cellStyle name="Neutral 22" xfId="1154"/>
    <cellStyle name="Neutral 23" xfId="1155"/>
    <cellStyle name="Neutral 24" xfId="1156"/>
    <cellStyle name="Neutral 25" xfId="1157"/>
    <cellStyle name="Neutral 26" xfId="1158"/>
    <cellStyle name="Neutral 27" xfId="1159"/>
    <cellStyle name="Neutral 28" xfId="1160"/>
    <cellStyle name="Neutral 29" xfId="1161"/>
    <cellStyle name="Neutral 3" xfId="1162"/>
    <cellStyle name="Neutral 30" xfId="1163"/>
    <cellStyle name="Neutral 4" xfId="1164"/>
    <cellStyle name="Neutral 5" xfId="1165"/>
    <cellStyle name="Neutral 6" xfId="1166"/>
    <cellStyle name="Neutral 7" xfId="1167"/>
    <cellStyle name="Neutral 8" xfId="1168"/>
    <cellStyle name="Neutral 9" xfId="1169"/>
    <cellStyle name="no dec" xfId="1170"/>
    <cellStyle name="Normal" xfId="0" builtinId="0"/>
    <cellStyle name="Normal - Style1" xfId="1171"/>
    <cellStyle name="Normal - Style1 2" xfId="1172"/>
    <cellStyle name="Normal 15_Ba541e31" xfId="1173"/>
    <cellStyle name="Normal 21" xfId="1174"/>
    <cellStyle name="Normal_BB430E14" xfId="1175"/>
    <cellStyle name="Normal_pldt" xfId="1176"/>
    <cellStyle name="Note 10" xfId="1177"/>
    <cellStyle name="Note 11" xfId="1178"/>
    <cellStyle name="Note 12" xfId="1179"/>
    <cellStyle name="Note 13" xfId="1180"/>
    <cellStyle name="Note 14" xfId="1181"/>
    <cellStyle name="Note 15" xfId="1182"/>
    <cellStyle name="Note 16" xfId="1183"/>
    <cellStyle name="Note 17" xfId="1184"/>
    <cellStyle name="Note 18" xfId="1185"/>
    <cellStyle name="Note 19" xfId="1186"/>
    <cellStyle name="Note 2" xfId="1187"/>
    <cellStyle name="Note 20" xfId="1188"/>
    <cellStyle name="Note 21" xfId="1189"/>
    <cellStyle name="Note 22" xfId="1190"/>
    <cellStyle name="Note 23" xfId="1191"/>
    <cellStyle name="Note 24" xfId="1192"/>
    <cellStyle name="Note 25" xfId="1193"/>
    <cellStyle name="Note 26" xfId="1194"/>
    <cellStyle name="Note 27" xfId="1195"/>
    <cellStyle name="Note 28" xfId="1196"/>
    <cellStyle name="Note 29" xfId="1197"/>
    <cellStyle name="Note 3" xfId="1198"/>
    <cellStyle name="Note 30" xfId="1199"/>
    <cellStyle name="Note 4" xfId="1200"/>
    <cellStyle name="Note 5" xfId="1201"/>
    <cellStyle name="Note 6" xfId="1202"/>
    <cellStyle name="Note 7" xfId="1203"/>
    <cellStyle name="Note 8" xfId="1204"/>
    <cellStyle name="Note 9" xfId="1205"/>
    <cellStyle name="Output 10" xfId="1206"/>
    <cellStyle name="Output 11" xfId="1207"/>
    <cellStyle name="Output 12" xfId="1208"/>
    <cellStyle name="Output 13" xfId="1209"/>
    <cellStyle name="Output 14" xfId="1210"/>
    <cellStyle name="Output 15" xfId="1211"/>
    <cellStyle name="Output 16" xfId="1212"/>
    <cellStyle name="Output 17" xfId="1213"/>
    <cellStyle name="Output 18" xfId="1214"/>
    <cellStyle name="Output 19" xfId="1215"/>
    <cellStyle name="Output 2" xfId="1216"/>
    <cellStyle name="Output 20" xfId="1217"/>
    <cellStyle name="Output 21" xfId="1218"/>
    <cellStyle name="Output 22" xfId="1219"/>
    <cellStyle name="Output 23" xfId="1220"/>
    <cellStyle name="Output 24" xfId="1221"/>
    <cellStyle name="Output 25" xfId="1222"/>
    <cellStyle name="Output 26" xfId="1223"/>
    <cellStyle name="Output 27" xfId="1224"/>
    <cellStyle name="Output 28" xfId="1225"/>
    <cellStyle name="Output 29" xfId="1226"/>
    <cellStyle name="Output 3" xfId="1227"/>
    <cellStyle name="Output 30" xfId="1228"/>
    <cellStyle name="Output 4" xfId="1229"/>
    <cellStyle name="Output 5" xfId="1230"/>
    <cellStyle name="Output 6" xfId="1231"/>
    <cellStyle name="Output 7" xfId="1232"/>
    <cellStyle name="Output 8" xfId="1233"/>
    <cellStyle name="Output 9" xfId="1234"/>
    <cellStyle name="Percent [2]" xfId="1235"/>
    <cellStyle name="Quantity" xfId="1236"/>
    <cellStyle name="Title 10" xfId="1237"/>
    <cellStyle name="Title 11" xfId="1238"/>
    <cellStyle name="Title 12" xfId="1239"/>
    <cellStyle name="Title 13" xfId="1240"/>
    <cellStyle name="Title 14" xfId="1241"/>
    <cellStyle name="Title 15" xfId="1242"/>
    <cellStyle name="Title 16" xfId="1243"/>
    <cellStyle name="Title 17" xfId="1244"/>
    <cellStyle name="Title 18" xfId="1245"/>
    <cellStyle name="Title 19" xfId="1246"/>
    <cellStyle name="Title 2" xfId="1247"/>
    <cellStyle name="Title 20" xfId="1248"/>
    <cellStyle name="Title 21" xfId="1249"/>
    <cellStyle name="Title 22" xfId="1250"/>
    <cellStyle name="Title 23" xfId="1251"/>
    <cellStyle name="Title 24" xfId="1252"/>
    <cellStyle name="Title 25" xfId="1253"/>
    <cellStyle name="Title 26" xfId="1254"/>
    <cellStyle name="Title 27" xfId="1255"/>
    <cellStyle name="Title 28" xfId="1256"/>
    <cellStyle name="Title 29" xfId="1257"/>
    <cellStyle name="Title 3" xfId="1258"/>
    <cellStyle name="Title 30" xfId="1259"/>
    <cellStyle name="Title 4" xfId="1260"/>
    <cellStyle name="Title 5" xfId="1261"/>
    <cellStyle name="Title 6" xfId="1262"/>
    <cellStyle name="Title 7" xfId="1263"/>
    <cellStyle name="Title 8" xfId="1264"/>
    <cellStyle name="Title 9" xfId="1265"/>
    <cellStyle name="Total 10" xfId="1266"/>
    <cellStyle name="Total 11" xfId="1267"/>
    <cellStyle name="Total 12" xfId="1268"/>
    <cellStyle name="Total 13" xfId="1269"/>
    <cellStyle name="Total 14" xfId="1270"/>
    <cellStyle name="Total 15" xfId="1271"/>
    <cellStyle name="Total 16" xfId="1272"/>
    <cellStyle name="Total 17" xfId="1273"/>
    <cellStyle name="Total 18" xfId="1274"/>
    <cellStyle name="Total 19" xfId="1275"/>
    <cellStyle name="Total 2" xfId="1276"/>
    <cellStyle name="Total 20" xfId="1277"/>
    <cellStyle name="Total 21" xfId="1278"/>
    <cellStyle name="Total 22" xfId="1279"/>
    <cellStyle name="Total 23" xfId="1280"/>
    <cellStyle name="Total 24" xfId="1281"/>
    <cellStyle name="Total 25" xfId="1282"/>
    <cellStyle name="Total 26" xfId="1283"/>
    <cellStyle name="Total 27" xfId="1284"/>
    <cellStyle name="Total 28" xfId="1285"/>
    <cellStyle name="Total 29" xfId="1286"/>
    <cellStyle name="Total 3" xfId="1287"/>
    <cellStyle name="Total 30" xfId="1288"/>
    <cellStyle name="Total 4" xfId="1289"/>
    <cellStyle name="Total 5" xfId="1290"/>
    <cellStyle name="Total 6" xfId="1291"/>
    <cellStyle name="Total 7" xfId="1292"/>
    <cellStyle name="Total 8" xfId="1293"/>
    <cellStyle name="Total 9" xfId="1294"/>
    <cellStyle name="Warning Text 10" xfId="1295"/>
    <cellStyle name="Warning Text 11" xfId="1296"/>
    <cellStyle name="Warning Text 12" xfId="1297"/>
    <cellStyle name="Warning Text 13" xfId="1298"/>
    <cellStyle name="Warning Text 14" xfId="1299"/>
    <cellStyle name="Warning Text 15" xfId="1300"/>
    <cellStyle name="Warning Text 16" xfId="1301"/>
    <cellStyle name="Warning Text 17" xfId="1302"/>
    <cellStyle name="Warning Text 18" xfId="1303"/>
    <cellStyle name="Warning Text 19" xfId="1304"/>
    <cellStyle name="Warning Text 2" xfId="1305"/>
    <cellStyle name="Warning Text 20" xfId="1306"/>
    <cellStyle name="Warning Text 21" xfId="1307"/>
    <cellStyle name="Warning Text 22" xfId="1308"/>
    <cellStyle name="Warning Text 23" xfId="1309"/>
    <cellStyle name="Warning Text 24" xfId="1310"/>
    <cellStyle name="Warning Text 25" xfId="1311"/>
    <cellStyle name="Warning Text 26" xfId="1312"/>
    <cellStyle name="Warning Text 27" xfId="1313"/>
    <cellStyle name="Warning Text 28" xfId="1314"/>
    <cellStyle name="Warning Text 29" xfId="1315"/>
    <cellStyle name="Warning Text 3" xfId="1316"/>
    <cellStyle name="Warning Text 30" xfId="1317"/>
    <cellStyle name="Warning Text 4" xfId="1318"/>
    <cellStyle name="Warning Text 5" xfId="1319"/>
    <cellStyle name="Warning Text 6" xfId="1320"/>
    <cellStyle name="Warning Text 7" xfId="1321"/>
    <cellStyle name="Warning Text 8" xfId="1322"/>
    <cellStyle name="Warning Text 9" xfId="1323"/>
    <cellStyle name="ปกติ 2" xfId="13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1\DATA%20AuDit%20on%20temp015\&#3591;&#3610;&#3585;&#3634;&#3619;&#3648;&#3591;&#3636;&#3609;\THAI\Zw581T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5\&#3605;&#3619;&#3623;&#3592;%2063\&#3648;&#3605;&#3619;&#3637;&#3618;&#3617;%2063\&#3610;&#3617;&#3592;.&#3615;&#3634;&#3619;&#3660;&#3629;&#3636;&#3626;&#3607;&#3660;%20&#3648;&#3615;&#3617;&#3652;&#3621;&#3609;&#3660;%20&#3604;&#3637;&#3604;&#3637;&#3610;&#3637;%20Q1.63\&#3591;&#3610;&#3629;&#3633;&#3591;&#3585;&#3620;&#3625;\FE602E2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ทรัพย์สิน"/>
      <sheetName val="หนี้สิน"/>
      <sheetName val="ส่วนของผู้ถือหุ้น"/>
      <sheetName val="กำไรขาดทุน3เดือน"/>
      <sheetName val="กำไรขาดทุน9เดือน"/>
      <sheetName val="กำไรเบ็ดเสร็จ3เดือน"/>
      <sheetName val="กำไรเบ็ดเสร็จ9เดือน (ต่อ)"/>
      <sheetName val="กำไรขาดทุน9.เดือน"/>
      <sheetName val="กำไรเบ็ดเสร็จ9.เดือน"/>
      <sheetName val="กำไรขาดทุน6เดือน"/>
      <sheetName val="กำไรเบ็ดเสร็จ6เดือน"/>
      <sheetName val="การเปลี่ยนแปลง(รวม)"/>
      <sheetName val="การเปลี่ยนแปลง(เดี่ยว)"/>
      <sheetName val="กระแสเงินสด"/>
      <sheetName val="กระแสเงินสด (สำรองใช้ Q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19">
          <cell r="M1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ldt"/>
      <sheetName val="000000"/>
      <sheetName val="asset  "/>
      <sheetName val="lia "/>
      <sheetName val="cap"/>
      <sheetName val="pl3"/>
      <sheetName val="pl3 (2)"/>
      <sheetName val="pl9 "/>
      <sheetName val="pl9 (2)"/>
      <sheetName val="chg1.."/>
      <sheetName val="pl3 (3)"/>
      <sheetName val="pl3 (4)"/>
      <sheetName val="pl3m"/>
      <sheetName val="pl3 เบ็ดเสร็จ "/>
      <sheetName val="pl6 "/>
      <sheetName val="pl6 เบ็ดเสร็จ"/>
      <sheetName val="chg1"/>
      <sheetName val="chg2"/>
      <sheetName val="cashfl 1 (2)"/>
      <sheetName val="cashfl 2 (2)"/>
      <sheetName val="cashfl 3 (4)"/>
      <sheetName val="cashfl 2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2">
          <cell r="B22" t="str">
            <v>related companies and other companies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34">
          <cell r="L34">
            <v>0</v>
          </cell>
        </row>
      </sheetData>
      <sheetData sheetId="13" refreshError="1"/>
      <sheetData sheetId="14">
        <row r="30">
          <cell r="N30">
            <v>62456</v>
          </cell>
        </row>
      </sheetData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ColWidth="13.7109375" defaultRowHeight="21.75"/>
  <cols>
    <col min="1" max="16384" width="13.7109375" style="1"/>
  </cols>
  <sheetData/>
  <phoneticPr fontId="22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23.25"/>
  <sheetData/>
  <phoneticPr fontId="2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  <pageSetUpPr autoPageBreaks="0" fitToPage="1"/>
  </sheetPr>
  <dimension ref="A1:AD359"/>
  <sheetViews>
    <sheetView tabSelected="1" topLeftCell="A7" zoomScaleNormal="100" zoomScaleSheetLayoutView="100" zoomScalePageLayoutView="89" workbookViewId="0">
      <selection activeCell="P213" sqref="P213"/>
    </sheetView>
  </sheetViews>
  <sheetFormatPr defaultColWidth="9.7109375" defaultRowHeight="21.75"/>
  <cols>
    <col min="1" max="4" width="1.5703125" style="60" customWidth="1"/>
    <col min="5" max="5" width="48.140625" style="60" customWidth="1"/>
    <col min="6" max="6" width="10" style="87" customWidth="1"/>
    <col min="7" max="7" width="0.7109375" style="3" customWidth="1"/>
    <col min="8" max="8" width="14.7109375" style="60" customWidth="1"/>
    <col min="9" max="9" width="0.7109375" style="60" customWidth="1"/>
    <col min="10" max="10" width="14.7109375" style="60" customWidth="1"/>
    <col min="11" max="11" width="0.7109375" style="60" customWidth="1"/>
    <col min="12" max="12" width="15.28515625" style="60" customWidth="1"/>
    <col min="13" max="13" width="0.7109375" style="60" customWidth="1"/>
    <col min="14" max="14" width="17.7109375" style="60" customWidth="1"/>
    <col min="15" max="15" width="1.140625" style="3" customWidth="1"/>
    <col min="16" max="16" width="15.28515625" style="3" customWidth="1"/>
    <col min="17" max="17" width="1.140625" style="3" customWidth="1"/>
    <col min="18" max="18" width="22.7109375" style="3" customWidth="1"/>
    <col min="19" max="19" width="1.140625" style="3" customWidth="1"/>
    <col min="20" max="20" width="16.85546875" style="3" customWidth="1"/>
    <col min="21" max="21" width="1.140625" style="3" customWidth="1"/>
    <col min="22" max="22" width="15.28515625" style="3" customWidth="1"/>
    <col min="23" max="23" width="1.140625" style="3" customWidth="1"/>
    <col min="24" max="24" width="15.28515625" style="3" customWidth="1"/>
    <col min="25" max="25" width="1.140625" style="3" customWidth="1"/>
    <col min="26" max="26" width="15.28515625" style="3" customWidth="1"/>
    <col min="27" max="27" width="1.140625" style="3" customWidth="1"/>
    <col min="28" max="28" width="15.28515625" style="3" customWidth="1"/>
    <col min="29" max="29" width="1.140625" style="3" customWidth="1"/>
    <col min="30" max="30" width="15.28515625" style="3" customWidth="1"/>
    <col min="31" max="31" width="1" style="3" customWidth="1"/>
    <col min="32" max="16384" width="9.7109375" style="3"/>
  </cols>
  <sheetData>
    <row r="1" spans="1:16" s="12" customFormat="1" ht="23.25">
      <c r="A1" s="758" t="s">
        <v>268</v>
      </c>
      <c r="B1" s="758"/>
      <c r="C1" s="758"/>
      <c r="D1" s="758"/>
      <c r="E1" s="758"/>
      <c r="F1" s="758"/>
      <c r="G1" s="758"/>
      <c r="H1" s="758"/>
      <c r="I1" s="758"/>
      <c r="J1" s="758"/>
      <c r="K1" s="758"/>
      <c r="L1" s="758"/>
      <c r="M1" s="758"/>
      <c r="N1" s="758"/>
    </row>
    <row r="2" spans="1:16" s="12" customFormat="1" ht="23.25">
      <c r="A2" s="759" t="s">
        <v>79</v>
      </c>
      <c r="B2" s="759"/>
      <c r="C2" s="759"/>
      <c r="D2" s="759"/>
      <c r="E2" s="759"/>
      <c r="F2" s="759"/>
      <c r="G2" s="759"/>
      <c r="H2" s="759"/>
      <c r="I2" s="759"/>
      <c r="J2" s="759"/>
      <c r="K2" s="759"/>
      <c r="L2" s="759"/>
      <c r="M2" s="759"/>
      <c r="N2" s="759"/>
    </row>
    <row r="3" spans="1:16" s="34" customFormat="1" ht="24.75">
      <c r="A3" s="185"/>
      <c r="B3" s="197"/>
      <c r="C3" s="197"/>
      <c r="D3" s="197"/>
      <c r="E3" s="197"/>
      <c r="F3" s="56"/>
      <c r="H3" s="133" t="s">
        <v>31</v>
      </c>
      <c r="I3" s="133"/>
      <c r="J3" s="133"/>
      <c r="K3" s="133"/>
      <c r="L3" s="133"/>
      <c r="M3" s="133"/>
      <c r="N3" s="133"/>
    </row>
    <row r="4" spans="1:16" s="34" customFormat="1" ht="24.75">
      <c r="A4" s="197"/>
      <c r="B4" s="197"/>
      <c r="C4" s="197"/>
      <c r="D4" s="197"/>
      <c r="E4" s="616"/>
      <c r="F4" s="85"/>
      <c r="G4" s="35"/>
      <c r="H4" s="133" t="s">
        <v>10</v>
      </c>
      <c r="I4" s="134"/>
      <c r="J4" s="134"/>
      <c r="K4" s="197"/>
      <c r="L4" s="609" t="s">
        <v>30</v>
      </c>
      <c r="M4" s="138"/>
      <c r="N4" s="138"/>
    </row>
    <row r="5" spans="1:16" s="12" customFormat="1" ht="24.75">
      <c r="A5" s="185"/>
      <c r="B5" s="185"/>
      <c r="C5" s="185"/>
      <c r="D5" s="185"/>
      <c r="E5" s="589"/>
      <c r="F5" s="86"/>
      <c r="G5" s="11"/>
      <c r="H5" s="732" t="s">
        <v>32</v>
      </c>
      <c r="I5" s="733"/>
      <c r="J5" s="732" t="s">
        <v>33</v>
      </c>
      <c r="K5" s="734"/>
      <c r="L5" s="732" t="s">
        <v>32</v>
      </c>
      <c r="M5" s="733"/>
      <c r="N5" s="732" t="s">
        <v>33</v>
      </c>
      <c r="O5" s="34"/>
      <c r="P5" s="34"/>
    </row>
    <row r="6" spans="1:16" s="12" customFormat="1" ht="24.75">
      <c r="A6" s="185"/>
      <c r="B6" s="185"/>
      <c r="C6" s="185"/>
      <c r="D6" s="185"/>
      <c r="E6" s="589"/>
      <c r="F6" s="86"/>
      <c r="G6" s="11"/>
      <c r="H6" s="735" t="s">
        <v>443</v>
      </c>
      <c r="I6" s="733"/>
      <c r="J6" s="735" t="s">
        <v>372</v>
      </c>
      <c r="K6" s="734"/>
      <c r="L6" s="735" t="s">
        <v>443</v>
      </c>
      <c r="M6" s="733"/>
      <c r="N6" s="735" t="s">
        <v>372</v>
      </c>
      <c r="O6" s="34"/>
      <c r="P6" s="34"/>
    </row>
    <row r="7" spans="1:16" s="12" customFormat="1" ht="24.75">
      <c r="A7" s="185"/>
      <c r="B7" s="185"/>
      <c r="C7" s="185"/>
      <c r="D7" s="185"/>
      <c r="E7" s="589"/>
      <c r="F7" s="760" t="s">
        <v>47</v>
      </c>
      <c r="G7" s="11"/>
      <c r="H7" s="234" t="s">
        <v>34</v>
      </c>
      <c r="I7" s="234"/>
      <c r="J7" s="762" t="s">
        <v>36</v>
      </c>
      <c r="K7" s="738"/>
      <c r="L7" s="234" t="s">
        <v>34</v>
      </c>
      <c r="M7" s="234"/>
      <c r="N7" s="762" t="s">
        <v>36</v>
      </c>
      <c r="O7" s="34"/>
      <c r="P7" s="34"/>
    </row>
    <row r="8" spans="1:16" s="12" customFormat="1" ht="24.75">
      <c r="A8" s="185"/>
      <c r="B8" s="185"/>
      <c r="C8" s="185"/>
      <c r="D8" s="185"/>
      <c r="E8" s="589"/>
      <c r="F8" s="761"/>
      <c r="G8" s="11"/>
      <c r="H8" s="231" t="s">
        <v>35</v>
      </c>
      <c r="I8" s="236"/>
      <c r="J8" s="763"/>
      <c r="K8" s="237"/>
      <c r="L8" s="231" t="s">
        <v>35</v>
      </c>
      <c r="M8" s="236"/>
      <c r="N8" s="763"/>
      <c r="O8" s="34"/>
      <c r="P8" s="34"/>
    </row>
    <row r="9" spans="1:16" s="12" customFormat="1" ht="24.75">
      <c r="A9" s="640" t="s">
        <v>0</v>
      </c>
      <c r="B9" s="185"/>
      <c r="C9" s="185"/>
      <c r="D9" s="185"/>
      <c r="E9" s="589"/>
      <c r="F9" s="169"/>
      <c r="G9" s="11"/>
      <c r="H9" s="155"/>
      <c r="I9" s="157"/>
      <c r="J9" s="170"/>
      <c r="K9" s="158"/>
      <c r="L9" s="155"/>
      <c r="M9" s="157"/>
      <c r="N9" s="170"/>
      <c r="O9" s="34"/>
      <c r="P9" s="34"/>
    </row>
    <row r="10" spans="1:16" ht="26.25">
      <c r="A10" s="451" t="s">
        <v>307</v>
      </c>
      <c r="B10" s="151"/>
      <c r="C10" s="151"/>
      <c r="D10" s="151"/>
      <c r="E10" s="450"/>
      <c r="F10" s="5"/>
      <c r="G10" s="21"/>
      <c r="H10" s="135"/>
      <c r="I10" s="135"/>
      <c r="J10" s="135"/>
      <c r="K10" s="135"/>
      <c r="L10" s="135"/>
      <c r="M10" s="135"/>
      <c r="N10" s="135"/>
      <c r="O10" s="12"/>
      <c r="P10" s="12"/>
    </row>
    <row r="11" spans="1:16" ht="26.25">
      <c r="A11" s="151"/>
      <c r="B11" s="451" t="s">
        <v>273</v>
      </c>
      <c r="C11" s="151"/>
      <c r="D11" s="151"/>
      <c r="E11" s="450"/>
      <c r="F11" s="725">
        <v>5</v>
      </c>
      <c r="G11" s="13"/>
      <c r="H11" s="225">
        <v>135732</v>
      </c>
      <c r="I11" s="581"/>
      <c r="J11" s="626">
        <v>177396</v>
      </c>
      <c r="K11" s="350"/>
      <c r="L11" s="225">
        <v>119462</v>
      </c>
      <c r="M11" s="350"/>
      <c r="N11" s="350">
        <v>164788</v>
      </c>
      <c r="O11" s="12"/>
      <c r="P11" s="12"/>
    </row>
    <row r="12" spans="1:16" ht="26.25">
      <c r="A12" s="451"/>
      <c r="B12" s="451" t="s">
        <v>308</v>
      </c>
      <c r="C12" s="451"/>
      <c r="D12" s="151"/>
      <c r="E12" s="450"/>
      <c r="F12" s="726" t="s">
        <v>386</v>
      </c>
      <c r="G12" s="13"/>
      <c r="H12" s="225"/>
      <c r="I12" s="581"/>
      <c r="J12" s="350"/>
      <c r="K12" s="350"/>
      <c r="L12" s="225"/>
      <c r="M12" s="350"/>
      <c r="N12" s="350"/>
      <c r="O12" s="12"/>
      <c r="P12" s="12"/>
    </row>
    <row r="13" spans="1:16" ht="26.25">
      <c r="A13" s="151"/>
      <c r="B13" s="451"/>
      <c r="C13" s="151" t="s">
        <v>309</v>
      </c>
      <c r="D13" s="151"/>
      <c r="E13" s="450"/>
      <c r="F13" s="726"/>
      <c r="G13" s="13"/>
      <c r="H13" s="463">
        <v>0</v>
      </c>
      <c r="I13" s="581"/>
      <c r="J13" s="463">
        <v>28595</v>
      </c>
      <c r="K13" s="350"/>
      <c r="L13" s="463">
        <v>0</v>
      </c>
      <c r="M13" s="350"/>
      <c r="N13" s="512">
        <v>12558</v>
      </c>
      <c r="O13" s="12"/>
      <c r="P13" s="12"/>
    </row>
    <row r="14" spans="1:16" s="499" customFormat="1" ht="26.25">
      <c r="A14" s="503"/>
      <c r="B14" s="661"/>
      <c r="C14" s="503" t="s">
        <v>281</v>
      </c>
      <c r="D14" s="503"/>
      <c r="E14" s="504"/>
      <c r="F14" s="727"/>
      <c r="G14" s="497"/>
      <c r="H14" s="464">
        <v>0</v>
      </c>
      <c r="I14" s="498"/>
      <c r="J14" s="464">
        <v>71540</v>
      </c>
      <c r="K14" s="352"/>
      <c r="L14" s="464">
        <v>0</v>
      </c>
      <c r="M14" s="352"/>
      <c r="N14" s="354">
        <v>55963</v>
      </c>
      <c r="O14" s="495"/>
      <c r="P14" s="495"/>
    </row>
    <row r="15" spans="1:16" ht="26.25">
      <c r="A15" s="151"/>
      <c r="B15" s="451" t="s">
        <v>310</v>
      </c>
      <c r="C15" s="151"/>
      <c r="D15" s="151"/>
      <c r="E15" s="450"/>
      <c r="F15" s="726"/>
      <c r="G15" s="13"/>
      <c r="H15" s="225">
        <v>0</v>
      </c>
      <c r="I15" s="581"/>
      <c r="J15" s="350">
        <v>100135</v>
      </c>
      <c r="K15" s="350"/>
      <c r="L15" s="350">
        <v>0</v>
      </c>
      <c r="M15" s="350"/>
      <c r="N15" s="350">
        <v>68521</v>
      </c>
      <c r="O15" s="12"/>
      <c r="P15" s="12"/>
    </row>
    <row r="16" spans="1:16" ht="26.25">
      <c r="A16" s="151"/>
      <c r="B16" s="716" t="s">
        <v>414</v>
      </c>
      <c r="C16" s="151"/>
      <c r="D16" s="151"/>
      <c r="E16" s="450"/>
      <c r="F16" s="726">
        <v>8.1999999999999993</v>
      </c>
      <c r="G16" s="13"/>
      <c r="H16" s="225">
        <v>0</v>
      </c>
      <c r="I16" s="581"/>
      <c r="J16" s="350">
        <v>1000</v>
      </c>
      <c r="K16" s="350"/>
      <c r="L16" s="350">
        <v>0</v>
      </c>
      <c r="M16" s="350"/>
      <c r="N16" s="350">
        <v>0</v>
      </c>
      <c r="O16" s="12"/>
      <c r="P16" s="12"/>
    </row>
    <row r="17" spans="1:16" ht="26.25">
      <c r="A17" s="151"/>
      <c r="B17" s="716" t="s">
        <v>429</v>
      </c>
      <c r="C17" s="151"/>
      <c r="D17" s="151"/>
      <c r="E17" s="450"/>
      <c r="F17" s="726">
        <v>8.1999999999999993</v>
      </c>
      <c r="G17" s="13"/>
      <c r="H17" s="225">
        <v>1000</v>
      </c>
      <c r="I17" s="581"/>
      <c r="J17" s="350">
        <v>0</v>
      </c>
      <c r="K17" s="350"/>
      <c r="L17" s="350">
        <v>0</v>
      </c>
      <c r="M17" s="350"/>
      <c r="N17" s="350">
        <v>0</v>
      </c>
      <c r="O17" s="12"/>
      <c r="P17" s="12"/>
    </row>
    <row r="18" spans="1:16" s="60" customFormat="1" ht="26.25">
      <c r="A18" s="151"/>
      <c r="B18" s="451" t="s">
        <v>274</v>
      </c>
      <c r="C18" s="151"/>
      <c r="D18" s="151"/>
      <c r="E18" s="450"/>
      <c r="F18" s="725" t="s">
        <v>387</v>
      </c>
      <c r="G18" s="351"/>
      <c r="H18" s="225">
        <v>137071</v>
      </c>
      <c r="I18" s="350"/>
      <c r="J18" s="225">
        <v>329900</v>
      </c>
      <c r="K18" s="352"/>
      <c r="L18" s="225">
        <v>124588</v>
      </c>
      <c r="M18" s="352"/>
      <c r="N18" s="712">
        <v>299996</v>
      </c>
    </row>
    <row r="19" spans="1:16" ht="26.25">
      <c r="A19" s="151"/>
      <c r="B19" s="451" t="s">
        <v>275</v>
      </c>
      <c r="C19" s="151"/>
      <c r="D19" s="151"/>
      <c r="E19" s="450"/>
      <c r="F19" s="726"/>
      <c r="G19" s="13"/>
      <c r="H19" s="350">
        <v>6200</v>
      </c>
      <c r="I19" s="350" t="e">
        <v>#REF!</v>
      </c>
      <c r="J19" s="350">
        <v>3674</v>
      </c>
      <c r="K19" s="350" t="e">
        <v>#REF!</v>
      </c>
      <c r="L19" s="350">
        <v>4898</v>
      </c>
      <c r="M19" s="350" t="e">
        <v>#REF!</v>
      </c>
      <c r="N19" s="350">
        <v>3893</v>
      </c>
    </row>
    <row r="20" spans="1:16" ht="26.25">
      <c r="A20" s="151"/>
      <c r="B20" s="151" t="s">
        <v>321</v>
      </c>
      <c r="C20" s="151"/>
      <c r="D20" s="151"/>
      <c r="E20" s="450"/>
      <c r="F20" s="726"/>
      <c r="G20" s="13"/>
      <c r="H20" s="225">
        <v>2359</v>
      </c>
      <c r="I20" s="350"/>
      <c r="J20" s="350">
        <v>5431</v>
      </c>
      <c r="K20" s="350"/>
      <c r="L20" s="225">
        <v>2332</v>
      </c>
      <c r="M20" s="350"/>
      <c r="N20" s="350">
        <v>4037</v>
      </c>
    </row>
    <row r="21" spans="1:16" s="60" customFormat="1" ht="26.25">
      <c r="A21" s="151"/>
      <c r="B21" s="151" t="s">
        <v>382</v>
      </c>
      <c r="C21" s="151"/>
      <c r="D21" s="151"/>
      <c r="E21" s="450"/>
      <c r="F21" s="725">
        <v>4.0999999999999996</v>
      </c>
      <c r="G21" s="351"/>
    </row>
    <row r="22" spans="1:16" s="60" customFormat="1" ht="26.25">
      <c r="A22" s="151"/>
      <c r="B22" s="151"/>
      <c r="C22" s="151" t="s">
        <v>309</v>
      </c>
      <c r="D22" s="151"/>
      <c r="E22" s="450"/>
      <c r="F22" s="725"/>
      <c r="G22" s="351"/>
      <c r="H22" s="463">
        <v>28614</v>
      </c>
      <c r="I22" s="350"/>
      <c r="J22" s="463">
        <v>0</v>
      </c>
      <c r="K22" s="350"/>
      <c r="L22" s="463">
        <v>12558</v>
      </c>
      <c r="M22" s="350"/>
      <c r="N22" s="463">
        <v>0</v>
      </c>
    </row>
    <row r="23" spans="1:16" s="60" customFormat="1" ht="26.25">
      <c r="A23" s="151"/>
      <c r="B23" s="151"/>
      <c r="C23" s="503" t="s">
        <v>281</v>
      </c>
      <c r="D23" s="151"/>
      <c r="E23" s="450"/>
      <c r="F23" s="725">
        <v>7</v>
      </c>
      <c r="G23" s="351"/>
      <c r="H23" s="464">
        <v>91225</v>
      </c>
      <c r="I23" s="350"/>
      <c r="J23" s="464">
        <v>0</v>
      </c>
      <c r="K23" s="350"/>
      <c r="L23" s="464">
        <v>87518</v>
      </c>
      <c r="M23" s="350"/>
      <c r="N23" s="464">
        <v>0</v>
      </c>
    </row>
    <row r="24" spans="1:16" s="60" customFormat="1" ht="26.25">
      <c r="A24" s="151"/>
      <c r="B24" s="451" t="s">
        <v>388</v>
      </c>
      <c r="C24" s="151"/>
      <c r="D24" s="151"/>
      <c r="E24" s="450"/>
      <c r="F24" s="725"/>
      <c r="G24" s="351"/>
      <c r="H24" s="225">
        <v>119839</v>
      </c>
      <c r="I24" s="350"/>
      <c r="J24" s="350">
        <v>0</v>
      </c>
      <c r="K24" s="350"/>
      <c r="L24" s="225">
        <v>100076</v>
      </c>
      <c r="M24" s="350"/>
      <c r="N24" s="350">
        <v>0</v>
      </c>
    </row>
    <row r="25" spans="1:16" ht="26.25">
      <c r="A25" s="151"/>
      <c r="B25" s="151" t="s">
        <v>276</v>
      </c>
      <c r="C25" s="151"/>
      <c r="D25" s="151"/>
      <c r="E25" s="450"/>
      <c r="F25" s="726"/>
      <c r="G25" s="13"/>
      <c r="H25" s="466">
        <v>17118</v>
      </c>
      <c r="I25" s="350"/>
      <c r="J25" s="350">
        <v>20205</v>
      </c>
      <c r="K25" s="350"/>
      <c r="L25" s="466">
        <v>13810</v>
      </c>
      <c r="M25" s="350"/>
      <c r="N25" s="350">
        <v>14329</v>
      </c>
    </row>
    <row r="26" spans="1:16" ht="26.25">
      <c r="A26" s="451" t="s">
        <v>311</v>
      </c>
      <c r="B26" s="151"/>
      <c r="C26" s="151"/>
      <c r="D26" s="151"/>
      <c r="E26" s="450"/>
      <c r="F26" s="726"/>
      <c r="G26" s="13"/>
      <c r="H26" s="355">
        <v>419319</v>
      </c>
      <c r="I26" s="353"/>
      <c r="J26" s="355">
        <v>637741</v>
      </c>
      <c r="K26" s="352"/>
      <c r="L26" s="355">
        <v>365166</v>
      </c>
      <c r="M26" s="352"/>
      <c r="N26" s="355">
        <v>555564</v>
      </c>
    </row>
    <row r="27" spans="1:16" ht="26.25">
      <c r="A27" s="451" t="s">
        <v>312</v>
      </c>
      <c r="B27" s="151"/>
      <c r="C27" s="151"/>
      <c r="D27" s="151"/>
      <c r="E27" s="450"/>
      <c r="F27" s="726"/>
      <c r="G27" s="13"/>
      <c r="H27" s="353"/>
      <c r="I27" s="353"/>
      <c r="J27" s="353"/>
      <c r="K27" s="353"/>
      <c r="L27" s="353"/>
      <c r="M27" s="353"/>
      <c r="N27" s="353"/>
    </row>
    <row r="28" spans="1:16" ht="26.25">
      <c r="A28" s="451"/>
      <c r="B28" s="151" t="s">
        <v>313</v>
      </c>
      <c r="C28" s="151"/>
      <c r="D28" s="151"/>
      <c r="E28" s="450"/>
      <c r="F28" s="725"/>
      <c r="G28" s="13"/>
      <c r="H28" s="225">
        <v>13000</v>
      </c>
      <c r="I28" s="353"/>
      <c r="J28" s="352">
        <v>13000</v>
      </c>
      <c r="K28" s="352"/>
      <c r="L28" s="226">
        <v>10000</v>
      </c>
      <c r="M28" s="357"/>
      <c r="N28" s="349">
        <v>10000</v>
      </c>
    </row>
    <row r="29" spans="1:16" s="60" customFormat="1" ht="26.25">
      <c r="A29" s="451"/>
      <c r="B29" s="151" t="s">
        <v>383</v>
      </c>
      <c r="C29" s="151"/>
      <c r="D29" s="151"/>
      <c r="E29" s="450"/>
      <c r="F29" s="725" t="s">
        <v>389</v>
      </c>
      <c r="G29" s="351"/>
    </row>
    <row r="30" spans="1:16" s="60" customFormat="1" ht="26.25">
      <c r="A30" s="451"/>
      <c r="B30" s="151"/>
      <c r="C30" s="151" t="s">
        <v>390</v>
      </c>
      <c r="D30" s="151"/>
      <c r="E30" s="450"/>
      <c r="F30" s="725">
        <v>8.1</v>
      </c>
      <c r="G30" s="351"/>
      <c r="H30" s="463">
        <v>667160</v>
      </c>
      <c r="I30" s="350"/>
      <c r="J30" s="463">
        <v>0</v>
      </c>
      <c r="K30" s="350"/>
      <c r="L30" s="463">
        <v>657608</v>
      </c>
      <c r="M30" s="350"/>
      <c r="N30" s="463">
        <v>0</v>
      </c>
    </row>
    <row r="31" spans="1:16" s="60" customFormat="1" ht="26.25">
      <c r="A31" s="451"/>
      <c r="B31" s="151"/>
      <c r="C31" s="151" t="s">
        <v>398</v>
      </c>
      <c r="D31" s="151"/>
      <c r="E31" s="450"/>
      <c r="F31" s="725">
        <v>8.1999999999999993</v>
      </c>
      <c r="G31" s="351"/>
      <c r="H31" s="464">
        <v>34733</v>
      </c>
      <c r="I31" s="350"/>
      <c r="J31" s="464">
        <v>0</v>
      </c>
      <c r="K31" s="350"/>
      <c r="L31" s="464">
        <v>34059</v>
      </c>
      <c r="M31" s="350"/>
      <c r="N31" s="464">
        <v>0</v>
      </c>
    </row>
    <row r="32" spans="1:16" s="60" customFormat="1" ht="26.25">
      <c r="A32" s="451"/>
      <c r="B32" s="451" t="s">
        <v>391</v>
      </c>
      <c r="C32" s="151"/>
      <c r="D32" s="151"/>
      <c r="E32" s="450"/>
      <c r="F32" s="725"/>
      <c r="G32" s="351"/>
      <c r="H32" s="225">
        <v>701893</v>
      </c>
      <c r="I32" s="353"/>
      <c r="J32" s="225">
        <v>0</v>
      </c>
      <c r="K32" s="352"/>
      <c r="L32" s="225">
        <v>691667</v>
      </c>
      <c r="M32" s="357"/>
      <c r="N32" s="225">
        <v>0</v>
      </c>
    </row>
    <row r="33" spans="1:15" ht="26.25">
      <c r="A33" s="151"/>
      <c r="B33" s="151" t="s">
        <v>314</v>
      </c>
      <c r="C33" s="151"/>
      <c r="D33" s="151"/>
      <c r="E33" s="450"/>
      <c r="F33" s="725" t="s">
        <v>412</v>
      </c>
      <c r="G33" s="13"/>
      <c r="H33" s="226">
        <v>0</v>
      </c>
      <c r="I33" s="357"/>
      <c r="J33" s="356">
        <v>649533</v>
      </c>
      <c r="K33" s="357"/>
      <c r="L33" s="226">
        <v>0</v>
      </c>
      <c r="M33" s="357"/>
      <c r="N33" s="349">
        <v>639331</v>
      </c>
    </row>
    <row r="34" spans="1:15" ht="26.25">
      <c r="A34" s="151"/>
      <c r="B34" s="151" t="s">
        <v>434</v>
      </c>
      <c r="C34" s="151"/>
      <c r="D34" s="151"/>
      <c r="E34" s="450"/>
      <c r="F34" s="725">
        <v>9</v>
      </c>
      <c r="G34" s="13"/>
      <c r="H34" s="226">
        <v>173836</v>
      </c>
      <c r="I34" s="357"/>
      <c r="J34" s="356">
        <v>171922</v>
      </c>
      <c r="K34" s="357"/>
      <c r="L34" s="226">
        <v>6001</v>
      </c>
      <c r="M34" s="357"/>
      <c r="N34" s="349">
        <v>6001</v>
      </c>
    </row>
    <row r="35" spans="1:15" ht="26.25">
      <c r="A35" s="151"/>
      <c r="B35" s="151" t="s">
        <v>277</v>
      </c>
      <c r="C35" s="151"/>
      <c r="D35" s="151"/>
      <c r="E35" s="450"/>
      <c r="F35" s="725">
        <v>10</v>
      </c>
      <c r="G35" s="13"/>
      <c r="H35" s="226">
        <v>0</v>
      </c>
      <c r="I35" s="357"/>
      <c r="J35" s="242">
        <v>0</v>
      </c>
      <c r="K35" s="357"/>
      <c r="L35" s="226">
        <v>1400</v>
      </c>
      <c r="M35" s="357"/>
      <c r="N35" s="349">
        <v>1400</v>
      </c>
    </row>
    <row r="36" spans="1:15" ht="26.25">
      <c r="A36" s="151"/>
      <c r="B36" s="151" t="s">
        <v>315</v>
      </c>
      <c r="C36" s="151"/>
      <c r="D36" s="151"/>
      <c r="E36" s="450"/>
      <c r="F36" s="725" t="s">
        <v>413</v>
      </c>
      <c r="G36" s="13"/>
      <c r="H36" s="226">
        <v>0</v>
      </c>
      <c r="I36" s="357"/>
      <c r="J36" s="242">
        <v>34733</v>
      </c>
      <c r="K36" s="357"/>
      <c r="L36" s="226">
        <v>0</v>
      </c>
      <c r="M36" s="357"/>
      <c r="N36" s="349">
        <v>34059</v>
      </c>
    </row>
    <row r="37" spans="1:15" ht="26.25">
      <c r="A37" s="151"/>
      <c r="B37" s="449" t="s">
        <v>316</v>
      </c>
      <c r="C37" s="151"/>
      <c r="D37" s="151"/>
      <c r="E37" s="450"/>
      <c r="F37" s="726"/>
      <c r="G37" s="13"/>
      <c r="H37" s="225">
        <v>211244</v>
      </c>
      <c r="I37" s="358"/>
      <c r="J37" s="349">
        <v>211383</v>
      </c>
      <c r="K37" s="358"/>
      <c r="L37" s="226">
        <v>209560</v>
      </c>
      <c r="M37" s="357"/>
      <c r="N37" s="349">
        <v>208410</v>
      </c>
    </row>
    <row r="38" spans="1:15" s="60" customFormat="1" ht="26.25">
      <c r="A38" s="151"/>
      <c r="B38" s="151" t="s">
        <v>384</v>
      </c>
      <c r="C38" s="151"/>
      <c r="D38" s="151"/>
      <c r="E38" s="450"/>
      <c r="F38" s="725" t="s">
        <v>392</v>
      </c>
      <c r="G38" s="351"/>
      <c r="H38" s="225">
        <v>444</v>
      </c>
      <c r="I38" s="358"/>
      <c r="J38" s="349">
        <v>0</v>
      </c>
      <c r="K38" s="358"/>
      <c r="L38" s="226">
        <v>444</v>
      </c>
      <c r="M38" s="357"/>
      <c r="N38" s="349">
        <v>0</v>
      </c>
    </row>
    <row r="39" spans="1:15" ht="26.25">
      <c r="A39" s="151"/>
      <c r="B39" s="451" t="s">
        <v>326</v>
      </c>
      <c r="C39" s="151"/>
      <c r="D39" s="151"/>
      <c r="E39" s="450"/>
      <c r="F39" s="726"/>
      <c r="G39" s="13"/>
      <c r="H39" s="225">
        <v>4779</v>
      </c>
      <c r="I39" s="358"/>
      <c r="J39" s="225">
        <v>2071</v>
      </c>
      <c r="K39" s="358"/>
      <c r="L39" s="226">
        <v>0</v>
      </c>
      <c r="M39" s="357"/>
      <c r="N39" s="349">
        <v>0</v>
      </c>
    </row>
    <row r="40" spans="1:15" ht="26.25">
      <c r="A40" s="151"/>
      <c r="B40" s="451" t="s">
        <v>282</v>
      </c>
      <c r="C40" s="151"/>
      <c r="D40" s="151"/>
      <c r="E40" s="450"/>
      <c r="F40" s="726"/>
      <c r="G40" s="13"/>
      <c r="H40" s="691">
        <v>496</v>
      </c>
      <c r="I40" s="358"/>
      <c r="J40" s="225">
        <v>496</v>
      </c>
      <c r="K40" s="357"/>
      <c r="L40" s="466">
        <v>142</v>
      </c>
      <c r="M40" s="357"/>
      <c r="N40" s="349">
        <v>142</v>
      </c>
    </row>
    <row r="41" spans="1:15" ht="26.25">
      <c r="A41" s="151" t="s">
        <v>317</v>
      </c>
      <c r="B41" s="151"/>
      <c r="C41" s="151"/>
      <c r="D41" s="151"/>
      <c r="E41" s="450"/>
      <c r="F41" s="726"/>
      <c r="G41" s="13"/>
      <c r="H41" s="349">
        <v>1105692</v>
      </c>
      <c r="I41" s="357"/>
      <c r="J41" s="416">
        <v>1083138</v>
      </c>
      <c r="K41" s="357"/>
      <c r="L41" s="349">
        <v>919214</v>
      </c>
      <c r="M41" s="349"/>
      <c r="N41" s="416">
        <v>899343</v>
      </c>
    </row>
    <row r="42" spans="1:15" ht="27" thickBot="1">
      <c r="A42" s="659" t="s">
        <v>18</v>
      </c>
      <c r="B42" s="58"/>
      <c r="C42" s="58"/>
      <c r="D42" s="58"/>
      <c r="E42" s="59"/>
      <c r="F42" s="726"/>
      <c r="G42" s="13"/>
      <c r="H42" s="359">
        <v>1525011</v>
      </c>
      <c r="I42" s="358"/>
      <c r="J42" s="359">
        <v>1720879</v>
      </c>
      <c r="K42" s="360"/>
      <c r="L42" s="678">
        <v>1284380</v>
      </c>
      <c r="M42" s="360"/>
      <c r="N42" s="359">
        <v>1454907</v>
      </c>
    </row>
    <row r="43" spans="1:15" ht="27" thickTop="1">
      <c r="A43" s="589"/>
      <c r="B43" s="58"/>
      <c r="C43" s="58"/>
      <c r="D43" s="58"/>
      <c r="E43" s="59"/>
      <c r="F43" s="726"/>
      <c r="G43" s="13"/>
      <c r="H43" s="627"/>
      <c r="I43" s="358"/>
      <c r="J43" s="627"/>
      <c r="K43" s="360"/>
      <c r="L43" s="627"/>
      <c r="M43" s="360"/>
      <c r="N43" s="627"/>
    </row>
    <row r="44" spans="1:15" ht="26.25">
      <c r="A44" s="643" t="s">
        <v>37</v>
      </c>
      <c r="B44" s="136"/>
      <c r="C44" s="136"/>
      <c r="D44" s="136"/>
      <c r="E44" s="136"/>
      <c r="F44" s="728"/>
      <c r="G44" s="4"/>
      <c r="H44" s="136"/>
      <c r="I44" s="136"/>
      <c r="J44" s="136"/>
      <c r="K44" s="136"/>
      <c r="L44" s="136"/>
      <c r="M44" s="136"/>
      <c r="N44" s="663" t="s">
        <v>330</v>
      </c>
    </row>
    <row r="45" spans="1:15" ht="23.25">
      <c r="A45" s="758" t="s">
        <v>268</v>
      </c>
      <c r="B45" s="758"/>
      <c r="C45" s="758"/>
      <c r="D45" s="758"/>
      <c r="E45" s="758"/>
      <c r="F45" s="758"/>
      <c r="G45" s="758"/>
      <c r="H45" s="758"/>
      <c r="I45" s="758"/>
      <c r="J45" s="758"/>
      <c r="K45" s="758"/>
      <c r="L45" s="758"/>
      <c r="M45" s="758"/>
      <c r="N45" s="758"/>
      <c r="O45" s="758"/>
    </row>
    <row r="46" spans="1:15" ht="23.25">
      <c r="A46" s="759" t="s">
        <v>79</v>
      </c>
      <c r="B46" s="759"/>
      <c r="C46" s="759"/>
      <c r="D46" s="759"/>
      <c r="E46" s="759"/>
      <c r="F46" s="759"/>
      <c r="G46" s="759"/>
      <c r="H46" s="759"/>
      <c r="I46" s="759"/>
      <c r="J46" s="759"/>
      <c r="K46" s="759"/>
      <c r="L46" s="759"/>
      <c r="M46" s="759"/>
      <c r="N46" s="759"/>
      <c r="O46" s="759"/>
    </row>
    <row r="47" spans="1:15" ht="24.75">
      <c r="A47" s="34"/>
      <c r="B47" s="34"/>
      <c r="C47" s="34"/>
      <c r="D47" s="34"/>
      <c r="E47" s="34"/>
      <c r="F47" s="56"/>
      <c r="G47" s="34"/>
      <c r="H47" s="133" t="s">
        <v>31</v>
      </c>
      <c r="I47" s="138"/>
      <c r="J47" s="138"/>
      <c r="K47" s="138"/>
      <c r="L47" s="138"/>
      <c r="M47" s="138"/>
      <c r="N47" s="138"/>
      <c r="O47" s="34"/>
    </row>
    <row r="48" spans="1:15" ht="24.75">
      <c r="A48" s="34"/>
      <c r="B48" s="34"/>
      <c r="C48" s="34"/>
      <c r="D48" s="34"/>
      <c r="E48" s="35"/>
      <c r="F48" s="85"/>
      <c r="G48" s="35"/>
      <c r="H48" s="133" t="s">
        <v>10</v>
      </c>
      <c r="I48" s="134"/>
      <c r="J48" s="134"/>
      <c r="K48" s="177"/>
      <c r="L48" s="780" t="s">
        <v>30</v>
      </c>
      <c r="M48" s="780"/>
      <c r="N48" s="780"/>
      <c r="O48" s="34"/>
    </row>
    <row r="49" spans="1:15" ht="23.25">
      <c r="A49" s="12"/>
      <c r="B49" s="12"/>
      <c r="C49" s="12"/>
      <c r="D49" s="12"/>
      <c r="E49" s="11"/>
      <c r="F49" s="86"/>
      <c r="G49" s="11"/>
      <c r="H49" s="732" t="s">
        <v>32</v>
      </c>
      <c r="I49" s="156"/>
      <c r="J49" s="732" t="s">
        <v>33</v>
      </c>
      <c r="K49" s="734"/>
      <c r="L49" s="732" t="s">
        <v>32</v>
      </c>
      <c r="M49" s="733"/>
      <c r="N49" s="732" t="s">
        <v>33</v>
      </c>
      <c r="O49" s="12"/>
    </row>
    <row r="50" spans="1:15" ht="23.25">
      <c r="A50" s="12"/>
      <c r="B50" s="12"/>
      <c r="C50" s="12"/>
      <c r="D50" s="12"/>
      <c r="E50" s="11"/>
      <c r="F50" s="86"/>
      <c r="G50" s="11"/>
      <c r="H50" s="735" t="s">
        <v>443</v>
      </c>
      <c r="I50" s="156"/>
      <c r="J50" s="735" t="s">
        <v>372</v>
      </c>
      <c r="K50" s="734"/>
      <c r="L50" s="735" t="s">
        <v>443</v>
      </c>
      <c r="M50" s="733"/>
      <c r="N50" s="735" t="s">
        <v>372</v>
      </c>
      <c r="O50" s="12"/>
    </row>
    <row r="51" spans="1:15" ht="23.25">
      <c r="A51" s="12"/>
      <c r="B51" s="12"/>
      <c r="C51" s="12"/>
      <c r="D51" s="12"/>
      <c r="E51" s="11"/>
      <c r="F51" s="760" t="s">
        <v>47</v>
      </c>
      <c r="G51" s="11"/>
      <c r="H51" s="234" t="s">
        <v>34</v>
      </c>
      <c r="I51" s="234"/>
      <c r="J51" s="762" t="s">
        <v>36</v>
      </c>
      <c r="K51" s="738"/>
      <c r="L51" s="234" t="s">
        <v>34</v>
      </c>
      <c r="M51" s="234"/>
      <c r="N51" s="762" t="s">
        <v>36</v>
      </c>
      <c r="O51" s="12"/>
    </row>
    <row r="52" spans="1:15" ht="23.25">
      <c r="A52" s="12"/>
      <c r="B52" s="12"/>
      <c r="C52" s="12"/>
      <c r="D52" s="12"/>
      <c r="E52" s="11"/>
      <c r="F52" s="761"/>
      <c r="G52" s="11"/>
      <c r="H52" s="231" t="s">
        <v>35</v>
      </c>
      <c r="I52" s="236"/>
      <c r="J52" s="763"/>
      <c r="K52" s="237"/>
      <c r="L52" s="231" t="s">
        <v>35</v>
      </c>
      <c r="M52" s="236"/>
      <c r="N52" s="763"/>
      <c r="O52" s="12"/>
    </row>
    <row r="53" spans="1:15" ht="23.25">
      <c r="A53" s="12"/>
      <c r="B53" s="12"/>
      <c r="C53" s="12"/>
      <c r="D53" s="12"/>
      <c r="E53" s="11"/>
      <c r="F53" s="730"/>
      <c r="G53" s="11"/>
      <c r="H53" s="155"/>
      <c r="I53" s="157"/>
      <c r="J53" s="171"/>
      <c r="K53" s="158"/>
      <c r="L53" s="155"/>
      <c r="M53" s="157"/>
      <c r="N53" s="171"/>
      <c r="O53" s="12"/>
    </row>
    <row r="54" spans="1:15" ht="23.25">
      <c r="A54" s="642" t="s">
        <v>2</v>
      </c>
      <c r="B54" s="12"/>
      <c r="C54" s="12"/>
      <c r="D54" s="12"/>
      <c r="E54" s="11"/>
      <c r="F54" s="86"/>
      <c r="G54" s="11"/>
      <c r="H54" s="159"/>
      <c r="I54" s="160"/>
      <c r="J54" s="159"/>
      <c r="K54" s="161"/>
      <c r="L54" s="159"/>
      <c r="M54" s="160"/>
      <c r="N54" s="159"/>
      <c r="O54" s="12"/>
    </row>
    <row r="55" spans="1:15" ht="26.25">
      <c r="A55" s="453" t="s">
        <v>297</v>
      </c>
      <c r="B55" s="27"/>
      <c r="C55" s="27"/>
      <c r="D55" s="27"/>
      <c r="E55" s="51"/>
      <c r="F55" s="621"/>
      <c r="G55" s="21"/>
      <c r="H55" s="162"/>
      <c r="I55" s="137"/>
      <c r="J55" s="162"/>
      <c r="L55" s="162"/>
      <c r="N55" s="162"/>
    </row>
    <row r="56" spans="1:15" ht="26.25">
      <c r="A56" s="27"/>
      <c r="B56" s="453" t="s">
        <v>298</v>
      </c>
      <c r="C56" s="27"/>
      <c r="D56" s="27"/>
      <c r="E56" s="51"/>
      <c r="F56" s="621"/>
      <c r="G56" s="21"/>
      <c r="H56" s="602">
        <v>175201</v>
      </c>
      <c r="I56" s="240"/>
      <c r="J56" s="225">
        <v>264365</v>
      </c>
      <c r="K56" s="240"/>
      <c r="L56" s="602">
        <v>151910</v>
      </c>
      <c r="M56" s="240"/>
      <c r="N56" s="225">
        <v>222493</v>
      </c>
    </row>
    <row r="57" spans="1:15" ht="26.25">
      <c r="A57" s="27"/>
      <c r="B57" s="453" t="s">
        <v>338</v>
      </c>
      <c r="C57" s="27"/>
      <c r="D57" s="27"/>
      <c r="E57" s="96"/>
      <c r="F57" s="622"/>
      <c r="G57" s="25"/>
      <c r="H57" s="356"/>
      <c r="I57" s="187"/>
      <c r="J57" s="356"/>
      <c r="K57" s="187"/>
      <c r="L57" s="356"/>
      <c r="M57" s="187"/>
      <c r="N57" s="356"/>
    </row>
    <row r="58" spans="1:15" ht="26.25">
      <c r="A58" s="27"/>
      <c r="B58" s="453"/>
      <c r="C58" s="27" t="s">
        <v>299</v>
      </c>
      <c r="D58" s="27"/>
      <c r="E58" s="96"/>
      <c r="F58" s="622"/>
      <c r="G58" s="25"/>
      <c r="H58" s="603">
        <v>3141</v>
      </c>
      <c r="I58" s="139"/>
      <c r="J58" s="603">
        <v>3863</v>
      </c>
      <c r="K58" s="139"/>
      <c r="L58" s="603">
        <v>2904</v>
      </c>
      <c r="M58" s="139"/>
      <c r="N58" s="603">
        <v>3460</v>
      </c>
    </row>
    <row r="59" spans="1:15" ht="26.25">
      <c r="A59" s="151"/>
      <c r="B59" s="451"/>
      <c r="C59" s="151" t="s">
        <v>300</v>
      </c>
      <c r="D59" s="151"/>
      <c r="E59" s="504"/>
      <c r="F59" s="623"/>
      <c r="G59" s="509"/>
      <c r="H59" s="604">
        <v>20300</v>
      </c>
      <c r="I59" s="139"/>
      <c r="J59" s="604">
        <v>54307</v>
      </c>
      <c r="K59" s="139"/>
      <c r="L59" s="604">
        <v>19150</v>
      </c>
      <c r="M59" s="139"/>
      <c r="N59" s="604">
        <v>47057</v>
      </c>
      <c r="O59" s="60"/>
    </row>
    <row r="60" spans="1:15" ht="26.25">
      <c r="A60" s="27"/>
      <c r="B60" s="453"/>
      <c r="C60" s="151" t="s">
        <v>1</v>
      </c>
      <c r="D60" s="151"/>
      <c r="E60" s="504"/>
      <c r="F60" s="622"/>
      <c r="G60" s="25"/>
      <c r="H60" s="464">
        <v>1018</v>
      </c>
      <c r="I60" s="139"/>
      <c r="J60" s="604">
        <v>2111</v>
      </c>
      <c r="K60" s="139"/>
      <c r="L60" s="464">
        <v>995</v>
      </c>
      <c r="M60" s="139"/>
      <c r="N60" s="604">
        <v>1620</v>
      </c>
    </row>
    <row r="61" spans="1:15" ht="26.25">
      <c r="A61" s="27"/>
      <c r="B61" s="453" t="s">
        <v>301</v>
      </c>
      <c r="C61" s="27"/>
      <c r="D61" s="27"/>
      <c r="E61" s="51"/>
      <c r="F61" s="621"/>
      <c r="G61" s="21"/>
      <c r="H61" s="361">
        <v>24459</v>
      </c>
      <c r="I61" s="187"/>
      <c r="J61" s="361">
        <v>60281</v>
      </c>
      <c r="K61" s="187"/>
      <c r="L61" s="361">
        <v>23049</v>
      </c>
      <c r="M61" s="187"/>
      <c r="N61" s="361">
        <v>52137</v>
      </c>
    </row>
    <row r="62" spans="1:15" ht="26.25">
      <c r="A62" s="151"/>
      <c r="B62" s="451" t="s">
        <v>393</v>
      </c>
      <c r="C62" s="151"/>
      <c r="D62" s="151"/>
      <c r="E62" s="450"/>
      <c r="F62" s="534">
        <v>13</v>
      </c>
      <c r="G62" s="59"/>
      <c r="H62" s="338">
        <v>447</v>
      </c>
      <c r="I62" s="187"/>
      <c r="J62" s="356">
        <v>0</v>
      </c>
      <c r="K62" s="187"/>
      <c r="L62" s="338">
        <v>447</v>
      </c>
      <c r="M62" s="187"/>
      <c r="N62" s="356">
        <v>0</v>
      </c>
      <c r="O62" s="60"/>
    </row>
    <row r="63" spans="1:15" ht="26.25">
      <c r="A63" s="27"/>
      <c r="B63" s="453" t="s">
        <v>302</v>
      </c>
      <c r="C63" s="27"/>
      <c r="D63" s="27"/>
      <c r="E63" s="51"/>
      <c r="F63" s="588"/>
      <c r="G63" s="59"/>
      <c r="H63" s="226">
        <v>6896</v>
      </c>
      <c r="I63" s="139"/>
      <c r="J63" s="338">
        <v>6896</v>
      </c>
      <c r="K63" s="139"/>
      <c r="L63" s="226">
        <v>6896</v>
      </c>
      <c r="M63" s="139"/>
      <c r="N63" s="338">
        <v>6896</v>
      </c>
    </row>
    <row r="64" spans="1:15" ht="26.25">
      <c r="A64" s="27"/>
      <c r="B64" s="453" t="s">
        <v>303</v>
      </c>
      <c r="C64" s="27"/>
      <c r="D64" s="27"/>
      <c r="E64" s="450"/>
      <c r="F64" s="588"/>
      <c r="G64" s="59"/>
      <c r="H64" s="338">
        <v>12788</v>
      </c>
      <c r="I64" s="139"/>
      <c r="J64" s="338">
        <v>25431</v>
      </c>
      <c r="K64" s="139"/>
      <c r="L64" s="338">
        <v>10772</v>
      </c>
      <c r="M64" s="139"/>
      <c r="N64" s="338">
        <v>21925</v>
      </c>
    </row>
    <row r="65" spans="1:15" ht="26.25">
      <c r="A65" s="453" t="s">
        <v>304</v>
      </c>
      <c r="B65" s="27"/>
      <c r="C65" s="453"/>
      <c r="D65" s="27"/>
      <c r="E65" s="51"/>
      <c r="F65" s="588"/>
      <c r="G65" s="59"/>
      <c r="H65" s="362">
        <v>219791</v>
      </c>
      <c r="I65" s="186"/>
      <c r="J65" s="362">
        <v>356973</v>
      </c>
      <c r="K65" s="186"/>
      <c r="L65" s="362">
        <v>193074</v>
      </c>
      <c r="M65" s="186"/>
      <c r="N65" s="362">
        <v>303451</v>
      </c>
    </row>
    <row r="66" spans="1:15" ht="26.25">
      <c r="A66" s="453" t="s">
        <v>305</v>
      </c>
      <c r="B66" s="27"/>
      <c r="C66" s="453"/>
      <c r="D66" s="27"/>
      <c r="E66" s="51"/>
      <c r="F66" s="588"/>
      <c r="G66" s="59"/>
      <c r="H66" s="186"/>
      <c r="I66" s="186"/>
      <c r="J66" s="186"/>
      <c r="K66" s="186"/>
      <c r="L66" s="186"/>
      <c r="M66" s="186"/>
      <c r="N66" s="186"/>
    </row>
    <row r="67" spans="1:15" ht="26.25">
      <c r="A67" s="451"/>
      <c r="B67" s="451" t="s">
        <v>205</v>
      </c>
      <c r="C67" s="451"/>
      <c r="D67" s="151"/>
      <c r="E67" s="450"/>
      <c r="F67" s="534">
        <v>12</v>
      </c>
      <c r="G67" s="59"/>
      <c r="H67" s="338">
        <v>48357</v>
      </c>
      <c r="I67" s="226"/>
      <c r="J67" s="338">
        <v>49613</v>
      </c>
      <c r="K67" s="226"/>
      <c r="L67" s="338">
        <v>44837</v>
      </c>
      <c r="M67" s="226"/>
      <c r="N67" s="338">
        <v>46200</v>
      </c>
    </row>
    <row r="68" spans="1:15" ht="26.25">
      <c r="A68" s="451"/>
      <c r="B68" s="29" t="s">
        <v>278</v>
      </c>
      <c r="C68" s="451"/>
      <c r="D68" s="151"/>
      <c r="E68" s="450"/>
      <c r="F68" s="534">
        <v>16</v>
      </c>
      <c r="G68" s="59"/>
      <c r="H68" s="338">
        <v>4466</v>
      </c>
      <c r="I68" s="226"/>
      <c r="J68" s="338">
        <v>16406</v>
      </c>
      <c r="K68" s="226"/>
      <c r="L68" s="338">
        <v>5289</v>
      </c>
      <c r="M68" s="226"/>
      <c r="N68" s="338">
        <v>17005</v>
      </c>
    </row>
    <row r="69" spans="1:15" ht="26.25">
      <c r="A69" s="453"/>
      <c r="B69" s="27" t="s">
        <v>21</v>
      </c>
      <c r="C69" s="27"/>
      <c r="D69" s="27"/>
      <c r="E69" s="51"/>
      <c r="F69" s="621"/>
      <c r="G69" s="21"/>
      <c r="H69" s="704">
        <v>868</v>
      </c>
      <c r="I69" s="226"/>
      <c r="J69" s="338">
        <v>868</v>
      </c>
      <c r="K69" s="226"/>
      <c r="L69" s="704">
        <v>967</v>
      </c>
      <c r="M69" s="226"/>
      <c r="N69" s="704">
        <v>967</v>
      </c>
    </row>
    <row r="70" spans="1:15" ht="26.25">
      <c r="A70" s="27" t="s">
        <v>306</v>
      </c>
      <c r="B70" s="27"/>
      <c r="C70" s="27"/>
      <c r="D70" s="27"/>
      <c r="E70" s="27"/>
      <c r="F70" s="624"/>
      <c r="G70" s="19"/>
      <c r="H70" s="362">
        <v>53691</v>
      </c>
      <c r="I70" s="187">
        <v>0</v>
      </c>
      <c r="J70" s="362">
        <v>66887</v>
      </c>
      <c r="K70" s="187">
        <v>0</v>
      </c>
      <c r="L70" s="362">
        <v>51093</v>
      </c>
      <c r="M70" s="187">
        <v>0</v>
      </c>
      <c r="N70" s="362">
        <v>64172</v>
      </c>
    </row>
    <row r="71" spans="1:15" ht="26.25">
      <c r="A71" s="641" t="s">
        <v>270</v>
      </c>
      <c r="B71" s="19"/>
      <c r="C71" s="3"/>
      <c r="D71" s="19"/>
      <c r="E71" s="19"/>
      <c r="F71" s="624"/>
      <c r="G71" s="19"/>
      <c r="H71" s="362">
        <v>273482</v>
      </c>
      <c r="I71" s="187"/>
      <c r="J71" s="362">
        <v>423860</v>
      </c>
      <c r="K71" s="187"/>
      <c r="L71" s="362">
        <v>244167</v>
      </c>
      <c r="M71" s="187"/>
      <c r="N71" s="362">
        <v>367623</v>
      </c>
    </row>
    <row r="72" spans="1:15" ht="26.25">
      <c r="A72" s="12"/>
      <c r="B72" s="19"/>
      <c r="C72" s="3"/>
      <c r="D72" s="19"/>
      <c r="E72" s="19"/>
      <c r="F72" s="624"/>
      <c r="G72" s="19"/>
      <c r="H72" s="187"/>
      <c r="I72" s="187"/>
      <c r="J72" s="187"/>
      <c r="K72" s="187"/>
      <c r="L72" s="187"/>
      <c r="M72" s="187"/>
      <c r="N72" s="187"/>
    </row>
    <row r="73" spans="1:15" ht="26.25">
      <c r="A73" s="12"/>
      <c r="B73" s="19"/>
      <c r="C73" s="3"/>
      <c r="D73" s="19"/>
      <c r="E73" s="19"/>
      <c r="F73" s="624"/>
      <c r="G73" s="19"/>
      <c r="H73" s="187"/>
      <c r="I73" s="187"/>
      <c r="J73" s="187"/>
      <c r="K73" s="187"/>
      <c r="L73" s="187"/>
      <c r="M73" s="187"/>
      <c r="N73" s="187"/>
    </row>
    <row r="74" spans="1:15" ht="26.25">
      <c r="A74" s="20"/>
      <c r="B74" s="19"/>
      <c r="C74" s="20"/>
      <c r="D74" s="19"/>
      <c r="E74" s="21"/>
      <c r="F74" s="621"/>
      <c r="G74" s="21"/>
      <c r="H74" s="186"/>
      <c r="I74" s="186"/>
      <c r="J74" s="186"/>
      <c r="K74" s="186"/>
      <c r="L74" s="186"/>
      <c r="M74" s="186"/>
      <c r="N74" s="186"/>
    </row>
    <row r="75" spans="1:15" ht="26.25">
      <c r="A75" s="313"/>
      <c r="B75" s="513"/>
      <c r="C75" s="313"/>
      <c r="D75" s="313"/>
      <c r="E75" s="509"/>
      <c r="F75" s="623"/>
      <c r="G75" s="509"/>
      <c r="H75" s="226"/>
      <c r="I75" s="187"/>
      <c r="J75" s="356"/>
      <c r="K75" s="187"/>
      <c r="L75" s="226"/>
      <c r="M75" s="187"/>
      <c r="N75" s="356"/>
      <c r="O75" s="514"/>
    </row>
    <row r="76" spans="1:15" ht="26.25">
      <c r="A76" s="313"/>
      <c r="B76" s="513"/>
      <c r="C76" s="313"/>
      <c r="D76" s="313"/>
      <c r="E76" s="509"/>
      <c r="F76" s="623"/>
      <c r="G76" s="509"/>
      <c r="H76" s="226"/>
      <c r="I76" s="187"/>
      <c r="J76" s="356"/>
      <c r="K76" s="187"/>
      <c r="L76" s="226"/>
      <c r="M76" s="187"/>
      <c r="N76" s="356"/>
      <c r="O76" s="514"/>
    </row>
    <row r="77" spans="1:15" ht="26.25">
      <c r="A77" s="313"/>
      <c r="B77" s="513"/>
      <c r="C77" s="313"/>
      <c r="D77" s="313"/>
      <c r="E77" s="509"/>
      <c r="F77" s="623"/>
      <c r="G77" s="509"/>
      <c r="H77" s="226"/>
      <c r="I77" s="187"/>
      <c r="J77" s="356"/>
      <c r="K77" s="187"/>
      <c r="L77" s="226"/>
      <c r="M77" s="187"/>
      <c r="N77" s="356"/>
      <c r="O77" s="514"/>
    </row>
    <row r="78" spans="1:15" ht="26.25">
      <c r="A78" s="313"/>
      <c r="B78" s="513"/>
      <c r="C78" s="313"/>
      <c r="D78" s="313"/>
      <c r="E78" s="509"/>
      <c r="F78" s="623"/>
      <c r="G78" s="509"/>
      <c r="H78" s="226"/>
      <c r="I78" s="187"/>
      <c r="J78" s="356"/>
      <c r="K78" s="187"/>
      <c r="L78" s="226"/>
      <c r="M78" s="187"/>
      <c r="N78" s="356"/>
      <c r="O78" s="514"/>
    </row>
    <row r="79" spans="1:15" ht="26.25">
      <c r="A79" s="313"/>
      <c r="B79" s="513"/>
      <c r="C79" s="313"/>
      <c r="D79" s="313"/>
      <c r="E79" s="509"/>
      <c r="F79" s="623"/>
      <c r="G79" s="509"/>
      <c r="H79" s="226"/>
      <c r="I79" s="187"/>
      <c r="J79" s="356"/>
      <c r="K79" s="187"/>
      <c r="L79" s="226"/>
      <c r="M79" s="187"/>
      <c r="N79" s="356"/>
      <c r="O79" s="514"/>
    </row>
    <row r="80" spans="1:15" ht="26.25">
      <c r="A80" s="313"/>
      <c r="B80" s="513"/>
      <c r="C80" s="313"/>
      <c r="D80" s="313"/>
      <c r="E80" s="509"/>
      <c r="F80" s="623"/>
      <c r="G80" s="509"/>
      <c r="H80" s="226"/>
      <c r="I80" s="187"/>
      <c r="J80" s="356"/>
      <c r="K80" s="187"/>
      <c r="L80" s="226"/>
      <c r="M80" s="187"/>
      <c r="N80" s="356"/>
      <c r="O80" s="514"/>
    </row>
    <row r="81" spans="1:15" ht="26.25">
      <c r="A81" s="313"/>
      <c r="B81" s="513"/>
      <c r="C81" s="313"/>
      <c r="D81" s="313"/>
      <c r="E81" s="509"/>
      <c r="F81" s="623"/>
      <c r="G81" s="509"/>
      <c r="H81" s="226"/>
      <c r="I81" s="187"/>
      <c r="J81" s="356"/>
      <c r="K81" s="187"/>
      <c r="L81" s="226"/>
      <c r="M81" s="187"/>
      <c r="N81" s="356"/>
      <c r="O81" s="514"/>
    </row>
    <row r="82" spans="1:15" ht="26.25">
      <c r="A82" s="313"/>
      <c r="B82" s="513"/>
      <c r="C82" s="313"/>
      <c r="D82" s="313"/>
      <c r="E82" s="509"/>
      <c r="F82" s="623"/>
      <c r="G82" s="509"/>
      <c r="H82" s="226"/>
      <c r="I82" s="187"/>
      <c r="J82" s="356"/>
      <c r="K82" s="187"/>
      <c r="L82" s="226"/>
      <c r="M82" s="187"/>
      <c r="N82" s="356"/>
      <c r="O82" s="514"/>
    </row>
    <row r="83" spans="1:15" ht="26.25">
      <c r="A83" s="313"/>
      <c r="B83" s="513"/>
      <c r="C83" s="313"/>
      <c r="D83" s="313"/>
      <c r="E83" s="509"/>
      <c r="F83" s="623"/>
      <c r="G83" s="509"/>
      <c r="H83" s="226"/>
      <c r="I83" s="187"/>
      <c r="J83" s="356"/>
      <c r="K83" s="187"/>
      <c r="L83" s="226"/>
      <c r="M83" s="187"/>
      <c r="N83" s="356"/>
      <c r="O83" s="514"/>
    </row>
    <row r="84" spans="1:15" ht="26.25">
      <c r="A84" s="26"/>
      <c r="B84" s="19"/>
      <c r="C84" s="26"/>
      <c r="D84" s="26"/>
      <c r="E84" s="26"/>
      <c r="F84" s="621"/>
      <c r="G84" s="26"/>
      <c r="H84" s="165"/>
      <c r="I84" s="166"/>
      <c r="J84" s="165"/>
      <c r="K84" s="167"/>
      <c r="L84" s="165"/>
      <c r="M84" s="167"/>
      <c r="N84" s="165"/>
    </row>
    <row r="85" spans="1:15" ht="26.25">
      <c r="A85" s="643" t="s">
        <v>37</v>
      </c>
      <c r="B85" s="12"/>
      <c r="C85" s="12"/>
      <c r="D85" s="13"/>
      <c r="E85" s="13"/>
      <c r="F85" s="86"/>
      <c r="G85" s="13"/>
      <c r="H85" s="162"/>
      <c r="I85" s="137"/>
      <c r="J85" s="162"/>
      <c r="L85" s="162"/>
      <c r="N85" s="664" t="s">
        <v>333</v>
      </c>
    </row>
    <row r="86" spans="1:15" ht="23.25">
      <c r="A86" s="764" t="s">
        <v>268</v>
      </c>
      <c r="B86" s="764"/>
      <c r="C86" s="764"/>
      <c r="D86" s="764"/>
      <c r="E86" s="764"/>
      <c r="F86" s="764"/>
      <c r="G86" s="764"/>
      <c r="H86" s="764"/>
      <c r="I86" s="764"/>
      <c r="J86" s="764"/>
      <c r="K86" s="764"/>
      <c r="L86" s="764"/>
      <c r="M86" s="764"/>
      <c r="N86" s="764"/>
      <c r="O86" s="183"/>
    </row>
    <row r="87" spans="1:15" ht="23.25">
      <c r="A87" s="765" t="s">
        <v>79</v>
      </c>
      <c r="B87" s="766"/>
      <c r="C87" s="766"/>
      <c r="D87" s="766"/>
      <c r="E87" s="766"/>
      <c r="F87" s="766"/>
      <c r="G87" s="766"/>
      <c r="H87" s="766"/>
      <c r="I87" s="766"/>
      <c r="J87" s="766"/>
      <c r="K87" s="766"/>
      <c r="L87" s="766"/>
      <c r="M87" s="766"/>
      <c r="N87" s="766"/>
      <c r="O87" s="183"/>
    </row>
    <row r="88" spans="1:15" ht="26.25">
      <c r="A88" s="151"/>
      <c r="B88" s="151"/>
      <c r="C88" s="151"/>
      <c r="D88" s="151"/>
      <c r="E88" s="151"/>
      <c r="F88" s="457"/>
      <c r="G88" s="151"/>
      <c r="H88" s="133" t="s">
        <v>31</v>
      </c>
      <c r="I88" s="138"/>
      <c r="J88" s="138"/>
      <c r="K88" s="138"/>
      <c r="L88" s="138"/>
      <c r="M88" s="138"/>
      <c r="N88" s="138"/>
      <c r="O88" s="184"/>
    </row>
    <row r="89" spans="1:15" ht="26.25">
      <c r="A89" s="58"/>
      <c r="B89" s="58"/>
      <c r="C89" s="58"/>
      <c r="D89" s="58"/>
      <c r="E89" s="24"/>
      <c r="F89" s="588"/>
      <c r="G89" s="24"/>
      <c r="H89" s="133" t="s">
        <v>10</v>
      </c>
      <c r="I89" s="134"/>
      <c r="J89" s="134"/>
      <c r="K89" s="197"/>
      <c r="L89" s="609" t="s">
        <v>30</v>
      </c>
      <c r="M89" s="138"/>
      <c r="N89" s="138"/>
      <c r="O89" s="60"/>
    </row>
    <row r="90" spans="1:15" ht="23.25">
      <c r="A90" s="185"/>
      <c r="B90" s="185"/>
      <c r="C90" s="185"/>
      <c r="D90" s="185"/>
      <c r="E90" s="589"/>
      <c r="F90" s="527"/>
      <c r="G90" s="589"/>
      <c r="H90" s="732" t="s">
        <v>32</v>
      </c>
      <c r="I90" s="733"/>
      <c r="J90" s="732" t="s">
        <v>33</v>
      </c>
      <c r="K90" s="734"/>
      <c r="L90" s="732" t="s">
        <v>32</v>
      </c>
      <c r="M90" s="733"/>
      <c r="N90" s="732" t="s">
        <v>33</v>
      </c>
      <c r="O90" s="185"/>
    </row>
    <row r="91" spans="1:15" ht="23.25">
      <c r="A91" s="185"/>
      <c r="B91" s="185"/>
      <c r="C91" s="185"/>
      <c r="D91" s="185"/>
      <c r="E91" s="589"/>
      <c r="F91" s="527"/>
      <c r="G91" s="589"/>
      <c r="H91" s="735" t="s">
        <v>443</v>
      </c>
      <c r="I91" s="733"/>
      <c r="J91" s="735" t="s">
        <v>372</v>
      </c>
      <c r="K91" s="734"/>
      <c r="L91" s="735" t="s">
        <v>443</v>
      </c>
      <c r="M91" s="733"/>
      <c r="N91" s="735" t="s">
        <v>372</v>
      </c>
      <c r="O91" s="185"/>
    </row>
    <row r="92" spans="1:15" ht="23.25">
      <c r="A92" s="185"/>
      <c r="B92" s="185"/>
      <c r="C92" s="185"/>
      <c r="D92" s="185"/>
      <c r="E92" s="589"/>
      <c r="F92" s="760" t="s">
        <v>63</v>
      </c>
      <c r="G92" s="589"/>
      <c r="H92" s="234" t="s">
        <v>34</v>
      </c>
      <c r="I92" s="234"/>
      <c r="J92" s="762" t="s">
        <v>36</v>
      </c>
      <c r="K92" s="738"/>
      <c r="L92" s="234" t="s">
        <v>34</v>
      </c>
      <c r="M92" s="234"/>
      <c r="N92" s="762" t="s">
        <v>36</v>
      </c>
      <c r="O92" s="185"/>
    </row>
    <row r="93" spans="1:15" ht="23.25">
      <c r="A93" s="185"/>
      <c r="B93" s="185"/>
      <c r="C93" s="185"/>
      <c r="D93" s="185"/>
      <c r="E93" s="589"/>
      <c r="F93" s="761"/>
      <c r="G93" s="589"/>
      <c r="H93" s="231" t="s">
        <v>35</v>
      </c>
      <c r="I93" s="236"/>
      <c r="J93" s="763"/>
      <c r="K93" s="237"/>
      <c r="L93" s="231" t="s">
        <v>35</v>
      </c>
      <c r="M93" s="236"/>
      <c r="N93" s="763"/>
      <c r="O93" s="185"/>
    </row>
    <row r="94" spans="1:15" ht="23.25">
      <c r="A94" s="185"/>
      <c r="B94" s="185"/>
      <c r="C94" s="185"/>
      <c r="D94" s="185"/>
      <c r="E94" s="589"/>
      <c r="F94" s="527"/>
      <c r="G94" s="589"/>
      <c r="H94" s="159"/>
      <c r="I94" s="160"/>
      <c r="J94" s="159"/>
      <c r="K94" s="161"/>
      <c r="L94" s="159"/>
      <c r="M94" s="160"/>
      <c r="N94" s="159"/>
      <c r="O94" s="185"/>
    </row>
    <row r="95" spans="1:15" ht="23.25">
      <c r="A95" s="590" t="s">
        <v>4</v>
      </c>
      <c r="B95" s="185"/>
      <c r="C95" s="185"/>
      <c r="D95" s="185"/>
      <c r="E95" s="589"/>
      <c r="F95" s="527"/>
      <c r="G95" s="589"/>
      <c r="H95" s="159"/>
      <c r="I95" s="160"/>
      <c r="J95" s="159"/>
      <c r="K95" s="161"/>
      <c r="L95" s="159"/>
      <c r="M95" s="160"/>
      <c r="N95" s="159"/>
      <c r="O95" s="185"/>
    </row>
    <row r="96" spans="1:15" ht="26.25">
      <c r="A96" s="451" t="s">
        <v>287</v>
      </c>
      <c r="B96" s="151"/>
      <c r="C96" s="151"/>
      <c r="D96" s="151"/>
      <c r="E96" s="59"/>
      <c r="F96" s="227"/>
      <c r="G96" s="59"/>
      <c r="H96" s="163"/>
      <c r="I96" s="163"/>
      <c r="J96" s="163"/>
      <c r="K96" s="163"/>
      <c r="L96" s="163"/>
      <c r="M96" s="163"/>
      <c r="N96" s="163"/>
      <c r="O96" s="184"/>
    </row>
    <row r="97" spans="1:15" ht="26.25">
      <c r="A97" s="451" t="s">
        <v>5</v>
      </c>
      <c r="B97" s="449" t="s">
        <v>288</v>
      </c>
      <c r="C97" s="151"/>
      <c r="D97" s="151"/>
      <c r="E97" s="59"/>
      <c r="F97" s="527">
        <v>14</v>
      </c>
      <c r="G97" s="59"/>
      <c r="H97" s="186"/>
      <c r="I97" s="186"/>
      <c r="J97" s="186"/>
      <c r="K97" s="186"/>
      <c r="L97" s="186"/>
      <c r="M97" s="186"/>
      <c r="N97" s="186"/>
      <c r="O97" s="184"/>
    </row>
    <row r="98" spans="1:15" ht="26.25">
      <c r="A98" s="151"/>
      <c r="B98" s="151"/>
      <c r="C98" s="451" t="s">
        <v>289</v>
      </c>
      <c r="D98" s="151"/>
      <c r="E98" s="59"/>
      <c r="F98" s="527"/>
      <c r="G98" s="59"/>
      <c r="H98" s="186"/>
      <c r="I98" s="186"/>
      <c r="J98" s="186"/>
      <c r="K98" s="186"/>
      <c r="L98" s="186"/>
      <c r="M98" s="186"/>
      <c r="N98" s="186"/>
      <c r="O98" s="183"/>
    </row>
    <row r="99" spans="1:15" ht="27" thickBot="1">
      <c r="A99" s="58"/>
      <c r="B99" s="58"/>
      <c r="C99" s="58"/>
      <c r="D99" s="589" t="s">
        <v>341</v>
      </c>
      <c r="E99" s="59"/>
      <c r="F99" s="527"/>
      <c r="G99" s="59"/>
      <c r="H99" s="540">
        <v>78700</v>
      </c>
      <c r="I99" s="186"/>
      <c r="J99" s="540">
        <v>78700</v>
      </c>
      <c r="K99" s="186"/>
      <c r="L99" s="540">
        <v>78700</v>
      </c>
      <c r="M99" s="186"/>
      <c r="N99" s="540">
        <v>78700</v>
      </c>
      <c r="O99" s="183"/>
    </row>
    <row r="100" spans="1:15" ht="27" thickTop="1">
      <c r="A100" s="58"/>
      <c r="B100" s="58"/>
      <c r="C100" s="24" t="s">
        <v>290</v>
      </c>
      <c r="D100" s="59"/>
      <c r="E100" s="184"/>
      <c r="F100" s="527"/>
      <c r="G100" s="59"/>
      <c r="H100" s="186"/>
      <c r="I100" s="186"/>
      <c r="J100" s="186"/>
      <c r="K100" s="186"/>
      <c r="L100" s="186"/>
      <c r="M100" s="186"/>
      <c r="N100" s="186"/>
      <c r="O100" s="184"/>
    </row>
    <row r="101" spans="1:15" ht="26.25">
      <c r="A101" s="58"/>
      <c r="B101" s="58"/>
      <c r="C101" s="24"/>
      <c r="D101" s="715" t="s">
        <v>379</v>
      </c>
      <c r="E101" s="184"/>
      <c r="F101" s="527"/>
      <c r="G101" s="59"/>
      <c r="H101" s="186">
        <v>78700</v>
      </c>
      <c r="I101" s="186"/>
      <c r="J101" s="186">
        <v>78700</v>
      </c>
      <c r="K101" s="186"/>
      <c r="L101" s="186">
        <v>78700</v>
      </c>
      <c r="M101" s="186"/>
      <c r="N101" s="186">
        <v>78700</v>
      </c>
      <c r="O101" s="184"/>
    </row>
    <row r="102" spans="1:15" ht="26.25">
      <c r="A102" s="58"/>
      <c r="B102" s="449" t="s">
        <v>291</v>
      </c>
      <c r="C102" s="151"/>
      <c r="D102" s="151"/>
      <c r="E102" s="450"/>
      <c r="F102" s="527"/>
      <c r="G102" s="59"/>
      <c r="H102" s="225">
        <v>127930</v>
      </c>
      <c r="I102" s="225"/>
      <c r="J102" s="225">
        <v>127930</v>
      </c>
      <c r="K102" s="225"/>
      <c r="L102" s="225">
        <v>127930</v>
      </c>
      <c r="M102" s="225"/>
      <c r="N102" s="225">
        <v>127930</v>
      </c>
      <c r="O102" s="184"/>
    </row>
    <row r="103" spans="1:15" ht="26.25">
      <c r="A103" s="58"/>
      <c r="B103" s="449" t="s">
        <v>353</v>
      </c>
      <c r="C103" s="151"/>
      <c r="D103" s="151"/>
      <c r="E103" s="450"/>
      <c r="F103" s="527"/>
      <c r="G103" s="59"/>
      <c r="H103" s="225">
        <v>34621</v>
      </c>
      <c r="I103" s="225"/>
      <c r="J103" s="225">
        <v>34621</v>
      </c>
      <c r="K103" s="225"/>
      <c r="L103" s="225">
        <v>34621</v>
      </c>
      <c r="M103" s="225"/>
      <c r="N103" s="225">
        <v>34621</v>
      </c>
      <c r="O103" s="184"/>
    </row>
    <row r="104" spans="1:15" ht="26.25">
      <c r="A104" s="58"/>
      <c r="B104" s="451" t="s">
        <v>415</v>
      </c>
      <c r="C104" s="151"/>
      <c r="D104" s="151"/>
      <c r="E104" s="450"/>
      <c r="F104" s="527"/>
      <c r="G104" s="59"/>
      <c r="H104" s="185"/>
      <c r="I104" s="185"/>
      <c r="J104" s="185"/>
      <c r="K104" s="185"/>
      <c r="L104" s="185"/>
      <c r="M104" s="185"/>
      <c r="N104" s="185"/>
      <c r="O104" s="184"/>
    </row>
    <row r="105" spans="1:15" ht="26.25">
      <c r="A105" s="58"/>
      <c r="B105" s="449"/>
      <c r="C105" s="151" t="s">
        <v>364</v>
      </c>
      <c r="D105" s="151"/>
      <c r="E105" s="450"/>
      <c r="F105" s="527"/>
      <c r="G105" s="59"/>
      <c r="H105" s="225">
        <v>199</v>
      </c>
      <c r="I105" s="225"/>
      <c r="J105" s="225">
        <v>204</v>
      </c>
      <c r="K105" s="225"/>
      <c r="L105" s="225">
        <v>0</v>
      </c>
      <c r="M105" s="225"/>
      <c r="N105" s="225">
        <v>0</v>
      </c>
      <c r="O105" s="184"/>
    </row>
    <row r="106" spans="1:15" ht="26.25">
      <c r="A106" s="58"/>
      <c r="B106" s="449" t="s">
        <v>292</v>
      </c>
      <c r="C106" s="151"/>
      <c r="D106" s="151"/>
      <c r="E106" s="151"/>
      <c r="F106" s="527"/>
      <c r="G106" s="58"/>
      <c r="H106" s="225"/>
      <c r="I106" s="225"/>
      <c r="J106" s="225"/>
      <c r="K106" s="225"/>
      <c r="L106" s="225"/>
      <c r="M106" s="225"/>
      <c r="N106" s="225"/>
      <c r="O106" s="184"/>
    </row>
    <row r="107" spans="1:15" ht="26.25">
      <c r="A107" s="58"/>
      <c r="B107" s="184"/>
      <c r="C107" s="698" t="s">
        <v>293</v>
      </c>
      <c r="D107" s="151"/>
      <c r="E107" s="151"/>
      <c r="F107" s="527"/>
      <c r="G107" s="58"/>
      <c r="H107" s="225"/>
      <c r="I107" s="225"/>
      <c r="J107" s="225"/>
      <c r="K107" s="225"/>
      <c r="L107" s="225"/>
      <c r="M107" s="225"/>
      <c r="N107" s="225"/>
      <c r="O107" s="184"/>
    </row>
    <row r="108" spans="1:15" ht="26.25">
      <c r="A108" s="58"/>
      <c r="B108" s="660"/>
      <c r="C108" s="184"/>
      <c r="D108" s="449" t="s">
        <v>294</v>
      </c>
      <c r="E108" s="151"/>
      <c r="F108" s="527"/>
      <c r="G108" s="480"/>
      <c r="H108" s="225">
        <v>8500</v>
      </c>
      <c r="I108" s="225"/>
      <c r="J108" s="225">
        <v>8500</v>
      </c>
      <c r="K108" s="225"/>
      <c r="L108" s="225">
        <v>8500</v>
      </c>
      <c r="M108" s="225"/>
      <c r="N108" s="225">
        <v>8500</v>
      </c>
      <c r="O108" s="184"/>
    </row>
    <row r="109" spans="1:15" ht="26.25">
      <c r="A109" s="58"/>
      <c r="B109" s="151"/>
      <c r="C109" s="451" t="s">
        <v>6</v>
      </c>
      <c r="D109" s="151"/>
      <c r="E109" s="450"/>
      <c r="F109" s="527"/>
      <c r="G109" s="59"/>
      <c r="H109" s="338">
        <v>879153</v>
      </c>
      <c r="I109" s="225"/>
      <c r="J109" s="338">
        <v>891177</v>
      </c>
      <c r="K109" s="225"/>
      <c r="L109" s="338">
        <v>691419</v>
      </c>
      <c r="M109" s="225"/>
      <c r="N109" s="338">
        <v>705321</v>
      </c>
      <c r="O109" s="184"/>
    </row>
    <row r="110" spans="1:15" ht="26.25">
      <c r="A110" s="58"/>
      <c r="B110" s="58" t="s">
        <v>64</v>
      </c>
      <c r="C110" s="24"/>
      <c r="D110" s="58"/>
      <c r="E110" s="59"/>
      <c r="F110" s="527"/>
      <c r="G110" s="59"/>
      <c r="H110" s="637">
        <v>98724</v>
      </c>
      <c r="I110" s="225"/>
      <c r="J110" s="637">
        <v>132066</v>
      </c>
      <c r="K110" s="225"/>
      <c r="L110" s="637">
        <v>99043</v>
      </c>
      <c r="M110" s="225"/>
      <c r="N110" s="637">
        <v>132212</v>
      </c>
      <c r="O110" s="184"/>
    </row>
    <row r="111" spans="1:15" ht="26.25">
      <c r="A111" s="58" t="s">
        <v>295</v>
      </c>
      <c r="B111" s="58"/>
      <c r="C111" s="24"/>
      <c r="D111" s="58"/>
      <c r="E111" s="59"/>
      <c r="F111" s="527"/>
      <c r="G111" s="59"/>
      <c r="H111" s="226">
        <v>1227827</v>
      </c>
      <c r="I111" s="226"/>
      <c r="J111" s="226">
        <v>1273198</v>
      </c>
      <c r="K111" s="226"/>
      <c r="L111" s="226">
        <v>1040213</v>
      </c>
      <c r="M111" s="226"/>
      <c r="N111" s="226">
        <v>1087284</v>
      </c>
      <c r="O111" s="184"/>
    </row>
    <row r="112" spans="1:15" ht="26.25">
      <c r="A112" s="58"/>
      <c r="B112" s="58" t="s">
        <v>65</v>
      </c>
      <c r="C112" s="58"/>
      <c r="D112" s="58"/>
      <c r="E112" s="59"/>
      <c r="F112" s="527"/>
      <c r="G112" s="59"/>
      <c r="H112" s="226">
        <v>23702</v>
      </c>
      <c r="I112" s="226"/>
      <c r="J112" s="226">
        <v>23821</v>
      </c>
      <c r="K112" s="226"/>
      <c r="L112" s="225">
        <v>0</v>
      </c>
      <c r="M112" s="226"/>
      <c r="N112" s="225">
        <v>0</v>
      </c>
      <c r="O112" s="184"/>
    </row>
    <row r="113" spans="1:15" ht="26.25">
      <c r="A113" s="58" t="s">
        <v>296</v>
      </c>
      <c r="B113" s="58"/>
      <c r="C113" s="58"/>
      <c r="D113" s="58"/>
      <c r="E113" s="59"/>
      <c r="F113" s="527"/>
      <c r="G113" s="59"/>
      <c r="H113" s="638">
        <v>1251529</v>
      </c>
      <c r="I113" s="225"/>
      <c r="J113" s="638">
        <v>1297019</v>
      </c>
      <c r="K113" s="225"/>
      <c r="L113" s="638">
        <v>1040213</v>
      </c>
      <c r="M113" s="225"/>
      <c r="N113" s="638">
        <v>1087284</v>
      </c>
      <c r="O113" s="184"/>
    </row>
    <row r="114" spans="1:15" ht="27" thickBot="1">
      <c r="A114" s="589" t="s">
        <v>51</v>
      </c>
      <c r="B114" s="58"/>
      <c r="C114" s="58"/>
      <c r="D114" s="58"/>
      <c r="E114" s="59"/>
      <c r="F114" s="527"/>
      <c r="G114" s="59"/>
      <c r="H114" s="639">
        <v>1525011</v>
      </c>
      <c r="I114" s="226"/>
      <c r="J114" s="639">
        <v>1720879</v>
      </c>
      <c r="K114" s="226"/>
      <c r="L114" s="639">
        <v>1284380</v>
      </c>
      <c r="M114" s="226"/>
      <c r="N114" s="639">
        <v>1454907</v>
      </c>
      <c r="O114" s="184"/>
    </row>
    <row r="115" spans="1:15" ht="27" thickTop="1">
      <c r="A115" s="589"/>
      <c r="B115" s="58"/>
      <c r="C115" s="58"/>
      <c r="D115" s="58"/>
      <c r="E115" s="59"/>
      <c r="F115" s="527"/>
      <c r="G115" s="59"/>
      <c r="H115" s="226"/>
      <c r="I115" s="226"/>
      <c r="J115" s="226"/>
      <c r="K115" s="226"/>
      <c r="L115" s="226"/>
      <c r="M115" s="226"/>
      <c r="N115" s="226"/>
      <c r="O115" s="184"/>
    </row>
    <row r="116" spans="1:15" ht="26.25">
      <c r="A116" s="24"/>
      <c r="B116" s="58"/>
      <c r="C116" s="58"/>
      <c r="D116" s="58"/>
      <c r="E116" s="59"/>
      <c r="F116" s="527"/>
      <c r="G116" s="59"/>
      <c r="H116" s="184"/>
      <c r="I116" s="184"/>
      <c r="J116" s="184"/>
      <c r="K116" s="184"/>
      <c r="L116" s="184"/>
      <c r="M116" s="184"/>
      <c r="N116" s="184"/>
      <c r="O116" s="184"/>
    </row>
    <row r="117" spans="1:15" ht="26.25">
      <c r="A117" s="24"/>
      <c r="B117" s="58"/>
      <c r="C117" s="58"/>
      <c r="D117" s="58"/>
      <c r="E117" s="59"/>
      <c r="F117" s="527"/>
      <c r="G117" s="59"/>
      <c r="H117" s="184"/>
      <c r="I117" s="184"/>
      <c r="J117" s="184"/>
      <c r="K117" s="184"/>
      <c r="L117" s="184"/>
      <c r="M117" s="184"/>
      <c r="N117" s="184"/>
      <c r="O117" s="184"/>
    </row>
    <row r="118" spans="1:15" ht="26.25">
      <c r="A118" s="24"/>
      <c r="B118" s="58"/>
      <c r="C118" s="58"/>
      <c r="D118" s="58"/>
      <c r="E118" s="59"/>
      <c r="F118" s="527"/>
      <c r="G118" s="59"/>
      <c r="H118" s="184"/>
      <c r="I118" s="184"/>
      <c r="J118" s="184"/>
      <c r="K118" s="184"/>
      <c r="L118" s="184"/>
      <c r="M118" s="184"/>
      <c r="N118" s="184"/>
      <c r="O118" s="184"/>
    </row>
    <row r="119" spans="1:15" ht="26.25">
      <c r="A119" s="24"/>
      <c r="B119" s="58"/>
      <c r="C119" s="58"/>
      <c r="D119" s="58"/>
      <c r="E119" s="59"/>
      <c r="F119" s="527"/>
      <c r="G119" s="59"/>
      <c r="H119" s="184"/>
      <c r="I119" s="184"/>
      <c r="J119" s="184"/>
      <c r="K119" s="184"/>
      <c r="L119" s="184"/>
      <c r="M119" s="184"/>
      <c r="N119" s="184"/>
      <c r="O119" s="184"/>
    </row>
    <row r="120" spans="1:15" ht="26.25">
      <c r="A120" s="24"/>
      <c r="B120" s="58"/>
      <c r="C120" s="58"/>
      <c r="D120" s="58"/>
      <c r="E120" s="59"/>
      <c r="F120" s="527"/>
      <c r="G120" s="59"/>
      <c r="H120" s="184"/>
      <c r="I120" s="184"/>
      <c r="J120" s="184"/>
      <c r="K120" s="184"/>
      <c r="L120" s="184"/>
      <c r="M120" s="184"/>
      <c r="N120" s="184"/>
      <c r="O120" s="184"/>
    </row>
    <row r="121" spans="1:15" ht="26.25">
      <c r="A121" s="24"/>
      <c r="B121" s="58"/>
      <c r="C121" s="58"/>
      <c r="D121" s="58"/>
      <c r="E121" s="59"/>
      <c r="F121" s="527"/>
      <c r="G121" s="59"/>
      <c r="H121" s="184"/>
      <c r="I121" s="184"/>
      <c r="J121" s="184"/>
      <c r="K121" s="184"/>
      <c r="L121" s="184"/>
      <c r="M121" s="184"/>
      <c r="N121" s="184"/>
      <c r="O121" s="184"/>
    </row>
    <row r="122" spans="1:15" ht="26.25">
      <c r="A122" s="24"/>
      <c r="B122" s="58"/>
      <c r="C122" s="58"/>
      <c r="D122" s="58"/>
      <c r="E122" s="59"/>
      <c r="F122" s="527"/>
      <c r="G122" s="59"/>
      <c r="H122" s="184"/>
      <c r="I122" s="184"/>
      <c r="J122" s="184"/>
      <c r="K122" s="184"/>
      <c r="L122" s="184"/>
      <c r="M122" s="184"/>
      <c r="N122" s="184"/>
      <c r="O122" s="184"/>
    </row>
    <row r="123" spans="1:15" ht="26.25">
      <c r="A123" s="24"/>
      <c r="B123" s="58"/>
      <c r="C123" s="58"/>
      <c r="D123" s="58"/>
      <c r="E123" s="59"/>
      <c r="F123" s="527"/>
      <c r="G123" s="59"/>
      <c r="H123" s="184"/>
      <c r="I123" s="184"/>
      <c r="J123" s="184"/>
      <c r="K123" s="184"/>
      <c r="L123" s="184"/>
      <c r="M123" s="184"/>
      <c r="N123" s="184"/>
      <c r="O123" s="184"/>
    </row>
    <row r="124" spans="1:15" ht="26.25">
      <c r="A124" s="24"/>
      <c r="B124" s="58"/>
      <c r="C124" s="58"/>
      <c r="D124" s="58"/>
      <c r="E124" s="59"/>
      <c r="F124" s="527"/>
      <c r="G124" s="59"/>
      <c r="H124" s="184"/>
      <c r="I124" s="184"/>
      <c r="J124" s="184"/>
      <c r="K124" s="184"/>
      <c r="L124" s="184"/>
      <c r="M124" s="184"/>
      <c r="N124" s="184"/>
      <c r="O124" s="184"/>
    </row>
    <row r="125" spans="1:15" ht="26.25">
      <c r="A125" s="125" t="s">
        <v>37</v>
      </c>
      <c r="B125" s="184"/>
      <c r="C125" s="184"/>
      <c r="D125" s="184"/>
      <c r="E125" s="591"/>
      <c r="F125" s="592"/>
      <c r="G125" s="591"/>
      <c r="H125" s="188"/>
      <c r="I125" s="188"/>
      <c r="J125" s="188"/>
      <c r="K125" s="188"/>
      <c r="L125" s="188"/>
      <c r="M125" s="188"/>
      <c r="N125" s="664" t="s">
        <v>332</v>
      </c>
      <c r="O125" s="184"/>
    </row>
    <row r="126" spans="1:15">
      <c r="A126" s="6"/>
      <c r="B126" s="6"/>
      <c r="C126" s="6"/>
      <c r="D126" s="6"/>
      <c r="E126" s="6"/>
      <c r="F126" s="6"/>
      <c r="G126" s="6"/>
      <c r="H126" s="189"/>
      <c r="I126" s="189"/>
      <c r="J126" s="189"/>
      <c r="K126" s="189"/>
      <c r="L126" s="189"/>
      <c r="M126" s="189"/>
      <c r="N126" s="190" t="s">
        <v>38</v>
      </c>
      <c r="O126" s="189"/>
    </row>
    <row r="127" spans="1:15">
      <c r="A127" s="6"/>
      <c r="B127" s="6"/>
      <c r="C127" s="6"/>
      <c r="D127" s="6"/>
      <c r="E127" s="6"/>
      <c r="F127" s="6"/>
      <c r="G127" s="6"/>
      <c r="H127" s="189"/>
      <c r="I127" s="189"/>
      <c r="J127" s="189"/>
      <c r="K127" s="189"/>
      <c r="L127" s="189"/>
      <c r="M127" s="189"/>
      <c r="N127" s="190" t="s">
        <v>39</v>
      </c>
      <c r="O127" s="189"/>
    </row>
    <row r="128" spans="1:15" ht="26.25">
      <c r="A128" s="110" t="s">
        <v>268</v>
      </c>
      <c r="B128" s="17"/>
      <c r="C128" s="18"/>
      <c r="D128" s="16"/>
      <c r="E128" s="16"/>
      <c r="F128" s="88"/>
      <c r="G128" s="16"/>
      <c r="H128" s="191"/>
      <c r="I128" s="192"/>
      <c r="J128" s="191"/>
      <c r="K128" s="192"/>
      <c r="L128" s="191"/>
      <c r="M128" s="192"/>
      <c r="N128" s="191"/>
      <c r="O128" s="189"/>
    </row>
    <row r="129" spans="1:15" ht="26.25">
      <c r="A129" s="111" t="s">
        <v>66</v>
      </c>
      <c r="B129" s="17"/>
      <c r="C129" s="18"/>
      <c r="D129" s="16"/>
      <c r="E129" s="16"/>
      <c r="F129" s="88"/>
      <c r="G129" s="16"/>
      <c r="H129" s="191"/>
      <c r="I129" s="192"/>
      <c r="J129" s="191"/>
      <c r="K129" s="192"/>
      <c r="L129" s="191"/>
      <c r="M129" s="192"/>
      <c r="N129" s="191"/>
      <c r="O129" s="189"/>
    </row>
    <row r="130" spans="1:15" ht="23.25">
      <c r="A130" s="111" t="s">
        <v>374</v>
      </c>
      <c r="B130" s="111"/>
      <c r="C130" s="111"/>
      <c r="D130" s="111"/>
      <c r="E130" s="111"/>
      <c r="F130" s="111"/>
      <c r="G130" s="111"/>
      <c r="H130" s="111"/>
      <c r="I130" s="111"/>
      <c r="J130" s="111"/>
      <c r="K130" s="111"/>
      <c r="L130" s="111"/>
      <c r="M130" s="111"/>
      <c r="N130" s="111"/>
      <c r="O130" s="189"/>
    </row>
    <row r="131" spans="1:15" ht="23.25">
      <c r="A131" s="417"/>
      <c r="B131" s="417"/>
      <c r="C131" s="417"/>
      <c r="D131" s="417"/>
      <c r="E131" s="417"/>
      <c r="F131" s="417"/>
      <c r="G131" s="417"/>
      <c r="H131" s="670" t="s">
        <v>416</v>
      </c>
      <c r="I131" s="418"/>
      <c r="J131" s="418"/>
      <c r="K131" s="677"/>
      <c r="L131" s="418"/>
      <c r="M131" s="418"/>
      <c r="N131" s="418"/>
      <c r="O131" s="189"/>
    </row>
    <row r="132" spans="1:15" ht="24.75">
      <c r="A132" s="417"/>
      <c r="B132" s="417"/>
      <c r="C132" s="417"/>
      <c r="D132" s="417"/>
      <c r="E132" s="421"/>
      <c r="F132" s="421"/>
      <c r="G132" s="421"/>
      <c r="H132" s="767" t="s">
        <v>10</v>
      </c>
      <c r="I132" s="767"/>
      <c r="J132" s="767"/>
      <c r="K132" s="676"/>
      <c r="L132" s="781" t="s">
        <v>30</v>
      </c>
      <c r="M132" s="781"/>
      <c r="N132" s="781"/>
      <c r="O132" s="197"/>
    </row>
    <row r="133" spans="1:15" ht="23.25">
      <c r="A133" s="417"/>
      <c r="B133" s="417"/>
      <c r="C133" s="417"/>
      <c r="D133" s="417"/>
      <c r="E133" s="421"/>
      <c r="F133" s="103" t="s">
        <v>63</v>
      </c>
      <c r="G133" s="421"/>
      <c r="H133" s="479" t="s">
        <v>373</v>
      </c>
      <c r="I133" s="424"/>
      <c r="J133" s="479" t="s">
        <v>345</v>
      </c>
      <c r="K133" s="424"/>
      <c r="L133" s="479" t="s">
        <v>373</v>
      </c>
      <c r="M133" s="424"/>
      <c r="N133" s="479" t="s">
        <v>345</v>
      </c>
      <c r="O133" s="189"/>
    </row>
    <row r="134" spans="1:15" ht="23.25">
      <c r="A134" s="417"/>
      <c r="B134" s="417"/>
      <c r="C134" s="417"/>
      <c r="D134" s="417"/>
      <c r="E134" s="421"/>
      <c r="F134" s="425"/>
      <c r="G134" s="421"/>
      <c r="H134" s="424"/>
      <c r="I134" s="424"/>
      <c r="J134" s="426"/>
      <c r="K134" s="424"/>
      <c r="L134" s="424"/>
      <c r="M134" s="424"/>
      <c r="N134" s="426"/>
      <c r="O134" s="189"/>
    </row>
    <row r="135" spans="1:15" ht="26.25">
      <c r="A135" s="27" t="s">
        <v>251</v>
      </c>
      <c r="B135" s="27"/>
      <c r="C135" s="27"/>
      <c r="D135" s="27"/>
      <c r="E135" s="51"/>
      <c r="F135" s="450"/>
      <c r="G135" s="429"/>
      <c r="H135" s="532">
        <v>118436</v>
      </c>
      <c r="I135" s="628"/>
      <c r="J135" s="532">
        <v>147549</v>
      </c>
      <c r="K135" s="628"/>
      <c r="L135" s="532">
        <v>89963</v>
      </c>
      <c r="M135" s="628"/>
      <c r="N135" s="532">
        <v>126105</v>
      </c>
      <c r="O135" s="183"/>
    </row>
    <row r="136" spans="1:15" ht="26.25">
      <c r="A136" s="453" t="s">
        <v>252</v>
      </c>
      <c r="B136" s="27"/>
      <c r="C136" s="27"/>
      <c r="D136" s="27"/>
      <c r="E136" s="51"/>
      <c r="F136" s="450"/>
      <c r="G136" s="429"/>
      <c r="H136" s="535">
        <v>99889</v>
      </c>
      <c r="I136" s="383"/>
      <c r="J136" s="535">
        <v>105422</v>
      </c>
      <c r="K136" s="383"/>
      <c r="L136" s="535">
        <v>75915</v>
      </c>
      <c r="M136" s="383"/>
      <c r="N136" s="535">
        <v>89932</v>
      </c>
      <c r="O136" s="183"/>
    </row>
    <row r="137" spans="1:15" ht="26.25">
      <c r="A137" s="448" t="s">
        <v>43</v>
      </c>
      <c r="B137" s="27"/>
      <c r="C137" s="27"/>
      <c r="D137" s="27"/>
      <c r="E137" s="51"/>
      <c r="F137" s="450"/>
      <c r="G137" s="429"/>
      <c r="H137" s="386">
        <v>18547</v>
      </c>
      <c r="I137" s="386"/>
      <c r="J137" s="386">
        <v>42127</v>
      </c>
      <c r="K137" s="386"/>
      <c r="L137" s="386">
        <v>14048</v>
      </c>
      <c r="M137" s="386"/>
      <c r="N137" s="386">
        <v>36173</v>
      </c>
      <c r="O137" s="183"/>
    </row>
    <row r="138" spans="1:15" ht="26.25">
      <c r="A138" s="449" t="s">
        <v>52</v>
      </c>
      <c r="B138" s="452"/>
      <c r="C138" s="151"/>
      <c r="D138" s="151"/>
      <c r="E138" s="450"/>
      <c r="F138" s="450"/>
      <c r="G138" s="429"/>
      <c r="H138" s="431">
        <v>2889</v>
      </c>
      <c r="I138" s="610">
        <v>0</v>
      </c>
      <c r="J138" s="431">
        <v>2256</v>
      </c>
      <c r="K138" s="610">
        <v>0</v>
      </c>
      <c r="L138" s="431">
        <v>2214</v>
      </c>
      <c r="M138" s="610">
        <v>0</v>
      </c>
      <c r="N138" s="431">
        <v>2591</v>
      </c>
      <c r="O138" s="183"/>
    </row>
    <row r="139" spans="1:15" ht="26.25">
      <c r="A139" s="453" t="s">
        <v>134</v>
      </c>
      <c r="B139" s="27"/>
      <c r="C139" s="27"/>
      <c r="D139" s="27"/>
      <c r="E139" s="51"/>
      <c r="F139" s="450"/>
      <c r="G139" s="429"/>
      <c r="H139" s="519">
        <v>21436</v>
      </c>
      <c r="I139" s="383"/>
      <c r="J139" s="519">
        <v>44383</v>
      </c>
      <c r="K139" s="386"/>
      <c r="L139" s="519">
        <v>16262</v>
      </c>
      <c r="M139" s="386"/>
      <c r="N139" s="519">
        <v>38764</v>
      </c>
      <c r="O139" s="183"/>
    </row>
    <row r="140" spans="1:15" ht="26.25">
      <c r="A140" s="27" t="s">
        <v>253</v>
      </c>
      <c r="B140" s="27"/>
      <c r="C140" s="27"/>
      <c r="D140" s="27"/>
      <c r="E140" s="51"/>
      <c r="F140" s="450"/>
      <c r="G140" s="429"/>
      <c r="H140" s="446">
        <v>38507</v>
      </c>
      <c r="I140" s="332"/>
      <c r="J140" s="446">
        <v>38271</v>
      </c>
      <c r="K140" s="332"/>
      <c r="L140" s="332">
        <v>33579</v>
      </c>
      <c r="M140" s="332"/>
      <c r="N140" s="332">
        <v>32221</v>
      </c>
      <c r="O140" s="183"/>
    </row>
    <row r="141" spans="1:15" ht="26.25">
      <c r="A141" s="151" t="s">
        <v>349</v>
      </c>
      <c r="B141" s="151"/>
      <c r="C141" s="151"/>
      <c r="D141" s="151"/>
      <c r="E141" s="450"/>
      <c r="F141" s="450"/>
      <c r="G141" s="429"/>
      <c r="H141" s="446"/>
      <c r="I141" s="332"/>
      <c r="J141" s="446"/>
      <c r="K141" s="332"/>
      <c r="L141" s="332"/>
      <c r="M141" s="332"/>
      <c r="N141" s="332"/>
      <c r="O141" s="183"/>
    </row>
    <row r="142" spans="1:15" ht="26.25">
      <c r="A142" s="151"/>
      <c r="B142" s="151" t="s">
        <v>363</v>
      </c>
      <c r="C142" s="151"/>
      <c r="D142" s="151"/>
      <c r="E142" s="450"/>
      <c r="F142" s="511"/>
      <c r="G142" s="429"/>
      <c r="H142" s="431">
        <v>0</v>
      </c>
      <c r="I142" s="610"/>
      <c r="J142" s="431">
        <v>11598</v>
      </c>
      <c r="K142" s="610"/>
      <c r="L142" s="431">
        <v>0</v>
      </c>
      <c r="M142" s="610"/>
      <c r="N142" s="431">
        <v>10466</v>
      </c>
      <c r="O142" s="183"/>
    </row>
    <row r="143" spans="1:15" ht="26.25">
      <c r="A143" s="151" t="s">
        <v>80</v>
      </c>
      <c r="B143" s="151"/>
      <c r="C143" s="151"/>
      <c r="D143" s="151"/>
      <c r="E143" s="450"/>
      <c r="F143" s="511"/>
      <c r="G143" s="429"/>
      <c r="H143" s="729">
        <v>38507</v>
      </c>
      <c r="I143" s="332"/>
      <c r="J143" s="729">
        <v>49869</v>
      </c>
      <c r="K143" s="332"/>
      <c r="L143" s="729">
        <v>33579</v>
      </c>
      <c r="M143" s="332"/>
      <c r="N143" s="729">
        <v>42687</v>
      </c>
      <c r="O143" s="183"/>
    </row>
    <row r="144" spans="1:15" ht="26.25">
      <c r="A144" s="151" t="s">
        <v>433</v>
      </c>
      <c r="B144" s="151"/>
      <c r="C144" s="151"/>
      <c r="D144" s="151"/>
      <c r="E144" s="450"/>
      <c r="F144" s="511"/>
      <c r="G144" s="429"/>
      <c r="H144" s="446">
        <v>-17071</v>
      </c>
      <c r="I144" s="332"/>
      <c r="J144" s="446">
        <v>-5486</v>
      </c>
      <c r="K144" s="332"/>
      <c r="L144" s="446">
        <v>-17317</v>
      </c>
      <c r="M144" s="332"/>
      <c r="N144" s="446">
        <v>-3923</v>
      </c>
      <c r="O144" s="183"/>
    </row>
    <row r="145" spans="1:15" ht="26.25">
      <c r="A145" s="151" t="s">
        <v>81</v>
      </c>
      <c r="B145" s="713"/>
      <c r="C145" s="151"/>
      <c r="D145" s="151"/>
      <c r="E145" s="450"/>
      <c r="F145" s="511"/>
      <c r="G145" s="429"/>
      <c r="H145" s="446">
        <v>8</v>
      </c>
      <c r="I145" s="332"/>
      <c r="J145" s="446">
        <v>0</v>
      </c>
      <c r="K145" s="332"/>
      <c r="L145" s="446">
        <v>8</v>
      </c>
      <c r="M145" s="332"/>
      <c r="N145" s="332">
        <v>0</v>
      </c>
      <c r="O145" s="183"/>
    </row>
    <row r="146" spans="1:15" ht="26.25">
      <c r="A146" s="455" t="s">
        <v>46</v>
      </c>
      <c r="B146" s="27"/>
      <c r="C146" s="27"/>
      <c r="D146" s="27"/>
      <c r="E146" s="51"/>
      <c r="F146" s="511"/>
      <c r="G146" s="427"/>
      <c r="H146" s="489">
        <v>1883</v>
      </c>
      <c r="I146" s="383"/>
      <c r="J146" s="489">
        <v>2980</v>
      </c>
      <c r="K146" s="628"/>
      <c r="L146" s="489">
        <v>0</v>
      </c>
      <c r="M146" s="628"/>
      <c r="N146" s="489">
        <v>0</v>
      </c>
      <c r="O146" s="183"/>
    </row>
    <row r="147" spans="1:15" ht="26.25">
      <c r="A147" s="453" t="s">
        <v>394</v>
      </c>
      <c r="B147" s="27"/>
      <c r="C147" s="27"/>
      <c r="D147" s="27"/>
      <c r="E147" s="51"/>
      <c r="F147" s="450"/>
      <c r="G147" s="429"/>
      <c r="H147" s="332">
        <v>-15196</v>
      </c>
      <c r="I147" s="332"/>
      <c r="J147" s="332">
        <v>-2506</v>
      </c>
      <c r="K147" s="332"/>
      <c r="L147" s="332">
        <v>-17325</v>
      </c>
      <c r="M147" s="332"/>
      <c r="N147" s="332">
        <v>-3923</v>
      </c>
      <c r="O147" s="183"/>
    </row>
    <row r="148" spans="1:15" ht="26.25">
      <c r="A148" s="451" t="s">
        <v>395</v>
      </c>
      <c r="B148" s="151"/>
      <c r="C148" s="151"/>
      <c r="D148" s="151"/>
      <c r="E148" s="450"/>
      <c r="F148" s="511">
        <v>16</v>
      </c>
      <c r="G148" s="427"/>
      <c r="H148" s="489">
        <v>-3365</v>
      </c>
      <c r="I148" s="494"/>
      <c r="J148" s="489">
        <v>-506</v>
      </c>
      <c r="K148" s="628"/>
      <c r="L148" s="489">
        <v>-3423</v>
      </c>
      <c r="M148" s="628"/>
      <c r="N148" s="489">
        <v>-769</v>
      </c>
      <c r="O148" s="183"/>
    </row>
    <row r="149" spans="1:15" ht="27" thickBot="1">
      <c r="A149" s="27" t="s">
        <v>396</v>
      </c>
      <c r="B149" s="27"/>
      <c r="C149" s="27"/>
      <c r="D149" s="27"/>
      <c r="E149" s="51"/>
      <c r="F149" s="450"/>
      <c r="G149" s="429"/>
      <c r="H149" s="679">
        <v>-11831</v>
      </c>
      <c r="I149" s="383"/>
      <c r="J149" s="333">
        <v>-2000</v>
      </c>
      <c r="K149" s="383"/>
      <c r="L149" s="679">
        <v>-13902</v>
      </c>
      <c r="M149" s="383"/>
      <c r="N149" s="437">
        <v>-3154</v>
      </c>
      <c r="O149" s="183"/>
    </row>
    <row r="150" spans="1:15" ht="27" thickTop="1">
      <c r="A150" s="453"/>
      <c r="B150" s="27"/>
      <c r="C150" s="27"/>
      <c r="D150" s="27"/>
      <c r="E150" s="51"/>
      <c r="F150" s="450"/>
      <c r="G150" s="429"/>
      <c r="H150" s="386"/>
      <c r="I150" s="383"/>
      <c r="J150" s="386"/>
      <c r="K150" s="383"/>
      <c r="L150" s="386"/>
      <c r="M150" s="383"/>
      <c r="N150" s="386"/>
      <c r="O150" s="183"/>
    </row>
    <row r="151" spans="1:15" ht="26.25">
      <c r="A151" s="151" t="s">
        <v>397</v>
      </c>
      <c r="B151" s="151"/>
      <c r="C151" s="151"/>
      <c r="D151" s="451"/>
      <c r="E151" s="450"/>
      <c r="F151" s="450"/>
      <c r="G151" s="429"/>
      <c r="H151" s="386"/>
      <c r="I151" s="386"/>
      <c r="J151" s="386"/>
      <c r="K151" s="386"/>
      <c r="L151" s="386"/>
      <c r="M151" s="386"/>
      <c r="N151" s="386"/>
      <c r="O151" s="189"/>
    </row>
    <row r="152" spans="1:15" ht="26.25">
      <c r="A152" s="27"/>
      <c r="B152" s="27" t="s">
        <v>88</v>
      </c>
      <c r="C152" s="27"/>
      <c r="D152" s="453"/>
      <c r="E152" s="51"/>
      <c r="F152" s="450"/>
      <c r="G152" s="429"/>
      <c r="H152" s="438">
        <v>-12024</v>
      </c>
      <c r="I152" s="439"/>
      <c r="J152" s="438">
        <v>-735</v>
      </c>
      <c r="K152" s="438">
        <v>0</v>
      </c>
      <c r="L152" s="438">
        <v>-13902</v>
      </c>
      <c r="M152" s="438">
        <v>0</v>
      </c>
      <c r="N152" s="438">
        <v>-3154</v>
      </c>
      <c r="O152" s="189"/>
    </row>
    <row r="153" spans="1:15" ht="26.25">
      <c r="A153" s="453"/>
      <c r="B153" s="27" t="s">
        <v>65</v>
      </c>
      <c r="C153" s="27"/>
      <c r="D153" s="27"/>
      <c r="E153" s="51"/>
      <c r="F153" s="450"/>
      <c r="G153" s="429"/>
      <c r="H153" s="489">
        <v>193</v>
      </c>
      <c r="I153" s="383"/>
      <c r="J153" s="489">
        <v>-1265</v>
      </c>
      <c r="K153" s="628"/>
      <c r="L153" s="489">
        <v>0</v>
      </c>
      <c r="M153" s="628"/>
      <c r="N153" s="489">
        <v>0</v>
      </c>
      <c r="O153" s="183"/>
    </row>
    <row r="154" spans="1:15" ht="27" thickBot="1">
      <c r="A154" s="27"/>
      <c r="B154" s="27"/>
      <c r="C154" s="27"/>
      <c r="D154" s="453"/>
      <c r="E154" s="51"/>
      <c r="F154" s="450"/>
      <c r="G154" s="429"/>
      <c r="H154" s="679">
        <v>-11831</v>
      </c>
      <c r="I154" s="383"/>
      <c r="J154" s="333">
        <v>-2000</v>
      </c>
      <c r="K154" s="383"/>
      <c r="L154" s="679">
        <v>-13902</v>
      </c>
      <c r="M154" s="383"/>
      <c r="N154" s="437">
        <v>-3154</v>
      </c>
      <c r="O154" s="189"/>
    </row>
    <row r="155" spans="1:15" ht="27" thickTop="1">
      <c r="A155" s="27"/>
      <c r="B155" s="27"/>
      <c r="C155" s="27"/>
      <c r="D155" s="453"/>
      <c r="E155" s="51"/>
      <c r="F155" s="51"/>
      <c r="G155" s="427"/>
      <c r="H155" s="386"/>
      <c r="I155" s="386"/>
      <c r="J155" s="386"/>
      <c r="K155" s="386"/>
      <c r="L155" s="386"/>
      <c r="M155" s="386"/>
      <c r="N155" s="386"/>
      <c r="O155" s="189"/>
    </row>
    <row r="156" spans="1:15" ht="26.25">
      <c r="A156" s="151" t="s">
        <v>399</v>
      </c>
      <c r="B156" s="151"/>
      <c r="C156" s="151"/>
      <c r="D156" s="311"/>
      <c r="E156" s="456"/>
      <c r="F156" s="457"/>
      <c r="G156" s="441"/>
      <c r="H156" s="490"/>
      <c r="I156" s="441"/>
      <c r="J156" s="490"/>
      <c r="K156" s="491"/>
      <c r="L156" s="517"/>
      <c r="M156" s="491"/>
      <c r="N156" s="383"/>
      <c r="O156" s="183"/>
    </row>
    <row r="157" spans="1:15" ht="26.25">
      <c r="A157" s="151"/>
      <c r="B157" s="151" t="s">
        <v>400</v>
      </c>
      <c r="C157" s="151"/>
      <c r="D157" s="311"/>
      <c r="E157" s="456"/>
      <c r="F157" s="458"/>
      <c r="G157" s="307"/>
      <c r="H157" s="307">
        <v>-1.5278271918678525</v>
      </c>
      <c r="I157" s="307"/>
      <c r="J157" s="307">
        <v>-9.4839321544009966E-2</v>
      </c>
      <c r="K157" s="307"/>
      <c r="L157" s="307">
        <v>-1.7664548919949175</v>
      </c>
      <c r="M157" s="307"/>
      <c r="N157" s="307">
        <v>-0.40697036755075838</v>
      </c>
      <c r="O157" s="183"/>
    </row>
    <row r="158" spans="1:15" ht="26.25">
      <c r="A158" s="500"/>
      <c r="B158" s="93" t="s">
        <v>362</v>
      </c>
      <c r="C158" s="93"/>
      <c r="D158" s="93"/>
      <c r="E158" s="96"/>
      <c r="F158" s="96"/>
      <c r="G158" s="501"/>
      <c r="H158" s="386">
        <v>7870000</v>
      </c>
      <c r="I158" s="386"/>
      <c r="J158" s="386">
        <v>7749950</v>
      </c>
      <c r="K158" s="386"/>
      <c r="L158" s="386">
        <v>7870000</v>
      </c>
      <c r="M158" s="386"/>
      <c r="N158" s="386">
        <v>7749950</v>
      </c>
      <c r="O158" s="402"/>
    </row>
    <row r="159" spans="1:15" ht="26.25">
      <c r="A159" s="500"/>
      <c r="B159" s="93"/>
      <c r="C159" s="93"/>
      <c r="D159" s="93"/>
      <c r="E159" s="96"/>
      <c r="F159" s="96"/>
      <c r="G159" s="501"/>
      <c r="H159" s="386"/>
      <c r="I159" s="386"/>
      <c r="J159" s="386"/>
      <c r="K159" s="386"/>
      <c r="L159" s="386"/>
      <c r="M159" s="386"/>
      <c r="N159" s="386"/>
      <c r="O159" s="402"/>
    </row>
    <row r="160" spans="1:15" ht="26.25">
      <c r="A160" s="500"/>
      <c r="B160" s="93"/>
      <c r="C160" s="93"/>
      <c r="D160" s="93"/>
      <c r="E160" s="96"/>
      <c r="F160" s="96"/>
      <c r="G160" s="501"/>
      <c r="H160" s="386"/>
      <c r="I160" s="386"/>
      <c r="J160" s="386"/>
      <c r="K160" s="386"/>
      <c r="L160" s="386"/>
      <c r="M160" s="386"/>
      <c r="N160" s="386"/>
      <c r="O160" s="402"/>
    </row>
    <row r="161" spans="1:15" ht="26.25">
      <c r="A161" s="500"/>
      <c r="B161" s="93"/>
      <c r="C161" s="93"/>
      <c r="D161" s="93"/>
      <c r="E161" s="96"/>
      <c r="F161" s="96"/>
      <c r="G161" s="501"/>
      <c r="H161" s="386"/>
      <c r="I161" s="386"/>
      <c r="J161" s="386"/>
      <c r="K161" s="386"/>
      <c r="L161" s="386"/>
      <c r="M161" s="386"/>
      <c r="N161" s="386"/>
      <c r="O161" s="402"/>
    </row>
    <row r="162" spans="1:15" ht="26.25">
      <c r="A162" s="500"/>
      <c r="B162" s="93"/>
      <c r="C162" s="93"/>
      <c r="D162" s="93"/>
      <c r="E162" s="96"/>
      <c r="F162" s="96"/>
      <c r="G162" s="501"/>
      <c r="H162" s="386"/>
      <c r="I162" s="386"/>
      <c r="J162" s="386"/>
      <c r="K162" s="386"/>
      <c r="L162" s="386"/>
      <c r="M162" s="386"/>
      <c r="N162" s="386"/>
      <c r="O162" s="402"/>
    </row>
    <row r="163" spans="1:15" ht="26.25">
      <c r="A163" s="500"/>
      <c r="B163" s="93"/>
      <c r="C163" s="93"/>
      <c r="D163" s="93"/>
      <c r="E163" s="96"/>
      <c r="F163" s="96"/>
      <c r="G163" s="501"/>
      <c r="H163" s="386"/>
      <c r="I163" s="386"/>
      <c r="J163" s="386"/>
      <c r="K163" s="386"/>
      <c r="L163" s="386"/>
      <c r="M163" s="386"/>
      <c r="N163" s="386"/>
      <c r="O163" s="402"/>
    </row>
    <row r="164" spans="1:15" ht="26.25">
      <c r="A164" s="500"/>
      <c r="B164" s="93"/>
      <c r="C164" s="93"/>
      <c r="D164" s="93"/>
      <c r="E164" s="96"/>
      <c r="F164" s="96"/>
      <c r="G164" s="501"/>
      <c r="H164" s="386"/>
      <c r="I164" s="386"/>
      <c r="J164" s="386"/>
      <c r="K164" s="386"/>
      <c r="L164" s="386"/>
      <c r="M164" s="386"/>
      <c r="N164" s="386"/>
      <c r="O164" s="402"/>
    </row>
    <row r="165" spans="1:15" ht="26.25">
      <c r="A165" s="462" t="s">
        <v>37</v>
      </c>
      <c r="B165" s="151"/>
      <c r="C165" s="151"/>
      <c r="D165" s="311"/>
      <c r="E165" s="311"/>
      <c r="F165" s="311"/>
      <c r="G165" s="444"/>
      <c r="H165" s="515"/>
      <c r="I165" s="444"/>
      <c r="J165" s="446"/>
      <c r="K165" s="688"/>
      <c r="L165" s="446"/>
      <c r="M165" s="688"/>
      <c r="N165" s="664" t="s">
        <v>331</v>
      </c>
      <c r="O165" s="183"/>
    </row>
    <row r="166" spans="1:15">
      <c r="A166" s="6"/>
      <c r="B166" s="6"/>
      <c r="C166" s="6"/>
      <c r="D166" s="6"/>
      <c r="E166" s="6"/>
      <c r="F166" s="6"/>
      <c r="G166" s="6"/>
      <c r="H166" s="189"/>
      <c r="I166" s="189"/>
      <c r="J166" s="189"/>
      <c r="K166" s="189"/>
      <c r="L166" s="189"/>
      <c r="M166" s="189"/>
      <c r="N166" s="190" t="s">
        <v>38</v>
      </c>
    </row>
    <row r="167" spans="1:15">
      <c r="A167" s="6"/>
      <c r="B167" s="6"/>
      <c r="C167" s="6"/>
      <c r="D167" s="6"/>
      <c r="E167" s="6"/>
      <c r="F167" s="6"/>
      <c r="G167" s="6"/>
      <c r="H167" s="189"/>
      <c r="I167" s="189"/>
      <c r="J167" s="189"/>
      <c r="K167" s="189"/>
      <c r="L167" s="189"/>
      <c r="M167" s="189"/>
      <c r="N167" s="190" t="s">
        <v>39</v>
      </c>
    </row>
    <row r="168" spans="1:15" ht="26.25">
      <c r="A168" s="110" t="s">
        <v>268</v>
      </c>
      <c r="B168" s="17"/>
      <c r="C168" s="18"/>
      <c r="D168" s="16"/>
      <c r="E168" s="16"/>
      <c r="F168" s="88"/>
      <c r="G168" s="16"/>
      <c r="H168" s="191"/>
      <c r="I168" s="192"/>
      <c r="J168" s="191"/>
      <c r="K168" s="192"/>
      <c r="L168" s="191"/>
      <c r="M168" s="192"/>
      <c r="N168" s="191"/>
    </row>
    <row r="169" spans="1:15" ht="26.25">
      <c r="A169" s="111" t="s">
        <v>58</v>
      </c>
      <c r="B169" s="17"/>
      <c r="C169" s="18"/>
      <c r="D169" s="16"/>
      <c r="E169" s="16"/>
      <c r="F169" s="88"/>
      <c r="G169" s="16"/>
      <c r="H169" s="191"/>
      <c r="I169" s="192"/>
      <c r="J169" s="191"/>
      <c r="K169" s="192"/>
      <c r="L169" s="191"/>
      <c r="M169" s="192"/>
      <c r="N169" s="191"/>
    </row>
    <row r="170" spans="1:15" ht="26.25">
      <c r="A170" s="111" t="s">
        <v>374</v>
      </c>
      <c r="B170" s="17"/>
      <c r="C170" s="18"/>
      <c r="D170" s="16"/>
      <c r="E170" s="16"/>
      <c r="F170" s="88"/>
      <c r="G170" s="16"/>
      <c r="H170" s="191"/>
      <c r="I170" s="192"/>
      <c r="J170" s="191"/>
      <c r="K170" s="192"/>
      <c r="L170" s="191"/>
      <c r="M170" s="192"/>
      <c r="N170" s="191"/>
    </row>
    <row r="171" spans="1:15" ht="26.25">
      <c r="A171" s="27"/>
      <c r="B171" s="27"/>
      <c r="C171" s="27"/>
      <c r="D171" s="27"/>
      <c r="E171" s="27"/>
      <c r="F171" s="6"/>
      <c r="G171" s="27"/>
      <c r="H171" s="418" t="s">
        <v>13</v>
      </c>
      <c r="I171" s="133"/>
      <c r="J171" s="411"/>
      <c r="K171" s="133"/>
      <c r="L171" s="411"/>
      <c r="M171" s="133"/>
      <c r="N171" s="411"/>
    </row>
    <row r="172" spans="1:15" ht="24.75">
      <c r="A172" s="34"/>
      <c r="B172" s="34"/>
      <c r="C172" s="34"/>
      <c r="D172" s="34"/>
      <c r="E172" s="35"/>
      <c r="F172" s="7"/>
      <c r="G172" s="35"/>
      <c r="H172" s="767" t="s">
        <v>10</v>
      </c>
      <c r="I172" s="767"/>
      <c r="J172" s="767"/>
      <c r="K172" s="768" t="s">
        <v>30</v>
      </c>
      <c r="L172" s="768"/>
      <c r="M172" s="768"/>
      <c r="N172" s="768"/>
    </row>
    <row r="173" spans="1:15" ht="23.25">
      <c r="A173" s="6"/>
      <c r="B173" s="6"/>
      <c r="C173" s="113"/>
      <c r="D173" s="6"/>
      <c r="E173" s="7"/>
      <c r="F173" s="7"/>
      <c r="G173" s="7"/>
      <c r="H173" s="460" t="s">
        <v>373</v>
      </c>
      <c r="I173" s="409"/>
      <c r="J173" s="460" t="s">
        <v>345</v>
      </c>
      <c r="K173" s="234"/>
      <c r="L173" s="460" t="s">
        <v>373</v>
      </c>
      <c r="M173" s="409"/>
      <c r="N173" s="460" t="s">
        <v>345</v>
      </c>
    </row>
    <row r="174" spans="1:15" ht="26.25">
      <c r="A174" s="19"/>
      <c r="B174" s="19"/>
      <c r="C174" s="19"/>
      <c r="D174" s="19"/>
      <c r="E174" s="21"/>
      <c r="F174" s="7"/>
      <c r="G174" s="21"/>
      <c r="H174" s="186"/>
      <c r="I174" s="186"/>
      <c r="J174" s="186"/>
      <c r="K174" s="186"/>
      <c r="L174" s="186"/>
      <c r="M174" s="186"/>
      <c r="N174" s="186"/>
    </row>
    <row r="175" spans="1:15" ht="26.25">
      <c r="A175" s="27" t="s">
        <v>396</v>
      </c>
      <c r="B175" s="27"/>
      <c r="C175" s="27"/>
      <c r="D175" s="27"/>
      <c r="E175" s="51"/>
      <c r="F175" s="8"/>
      <c r="G175" s="21"/>
      <c r="H175" s="139">
        <v>-11831</v>
      </c>
      <c r="I175" s="186"/>
      <c r="J175" s="139">
        <v>-2000</v>
      </c>
      <c r="K175" s="186"/>
      <c r="L175" s="139">
        <v>-13902</v>
      </c>
      <c r="M175" s="186"/>
      <c r="N175" s="139">
        <v>-3154</v>
      </c>
    </row>
    <row r="176" spans="1:15" ht="26.25">
      <c r="A176" s="151" t="s">
        <v>206</v>
      </c>
      <c r="B176" s="151"/>
      <c r="C176" s="151"/>
      <c r="D176" s="151"/>
      <c r="E176" s="450"/>
      <c r="F176" s="142"/>
      <c r="G176" s="21"/>
      <c r="H176" s="186"/>
      <c r="I176" s="186"/>
      <c r="J176" s="186"/>
      <c r="K176" s="186"/>
      <c r="L176" s="186"/>
      <c r="M176" s="186"/>
      <c r="N176" s="186"/>
    </row>
    <row r="177" spans="1:14" ht="26.25">
      <c r="A177" s="58" t="s">
        <v>325</v>
      </c>
      <c r="B177" s="151"/>
      <c r="C177" s="151"/>
      <c r="D177" s="151"/>
      <c r="E177" s="450"/>
      <c r="F177" s="142"/>
      <c r="G177" s="21"/>
      <c r="H177" s="186"/>
      <c r="I177" s="186"/>
      <c r="J177" s="186"/>
      <c r="K177" s="186"/>
      <c r="L177" s="186"/>
      <c r="M177" s="186"/>
      <c r="N177" s="186"/>
    </row>
    <row r="178" spans="1:14" ht="26.25">
      <c r="A178" s="151"/>
      <c r="B178" s="151" t="s">
        <v>50</v>
      </c>
      <c r="C178" s="151"/>
      <c r="D178" s="151"/>
      <c r="E178" s="450"/>
      <c r="F178" s="142"/>
      <c r="G178" s="21"/>
      <c r="H178" s="139">
        <v>36</v>
      </c>
      <c r="I178" s="139"/>
      <c r="J178" s="139">
        <v>1</v>
      </c>
      <c r="K178" s="139"/>
      <c r="L178" s="139">
        <v>0</v>
      </c>
      <c r="M178" s="139"/>
      <c r="N178" s="139">
        <v>0</v>
      </c>
    </row>
    <row r="179" spans="1:14" ht="26.25">
      <c r="A179" s="58" t="s">
        <v>439</v>
      </c>
      <c r="B179" s="151"/>
      <c r="C179" s="151"/>
      <c r="D179" s="151"/>
      <c r="E179" s="450"/>
      <c r="F179" s="142"/>
      <c r="G179" s="59"/>
      <c r="H179" s="139"/>
      <c r="I179" s="139"/>
      <c r="J179" s="139"/>
      <c r="K179" s="139"/>
      <c r="L179" s="139"/>
      <c r="M179" s="139"/>
      <c r="N179" s="139"/>
    </row>
    <row r="180" spans="1:14" ht="26.25">
      <c r="A180" s="151"/>
      <c r="B180" s="331" t="s">
        <v>417</v>
      </c>
      <c r="C180" s="151"/>
      <c r="D180" s="151"/>
      <c r="E180" s="450"/>
      <c r="F180" s="142"/>
      <c r="G180" s="21"/>
      <c r="H180" s="687"/>
      <c r="I180" s="186"/>
      <c r="J180" s="687"/>
      <c r="K180" s="186"/>
      <c r="L180" s="366"/>
      <c r="M180" s="186"/>
      <c r="N180" s="366"/>
    </row>
    <row r="181" spans="1:14" ht="26.25">
      <c r="A181" s="151"/>
      <c r="B181" s="151"/>
      <c r="C181" s="151" t="s">
        <v>418</v>
      </c>
      <c r="D181" s="151"/>
      <c r="E181" s="450"/>
      <c r="F181" s="121"/>
      <c r="G181" s="21"/>
      <c r="H181" s="681">
        <v>-42112</v>
      </c>
      <c r="I181" s="186"/>
      <c r="J181" s="681">
        <v>741</v>
      </c>
      <c r="K181" s="186"/>
      <c r="L181" s="681">
        <v>-41462</v>
      </c>
      <c r="M181" s="186"/>
      <c r="N181" s="681">
        <v>587</v>
      </c>
    </row>
    <row r="182" spans="1:14" ht="26.25">
      <c r="A182" s="151"/>
      <c r="B182" s="330" t="s">
        <v>164</v>
      </c>
      <c r="C182" s="151"/>
      <c r="D182" s="151"/>
      <c r="E182" s="450"/>
      <c r="F182" s="121"/>
      <c r="G182" s="21"/>
      <c r="H182" s="682">
        <v>8422</v>
      </c>
      <c r="I182" s="186"/>
      <c r="J182" s="682">
        <v>-148</v>
      </c>
      <c r="K182" s="186"/>
      <c r="L182" s="682">
        <v>8293</v>
      </c>
      <c r="M182" s="186"/>
      <c r="N182" s="682">
        <v>-117</v>
      </c>
    </row>
    <row r="183" spans="1:14" ht="26.25">
      <c r="A183" s="151"/>
      <c r="B183" s="405" t="s">
        <v>417</v>
      </c>
      <c r="C183" s="151"/>
      <c r="D183" s="151"/>
      <c r="E183" s="450"/>
      <c r="F183" s="329"/>
      <c r="G183" s="59"/>
      <c r="H183" s="139"/>
      <c r="I183" s="186"/>
      <c r="J183" s="139"/>
      <c r="K183" s="186"/>
      <c r="L183" s="139"/>
      <c r="M183" s="186"/>
      <c r="N183" s="139"/>
    </row>
    <row r="184" spans="1:14" ht="26.25">
      <c r="A184" s="151"/>
      <c r="B184" s="151"/>
      <c r="C184" s="151" t="s">
        <v>419</v>
      </c>
      <c r="D184" s="151"/>
      <c r="E184" s="450"/>
      <c r="F184" s="329"/>
      <c r="G184" s="59"/>
      <c r="H184" s="139">
        <v>-33690</v>
      </c>
      <c r="I184" s="187"/>
      <c r="J184" s="139">
        <v>593</v>
      </c>
      <c r="K184" s="187"/>
      <c r="L184" s="139">
        <v>-33169</v>
      </c>
      <c r="M184" s="187"/>
      <c r="N184" s="139">
        <v>470</v>
      </c>
    </row>
    <row r="185" spans="1:14" ht="26.25">
      <c r="A185" s="644"/>
      <c r="B185" s="644" t="s">
        <v>347</v>
      </c>
      <c r="C185" s="644"/>
      <c r="D185" s="644"/>
      <c r="E185" s="703"/>
      <c r="F185" s="668"/>
      <c r="G185" s="342"/>
      <c r="H185" s="683">
        <v>0</v>
      </c>
      <c r="I185" s="342">
        <v>0</v>
      </c>
      <c r="J185" s="683">
        <v>8758</v>
      </c>
      <c r="K185" s="342">
        <v>-836</v>
      </c>
      <c r="L185" s="683">
        <v>0</v>
      </c>
      <c r="M185" s="342">
        <v>0</v>
      </c>
      <c r="N185" s="683">
        <v>5683</v>
      </c>
    </row>
    <row r="186" spans="1:14" ht="26.25">
      <c r="A186" s="644"/>
      <c r="B186" s="645" t="s">
        <v>164</v>
      </c>
      <c r="C186" s="644"/>
      <c r="D186" s="644"/>
      <c r="E186" s="703"/>
      <c r="F186" s="343"/>
      <c r="G186" s="342"/>
      <c r="H186" s="684">
        <v>0</v>
      </c>
      <c r="I186" s="342">
        <v>0</v>
      </c>
      <c r="J186" s="684">
        <v>-1752</v>
      </c>
      <c r="K186" s="342">
        <v>167</v>
      </c>
      <c r="L186" s="684">
        <v>0</v>
      </c>
      <c r="M186" s="342">
        <v>0</v>
      </c>
      <c r="N186" s="684">
        <v>-1137</v>
      </c>
    </row>
    <row r="187" spans="1:14" ht="26.25">
      <c r="A187" s="644"/>
      <c r="B187" s="644" t="s">
        <v>346</v>
      </c>
      <c r="C187" s="644"/>
      <c r="D187" s="644"/>
      <c r="E187" s="703"/>
      <c r="F187" s="339"/>
      <c r="G187" s="342">
        <v>0</v>
      </c>
      <c r="H187" s="339"/>
      <c r="I187" s="339"/>
      <c r="J187" s="339"/>
      <c r="K187" s="339"/>
      <c r="L187" s="339"/>
      <c r="M187" s="339"/>
      <c r="N187" s="339"/>
    </row>
    <row r="188" spans="1:14" ht="26.25">
      <c r="A188" s="644"/>
      <c r="B188" s="645"/>
      <c r="C188" s="644" t="s">
        <v>183</v>
      </c>
      <c r="D188" s="644"/>
      <c r="E188" s="703"/>
      <c r="F188" s="339"/>
      <c r="G188" s="342"/>
      <c r="H188" s="342">
        <v>0</v>
      </c>
      <c r="I188" s="342">
        <v>0</v>
      </c>
      <c r="J188" s="714">
        <v>7006</v>
      </c>
      <c r="K188" s="342">
        <v>-669</v>
      </c>
      <c r="L188" s="342">
        <v>0</v>
      </c>
      <c r="M188" s="342">
        <v>0</v>
      </c>
      <c r="N188" s="714">
        <v>4546</v>
      </c>
    </row>
    <row r="189" spans="1:14" ht="26.25">
      <c r="A189" s="644"/>
      <c r="B189" s="644" t="s">
        <v>324</v>
      </c>
      <c r="C189" s="644"/>
      <c r="D189" s="644"/>
      <c r="E189" s="703"/>
      <c r="F189" s="339"/>
      <c r="G189" s="342"/>
      <c r="H189" s="342"/>
      <c r="I189" s="342"/>
      <c r="J189" s="342"/>
      <c r="K189" s="342"/>
      <c r="L189" s="342"/>
      <c r="M189" s="342"/>
      <c r="N189" s="342"/>
    </row>
    <row r="190" spans="1:14" ht="26.25">
      <c r="A190" s="644"/>
      <c r="B190" s="645"/>
      <c r="C190" s="644" t="s">
        <v>323</v>
      </c>
      <c r="D190" s="644"/>
      <c r="E190" s="703"/>
      <c r="F190" s="339"/>
      <c r="G190" s="342"/>
      <c r="H190" s="342">
        <v>0</v>
      </c>
      <c r="I190" s="342"/>
      <c r="J190" s="342">
        <v>496</v>
      </c>
      <c r="K190" s="342"/>
      <c r="L190" s="342">
        <v>0</v>
      </c>
      <c r="M190" s="342"/>
      <c r="N190" s="342">
        <v>0</v>
      </c>
    </row>
    <row r="191" spans="1:14" ht="26.25">
      <c r="A191" s="451" t="s">
        <v>401</v>
      </c>
      <c r="B191" s="151"/>
      <c r="C191" s="151"/>
      <c r="D191" s="151"/>
      <c r="E191" s="450"/>
      <c r="F191" s="142"/>
      <c r="G191" s="59"/>
      <c r="H191" s="685">
        <v>-33654</v>
      </c>
      <c r="I191" s="186"/>
      <c r="J191" s="685">
        <v>8096</v>
      </c>
      <c r="K191" s="139"/>
      <c r="L191" s="685">
        <v>-33169</v>
      </c>
      <c r="M191" s="186"/>
      <c r="N191" s="685">
        <v>5016</v>
      </c>
    </row>
    <row r="192" spans="1:14" ht="26.25">
      <c r="A192" s="451"/>
      <c r="B192" s="151"/>
      <c r="C192" s="151"/>
      <c r="D192" s="151"/>
      <c r="E192" s="450"/>
      <c r="F192" s="142"/>
      <c r="G192" s="59"/>
      <c r="H192" s="692"/>
      <c r="I192" s="186"/>
      <c r="J192" s="186"/>
      <c r="K192" s="186"/>
      <c r="L192" s="186"/>
      <c r="M192" s="186"/>
      <c r="N192" s="186"/>
    </row>
    <row r="193" spans="1:30" ht="27" thickBot="1">
      <c r="A193" s="311" t="s">
        <v>165</v>
      </c>
      <c r="B193" s="151"/>
      <c r="C193" s="151"/>
      <c r="D193" s="151"/>
      <c r="E193" s="450"/>
      <c r="F193" s="142"/>
      <c r="G193" s="59"/>
      <c r="H193" s="686">
        <v>-45485</v>
      </c>
      <c r="I193" s="186"/>
      <c r="J193" s="686">
        <v>6096</v>
      </c>
      <c r="K193" s="186"/>
      <c r="L193" s="686">
        <v>-47071</v>
      </c>
      <c r="M193" s="186"/>
      <c r="N193" s="686">
        <v>1862</v>
      </c>
    </row>
    <row r="194" spans="1:30" ht="27" thickTop="1">
      <c r="A194" s="451"/>
      <c r="B194" s="151"/>
      <c r="C194" s="151"/>
      <c r="D194" s="151"/>
      <c r="E194" s="450"/>
      <c r="F194" s="142"/>
      <c r="G194" s="59"/>
      <c r="H194" s="186"/>
      <c r="I194" s="186"/>
      <c r="J194" s="186"/>
      <c r="K194" s="186"/>
      <c r="L194" s="186"/>
      <c r="M194" s="186"/>
      <c r="N194" s="186"/>
    </row>
    <row r="195" spans="1:30" ht="26.25">
      <c r="A195" s="405" t="s">
        <v>166</v>
      </c>
      <c r="B195" s="151"/>
      <c r="C195" s="151"/>
      <c r="D195" s="451"/>
      <c r="E195" s="450"/>
      <c r="F195" s="142"/>
      <c r="G195" s="59"/>
      <c r="H195" s="186"/>
      <c r="I195" s="186"/>
      <c r="J195" s="186"/>
      <c r="K195" s="186"/>
      <c r="L195" s="186"/>
      <c r="M195" s="186"/>
      <c r="N195" s="186"/>
    </row>
    <row r="196" spans="1:30" ht="26.25">
      <c r="A196" s="151"/>
      <c r="B196" s="151" t="s">
        <v>88</v>
      </c>
      <c r="C196" s="151"/>
      <c r="D196" s="451"/>
      <c r="E196" s="450"/>
      <c r="F196" s="142"/>
      <c r="G196" s="59"/>
      <c r="H196" s="139">
        <v>-45366</v>
      </c>
      <c r="I196" s="139"/>
      <c r="J196" s="139">
        <v>5811</v>
      </c>
      <c r="K196" s="186"/>
      <c r="L196" s="139">
        <v>-47071</v>
      </c>
      <c r="M196" s="186"/>
      <c r="N196" s="139">
        <v>1862</v>
      </c>
    </row>
    <row r="197" spans="1:30" ht="26.25">
      <c r="A197" s="151"/>
      <c r="B197" s="151" t="s">
        <v>65</v>
      </c>
      <c r="C197" s="151"/>
      <c r="D197" s="451"/>
      <c r="E197" s="450"/>
      <c r="F197" s="142"/>
      <c r="G197" s="59"/>
      <c r="H197" s="680">
        <v>-119</v>
      </c>
      <c r="I197" s="186"/>
      <c r="J197" s="139">
        <v>285</v>
      </c>
      <c r="K197" s="186"/>
      <c r="L197" s="363">
        <v>0</v>
      </c>
      <c r="M197" s="186"/>
      <c r="N197" s="363">
        <v>0</v>
      </c>
    </row>
    <row r="198" spans="1:30" ht="27" thickBot="1">
      <c r="A198" s="151"/>
      <c r="B198" s="151"/>
      <c r="C198" s="151"/>
      <c r="D198" s="451"/>
      <c r="E198" s="450"/>
      <c r="F198" s="142"/>
      <c r="G198" s="59"/>
      <c r="H198" s="686">
        <v>-45485</v>
      </c>
      <c r="I198" s="186"/>
      <c r="J198" s="473">
        <v>6096</v>
      </c>
      <c r="K198" s="186"/>
      <c r="L198" s="473">
        <v>-47071</v>
      </c>
      <c r="M198" s="186"/>
      <c r="N198" s="473">
        <v>1862</v>
      </c>
    </row>
    <row r="199" spans="1:30" ht="27" thickTop="1">
      <c r="A199" s="27"/>
      <c r="B199" s="27"/>
      <c r="C199" s="27"/>
      <c r="D199" s="453"/>
      <c r="E199" s="51"/>
      <c r="F199" s="8"/>
      <c r="G199" s="21"/>
      <c r="H199" s="186"/>
      <c r="I199" s="186"/>
      <c r="J199" s="186"/>
      <c r="K199" s="186"/>
      <c r="L199" s="186"/>
      <c r="M199" s="186"/>
      <c r="N199" s="186"/>
    </row>
    <row r="200" spans="1:30" ht="26.25">
      <c r="A200" s="656"/>
      <c r="B200" s="656"/>
      <c r="C200" s="656"/>
      <c r="D200" s="656"/>
      <c r="E200" s="657"/>
      <c r="F200" s="343"/>
      <c r="G200" s="342"/>
      <c r="H200" s="343"/>
      <c r="I200" s="343"/>
      <c r="J200" s="343"/>
      <c r="K200" s="343"/>
      <c r="L200" s="343"/>
      <c r="M200" s="343"/>
      <c r="N200" s="343"/>
    </row>
    <row r="201" spans="1:30" ht="26.25">
      <c r="A201" s="656"/>
      <c r="B201" s="656"/>
      <c r="C201" s="656"/>
      <c r="D201" s="656"/>
      <c r="E201" s="657"/>
      <c r="F201" s="343"/>
      <c r="G201" s="342"/>
      <c r="H201" s="343"/>
      <c r="I201" s="343"/>
      <c r="J201" s="343"/>
      <c r="K201" s="343"/>
      <c r="L201" s="343"/>
      <c r="M201" s="343"/>
      <c r="N201" s="343"/>
    </row>
    <row r="202" spans="1:30" ht="26.25">
      <c r="A202" s="656"/>
      <c r="B202" s="656"/>
      <c r="C202" s="656"/>
      <c r="D202" s="656"/>
      <c r="E202" s="657"/>
      <c r="F202" s="343"/>
      <c r="G202" s="342"/>
      <c r="H202" s="343"/>
      <c r="I202" s="343"/>
      <c r="J202" s="343"/>
      <c r="K202" s="343"/>
      <c r="L202" s="343"/>
      <c r="M202" s="343"/>
      <c r="N202" s="343"/>
    </row>
    <row r="203" spans="1:30" ht="26.25">
      <c r="A203" s="656"/>
      <c r="B203" s="658"/>
      <c r="C203" s="656"/>
      <c r="D203" s="656"/>
      <c r="E203" s="657"/>
      <c r="F203" s="343"/>
      <c r="G203" s="342"/>
      <c r="H203" s="469"/>
      <c r="I203" s="393"/>
      <c r="J203" s="393"/>
      <c r="K203" s="393"/>
      <c r="L203" s="469"/>
      <c r="M203" s="393"/>
      <c r="N203" s="393"/>
    </row>
    <row r="204" spans="1:30" ht="26.25">
      <c r="A204" s="455" t="s">
        <v>37</v>
      </c>
      <c r="B204" s="27"/>
      <c r="C204" s="27"/>
      <c r="D204" s="453"/>
      <c r="E204" s="51"/>
      <c r="F204" s="8"/>
      <c r="G204" s="21"/>
      <c r="H204" s="208"/>
      <c r="I204" s="208"/>
      <c r="J204" s="208"/>
      <c r="K204" s="208"/>
      <c r="L204" s="208"/>
      <c r="M204" s="208"/>
      <c r="N204" s="664" t="s">
        <v>334</v>
      </c>
    </row>
    <row r="205" spans="1:30" ht="26.25">
      <c r="A205" s="127"/>
      <c r="B205" s="127"/>
      <c r="C205" s="127"/>
      <c r="D205" s="127"/>
      <c r="E205" s="152"/>
      <c r="F205" s="143"/>
      <c r="G205" s="143"/>
      <c r="H205" s="127"/>
      <c r="I205" s="212"/>
      <c r="J205" s="127"/>
      <c r="K205" s="212"/>
      <c r="L205" s="127"/>
      <c r="M205" s="212"/>
      <c r="N205" s="212"/>
      <c r="O205" s="212"/>
      <c r="P205" s="127"/>
      <c r="Q205" s="212"/>
      <c r="R205" s="127"/>
      <c r="S205" s="127"/>
      <c r="T205" s="127"/>
      <c r="U205" s="212"/>
      <c r="V205" s="127"/>
      <c r="W205" s="212"/>
      <c r="X205" s="315"/>
      <c r="Y205" s="617"/>
      <c r="Z205" s="315"/>
      <c r="AA205" s="617"/>
      <c r="AB205" s="127"/>
      <c r="AC205" s="212"/>
      <c r="AD205" s="213" t="s">
        <v>38</v>
      </c>
    </row>
    <row r="206" spans="1:30" ht="26.25">
      <c r="A206" s="127"/>
      <c r="B206" s="127"/>
      <c r="C206" s="127"/>
      <c r="D206" s="127"/>
      <c r="E206" s="152"/>
      <c r="F206" s="143"/>
      <c r="G206" s="143"/>
      <c r="H206" s="127"/>
      <c r="I206" s="212"/>
      <c r="J206" s="127"/>
      <c r="K206" s="212"/>
      <c r="L206" s="127"/>
      <c r="M206" s="212"/>
      <c r="N206" s="212"/>
      <c r="O206" s="212"/>
      <c r="P206" s="127"/>
      <c r="Q206" s="212"/>
      <c r="R206" s="127"/>
      <c r="S206" s="127"/>
      <c r="T206" s="127"/>
      <c r="U206" s="212"/>
      <c r="V206" s="127"/>
      <c r="W206" s="212"/>
      <c r="X206" s="315"/>
      <c r="Y206" s="617"/>
      <c r="Z206" s="315"/>
      <c r="AA206" s="617"/>
      <c r="AB206" s="127"/>
      <c r="AC206" s="212"/>
      <c r="AD206" s="213" t="s">
        <v>39</v>
      </c>
    </row>
    <row r="207" spans="1:30" ht="25.5">
      <c r="A207" s="769" t="s">
        <v>268</v>
      </c>
      <c r="B207" s="769"/>
      <c r="C207" s="769"/>
      <c r="D207" s="769"/>
      <c r="E207" s="769"/>
      <c r="F207" s="769"/>
      <c r="G207" s="769"/>
      <c r="H207" s="769"/>
      <c r="I207" s="769"/>
      <c r="J207" s="769"/>
      <c r="K207" s="769"/>
      <c r="L207" s="769"/>
      <c r="M207" s="769"/>
      <c r="N207" s="769"/>
      <c r="O207" s="769"/>
      <c r="P207" s="769"/>
      <c r="Q207" s="769"/>
      <c r="R207" s="769"/>
      <c r="S207" s="769"/>
      <c r="T207" s="769"/>
      <c r="U207" s="769"/>
      <c r="V207" s="769"/>
      <c r="W207" s="769"/>
      <c r="X207" s="769"/>
      <c r="Y207" s="769"/>
      <c r="Z207" s="769"/>
      <c r="AA207" s="769"/>
      <c r="AB207" s="769"/>
      <c r="AC207" s="769"/>
      <c r="AD207" s="769"/>
    </row>
    <row r="208" spans="1:30" ht="25.5">
      <c r="A208" s="769" t="s">
        <v>9</v>
      </c>
      <c r="B208" s="769"/>
      <c r="C208" s="769"/>
      <c r="D208" s="769"/>
      <c r="E208" s="769"/>
      <c r="F208" s="769"/>
      <c r="G208" s="769"/>
      <c r="H208" s="769"/>
      <c r="I208" s="769"/>
      <c r="J208" s="769"/>
      <c r="K208" s="769"/>
      <c r="L208" s="769"/>
      <c r="M208" s="769"/>
      <c r="N208" s="769"/>
      <c r="O208" s="769"/>
      <c r="P208" s="769"/>
      <c r="Q208" s="769"/>
      <c r="R208" s="769"/>
      <c r="S208" s="769"/>
      <c r="T208" s="769"/>
      <c r="U208" s="769"/>
      <c r="V208" s="769"/>
      <c r="W208" s="769"/>
      <c r="X208" s="769"/>
      <c r="Y208" s="769"/>
      <c r="Z208" s="769"/>
      <c r="AA208" s="769"/>
      <c r="AB208" s="769"/>
      <c r="AC208" s="769"/>
      <c r="AD208" s="769"/>
    </row>
    <row r="209" spans="1:30" ht="25.5">
      <c r="A209" s="769" t="s">
        <v>374</v>
      </c>
      <c r="B209" s="769"/>
      <c r="C209" s="769"/>
      <c r="D209" s="769"/>
      <c r="E209" s="769"/>
      <c r="F209" s="769"/>
      <c r="G209" s="769"/>
      <c r="H209" s="769"/>
      <c r="I209" s="769"/>
      <c r="J209" s="769"/>
      <c r="K209" s="769"/>
      <c r="L209" s="769"/>
      <c r="M209" s="769"/>
      <c r="N209" s="769"/>
      <c r="O209" s="769"/>
      <c r="P209" s="769"/>
      <c r="Q209" s="769"/>
      <c r="R209" s="769"/>
      <c r="S209" s="769"/>
      <c r="T209" s="769"/>
      <c r="U209" s="769"/>
      <c r="V209" s="769"/>
      <c r="W209" s="769"/>
      <c r="X209" s="769"/>
      <c r="Y209" s="769"/>
      <c r="Z209" s="769"/>
      <c r="AA209" s="769"/>
      <c r="AB209" s="769"/>
      <c r="AC209" s="769"/>
      <c r="AD209" s="769"/>
    </row>
    <row r="210" spans="1:30" ht="25.5">
      <c r="A210" s="785" t="s">
        <v>10</v>
      </c>
      <c r="B210" s="785"/>
      <c r="C210" s="785"/>
      <c r="D210" s="785"/>
      <c r="E210" s="785"/>
      <c r="F210" s="785"/>
      <c r="G210" s="785"/>
      <c r="H210" s="785"/>
      <c r="I210" s="785"/>
      <c r="J210" s="785"/>
      <c r="K210" s="785"/>
      <c r="L210" s="785"/>
      <c r="M210" s="785"/>
      <c r="N210" s="785"/>
      <c r="O210" s="785"/>
      <c r="P210" s="785"/>
      <c r="Q210" s="785"/>
      <c r="R210" s="785"/>
      <c r="S210" s="785"/>
      <c r="T210" s="785"/>
      <c r="U210" s="785"/>
      <c r="V210" s="785"/>
      <c r="W210" s="785"/>
      <c r="X210" s="785"/>
      <c r="Y210" s="785"/>
      <c r="Z210" s="785"/>
      <c r="AA210" s="785"/>
      <c r="AB210" s="785"/>
      <c r="AC210" s="785"/>
      <c r="AD210" s="785"/>
    </row>
    <row r="211" spans="1:30" ht="26.25">
      <c r="A211" s="618"/>
      <c r="B211" s="619"/>
      <c r="C211" s="619"/>
      <c r="D211" s="619"/>
      <c r="E211" s="619"/>
      <c r="F211" s="324"/>
      <c r="G211" s="324"/>
      <c r="H211" s="784" t="s">
        <v>13</v>
      </c>
      <c r="I211" s="784"/>
      <c r="J211" s="784"/>
      <c r="K211" s="784"/>
      <c r="L211" s="784"/>
      <c r="M211" s="784"/>
      <c r="N211" s="784"/>
      <c r="O211" s="784"/>
      <c r="P211" s="784"/>
      <c r="Q211" s="784"/>
      <c r="R211" s="784"/>
      <c r="S211" s="784"/>
      <c r="T211" s="784"/>
      <c r="U211" s="784"/>
      <c r="V211" s="784"/>
      <c r="W211" s="784"/>
      <c r="X211" s="784"/>
      <c r="Y211" s="784"/>
      <c r="Z211" s="784"/>
      <c r="AA211" s="784"/>
      <c r="AB211" s="784"/>
      <c r="AC211" s="784"/>
      <c r="AD211" s="784"/>
    </row>
    <row r="212" spans="1:30" ht="22.5" customHeight="1">
      <c r="A212" s="212"/>
      <c r="B212" s="212"/>
      <c r="C212" s="212"/>
      <c r="D212" s="212"/>
      <c r="E212" s="144"/>
      <c r="F212" s="324"/>
      <c r="G212" s="324"/>
      <c r="H212" s="778" t="s">
        <v>77</v>
      </c>
      <c r="I212" s="778"/>
      <c r="J212" s="778"/>
      <c r="K212" s="778"/>
      <c r="L212" s="778"/>
      <c r="M212" s="778"/>
      <c r="N212" s="778"/>
      <c r="O212" s="778"/>
      <c r="P212" s="778"/>
      <c r="Q212" s="778"/>
      <c r="R212" s="778"/>
      <c r="S212" s="778"/>
      <c r="T212" s="778"/>
      <c r="U212" s="778"/>
      <c r="V212" s="778"/>
      <c r="W212" s="778"/>
      <c r="X212" s="778"/>
      <c r="Y212" s="778"/>
      <c r="Z212" s="778"/>
      <c r="AA212" s="739"/>
      <c r="AB212" s="739"/>
      <c r="AC212" s="739"/>
      <c r="AD212" s="739"/>
    </row>
    <row r="213" spans="1:30" ht="23.25" customHeight="1">
      <c r="A213" s="216"/>
      <c r="B213" s="127"/>
      <c r="C213" s="127"/>
      <c r="D213" s="127"/>
      <c r="E213" s="152"/>
      <c r="F213" s="143"/>
      <c r="G213" s="143"/>
      <c r="H213" s="770" t="s">
        <v>143</v>
      </c>
      <c r="I213" s="740"/>
      <c r="J213" s="770" t="s">
        <v>144</v>
      </c>
      <c r="K213" s="741"/>
      <c r="L213" s="770" t="s">
        <v>356</v>
      </c>
      <c r="M213" s="741"/>
      <c r="N213" s="770" t="s">
        <v>435</v>
      </c>
      <c r="O213" s="741"/>
      <c r="P213" s="742" t="s">
        <v>17</v>
      </c>
      <c r="Q213" s="742"/>
      <c r="R213" s="742"/>
      <c r="S213" s="743"/>
      <c r="T213" s="772" t="s">
        <v>64</v>
      </c>
      <c r="U213" s="772"/>
      <c r="V213" s="772"/>
      <c r="W213" s="772"/>
      <c r="X213" s="772"/>
      <c r="Y213" s="736"/>
      <c r="Z213" s="770" t="s">
        <v>75</v>
      </c>
      <c r="AA213" s="736"/>
      <c r="AB213" s="744"/>
      <c r="AC213" s="740"/>
      <c r="AD213" s="770" t="s">
        <v>129</v>
      </c>
    </row>
    <row r="214" spans="1:30" ht="32.25" customHeight="1">
      <c r="A214" s="216"/>
      <c r="B214" s="127"/>
      <c r="C214" s="127"/>
      <c r="D214" s="127"/>
      <c r="E214" s="152"/>
      <c r="F214" s="143"/>
      <c r="G214" s="143"/>
      <c r="H214" s="770"/>
      <c r="I214" s="740"/>
      <c r="J214" s="770"/>
      <c r="K214" s="741"/>
      <c r="L214" s="770"/>
      <c r="M214" s="741"/>
      <c r="N214" s="770"/>
      <c r="O214" s="741"/>
      <c r="P214" s="773" t="s">
        <v>123</v>
      </c>
      <c r="Q214" s="743"/>
      <c r="R214" s="775" t="s">
        <v>6</v>
      </c>
      <c r="S214" s="743"/>
      <c r="T214" s="778" t="s">
        <v>105</v>
      </c>
      <c r="U214" s="778"/>
      <c r="V214" s="778"/>
      <c r="W214" s="741"/>
      <c r="X214" s="773" t="s">
        <v>186</v>
      </c>
      <c r="Y214" s="736"/>
      <c r="Z214" s="770"/>
      <c r="AA214" s="736"/>
      <c r="AB214" s="744" t="s">
        <v>71</v>
      </c>
      <c r="AC214" s="740"/>
      <c r="AD214" s="770"/>
    </row>
    <row r="215" spans="1:30" ht="32.25" customHeight="1">
      <c r="A215" s="127"/>
      <c r="B215" s="127"/>
      <c r="C215" s="127"/>
      <c r="D215" s="127"/>
      <c r="E215" s="152"/>
      <c r="F215" s="731"/>
      <c r="G215" s="731"/>
      <c r="H215" s="770"/>
      <c r="I215" s="740"/>
      <c r="J215" s="770"/>
      <c r="K215" s="741"/>
      <c r="L215" s="770"/>
      <c r="M215" s="741"/>
      <c r="N215" s="770"/>
      <c r="O215" s="741"/>
      <c r="P215" s="774"/>
      <c r="Q215" s="736"/>
      <c r="R215" s="776"/>
      <c r="S215" s="736"/>
      <c r="T215" s="750" t="s">
        <v>53</v>
      </c>
      <c r="U215" s="740"/>
      <c r="V215" s="745" t="s">
        <v>420</v>
      </c>
      <c r="W215" s="741"/>
      <c r="X215" s="770"/>
      <c r="Y215" s="736"/>
      <c r="Z215" s="770"/>
      <c r="AA215" s="736"/>
      <c r="AB215" s="736" t="s">
        <v>72</v>
      </c>
      <c r="AC215" s="740"/>
      <c r="AD215" s="770"/>
    </row>
    <row r="216" spans="1:30" ht="32.25" customHeight="1">
      <c r="A216" s="127"/>
      <c r="B216" s="127"/>
      <c r="C216" s="127"/>
      <c r="D216" s="127"/>
      <c r="E216" s="152"/>
      <c r="F216" s="731"/>
      <c r="G216" s="731"/>
      <c r="H216" s="770"/>
      <c r="I216" s="740"/>
      <c r="J216" s="770"/>
      <c r="K216" s="741"/>
      <c r="L216" s="770"/>
      <c r="M216" s="741"/>
      <c r="N216" s="770"/>
      <c r="O216" s="741"/>
      <c r="P216" s="774"/>
      <c r="Q216" s="736"/>
      <c r="R216" s="776"/>
      <c r="S216" s="736"/>
      <c r="T216" s="740" t="s">
        <v>135</v>
      </c>
      <c r="U216" s="740"/>
      <c r="V216" s="746" t="s">
        <v>421</v>
      </c>
      <c r="W216" s="741"/>
      <c r="X216" s="770"/>
      <c r="Y216" s="736"/>
      <c r="Z216" s="770"/>
      <c r="AA216" s="736"/>
      <c r="AB216" s="736"/>
      <c r="AC216" s="740"/>
      <c r="AD216" s="770"/>
    </row>
    <row r="217" spans="1:30" ht="32.25" customHeight="1">
      <c r="A217" s="217"/>
      <c r="B217" s="127"/>
      <c r="C217" s="127"/>
      <c r="D217" s="127"/>
      <c r="E217" s="152"/>
      <c r="F217" s="731"/>
      <c r="G217" s="731"/>
      <c r="H217" s="771"/>
      <c r="I217" s="740"/>
      <c r="J217" s="771"/>
      <c r="K217" s="741"/>
      <c r="L217" s="771"/>
      <c r="M217" s="741"/>
      <c r="N217" s="771"/>
      <c r="O217" s="741"/>
      <c r="P217" s="771"/>
      <c r="Q217" s="736"/>
      <c r="R217" s="777"/>
      <c r="S217" s="736"/>
      <c r="T217" s="747" t="s">
        <v>70</v>
      </c>
      <c r="U217" s="740"/>
      <c r="V217" s="748" t="s">
        <v>422</v>
      </c>
      <c r="W217" s="741"/>
      <c r="X217" s="771"/>
      <c r="Y217" s="620"/>
      <c r="Z217" s="771"/>
      <c r="AA217" s="620"/>
      <c r="AB217" s="749"/>
      <c r="AC217" s="741"/>
      <c r="AD217" s="771"/>
    </row>
    <row r="218" spans="1:30" ht="26.25">
      <c r="A218" s="707" t="s">
        <v>375</v>
      </c>
      <c r="B218" s="151"/>
      <c r="C218" s="151"/>
      <c r="D218" s="127"/>
      <c r="E218" s="152"/>
      <c r="F218" s="143"/>
      <c r="G218" s="143"/>
      <c r="H218" s="101"/>
      <c r="I218" s="101"/>
      <c r="J218" s="101"/>
      <c r="K218" s="520"/>
      <c r="L218" s="101"/>
      <c r="M218" s="520"/>
      <c r="N218" s="101"/>
      <c r="O218" s="520"/>
      <c r="P218" s="101"/>
      <c r="Q218" s="101"/>
      <c r="R218" s="101"/>
      <c r="S218" s="101"/>
      <c r="T218" s="101"/>
      <c r="U218" s="101"/>
      <c r="V218" s="520"/>
      <c r="W218" s="520"/>
      <c r="X218" s="101"/>
      <c r="Y218" s="101"/>
      <c r="Z218" s="101"/>
      <c r="AA218" s="101"/>
      <c r="AB218" s="101"/>
      <c r="AC218" s="101"/>
      <c r="AD218" s="122"/>
    </row>
    <row r="219" spans="1:30" ht="26.25">
      <c r="A219" s="151" t="s">
        <v>376</v>
      </c>
      <c r="B219" s="151"/>
      <c r="C219" s="151"/>
      <c r="D219" s="127"/>
      <c r="E219" s="152"/>
      <c r="F219" s="143"/>
      <c r="G219" s="143"/>
      <c r="H219" s="122">
        <v>78700</v>
      </c>
      <c r="I219" s="123"/>
      <c r="J219" s="122">
        <v>127930</v>
      </c>
      <c r="K219" s="123"/>
      <c r="L219" s="122">
        <v>34621</v>
      </c>
      <c r="M219" s="123"/>
      <c r="N219" s="122">
        <v>204</v>
      </c>
      <c r="O219" s="123"/>
      <c r="P219" s="122">
        <v>8500</v>
      </c>
      <c r="Q219" s="123"/>
      <c r="R219" s="629">
        <v>891177</v>
      </c>
      <c r="S219" s="647"/>
      <c r="T219" s="629">
        <v>-211</v>
      </c>
      <c r="U219" s="647"/>
      <c r="V219" s="629">
        <v>132277</v>
      </c>
      <c r="W219" s="123"/>
      <c r="X219" s="122">
        <v>132066</v>
      </c>
      <c r="Y219" s="347"/>
      <c r="Z219" s="122">
        <v>1273198</v>
      </c>
      <c r="AA219" s="347"/>
      <c r="AB219" s="629">
        <v>23821</v>
      </c>
      <c r="AC219" s="123"/>
      <c r="AD219" s="122">
        <v>1297019</v>
      </c>
    </row>
    <row r="220" spans="1:30" ht="26.25">
      <c r="A220" s="151" t="s">
        <v>402</v>
      </c>
      <c r="B220" s="646"/>
      <c r="C220" s="646"/>
      <c r="D220" s="646"/>
      <c r="E220" s="705"/>
      <c r="F220" s="521"/>
      <c r="G220" s="521"/>
      <c r="H220" s="522"/>
      <c r="I220" s="522"/>
      <c r="J220" s="522"/>
      <c r="K220" s="522"/>
      <c r="L220" s="522"/>
      <c r="M220" s="522"/>
      <c r="N220" s="522"/>
      <c r="O220" s="522"/>
      <c r="P220" s="522"/>
      <c r="Q220" s="522"/>
      <c r="R220" s="522">
        <v>-12024</v>
      </c>
      <c r="S220" s="522">
        <v>0</v>
      </c>
      <c r="T220" s="522">
        <v>36</v>
      </c>
      <c r="U220" s="522">
        <v>0</v>
      </c>
      <c r="V220" s="522">
        <v>-33378</v>
      </c>
      <c r="W220" s="522">
        <v>0</v>
      </c>
      <c r="X220" s="522">
        <v>-33342</v>
      </c>
      <c r="Y220" s="524"/>
      <c r="Z220" s="522">
        <v>-45366</v>
      </c>
      <c r="AA220" s="525"/>
      <c r="AB220" s="522">
        <v>-119</v>
      </c>
      <c r="AC220" s="524"/>
      <c r="AD220" s="522">
        <v>-45485</v>
      </c>
    </row>
    <row r="221" spans="1:30" ht="26.25">
      <c r="A221" s="151" t="s">
        <v>423</v>
      </c>
      <c r="B221" s="151"/>
      <c r="C221" s="151"/>
      <c r="D221" s="127"/>
      <c r="E221" s="152"/>
      <c r="F221" s="143"/>
      <c r="G221" s="143"/>
      <c r="H221" s="123"/>
      <c r="I221" s="123"/>
      <c r="J221" s="123"/>
      <c r="K221" s="123"/>
      <c r="L221" s="123"/>
      <c r="M221" s="123"/>
      <c r="N221" s="123">
        <v>-5</v>
      </c>
      <c r="O221" s="123"/>
      <c r="P221" s="123"/>
      <c r="Q221" s="123"/>
      <c r="R221" s="123"/>
      <c r="S221" s="123"/>
      <c r="T221" s="123"/>
      <c r="U221" s="123"/>
      <c r="V221" s="123"/>
      <c r="W221" s="123"/>
      <c r="X221" s="123"/>
      <c r="Y221" s="347"/>
      <c r="Z221" s="522">
        <v>-5</v>
      </c>
      <c r="AA221" s="347"/>
      <c r="AB221" s="123"/>
      <c r="AC221" s="123"/>
      <c r="AD221" s="123">
        <v>-5</v>
      </c>
    </row>
    <row r="222" spans="1:30" ht="27" thickBot="1">
      <c r="A222" s="151" t="s">
        <v>377</v>
      </c>
      <c r="B222" s="151"/>
      <c r="C222" s="151"/>
      <c r="D222" s="127"/>
      <c r="E222" s="152"/>
      <c r="F222" s="143"/>
      <c r="G222" s="143"/>
      <c r="H222" s="168">
        <v>78700</v>
      </c>
      <c r="I222" s="123"/>
      <c r="J222" s="168">
        <v>127930</v>
      </c>
      <c r="K222" s="123"/>
      <c r="L222" s="168">
        <v>34621</v>
      </c>
      <c r="M222" s="123"/>
      <c r="N222" s="168">
        <v>199</v>
      </c>
      <c r="O222" s="123"/>
      <c r="P222" s="168">
        <v>8500</v>
      </c>
      <c r="Q222" s="123"/>
      <c r="R222" s="168">
        <v>879153</v>
      </c>
      <c r="S222" s="123"/>
      <c r="T222" s="168">
        <v>-175</v>
      </c>
      <c r="U222" s="123"/>
      <c r="V222" s="168">
        <v>98899</v>
      </c>
      <c r="W222" s="123"/>
      <c r="X222" s="168">
        <v>98724</v>
      </c>
      <c r="Y222" s="123"/>
      <c r="Z222" s="168">
        <v>1227827</v>
      </c>
      <c r="AA222" s="123"/>
      <c r="AB222" s="168">
        <v>23702</v>
      </c>
      <c r="AC222" s="123"/>
      <c r="AD222" s="168">
        <v>1251529</v>
      </c>
    </row>
    <row r="223" spans="1:30" ht="27" thickTop="1">
      <c r="A223" s="151"/>
      <c r="B223" s="151"/>
      <c r="C223" s="151"/>
      <c r="D223" s="127"/>
      <c r="E223" s="152"/>
      <c r="F223" s="143"/>
      <c r="G223" s="143"/>
      <c r="H223" s="123"/>
      <c r="I223" s="123"/>
      <c r="J223" s="123"/>
      <c r="K223" s="123"/>
      <c r="L223" s="123"/>
      <c r="M223" s="123"/>
      <c r="N223" s="123"/>
      <c r="O223" s="123"/>
      <c r="P223" s="123"/>
      <c r="Q223" s="123"/>
      <c r="R223" s="123"/>
      <c r="S223" s="123"/>
      <c r="T223" s="123"/>
      <c r="U223" s="123"/>
      <c r="V223" s="123"/>
      <c r="W223" s="123"/>
      <c r="X223" s="123"/>
      <c r="Y223" s="123"/>
      <c r="Z223" s="123"/>
      <c r="AA223" s="123"/>
      <c r="AB223" s="123"/>
      <c r="AC223" s="123"/>
      <c r="AD223" s="123"/>
    </row>
    <row r="224" spans="1:30" ht="26.25">
      <c r="A224" s="706" t="s">
        <v>348</v>
      </c>
      <c r="B224" s="127"/>
      <c r="C224" s="127"/>
      <c r="D224" s="127"/>
      <c r="E224" s="152"/>
      <c r="F224" s="143"/>
      <c r="G224" s="143"/>
      <c r="H224" s="123"/>
      <c r="I224" s="123"/>
      <c r="J224" s="123"/>
      <c r="K224" s="123"/>
      <c r="L224" s="123"/>
      <c r="M224" s="123"/>
      <c r="N224" s="123"/>
      <c r="O224" s="123"/>
      <c r="P224" s="123"/>
      <c r="Q224" s="123"/>
      <c r="R224" s="123"/>
      <c r="S224" s="123"/>
      <c r="T224" s="123"/>
      <c r="U224" s="123"/>
      <c r="V224" s="123"/>
      <c r="W224" s="123"/>
      <c r="X224" s="123"/>
      <c r="Y224" s="123"/>
      <c r="Z224" s="123"/>
      <c r="AA224" s="123"/>
      <c r="AB224" s="123"/>
      <c r="AC224" s="123"/>
      <c r="AD224" s="123"/>
    </row>
    <row r="225" spans="1:30" ht="26.25">
      <c r="A225" s="151" t="s">
        <v>380</v>
      </c>
      <c r="B225" s="151"/>
      <c r="C225" s="151"/>
      <c r="D225" s="127"/>
      <c r="E225" s="152"/>
      <c r="F225" s="143"/>
      <c r="G225" s="143"/>
      <c r="H225" s="123">
        <v>77500</v>
      </c>
      <c r="I225" s="123"/>
      <c r="J225" s="123">
        <v>117246</v>
      </c>
      <c r="K225" s="123"/>
      <c r="L225" s="123">
        <v>22495</v>
      </c>
      <c r="M225" s="123"/>
      <c r="N225" s="123">
        <v>20</v>
      </c>
      <c r="O225" s="123"/>
      <c r="P225" s="123">
        <v>8500</v>
      </c>
      <c r="Q225" s="123"/>
      <c r="R225" s="123">
        <v>866823</v>
      </c>
      <c r="S225" s="123"/>
      <c r="T225" s="629">
        <v>-193</v>
      </c>
      <c r="U225" s="647"/>
      <c r="V225" s="629">
        <v>133660</v>
      </c>
      <c r="W225" s="123"/>
      <c r="X225" s="122">
        <v>133467</v>
      </c>
      <c r="Y225" s="347"/>
      <c r="Z225" s="122">
        <v>1226051</v>
      </c>
      <c r="AA225" s="347"/>
      <c r="AB225" s="629">
        <v>22448</v>
      </c>
      <c r="AC225" s="123"/>
      <c r="AD225" s="122">
        <v>1248499</v>
      </c>
    </row>
    <row r="226" spans="1:30" ht="26.25">
      <c r="A226" s="151" t="s">
        <v>367</v>
      </c>
      <c r="B226" s="151"/>
      <c r="C226" s="151"/>
      <c r="D226" s="127"/>
      <c r="E226" s="152"/>
      <c r="F226" s="143"/>
      <c r="G226" s="143"/>
      <c r="H226" s="123"/>
      <c r="I226" s="123"/>
      <c r="J226" s="123"/>
      <c r="K226" s="123"/>
      <c r="L226" s="123"/>
      <c r="M226" s="123"/>
      <c r="N226" s="123"/>
      <c r="O226" s="123"/>
      <c r="P226" s="123"/>
      <c r="Q226" s="123"/>
      <c r="R226" s="123"/>
      <c r="S226" s="123"/>
      <c r="T226" s="123"/>
      <c r="U226" s="123"/>
      <c r="V226" s="123"/>
      <c r="W226" s="123"/>
      <c r="X226" s="123"/>
      <c r="Y226" s="123"/>
      <c r="Z226" s="123"/>
      <c r="AA226" s="123"/>
      <c r="AB226" s="123"/>
      <c r="AC226" s="123"/>
      <c r="AD226" s="123"/>
    </row>
    <row r="227" spans="1:30" ht="26.25">
      <c r="A227" s="127"/>
      <c r="B227" s="646" t="s">
        <v>381</v>
      </c>
      <c r="C227" s="151"/>
      <c r="D227" s="127"/>
      <c r="E227" s="152"/>
      <c r="F227" s="143"/>
      <c r="G227" s="143"/>
      <c r="H227" s="123"/>
      <c r="I227" s="123"/>
      <c r="J227" s="123"/>
      <c r="K227" s="123"/>
      <c r="L227" s="123"/>
      <c r="M227" s="123"/>
      <c r="N227" s="123"/>
      <c r="O227" s="123"/>
      <c r="P227" s="123"/>
      <c r="Q227" s="123"/>
      <c r="R227" s="523">
        <v>-735</v>
      </c>
      <c r="S227" s="522">
        <v>0</v>
      </c>
      <c r="T227" s="523">
        <v>1</v>
      </c>
      <c r="U227" s="522">
        <v>0</v>
      </c>
      <c r="V227" s="523">
        <v>519</v>
      </c>
      <c r="W227" s="522">
        <v>0</v>
      </c>
      <c r="X227" s="523">
        <v>520</v>
      </c>
      <c r="Y227" s="524"/>
      <c r="Z227" s="523">
        <v>-215</v>
      </c>
      <c r="AA227" s="525"/>
      <c r="AB227" s="523">
        <v>-1191</v>
      </c>
      <c r="AC227" s="524"/>
      <c r="AD227" s="523">
        <v>-1406</v>
      </c>
    </row>
    <row r="228" spans="1:30" ht="26.25">
      <c r="A228" s="127"/>
      <c r="B228" s="151" t="s">
        <v>318</v>
      </c>
      <c r="C228" s="662"/>
      <c r="D228" s="127"/>
      <c r="E228" s="152"/>
      <c r="F228" s="143"/>
      <c r="G228" s="143"/>
      <c r="H228" s="123"/>
      <c r="I228" s="123"/>
      <c r="J228" s="123"/>
      <c r="K228" s="123"/>
      <c r="L228" s="123"/>
      <c r="M228" s="123"/>
      <c r="N228" s="123"/>
      <c r="O228" s="123"/>
      <c r="P228" s="123"/>
      <c r="Q228" s="123"/>
      <c r="R228" s="710"/>
      <c r="S228" s="522"/>
      <c r="T228" s="710"/>
      <c r="U228" s="522"/>
      <c r="V228" s="710"/>
      <c r="W228" s="522"/>
      <c r="X228" s="710"/>
      <c r="Y228" s="524"/>
      <c r="Z228" s="710"/>
      <c r="AA228" s="525"/>
      <c r="AB228" s="710"/>
      <c r="AC228" s="524"/>
      <c r="AD228" s="710"/>
    </row>
    <row r="229" spans="1:30" ht="26.25">
      <c r="A229" s="127"/>
      <c r="B229" s="151"/>
      <c r="C229" s="151" t="s">
        <v>344</v>
      </c>
      <c r="D229" s="127"/>
      <c r="E229" s="152"/>
      <c r="F229" s="143"/>
      <c r="G229" s="143"/>
      <c r="H229" s="123"/>
      <c r="I229" s="123"/>
      <c r="J229" s="123"/>
      <c r="K229" s="123"/>
      <c r="L229" s="123"/>
      <c r="M229" s="123"/>
      <c r="N229" s="123"/>
      <c r="O229" s="123"/>
      <c r="P229" s="123"/>
      <c r="Q229" s="123"/>
      <c r="R229" s="710">
        <v>5530</v>
      </c>
      <c r="S229" s="522"/>
      <c r="T229" s="710"/>
      <c r="U229" s="522"/>
      <c r="V229" s="710"/>
      <c r="W229" s="522"/>
      <c r="X229" s="710"/>
      <c r="Y229" s="524"/>
      <c r="Z229" s="710">
        <v>5530</v>
      </c>
      <c r="AA229" s="525"/>
      <c r="AB229" s="710">
        <v>1476</v>
      </c>
      <c r="AC229" s="524"/>
      <c r="AD229" s="710">
        <v>7006</v>
      </c>
    </row>
    <row r="230" spans="1:30" ht="26.25">
      <c r="A230" s="127"/>
      <c r="B230" s="151" t="s">
        <v>318</v>
      </c>
      <c r="C230" s="662"/>
      <c r="D230" s="127"/>
      <c r="E230" s="152"/>
      <c r="F230" s="143"/>
      <c r="G230" s="143"/>
      <c r="H230" s="123"/>
      <c r="I230" s="123"/>
      <c r="J230" s="123"/>
      <c r="K230" s="123"/>
      <c r="L230" s="123"/>
      <c r="M230" s="123"/>
      <c r="N230" s="123"/>
      <c r="O230" s="123"/>
      <c r="P230" s="123"/>
      <c r="Q230" s="123"/>
      <c r="R230" s="710"/>
      <c r="S230" s="522"/>
      <c r="T230" s="710"/>
      <c r="U230" s="522"/>
      <c r="V230" s="710"/>
      <c r="W230" s="522"/>
      <c r="X230" s="710"/>
      <c r="Y230" s="524"/>
      <c r="Z230" s="710"/>
      <c r="AA230" s="525"/>
      <c r="AB230" s="710"/>
      <c r="AC230" s="524"/>
      <c r="AD230" s="710"/>
    </row>
    <row r="231" spans="1:30" ht="26.25">
      <c r="A231" s="127"/>
      <c r="B231" s="151"/>
      <c r="C231" s="151" t="s">
        <v>366</v>
      </c>
      <c r="D231" s="127"/>
      <c r="E231" s="152"/>
      <c r="F231" s="143"/>
      <c r="G231" s="143"/>
      <c r="H231" s="123"/>
      <c r="I231" s="123"/>
      <c r="J231" s="123"/>
      <c r="K231" s="123"/>
      <c r="L231" s="123"/>
      <c r="M231" s="123"/>
      <c r="N231" s="123"/>
      <c r="O231" s="123"/>
      <c r="P231" s="123"/>
      <c r="Q231" s="123"/>
      <c r="R231" s="582">
        <v>496</v>
      </c>
      <c r="S231" s="522"/>
      <c r="T231" s="582"/>
      <c r="U231" s="522"/>
      <c r="V231" s="582"/>
      <c r="W231" s="522"/>
      <c r="X231" s="582"/>
      <c r="Y231" s="524"/>
      <c r="Z231" s="582">
        <v>496</v>
      </c>
      <c r="AA231" s="525"/>
      <c r="AB231" s="582"/>
      <c r="AC231" s="524"/>
      <c r="AD231" s="582">
        <v>496</v>
      </c>
    </row>
    <row r="232" spans="1:30" ht="26.25">
      <c r="A232" s="127" t="s">
        <v>368</v>
      </c>
      <c r="B232" s="151"/>
      <c r="C232" s="151"/>
      <c r="D232" s="127"/>
      <c r="E232" s="152"/>
      <c r="F232" s="143"/>
      <c r="G232" s="143"/>
      <c r="H232" s="123"/>
      <c r="I232" s="123"/>
      <c r="J232" s="123"/>
      <c r="K232" s="123"/>
      <c r="L232" s="123"/>
      <c r="M232" s="123"/>
      <c r="N232" s="123"/>
      <c r="O232" s="123"/>
      <c r="P232" s="123"/>
      <c r="Q232" s="123"/>
      <c r="R232" s="123">
        <v>5291</v>
      </c>
      <c r="S232" s="123"/>
      <c r="T232" s="123">
        <v>1</v>
      </c>
      <c r="U232" s="123"/>
      <c r="V232" s="123">
        <v>519</v>
      </c>
      <c r="W232" s="123"/>
      <c r="X232" s="123">
        <v>520</v>
      </c>
      <c r="Y232" s="123"/>
      <c r="Z232" s="123">
        <v>5811</v>
      </c>
      <c r="AA232" s="123"/>
      <c r="AB232" s="123">
        <v>285</v>
      </c>
      <c r="AC232" s="123"/>
      <c r="AD232" s="123">
        <v>6096</v>
      </c>
    </row>
    <row r="233" spans="1:30" ht="27" thickBot="1">
      <c r="A233" s="151" t="s">
        <v>369</v>
      </c>
      <c r="B233" s="151"/>
      <c r="C233" s="151"/>
      <c r="D233" s="151"/>
      <c r="E233" s="151"/>
      <c r="F233" s="143"/>
      <c r="G233" s="143"/>
      <c r="H233" s="168">
        <v>77500</v>
      </c>
      <c r="I233" s="123"/>
      <c r="J233" s="168">
        <v>117246</v>
      </c>
      <c r="K233" s="123"/>
      <c r="L233" s="168">
        <v>22495</v>
      </c>
      <c r="M233" s="123"/>
      <c r="N233" s="168">
        <v>20</v>
      </c>
      <c r="O233" s="123"/>
      <c r="P233" s="168">
        <v>8500</v>
      </c>
      <c r="Q233" s="123"/>
      <c r="R233" s="168">
        <v>872114</v>
      </c>
      <c r="S233" s="123"/>
      <c r="T233" s="168">
        <v>-192</v>
      </c>
      <c r="U233" s="123"/>
      <c r="V233" s="168">
        <v>134179</v>
      </c>
      <c r="W233" s="123"/>
      <c r="X233" s="168">
        <v>133987</v>
      </c>
      <c r="Y233" s="123"/>
      <c r="Z233" s="168">
        <v>1231862</v>
      </c>
      <c r="AA233" s="123"/>
      <c r="AB233" s="168">
        <v>22733</v>
      </c>
      <c r="AC233" s="123"/>
      <c r="AD233" s="168">
        <v>1254595</v>
      </c>
    </row>
    <row r="234" spans="1:30" ht="27" thickTop="1">
      <c r="A234" s="151"/>
      <c r="B234" s="151"/>
      <c r="C234" s="151"/>
      <c r="D234" s="127"/>
      <c r="E234" s="152"/>
      <c r="F234" s="143"/>
      <c r="G234" s="143"/>
      <c r="H234" s="123"/>
      <c r="I234" s="123"/>
      <c r="J234" s="123"/>
      <c r="K234" s="123"/>
      <c r="L234" s="123"/>
      <c r="M234" s="123"/>
      <c r="N234" s="123"/>
      <c r="O234" s="123"/>
      <c r="P234" s="123"/>
      <c r="Q234" s="123"/>
      <c r="R234" s="123"/>
      <c r="S234" s="123"/>
      <c r="T234" s="123"/>
      <c r="U234" s="123"/>
      <c r="V234" s="123"/>
      <c r="W234" s="123"/>
      <c r="X234" s="123"/>
      <c r="Y234" s="123"/>
      <c r="Z234" s="123"/>
      <c r="AA234" s="123"/>
      <c r="AB234" s="123"/>
      <c r="AC234" s="123"/>
      <c r="AD234" s="123"/>
    </row>
    <row r="235" spans="1:30" ht="26.25">
      <c r="A235" s="151"/>
      <c r="B235" s="151"/>
      <c r="C235" s="151"/>
      <c r="D235" s="127"/>
      <c r="E235" s="152"/>
      <c r="F235" s="143"/>
      <c r="G235" s="143"/>
      <c r="H235" s="123"/>
      <c r="I235" s="123"/>
      <c r="J235" s="123"/>
      <c r="K235" s="123"/>
      <c r="L235" s="123"/>
      <c r="M235" s="123"/>
      <c r="N235" s="123"/>
      <c r="O235" s="123"/>
      <c r="P235" s="123"/>
      <c r="Q235" s="123"/>
      <c r="R235" s="123"/>
      <c r="S235" s="123"/>
      <c r="T235" s="123"/>
      <c r="U235" s="123"/>
      <c r="V235" s="123"/>
      <c r="W235" s="123"/>
      <c r="X235" s="123"/>
      <c r="Y235" s="123"/>
      <c r="Z235" s="123"/>
      <c r="AA235" s="123"/>
      <c r="AB235" s="123"/>
      <c r="AC235" s="123"/>
      <c r="AD235" s="123"/>
    </row>
    <row r="236" spans="1:30" ht="26.25">
      <c r="A236" s="151"/>
      <c r="B236" s="151"/>
      <c r="C236" s="151"/>
      <c r="D236" s="127"/>
      <c r="E236" s="152"/>
      <c r="F236" s="143"/>
      <c r="G236" s="143"/>
      <c r="H236" s="123"/>
      <c r="I236" s="123"/>
      <c r="J236" s="123"/>
      <c r="K236" s="123"/>
      <c r="L236" s="123"/>
      <c r="M236" s="123"/>
      <c r="N236" s="123"/>
      <c r="O236" s="123"/>
      <c r="P236" s="123"/>
      <c r="Q236" s="123"/>
      <c r="R236" s="123"/>
      <c r="S236" s="123"/>
      <c r="T236" s="123"/>
      <c r="U236" s="123"/>
      <c r="V236" s="123"/>
      <c r="W236" s="123"/>
      <c r="X236" s="123"/>
      <c r="Y236" s="123"/>
      <c r="Z236" s="123"/>
      <c r="AA236" s="123"/>
      <c r="AB236" s="123"/>
      <c r="AC236" s="123"/>
      <c r="AD236" s="123"/>
    </row>
    <row r="237" spans="1:30" ht="26.25">
      <c r="A237" s="151"/>
      <c r="B237" s="151"/>
      <c r="C237" s="151"/>
      <c r="D237" s="127"/>
      <c r="E237" s="152"/>
      <c r="F237" s="143"/>
      <c r="G237" s="143"/>
      <c r="H237" s="123"/>
      <c r="I237" s="123"/>
      <c r="J237" s="123"/>
      <c r="K237" s="123"/>
      <c r="L237" s="123"/>
      <c r="M237" s="123"/>
      <c r="N237" s="123"/>
      <c r="O237" s="123"/>
      <c r="P237" s="123"/>
      <c r="Q237" s="123"/>
      <c r="R237" s="123"/>
      <c r="S237" s="123"/>
      <c r="T237" s="123"/>
      <c r="U237" s="123"/>
      <c r="V237" s="123"/>
      <c r="W237" s="123"/>
      <c r="X237" s="123"/>
      <c r="Y237" s="123"/>
      <c r="Z237" s="123"/>
      <c r="AA237" s="123"/>
      <c r="AB237" s="123"/>
      <c r="AC237" s="123"/>
      <c r="AD237" s="123"/>
    </row>
    <row r="238" spans="1:30" ht="26.25">
      <c r="A238" s="151"/>
      <c r="B238" s="151"/>
      <c r="C238" s="151"/>
      <c r="D238" s="127"/>
      <c r="E238" s="152"/>
      <c r="F238" s="143"/>
      <c r="G238" s="143"/>
      <c r="H238" s="123"/>
      <c r="I238" s="123"/>
      <c r="J238" s="123"/>
      <c r="K238" s="123"/>
      <c r="L238" s="123"/>
      <c r="M238" s="123"/>
      <c r="N238" s="123"/>
      <c r="O238" s="123"/>
      <c r="P238" s="123"/>
      <c r="Q238" s="123"/>
      <c r="R238" s="123"/>
      <c r="S238" s="123"/>
      <c r="T238" s="123"/>
      <c r="U238" s="123"/>
      <c r="V238" s="123"/>
      <c r="W238" s="123"/>
      <c r="X238" s="123"/>
      <c r="Y238" s="123"/>
      <c r="Z238" s="123"/>
      <c r="AA238" s="123"/>
      <c r="AB238" s="123"/>
      <c r="AC238" s="123"/>
      <c r="AD238" s="123"/>
    </row>
    <row r="239" spans="1:30" ht="26.25">
      <c r="A239" s="151"/>
      <c r="B239" s="151"/>
      <c r="C239" s="151"/>
      <c r="D239" s="127"/>
      <c r="E239" s="152"/>
      <c r="F239" s="143"/>
      <c r="G239" s="143"/>
      <c r="H239" s="123"/>
      <c r="I239" s="123"/>
      <c r="J239" s="123"/>
      <c r="K239" s="123"/>
      <c r="L239" s="123"/>
      <c r="M239" s="123"/>
      <c r="N239" s="123"/>
      <c r="O239" s="123"/>
      <c r="P239" s="123"/>
      <c r="Q239" s="123"/>
      <c r="R239" s="123"/>
      <c r="S239" s="123"/>
      <c r="T239" s="123"/>
      <c r="U239" s="123"/>
      <c r="V239" s="123"/>
      <c r="W239" s="123"/>
      <c r="X239" s="123"/>
      <c r="Y239" s="123"/>
      <c r="Z239" s="123"/>
      <c r="AA239" s="123"/>
      <c r="AB239" s="123"/>
      <c r="AC239" s="123"/>
      <c r="AD239" s="123"/>
    </row>
    <row r="240" spans="1:30" ht="26.25">
      <c r="A240" s="649" t="s">
        <v>37</v>
      </c>
      <c r="B240" s="151"/>
      <c r="C240" s="151"/>
      <c r="D240" s="151"/>
      <c r="E240" s="151"/>
      <c r="F240" s="211"/>
      <c r="G240" s="211"/>
      <c r="H240" s="401"/>
      <c r="I240" s="400"/>
      <c r="J240" s="401"/>
      <c r="K240" s="400"/>
      <c r="L240" s="401"/>
      <c r="M240" s="400"/>
      <c r="N240" s="400"/>
      <c r="O240" s="400"/>
      <c r="P240" s="401"/>
      <c r="Q240" s="400"/>
      <c r="R240" s="401"/>
      <c r="S240" s="400"/>
      <c r="T240" s="401"/>
      <c r="U240" s="400"/>
      <c r="V240" s="401"/>
      <c r="W240" s="400"/>
      <c r="X240" s="400"/>
      <c r="Y240" s="400"/>
      <c r="Z240" s="400"/>
      <c r="AA240" s="400"/>
      <c r="AB240" s="183"/>
      <c r="AC240" s="402"/>
      <c r="AD240" s="711" t="s">
        <v>370</v>
      </c>
    </row>
    <row r="241" spans="1:20" ht="26.25">
      <c r="A241" s="127"/>
      <c r="B241" s="127"/>
      <c r="C241" s="127"/>
      <c r="D241" s="127"/>
      <c r="E241" s="127"/>
      <c r="F241" s="211"/>
      <c r="G241" s="212"/>
      <c r="H241" s="127"/>
      <c r="I241" s="212"/>
      <c r="J241" s="127"/>
      <c r="K241" s="212"/>
      <c r="L241" s="212"/>
      <c r="M241" s="212"/>
      <c r="N241" s="127"/>
      <c r="O241" s="212"/>
      <c r="P241" s="127"/>
      <c r="Q241" s="212"/>
      <c r="R241" s="127"/>
      <c r="S241" s="212"/>
      <c r="T241" s="213" t="s">
        <v>38</v>
      </c>
    </row>
    <row r="242" spans="1:20" ht="26.25">
      <c r="A242" s="127"/>
      <c r="B242" s="127"/>
      <c r="C242" s="127"/>
      <c r="D242" s="127"/>
      <c r="E242" s="127"/>
      <c r="F242" s="211"/>
      <c r="G242" s="212"/>
      <c r="H242" s="127"/>
      <c r="I242" s="212"/>
      <c r="J242" s="127"/>
      <c r="K242" s="212"/>
      <c r="L242" s="212"/>
      <c r="M242" s="212"/>
      <c r="N242" s="127"/>
      <c r="O242" s="212"/>
      <c r="P242" s="127"/>
      <c r="Q242" s="212"/>
      <c r="R242" s="127"/>
      <c r="S242" s="212"/>
      <c r="T242" s="213" t="s">
        <v>39</v>
      </c>
    </row>
    <row r="243" spans="1:20" ht="23.25">
      <c r="A243" s="782" t="s">
        <v>268</v>
      </c>
      <c r="B243" s="782"/>
      <c r="C243" s="782"/>
      <c r="D243" s="782"/>
      <c r="E243" s="782"/>
      <c r="F243" s="782"/>
      <c r="G243" s="782"/>
      <c r="H243" s="782"/>
      <c r="I243" s="782"/>
      <c r="J243" s="782"/>
      <c r="K243" s="782"/>
      <c r="L243" s="782"/>
      <c r="M243" s="782"/>
      <c r="N243" s="782"/>
      <c r="O243" s="782"/>
      <c r="P243" s="782"/>
      <c r="Q243" s="782"/>
      <c r="R243" s="782"/>
      <c r="S243" s="782"/>
      <c r="T243" s="782"/>
    </row>
    <row r="244" spans="1:20" ht="23.25">
      <c r="A244" s="783" t="s">
        <v>9</v>
      </c>
      <c r="B244" s="783"/>
      <c r="C244" s="783"/>
      <c r="D244" s="783"/>
      <c r="E244" s="783"/>
      <c r="F244" s="783"/>
      <c r="G244" s="783"/>
      <c r="H244" s="783"/>
      <c r="I244" s="783"/>
      <c r="J244" s="783"/>
      <c r="K244" s="783"/>
      <c r="L244" s="783"/>
      <c r="M244" s="783"/>
      <c r="N244" s="783"/>
      <c r="O244" s="783"/>
      <c r="P244" s="783"/>
      <c r="Q244" s="783"/>
      <c r="R244" s="783"/>
      <c r="S244" s="783"/>
      <c r="T244" s="783"/>
    </row>
    <row r="245" spans="1:20" ht="25.5">
      <c r="A245" s="769" t="s">
        <v>374</v>
      </c>
      <c r="B245" s="769"/>
      <c r="C245" s="769"/>
      <c r="D245" s="769"/>
      <c r="E245" s="769"/>
      <c r="F245" s="769"/>
      <c r="G245" s="769"/>
      <c r="H245" s="769"/>
      <c r="I245" s="769"/>
      <c r="J245" s="769"/>
      <c r="K245" s="769"/>
      <c r="L245" s="769"/>
      <c r="M245" s="769"/>
      <c r="N245" s="769"/>
      <c r="O245" s="769"/>
      <c r="P245" s="769"/>
      <c r="Q245" s="769"/>
      <c r="R245" s="769"/>
      <c r="S245" s="769"/>
      <c r="T245" s="769"/>
    </row>
    <row r="246" spans="1:20" ht="23.25">
      <c r="A246" s="783" t="s">
        <v>30</v>
      </c>
      <c r="B246" s="783"/>
      <c r="C246" s="783"/>
      <c r="D246" s="783"/>
      <c r="E246" s="783"/>
      <c r="F246" s="783"/>
      <c r="G246" s="783"/>
      <c r="H246" s="783"/>
      <c r="I246" s="783"/>
      <c r="J246" s="783"/>
      <c r="K246" s="783"/>
      <c r="L246" s="783"/>
      <c r="M246" s="783"/>
      <c r="N246" s="783"/>
      <c r="O246" s="783"/>
      <c r="P246" s="783"/>
      <c r="Q246" s="783"/>
      <c r="R246" s="783"/>
      <c r="S246" s="783"/>
      <c r="T246" s="783"/>
    </row>
    <row r="247" spans="1:20" ht="26.25">
      <c r="A247" s="212"/>
      <c r="B247" s="212"/>
      <c r="C247" s="212"/>
      <c r="D247" s="212"/>
      <c r="E247" s="212"/>
      <c r="F247" s="215"/>
      <c r="G247" s="212"/>
      <c r="H247" s="784" t="s">
        <v>13</v>
      </c>
      <c r="I247" s="784"/>
      <c r="J247" s="784"/>
      <c r="K247" s="784"/>
      <c r="L247" s="784"/>
      <c r="M247" s="784"/>
      <c r="N247" s="784"/>
      <c r="O247" s="784"/>
      <c r="P247" s="784"/>
      <c r="Q247" s="784"/>
      <c r="R247" s="784"/>
      <c r="S247" s="784"/>
      <c r="T247" s="784"/>
    </row>
    <row r="248" spans="1:20" ht="47.25" customHeight="1">
      <c r="A248" s="216"/>
      <c r="B248" s="127"/>
      <c r="C248" s="127"/>
      <c r="D248" s="127"/>
      <c r="E248" s="127"/>
      <c r="F248" s="215"/>
      <c r="G248" s="212"/>
      <c r="H248" s="751" t="s">
        <v>15</v>
      </c>
      <c r="I248" s="740"/>
      <c r="J248" s="751" t="s">
        <v>16</v>
      </c>
      <c r="K248" s="741"/>
      <c r="L248" s="751" t="s">
        <v>357</v>
      </c>
      <c r="M248" s="741"/>
      <c r="N248" s="779" t="s">
        <v>17</v>
      </c>
      <c r="O248" s="779"/>
      <c r="P248" s="779"/>
      <c r="Q248" s="752"/>
      <c r="R248" s="753" t="s">
        <v>171</v>
      </c>
      <c r="S248" s="740"/>
      <c r="T248" s="751" t="s">
        <v>131</v>
      </c>
    </row>
    <row r="249" spans="1:20" ht="47.25" customHeight="1">
      <c r="A249" s="216"/>
      <c r="B249" s="127"/>
      <c r="C249" s="127"/>
      <c r="D249" s="127"/>
      <c r="E249" s="127"/>
      <c r="F249" s="211"/>
      <c r="G249" s="212"/>
      <c r="H249" s="754" t="s">
        <v>14</v>
      </c>
      <c r="I249" s="736"/>
      <c r="J249" s="754" t="s">
        <v>49</v>
      </c>
      <c r="K249" s="741"/>
      <c r="L249" s="736" t="s">
        <v>358</v>
      </c>
      <c r="M249" s="741"/>
      <c r="N249" s="755" t="s">
        <v>74</v>
      </c>
      <c r="O249" s="737"/>
      <c r="P249" s="776" t="s">
        <v>6</v>
      </c>
      <c r="Q249" s="737"/>
      <c r="R249" s="753" t="s">
        <v>172</v>
      </c>
      <c r="S249" s="740"/>
      <c r="T249" s="754" t="s">
        <v>132</v>
      </c>
    </row>
    <row r="250" spans="1:20" ht="50.25" customHeight="1">
      <c r="A250" s="217"/>
      <c r="B250" s="127"/>
      <c r="C250" s="127"/>
      <c r="D250" s="127"/>
      <c r="E250" s="127"/>
      <c r="F250" s="709"/>
      <c r="G250" s="212"/>
      <c r="H250" s="756" t="s">
        <v>11</v>
      </c>
      <c r="I250" s="740"/>
      <c r="J250" s="756" t="s">
        <v>48</v>
      </c>
      <c r="K250" s="741"/>
      <c r="L250" s="756" t="s">
        <v>360</v>
      </c>
      <c r="M250" s="741"/>
      <c r="N250" s="749" t="s">
        <v>12</v>
      </c>
      <c r="O250" s="185"/>
      <c r="P250" s="777"/>
      <c r="Q250" s="185"/>
      <c r="R250" s="757" t="s">
        <v>383</v>
      </c>
      <c r="S250" s="740"/>
      <c r="T250" s="756" t="s">
        <v>133</v>
      </c>
    </row>
    <row r="251" spans="1:20" ht="26.25">
      <c r="A251" s="58"/>
      <c r="B251" s="472"/>
      <c r="C251" s="127"/>
      <c r="D251" s="127"/>
      <c r="E251" s="127"/>
      <c r="F251" s="211"/>
      <c r="G251" s="212"/>
      <c r="H251" s="139"/>
      <c r="I251" s="139"/>
      <c r="J251" s="139"/>
      <c r="K251" s="139"/>
      <c r="L251" s="139"/>
      <c r="M251" s="139"/>
      <c r="N251" s="139"/>
      <c r="O251" s="139"/>
      <c r="P251" s="139"/>
      <c r="Q251" s="139"/>
      <c r="R251" s="139"/>
      <c r="S251" s="139"/>
      <c r="T251" s="139"/>
    </row>
    <row r="252" spans="1:20" ht="26.25">
      <c r="A252" s="706" t="s">
        <v>375</v>
      </c>
      <c r="B252" s="212"/>
      <c r="C252" s="671"/>
      <c r="D252" s="671"/>
      <c r="E252" s="212"/>
      <c r="F252" s="215"/>
      <c r="G252" s="212"/>
      <c r="H252" s="474"/>
      <c r="I252" s="474"/>
      <c r="J252" s="474"/>
      <c r="K252" s="403"/>
      <c r="L252" s="403"/>
      <c r="M252" s="403"/>
      <c r="N252" s="474"/>
      <c r="O252" s="474"/>
      <c r="P252" s="474"/>
      <c r="Q252" s="474"/>
      <c r="R252" s="474"/>
      <c r="S252" s="474"/>
      <c r="T252" s="474"/>
    </row>
    <row r="253" spans="1:20" ht="26.25">
      <c r="A253" s="127" t="s">
        <v>376</v>
      </c>
      <c r="B253" s="127"/>
      <c r="C253" s="625"/>
      <c r="D253" s="625"/>
      <c r="E253" s="127"/>
      <c r="F253" s="211"/>
      <c r="G253" s="212"/>
      <c r="H253" s="240">
        <v>78700</v>
      </c>
      <c r="I253" s="139"/>
      <c r="J253" s="240">
        <v>127930</v>
      </c>
      <c r="K253" s="139"/>
      <c r="L253" s="139">
        <v>34621</v>
      </c>
      <c r="M253" s="139"/>
      <c r="N253" s="240">
        <v>8500</v>
      </c>
      <c r="O253" s="139"/>
      <c r="P253" s="139">
        <v>705321</v>
      </c>
      <c r="Q253" s="139"/>
      <c r="R253" s="139">
        <v>132212</v>
      </c>
      <c r="S253" s="139"/>
      <c r="T253" s="240">
        <v>1087284</v>
      </c>
    </row>
    <row r="254" spans="1:20" ht="26.25">
      <c r="A254" s="127" t="s">
        <v>403</v>
      </c>
      <c r="B254" s="127"/>
      <c r="C254" s="625"/>
      <c r="D254" s="625"/>
      <c r="E254" s="127"/>
      <c r="F254" s="211"/>
      <c r="G254" s="212"/>
      <c r="H254" s="139"/>
      <c r="I254" s="139"/>
      <c r="J254" s="139"/>
      <c r="K254" s="139"/>
      <c r="L254" s="139"/>
      <c r="M254" s="139"/>
      <c r="N254" s="139"/>
      <c r="O254" s="139"/>
      <c r="P254" s="139">
        <v>-13902</v>
      </c>
      <c r="Q254" s="139"/>
      <c r="R254" s="139">
        <v>-33169</v>
      </c>
      <c r="S254" s="139"/>
      <c r="T254" s="240">
        <v>-47071</v>
      </c>
    </row>
    <row r="255" spans="1:20" ht="27" thickBot="1">
      <c r="A255" s="127" t="s">
        <v>377</v>
      </c>
      <c r="B255" s="127"/>
      <c r="C255" s="625"/>
      <c r="D255" s="625"/>
      <c r="E255" s="127"/>
      <c r="F255" s="211"/>
      <c r="G255" s="212"/>
      <c r="H255" s="473">
        <v>78700</v>
      </c>
      <c r="I255" s="139"/>
      <c r="J255" s="473">
        <v>127930</v>
      </c>
      <c r="K255" s="139"/>
      <c r="L255" s="473">
        <v>34621</v>
      </c>
      <c r="M255" s="139"/>
      <c r="N255" s="473">
        <v>8500</v>
      </c>
      <c r="O255" s="139"/>
      <c r="P255" s="473">
        <v>691419</v>
      </c>
      <c r="Q255" s="139"/>
      <c r="R255" s="473">
        <v>99043</v>
      </c>
      <c r="S255" s="139"/>
      <c r="T255" s="473">
        <v>1040213</v>
      </c>
    </row>
    <row r="256" spans="1:20" ht="27" thickTop="1">
      <c r="A256" s="127"/>
      <c r="B256" s="127"/>
      <c r="C256" s="625"/>
      <c r="D256" s="625"/>
      <c r="E256" s="127"/>
      <c r="F256" s="211"/>
      <c r="G256" s="212"/>
      <c r="H256" s="139"/>
      <c r="I256" s="139"/>
      <c r="J256" s="139"/>
      <c r="K256" s="139"/>
      <c r="L256" s="139"/>
      <c r="M256" s="139"/>
      <c r="N256" s="139"/>
      <c r="O256" s="139"/>
      <c r="P256" s="139"/>
      <c r="Q256" s="139"/>
      <c r="R256" s="139"/>
      <c r="S256" s="139"/>
      <c r="T256" s="139"/>
    </row>
    <row r="257" spans="1:20" ht="26.25">
      <c r="A257" s="706" t="s">
        <v>348</v>
      </c>
      <c r="B257" s="127"/>
      <c r="C257" s="625"/>
      <c r="D257" s="625"/>
      <c r="E257" s="127"/>
      <c r="F257" s="211"/>
      <c r="G257" s="212"/>
      <c r="H257" s="101"/>
      <c r="I257" s="101"/>
      <c r="J257" s="101"/>
      <c r="K257" s="520"/>
      <c r="L257" s="520"/>
      <c r="M257" s="520"/>
      <c r="N257" s="101"/>
      <c r="O257" s="101"/>
      <c r="P257" s="101"/>
      <c r="Q257" s="101"/>
      <c r="R257" s="101"/>
      <c r="S257" s="101"/>
      <c r="T257" s="101"/>
    </row>
    <row r="258" spans="1:20" ht="26.25">
      <c r="A258" s="151" t="s">
        <v>378</v>
      </c>
      <c r="B258" s="151"/>
      <c r="C258" s="625"/>
      <c r="D258" s="625"/>
      <c r="E258" s="127"/>
      <c r="F258" s="211"/>
      <c r="G258" s="212"/>
      <c r="H258" s="240">
        <v>77500</v>
      </c>
      <c r="I258" s="139"/>
      <c r="J258" s="240">
        <v>117246</v>
      </c>
      <c r="K258" s="139"/>
      <c r="L258" s="139">
        <v>22495</v>
      </c>
      <c r="M258" s="139"/>
      <c r="N258" s="240">
        <v>8500</v>
      </c>
      <c r="O258" s="139"/>
      <c r="P258" s="240">
        <v>695118</v>
      </c>
      <c r="Q258" s="139"/>
      <c r="R258" s="240">
        <v>133721</v>
      </c>
      <c r="S258" s="139"/>
      <c r="T258" s="240">
        <v>1054580</v>
      </c>
    </row>
    <row r="259" spans="1:20" ht="26.25">
      <c r="A259" s="127" t="s">
        <v>367</v>
      </c>
      <c r="B259" s="127"/>
      <c r="C259" s="708"/>
      <c r="D259" s="708"/>
      <c r="E259" s="521"/>
      <c r="F259" s="526"/>
      <c r="G259" s="521"/>
      <c r="H259" s="346"/>
      <c r="I259" s="346"/>
      <c r="J259" s="346"/>
      <c r="K259" s="346"/>
      <c r="L259" s="346"/>
      <c r="M259" s="346"/>
      <c r="N259" s="346"/>
      <c r="O259" s="346"/>
      <c r="P259" s="346"/>
      <c r="Q259" s="346"/>
      <c r="R259" s="346"/>
      <c r="S259" s="346"/>
      <c r="T259" s="240"/>
    </row>
    <row r="260" spans="1:20" ht="26.25">
      <c r="A260" s="127"/>
      <c r="B260" s="127" t="s">
        <v>371</v>
      </c>
      <c r="C260" s="708"/>
      <c r="D260" s="708"/>
      <c r="E260" s="521"/>
      <c r="F260" s="526"/>
      <c r="G260" s="521"/>
      <c r="H260" s="346"/>
      <c r="I260" s="346"/>
      <c r="J260" s="346"/>
      <c r="K260" s="346"/>
      <c r="L260" s="346"/>
      <c r="M260" s="346"/>
      <c r="N260" s="346"/>
      <c r="O260" s="346"/>
      <c r="P260" s="687">
        <v>-3154</v>
      </c>
      <c r="Q260" s="139"/>
      <c r="R260" s="687">
        <v>470</v>
      </c>
      <c r="S260" s="139"/>
      <c r="T260" s="687">
        <v>-2684</v>
      </c>
    </row>
    <row r="261" spans="1:20" ht="26.25">
      <c r="A261" s="127"/>
      <c r="B261" s="127" t="s">
        <v>361</v>
      </c>
      <c r="C261" s="708"/>
      <c r="D261" s="708"/>
      <c r="E261" s="521"/>
      <c r="F261" s="526"/>
      <c r="G261" s="521"/>
      <c r="H261" s="346"/>
      <c r="I261" s="346"/>
      <c r="J261" s="346"/>
      <c r="K261" s="346"/>
      <c r="L261" s="346"/>
      <c r="M261" s="346"/>
      <c r="N261" s="346"/>
      <c r="O261" s="346"/>
      <c r="P261" s="682">
        <v>4546</v>
      </c>
      <c r="Q261" s="139"/>
      <c r="R261" s="682">
        <v>0</v>
      </c>
      <c r="S261" s="139"/>
      <c r="T261" s="699">
        <v>4546</v>
      </c>
    </row>
    <row r="262" spans="1:20" ht="26.25">
      <c r="A262" s="127" t="s">
        <v>368</v>
      </c>
      <c r="B262" s="127"/>
      <c r="C262" s="625"/>
      <c r="D262" s="625"/>
      <c r="E262" s="127"/>
      <c r="F262" s="211"/>
      <c r="G262" s="212"/>
      <c r="H262" s="101"/>
      <c r="I262" s="101"/>
      <c r="J262" s="101"/>
      <c r="K262" s="101"/>
      <c r="L262" s="101"/>
      <c r="M262" s="101"/>
      <c r="N262" s="101"/>
      <c r="O262" s="101"/>
      <c r="P262" s="101">
        <v>1392</v>
      </c>
      <c r="Q262" s="101"/>
      <c r="R262" s="101">
        <v>470</v>
      </c>
      <c r="S262" s="101"/>
      <c r="T262" s="240">
        <v>1862</v>
      </c>
    </row>
    <row r="263" spans="1:20" ht="27" thickBot="1">
      <c r="A263" s="127" t="s">
        <v>369</v>
      </c>
      <c r="B263" s="151"/>
      <c r="C263" s="625"/>
      <c r="D263" s="625"/>
      <c r="E263" s="127"/>
      <c r="F263" s="211"/>
      <c r="G263" s="212"/>
      <c r="H263" s="473">
        <v>77500</v>
      </c>
      <c r="I263" s="139">
        <v>0</v>
      </c>
      <c r="J263" s="473">
        <v>117246</v>
      </c>
      <c r="K263" s="139">
        <v>0</v>
      </c>
      <c r="L263" s="473">
        <v>22495</v>
      </c>
      <c r="M263" s="139"/>
      <c r="N263" s="473">
        <v>8500</v>
      </c>
      <c r="O263" s="139">
        <v>0</v>
      </c>
      <c r="P263" s="473">
        <v>696510</v>
      </c>
      <c r="Q263" s="139">
        <v>0</v>
      </c>
      <c r="R263" s="473">
        <v>134191</v>
      </c>
      <c r="S263" s="139">
        <v>0</v>
      </c>
      <c r="T263" s="473">
        <v>1056442</v>
      </c>
    </row>
    <row r="264" spans="1:20" ht="27" thickTop="1">
      <c r="A264" s="127"/>
      <c r="B264" s="472"/>
      <c r="C264" s="127"/>
      <c r="D264" s="127"/>
      <c r="E264" s="127"/>
      <c r="F264" s="211"/>
      <c r="G264" s="212"/>
      <c r="H264" s="139"/>
      <c r="I264" s="139"/>
      <c r="J264" s="139"/>
      <c r="K264" s="139"/>
      <c r="L264" s="139"/>
      <c r="M264" s="139"/>
      <c r="N264" s="139"/>
      <c r="O264" s="139"/>
      <c r="P264" s="139"/>
      <c r="Q264" s="139"/>
      <c r="R264" s="139"/>
      <c r="S264" s="139"/>
      <c r="T264" s="139"/>
    </row>
    <row r="265" spans="1:20" ht="26.25">
      <c r="A265" s="127"/>
      <c r="B265" s="472"/>
      <c r="C265" s="127"/>
      <c r="D265" s="127"/>
      <c r="E265" s="127"/>
      <c r="F265" s="211"/>
      <c r="G265" s="212"/>
      <c r="H265" s="139"/>
      <c r="I265" s="139"/>
      <c r="J265" s="139"/>
      <c r="K265" s="139"/>
      <c r="L265" s="139"/>
      <c r="M265" s="139"/>
      <c r="N265" s="139"/>
      <c r="O265" s="139"/>
      <c r="P265" s="139"/>
      <c r="Q265" s="139"/>
      <c r="R265" s="139"/>
      <c r="S265" s="139"/>
      <c r="T265" s="139"/>
    </row>
    <row r="266" spans="1:20" ht="26.25">
      <c r="A266" s="127"/>
      <c r="B266" s="472"/>
      <c r="C266" s="127"/>
      <c r="D266" s="127"/>
      <c r="E266" s="127"/>
      <c r="F266" s="211"/>
      <c r="G266" s="212"/>
      <c r="H266" s="139"/>
      <c r="I266" s="139"/>
      <c r="J266" s="139"/>
      <c r="K266" s="139"/>
      <c r="L266" s="139"/>
      <c r="M266" s="139"/>
      <c r="N266" s="139"/>
      <c r="O266" s="139"/>
      <c r="P266" s="139"/>
      <c r="Q266" s="139"/>
      <c r="R266" s="139"/>
      <c r="S266" s="139"/>
      <c r="T266" s="139"/>
    </row>
    <row r="267" spans="1:20" ht="26.25">
      <c r="A267" s="127"/>
      <c r="B267" s="472"/>
      <c r="C267" s="127"/>
      <c r="D267" s="127"/>
      <c r="E267" s="127"/>
      <c r="F267" s="211"/>
      <c r="G267" s="212"/>
      <c r="H267" s="139"/>
      <c r="I267" s="139"/>
      <c r="J267" s="139"/>
      <c r="K267" s="139"/>
      <c r="L267" s="139"/>
      <c r="M267" s="139"/>
      <c r="N267" s="139"/>
      <c r="O267" s="139"/>
      <c r="P267" s="139"/>
      <c r="Q267" s="139"/>
      <c r="R267" s="139"/>
      <c r="S267" s="139"/>
      <c r="T267" s="139"/>
    </row>
    <row r="268" spans="1:20" ht="26.25">
      <c r="A268" s="214" t="s">
        <v>37</v>
      </c>
      <c r="B268" s="29"/>
      <c r="C268" s="29"/>
      <c r="D268" s="29"/>
      <c r="E268" s="29"/>
      <c r="F268" s="92"/>
      <c r="G268" s="49"/>
      <c r="H268" s="127"/>
      <c r="I268" s="212"/>
      <c r="J268" s="127"/>
      <c r="K268" s="212"/>
      <c r="L268" s="212"/>
      <c r="M268" s="212"/>
      <c r="N268" s="127"/>
      <c r="O268" s="212"/>
      <c r="P268" s="127"/>
      <c r="Q268" s="212"/>
      <c r="R268" s="127"/>
      <c r="S268" s="212"/>
      <c r="T268" s="667" t="s">
        <v>350</v>
      </c>
    </row>
    <row r="269" spans="1:20" ht="23.25">
      <c r="A269" s="228"/>
      <c r="B269" s="228"/>
      <c r="C269" s="228"/>
      <c r="D269" s="228"/>
      <c r="E269" s="228"/>
      <c r="F269" s="228"/>
      <c r="G269" s="228"/>
      <c r="H269" s="228"/>
      <c r="I269" s="228"/>
      <c r="J269" s="228"/>
      <c r="K269" s="228"/>
      <c r="L269" s="228"/>
      <c r="M269" s="228"/>
      <c r="N269" s="595" t="s">
        <v>38</v>
      </c>
    </row>
    <row r="270" spans="1:20" ht="23.25">
      <c r="A270" s="228"/>
      <c r="B270" s="228"/>
      <c r="C270" s="228"/>
      <c r="D270" s="228"/>
      <c r="E270" s="228"/>
      <c r="F270" s="228"/>
      <c r="G270" s="228"/>
      <c r="H270" s="228"/>
      <c r="I270" s="228"/>
      <c r="J270" s="228"/>
      <c r="K270" s="228"/>
      <c r="L270" s="228"/>
      <c r="M270" s="228"/>
      <c r="N270" s="595" t="s">
        <v>39</v>
      </c>
    </row>
    <row r="271" spans="1:20" ht="26.25">
      <c r="A271" s="481" t="s">
        <v>268</v>
      </c>
      <c r="B271" s="482"/>
      <c r="C271" s="483"/>
      <c r="D271" s="229"/>
      <c r="E271" s="229"/>
      <c r="F271" s="229"/>
      <c r="G271" s="229"/>
      <c r="H271" s="229"/>
      <c r="I271" s="229"/>
      <c r="J271" s="229"/>
      <c r="K271" s="314"/>
      <c r="L271" s="229"/>
      <c r="M271" s="314"/>
      <c r="N271" s="229"/>
    </row>
    <row r="272" spans="1:20" ht="26.25">
      <c r="A272" s="484" t="s">
        <v>385</v>
      </c>
      <c r="B272" s="485"/>
      <c r="C272" s="230"/>
      <c r="D272" s="315"/>
      <c r="E272" s="230"/>
      <c r="F272" s="230"/>
      <c r="G272" s="230"/>
      <c r="H272" s="230"/>
      <c r="I272" s="230"/>
      <c r="J272" s="230"/>
      <c r="K272" s="315"/>
      <c r="L272" s="230"/>
      <c r="M272" s="315"/>
      <c r="N272" s="230"/>
    </row>
    <row r="273" spans="1:14" ht="26.25">
      <c r="A273" s="486" t="s">
        <v>374</v>
      </c>
      <c r="B273" s="487"/>
      <c r="C273" s="191"/>
      <c r="D273" s="192"/>
      <c r="E273" s="192"/>
      <c r="F273" s="192"/>
      <c r="G273" s="192"/>
      <c r="H273" s="191"/>
      <c r="I273" s="192"/>
      <c r="J273" s="191"/>
      <c r="K273" s="192"/>
      <c r="L273" s="191"/>
      <c r="M273" s="192"/>
      <c r="N273" s="191"/>
    </row>
    <row r="274" spans="1:14" ht="26.25">
      <c r="A274" s="128"/>
      <c r="B274" s="128"/>
      <c r="C274" s="129"/>
      <c r="D274" s="128"/>
      <c r="E274" s="128"/>
      <c r="F274" s="128"/>
      <c r="G274" s="128"/>
      <c r="H274" s="133" t="s">
        <v>31</v>
      </c>
      <c r="I274" s="138"/>
      <c r="J274" s="138"/>
      <c r="K274" s="138"/>
      <c r="L274" s="138"/>
      <c r="M274" s="138"/>
      <c r="N274" s="138"/>
    </row>
    <row r="275" spans="1:14" ht="26.25">
      <c r="A275" s="58"/>
      <c r="B275" s="58"/>
      <c r="C275" s="58"/>
      <c r="D275" s="58"/>
      <c r="E275" s="24"/>
      <c r="F275" s="24"/>
      <c r="G275" s="24"/>
      <c r="H275" s="133" t="s">
        <v>10</v>
      </c>
      <c r="I275" s="675"/>
      <c r="J275" s="675"/>
      <c r="L275" s="609" t="s">
        <v>30</v>
      </c>
      <c r="M275" s="675"/>
      <c r="N275" s="675"/>
    </row>
    <row r="276" spans="1:14" ht="26.25">
      <c r="A276" s="128"/>
      <c r="B276" s="128"/>
      <c r="C276" s="128"/>
      <c r="D276" s="128"/>
      <c r="E276" s="248"/>
      <c r="F276" s="248"/>
      <c r="G276" s="248"/>
      <c r="H276" s="231" t="s">
        <v>373</v>
      </c>
      <c r="I276" s="236"/>
      <c r="J276" s="231" t="s">
        <v>345</v>
      </c>
      <c r="K276" s="237"/>
      <c r="L276" s="231" t="s">
        <v>373</v>
      </c>
      <c r="M276" s="236"/>
      <c r="N276" s="231" t="s">
        <v>345</v>
      </c>
    </row>
    <row r="277" spans="1:14" ht="26.25">
      <c r="A277" s="247" t="s">
        <v>19</v>
      </c>
      <c r="B277" s="124"/>
      <c r="C277" s="232"/>
      <c r="D277" s="124"/>
      <c r="E277" s="232"/>
      <c r="F277" s="232"/>
      <c r="G277" s="232"/>
      <c r="H277" s="186"/>
      <c r="I277" s="186"/>
      <c r="J277" s="186"/>
      <c r="K277" s="186"/>
      <c r="L277" s="186"/>
      <c r="M277" s="186"/>
      <c r="N277" s="186"/>
    </row>
    <row r="278" spans="1:14" ht="26.25">
      <c r="A278" s="124"/>
      <c r="B278" s="648" t="s">
        <v>404</v>
      </c>
      <c r="C278" s="214"/>
      <c r="D278" s="214"/>
      <c r="E278" s="648"/>
      <c r="F278" s="648"/>
      <c r="G278" s="648"/>
      <c r="H278" s="404">
        <v>-15196</v>
      </c>
      <c r="I278" s="583"/>
      <c r="J278" s="404">
        <v>-2506</v>
      </c>
      <c r="K278" s="404"/>
      <c r="L278" s="404">
        <v>-17325</v>
      </c>
      <c r="M278" s="404"/>
      <c r="N278" s="404">
        <v>-3923</v>
      </c>
    </row>
    <row r="279" spans="1:14" ht="26.25">
      <c r="A279" s="124"/>
      <c r="B279" s="649" t="s">
        <v>438</v>
      </c>
      <c r="C279" s="214"/>
      <c r="D279" s="214"/>
      <c r="E279" s="648"/>
      <c r="F279" s="648"/>
      <c r="G279" s="648"/>
      <c r="H279" s="404"/>
      <c r="I279" s="583"/>
      <c r="J279" s="404"/>
      <c r="K279" s="583"/>
      <c r="L279" s="404"/>
      <c r="M279" s="583"/>
      <c r="N279" s="404"/>
    </row>
    <row r="280" spans="1:14" ht="26.25">
      <c r="A280" s="124"/>
      <c r="B280" s="214"/>
      <c r="C280" s="649" t="s">
        <v>279</v>
      </c>
      <c r="D280" s="214"/>
      <c r="E280" s="648"/>
      <c r="F280" s="648"/>
      <c r="G280" s="648"/>
      <c r="H280" s="404"/>
      <c r="I280" s="584"/>
      <c r="J280" s="404"/>
      <c r="K280" s="584"/>
      <c r="L280" s="404"/>
      <c r="M280" s="584"/>
      <c r="N280" s="404"/>
    </row>
    <row r="281" spans="1:14" ht="26.25">
      <c r="A281" s="124"/>
      <c r="B281" s="214"/>
      <c r="C281" s="127"/>
      <c r="D281" s="214" t="s">
        <v>431</v>
      </c>
      <c r="E281" s="214"/>
      <c r="F281" s="214"/>
      <c r="G281" s="214"/>
      <c r="H281" s="630">
        <v>2708</v>
      </c>
      <c r="I281" s="631"/>
      <c r="J281" s="630">
        <v>1867</v>
      </c>
      <c r="K281" s="631"/>
      <c r="L281" s="672">
        <v>2605</v>
      </c>
      <c r="M281" s="631"/>
      <c r="N281" s="672">
        <v>1819</v>
      </c>
    </row>
    <row r="282" spans="1:14" ht="26.25">
      <c r="A282" s="124"/>
      <c r="B282" s="214"/>
      <c r="C282" s="127"/>
      <c r="D282" s="214" t="s">
        <v>430</v>
      </c>
      <c r="E282" s="214"/>
      <c r="F282" s="214"/>
      <c r="G282" s="214"/>
      <c r="H282" s="630">
        <v>133</v>
      </c>
      <c r="I282" s="631"/>
      <c r="J282" s="630">
        <v>0</v>
      </c>
      <c r="K282" s="631"/>
      <c r="L282" s="672">
        <v>133</v>
      </c>
      <c r="M282" s="631"/>
      <c r="N282" s="630">
        <v>0</v>
      </c>
    </row>
    <row r="283" spans="1:14" ht="26.25">
      <c r="A283" s="124"/>
      <c r="B283" s="214"/>
      <c r="C283" s="127"/>
      <c r="D283" s="127" t="s">
        <v>263</v>
      </c>
      <c r="E283" s="152"/>
      <c r="F283" s="152"/>
      <c r="G283" s="152"/>
      <c r="H283" s="673">
        <v>-678</v>
      </c>
      <c r="I283" s="631"/>
      <c r="J283" s="673">
        <v>-351</v>
      </c>
      <c r="K283" s="631"/>
      <c r="L283" s="630">
        <v>-308</v>
      </c>
      <c r="M283" s="631"/>
      <c r="N283" s="630">
        <v>-316</v>
      </c>
    </row>
    <row r="284" spans="1:14" ht="26.25">
      <c r="A284" s="124"/>
      <c r="B284" s="214"/>
      <c r="C284" s="127"/>
      <c r="D284" s="152" t="s">
        <v>424</v>
      </c>
      <c r="E284" s="127"/>
      <c r="F284" s="127"/>
      <c r="G284" s="127"/>
      <c r="H284" s="630">
        <v>265</v>
      </c>
      <c r="I284" s="631"/>
      <c r="J284" s="630">
        <v>0</v>
      </c>
      <c r="K284" s="631"/>
      <c r="L284" s="630">
        <v>0</v>
      </c>
      <c r="M284" s="631"/>
      <c r="N284" s="630">
        <v>0</v>
      </c>
    </row>
    <row r="285" spans="1:14" ht="26.25">
      <c r="A285" s="124"/>
      <c r="B285" s="214"/>
      <c r="C285" s="127"/>
      <c r="D285" s="652" t="s">
        <v>428</v>
      </c>
      <c r="E285" s="152"/>
      <c r="F285" s="152"/>
      <c r="G285" s="152"/>
      <c r="H285" s="673">
        <v>-1</v>
      </c>
      <c r="I285" s="631"/>
      <c r="J285" s="673">
        <v>-186</v>
      </c>
      <c r="K285" s="631"/>
      <c r="L285" s="673">
        <v>-205</v>
      </c>
      <c r="M285" s="631"/>
      <c r="N285" s="673">
        <v>-168</v>
      </c>
    </row>
    <row r="286" spans="1:14" ht="26.25">
      <c r="A286" s="124"/>
      <c r="B286" s="214"/>
      <c r="C286" s="127"/>
      <c r="D286" s="152" t="s">
        <v>280</v>
      </c>
      <c r="E286" s="127"/>
      <c r="F286" s="127"/>
      <c r="G286" s="127"/>
      <c r="H286" s="673">
        <v>840</v>
      </c>
      <c r="I286" s="631"/>
      <c r="J286" s="673">
        <v>12673</v>
      </c>
      <c r="K286" s="631"/>
      <c r="L286" s="673">
        <v>733</v>
      </c>
      <c r="M286" s="631"/>
      <c r="N286" s="673">
        <v>11278</v>
      </c>
    </row>
    <row r="287" spans="1:14" ht="26.25">
      <c r="A287" s="124"/>
      <c r="B287" s="214"/>
      <c r="C287" s="127"/>
      <c r="D287" s="127" t="s">
        <v>81</v>
      </c>
      <c r="E287" s="722"/>
      <c r="F287" s="722"/>
      <c r="G287" s="722"/>
      <c r="H287" s="404">
        <v>8</v>
      </c>
      <c r="I287" s="584"/>
      <c r="J287" s="404">
        <v>0</v>
      </c>
      <c r="K287" s="584"/>
      <c r="L287" s="404">
        <v>8</v>
      </c>
      <c r="M287" s="584"/>
      <c r="N287" s="404">
        <v>0</v>
      </c>
    </row>
    <row r="288" spans="1:14" ht="26.25">
      <c r="A288" s="124"/>
      <c r="B288" s="214"/>
      <c r="C288" s="127"/>
      <c r="D288" s="701" t="s">
        <v>46</v>
      </c>
      <c r="E288" s="702"/>
      <c r="F288" s="702"/>
      <c r="G288" s="702"/>
      <c r="H288" s="700">
        <v>-1883</v>
      </c>
      <c r="I288" s="404"/>
      <c r="J288" s="700">
        <v>-2980</v>
      </c>
      <c r="K288" s="404"/>
      <c r="L288" s="700">
        <v>0</v>
      </c>
      <c r="M288" s="404">
        <v>0</v>
      </c>
      <c r="N288" s="700">
        <v>0</v>
      </c>
    </row>
    <row r="289" spans="1:14" ht="26.25">
      <c r="A289" s="124"/>
      <c r="B289" s="152" t="s">
        <v>359</v>
      </c>
      <c r="C289" s="214"/>
      <c r="D289" s="214"/>
      <c r="E289" s="214"/>
      <c r="F289" s="214"/>
      <c r="G289" s="214"/>
      <c r="H289" s="404"/>
      <c r="I289" s="404"/>
      <c r="J289" s="404"/>
      <c r="K289" s="404"/>
      <c r="L289" s="404"/>
      <c r="M289" s="404"/>
      <c r="N289" s="404"/>
    </row>
    <row r="290" spans="1:14" ht="26.25">
      <c r="A290" s="593"/>
      <c r="B290" s="654"/>
      <c r="C290" s="649" t="s">
        <v>264</v>
      </c>
      <c r="D290" s="214"/>
      <c r="E290" s="214"/>
      <c r="F290" s="214"/>
      <c r="G290" s="214"/>
      <c r="H290" s="404">
        <v>-13804</v>
      </c>
      <c r="I290" s="585"/>
      <c r="J290" s="404">
        <v>8517</v>
      </c>
      <c r="K290" s="585"/>
      <c r="L290" s="404">
        <v>-14359</v>
      </c>
      <c r="M290" s="585"/>
      <c r="N290" s="404">
        <v>8690</v>
      </c>
    </row>
    <row r="291" spans="1:14" ht="26.25">
      <c r="A291" s="124"/>
      <c r="B291" s="587" t="s">
        <v>20</v>
      </c>
      <c r="C291" s="125"/>
      <c r="D291" s="124"/>
      <c r="E291" s="232"/>
      <c r="F291" s="232"/>
      <c r="G291" s="232"/>
      <c r="H291" s="585"/>
      <c r="I291" s="585"/>
      <c r="J291" s="585"/>
      <c r="K291" s="585"/>
      <c r="L291" s="585"/>
      <c r="M291" s="585"/>
      <c r="N291" s="585"/>
    </row>
    <row r="292" spans="1:14" ht="26.25">
      <c r="A292" s="124"/>
      <c r="B292" s="125"/>
      <c r="C292" s="126" t="s">
        <v>425</v>
      </c>
      <c r="D292" s="124"/>
      <c r="E292" s="232"/>
      <c r="F292" s="232"/>
      <c r="G292" s="232"/>
      <c r="H292" s="602">
        <v>-19684</v>
      </c>
      <c r="I292" s="630"/>
      <c r="J292" s="602">
        <v>43968</v>
      </c>
      <c r="K292" s="630"/>
      <c r="L292" s="586">
        <v>-31350</v>
      </c>
      <c r="M292" s="630"/>
      <c r="N292" s="586">
        <v>44999</v>
      </c>
    </row>
    <row r="293" spans="1:14" ht="26.25">
      <c r="A293" s="124"/>
      <c r="B293" s="125"/>
      <c r="C293" s="125" t="s">
        <v>274</v>
      </c>
      <c r="D293" s="124"/>
      <c r="E293" s="232"/>
      <c r="F293" s="232"/>
      <c r="G293" s="232"/>
      <c r="H293" s="673">
        <v>192829</v>
      </c>
      <c r="I293" s="630"/>
      <c r="J293" s="673">
        <v>150069</v>
      </c>
      <c r="K293" s="630"/>
      <c r="L293" s="673">
        <v>175408</v>
      </c>
      <c r="M293" s="630"/>
      <c r="N293" s="673">
        <v>131806</v>
      </c>
    </row>
    <row r="294" spans="1:14" ht="26.25">
      <c r="A294" s="124"/>
      <c r="B294" s="125"/>
      <c r="C294" s="126" t="s">
        <v>275</v>
      </c>
      <c r="D294" s="124"/>
      <c r="E294" s="232"/>
      <c r="F294" s="232"/>
      <c r="G294" s="232"/>
      <c r="H294" s="673">
        <v>-2512</v>
      </c>
      <c r="I294" s="630"/>
      <c r="J294" s="673">
        <v>-2395</v>
      </c>
      <c r="K294" s="630"/>
      <c r="L294" s="673">
        <v>-993</v>
      </c>
      <c r="M294" s="630"/>
      <c r="N294" s="673">
        <v>-1728</v>
      </c>
    </row>
    <row r="295" spans="1:14" ht="26.25">
      <c r="A295" s="124"/>
      <c r="B295" s="125"/>
      <c r="C295" s="669" t="s">
        <v>321</v>
      </c>
      <c r="D295" s="124"/>
      <c r="E295" s="232"/>
      <c r="F295" s="232"/>
      <c r="G295" s="232"/>
      <c r="H295" s="673">
        <v>3072</v>
      </c>
      <c r="I295" s="630"/>
      <c r="J295" s="673">
        <v>1049</v>
      </c>
      <c r="K295" s="630"/>
      <c r="L295" s="673">
        <v>1705</v>
      </c>
      <c r="M295" s="630"/>
      <c r="N295" s="673">
        <v>886</v>
      </c>
    </row>
    <row r="296" spans="1:14" ht="26.25">
      <c r="A296" s="124"/>
      <c r="B296" s="125"/>
      <c r="C296" s="125" t="s">
        <v>276</v>
      </c>
      <c r="D296" s="124"/>
      <c r="E296" s="232"/>
      <c r="F296" s="232"/>
      <c r="G296" s="232"/>
      <c r="H296" s="673">
        <v>5237</v>
      </c>
      <c r="I296" s="630"/>
      <c r="J296" s="673">
        <v>3935</v>
      </c>
      <c r="K296" s="630"/>
      <c r="L296" s="673">
        <v>4556</v>
      </c>
      <c r="M296" s="630"/>
      <c r="N296" s="673">
        <v>3917</v>
      </c>
    </row>
    <row r="297" spans="1:14" ht="26.25">
      <c r="A297" s="124"/>
      <c r="B297" s="125"/>
      <c r="C297" s="125" t="s">
        <v>282</v>
      </c>
      <c r="D297" s="124"/>
      <c r="E297" s="232"/>
      <c r="F297" s="232"/>
      <c r="G297" s="232"/>
      <c r="H297" s="673">
        <v>0</v>
      </c>
      <c r="I297" s="673"/>
      <c r="J297" s="673">
        <v>442</v>
      </c>
      <c r="K297" s="673"/>
      <c r="L297" s="673">
        <v>0</v>
      </c>
      <c r="M297" s="630"/>
      <c r="N297" s="673">
        <v>-20</v>
      </c>
    </row>
    <row r="298" spans="1:14" ht="26.25">
      <c r="A298" s="124"/>
      <c r="B298" s="247" t="s">
        <v>426</v>
      </c>
      <c r="C298" s="125"/>
      <c r="D298" s="124"/>
      <c r="E298" s="232"/>
      <c r="F298" s="232"/>
      <c r="G298" s="232"/>
      <c r="H298" s="404"/>
      <c r="I298" s="404"/>
      <c r="J298" s="404"/>
      <c r="K298" s="404"/>
      <c r="L298" s="404"/>
      <c r="M298" s="404"/>
      <c r="N298" s="404"/>
    </row>
    <row r="299" spans="1:14" ht="26.25">
      <c r="A299" s="124"/>
      <c r="B299" s="125"/>
      <c r="C299" s="125" t="s">
        <v>28</v>
      </c>
      <c r="D299" s="124"/>
      <c r="E299" s="232"/>
      <c r="F299" s="232"/>
      <c r="G299" s="232"/>
      <c r="H299" s="673">
        <v>-89164</v>
      </c>
      <c r="I299" s="630"/>
      <c r="J299" s="673">
        <v>-75653</v>
      </c>
      <c r="K299" s="630"/>
      <c r="L299" s="673">
        <v>-70583</v>
      </c>
      <c r="M299" s="630"/>
      <c r="N299" s="673">
        <v>-60564</v>
      </c>
    </row>
    <row r="300" spans="1:14" ht="26.25">
      <c r="A300" s="124"/>
      <c r="B300" s="125"/>
      <c r="C300" s="125" t="s">
        <v>338</v>
      </c>
      <c r="D300" s="124"/>
      <c r="E300" s="232"/>
      <c r="F300" s="232"/>
      <c r="G300" s="232"/>
      <c r="H300" s="673">
        <v>-36031</v>
      </c>
      <c r="I300" s="630"/>
      <c r="J300" s="673">
        <v>-37349</v>
      </c>
      <c r="K300" s="630"/>
      <c r="L300" s="673">
        <v>-29297</v>
      </c>
      <c r="M300" s="630"/>
      <c r="N300" s="673">
        <v>-33572</v>
      </c>
    </row>
    <row r="301" spans="1:14" ht="26.25">
      <c r="A301" s="124"/>
      <c r="B301" s="125"/>
      <c r="C301" s="125" t="s">
        <v>3</v>
      </c>
      <c r="D301" s="124"/>
      <c r="E301" s="232"/>
      <c r="F301" s="232"/>
      <c r="G301" s="232"/>
      <c r="H301" s="673">
        <v>-12643</v>
      </c>
      <c r="I301" s="630"/>
      <c r="J301" s="673">
        <v>-10037</v>
      </c>
      <c r="K301" s="630"/>
      <c r="L301" s="673">
        <v>-11153</v>
      </c>
      <c r="M301" s="630"/>
      <c r="N301" s="673">
        <v>-9306</v>
      </c>
    </row>
    <row r="302" spans="1:14" ht="26.25">
      <c r="A302" s="124"/>
      <c r="B302" s="125"/>
      <c r="C302" s="126" t="s">
        <v>205</v>
      </c>
      <c r="D302" s="124"/>
      <c r="E302" s="232"/>
      <c r="F302" s="232"/>
      <c r="G302" s="232"/>
      <c r="H302" s="630">
        <v>-2096</v>
      </c>
      <c r="I302" s="630"/>
      <c r="J302" s="630">
        <v>-2785</v>
      </c>
      <c r="K302" s="630"/>
      <c r="L302" s="630">
        <v>-2096</v>
      </c>
      <c r="M302" s="630"/>
      <c r="N302" s="630">
        <v>-418</v>
      </c>
    </row>
    <row r="303" spans="1:14" ht="26.25">
      <c r="A303" s="541"/>
      <c r="B303" s="542" t="s">
        <v>427</v>
      </c>
      <c r="C303" s="653"/>
      <c r="D303" s="541"/>
      <c r="E303" s="543"/>
      <c r="F303" s="543"/>
      <c r="G303" s="543"/>
      <c r="H303" s="510">
        <v>25204</v>
      </c>
      <c r="I303" s="404"/>
      <c r="J303" s="510">
        <v>79761</v>
      </c>
      <c r="K303" s="404"/>
      <c r="L303" s="510">
        <v>21838</v>
      </c>
      <c r="M303" s="404"/>
      <c r="N303" s="510">
        <v>84690</v>
      </c>
    </row>
    <row r="304" spans="1:14" ht="26.25">
      <c r="A304" s="541"/>
      <c r="B304" s="542"/>
      <c r="C304" s="653" t="s">
        <v>41</v>
      </c>
      <c r="D304" s="541"/>
      <c r="E304" s="543"/>
      <c r="F304" s="543"/>
      <c r="G304" s="543"/>
      <c r="H304" s="404">
        <v>-8</v>
      </c>
      <c r="I304" s="404"/>
      <c r="J304" s="404">
        <v>0</v>
      </c>
      <c r="K304" s="404"/>
      <c r="L304" s="404">
        <v>-8</v>
      </c>
      <c r="M304" s="404"/>
      <c r="N304" s="404">
        <v>0</v>
      </c>
    </row>
    <row r="305" spans="1:14" ht="26.25">
      <c r="A305" s="541"/>
      <c r="B305" s="542"/>
      <c r="C305" s="542" t="s">
        <v>42</v>
      </c>
      <c r="D305" s="541"/>
      <c r="E305" s="543"/>
      <c r="F305" s="543"/>
      <c r="G305" s="543"/>
      <c r="H305" s="673">
        <v>-5011</v>
      </c>
      <c r="I305" s="630"/>
      <c r="J305" s="673">
        <v>-4746</v>
      </c>
      <c r="K305" s="630"/>
      <c r="L305" s="673">
        <v>-4037</v>
      </c>
      <c r="M305" s="630"/>
      <c r="N305" s="673">
        <v>-3970</v>
      </c>
    </row>
    <row r="306" spans="1:14" ht="26.25">
      <c r="A306" s="247" t="s">
        <v>405</v>
      </c>
      <c r="B306" s="542"/>
      <c r="C306" s="542"/>
      <c r="D306" s="541"/>
      <c r="E306" s="543"/>
      <c r="F306" s="543"/>
      <c r="G306" s="543"/>
      <c r="H306" s="596">
        <v>20185</v>
      </c>
      <c r="I306" s="404"/>
      <c r="J306" s="596">
        <v>75015</v>
      </c>
      <c r="K306" s="404"/>
      <c r="L306" s="596">
        <v>17793</v>
      </c>
      <c r="M306" s="404"/>
      <c r="N306" s="596">
        <v>80720</v>
      </c>
    </row>
    <row r="307" spans="1:14" ht="26.25">
      <c r="A307" s="247"/>
      <c r="B307" s="542"/>
      <c r="C307" s="542"/>
      <c r="D307" s="541"/>
      <c r="E307" s="543"/>
      <c r="F307" s="543"/>
      <c r="G307" s="543"/>
      <c r="H307" s="404"/>
      <c r="I307" s="404"/>
      <c r="J307" s="404"/>
      <c r="K307" s="404"/>
      <c r="L307" s="404"/>
      <c r="M307" s="404"/>
      <c r="N307" s="404"/>
    </row>
    <row r="308" spans="1:14" ht="26.25">
      <c r="A308" s="247"/>
      <c r="B308" s="542"/>
      <c r="C308" s="542"/>
      <c r="D308" s="541"/>
      <c r="E308" s="543"/>
      <c r="F308" s="543"/>
      <c r="G308" s="543"/>
      <c r="H308" s="404"/>
      <c r="I308" s="404"/>
      <c r="J308" s="404"/>
      <c r="K308" s="404"/>
      <c r="L308" s="404"/>
      <c r="M308" s="404"/>
      <c r="N308" s="404"/>
    </row>
    <row r="309" spans="1:14" ht="26.25">
      <c r="A309" s="247"/>
      <c r="B309" s="542"/>
      <c r="C309" s="542"/>
      <c r="D309" s="541"/>
      <c r="E309" s="543"/>
      <c r="F309" s="543"/>
      <c r="G309" s="543"/>
      <c r="H309" s="404"/>
      <c r="I309" s="404"/>
      <c r="J309" s="404"/>
      <c r="K309" s="404"/>
      <c r="L309" s="404"/>
      <c r="M309" s="404"/>
      <c r="N309" s="404"/>
    </row>
    <row r="310" spans="1:14" ht="26.25">
      <c r="A310" s="247"/>
      <c r="B310" s="542"/>
      <c r="C310" s="542"/>
      <c r="D310" s="541"/>
      <c r="E310" s="543"/>
      <c r="F310" s="543"/>
      <c r="G310" s="543"/>
      <c r="H310" s="404"/>
      <c r="I310" s="404"/>
      <c r="J310" s="404"/>
      <c r="K310" s="404"/>
      <c r="L310" s="404"/>
      <c r="M310" s="404"/>
      <c r="N310" s="404"/>
    </row>
    <row r="311" spans="1:14" ht="26.25">
      <c r="A311" s="247"/>
      <c r="B311" s="542"/>
      <c r="C311" s="542"/>
      <c r="D311" s="541"/>
      <c r="E311" s="543"/>
      <c r="F311" s="543"/>
      <c r="G311" s="543"/>
      <c r="H311" s="404"/>
      <c r="I311" s="404"/>
      <c r="J311" s="404"/>
      <c r="K311" s="404"/>
      <c r="L311" s="404"/>
      <c r="M311" s="404"/>
      <c r="N311" s="404"/>
    </row>
    <row r="312" spans="1:14" ht="26.25">
      <c r="A312" s="247"/>
      <c r="B312" s="542"/>
      <c r="C312" s="542"/>
      <c r="D312" s="541"/>
      <c r="E312" s="543"/>
      <c r="F312" s="543"/>
      <c r="G312" s="543"/>
      <c r="H312" s="404"/>
      <c r="I312" s="404"/>
      <c r="J312" s="404"/>
      <c r="K312" s="404"/>
      <c r="L312" s="404"/>
      <c r="M312" s="404"/>
      <c r="N312" s="404"/>
    </row>
    <row r="313" spans="1:14" ht="26.25">
      <c r="A313" s="649" t="s">
        <v>37</v>
      </c>
      <c r="B313" s="611"/>
      <c r="C313" s="612"/>
      <c r="D313" s="228"/>
      <c r="E313" s="228"/>
      <c r="F313" s="228"/>
      <c r="G313" s="228"/>
      <c r="H313" s="228"/>
      <c r="I313" s="228"/>
      <c r="J313" s="228"/>
      <c r="K313" s="228"/>
      <c r="L313" s="228"/>
      <c r="M313" s="228"/>
      <c r="N313" s="665" t="s">
        <v>352</v>
      </c>
    </row>
    <row r="314" spans="1:14" ht="23.25">
      <c r="A314" s="228"/>
      <c r="B314" s="228"/>
      <c r="C314" s="228"/>
      <c r="D314" s="228"/>
      <c r="E314" s="228"/>
      <c r="F314" s="228"/>
      <c r="G314" s="228"/>
      <c r="H314" s="228"/>
      <c r="I314" s="228"/>
      <c r="J314" s="228"/>
      <c r="K314" s="228"/>
      <c r="L314" s="228"/>
      <c r="M314" s="228"/>
      <c r="N314" s="595" t="s">
        <v>38</v>
      </c>
    </row>
    <row r="315" spans="1:14" ht="23.25">
      <c r="A315" s="228"/>
      <c r="B315" s="228"/>
      <c r="C315" s="228"/>
      <c r="D315" s="228"/>
      <c r="E315" s="228"/>
      <c r="F315" s="228"/>
      <c r="G315" s="228"/>
      <c r="H315" s="228"/>
      <c r="I315" s="228"/>
      <c r="J315" s="228"/>
      <c r="K315" s="228"/>
      <c r="L315" s="228"/>
      <c r="M315" s="228"/>
      <c r="N315" s="595" t="s">
        <v>39</v>
      </c>
    </row>
    <row r="316" spans="1:14" ht="26.25">
      <c r="A316" s="481" t="s">
        <v>268</v>
      </c>
      <c r="B316" s="482"/>
      <c r="C316" s="483"/>
      <c r="D316" s="229"/>
      <c r="E316" s="229"/>
      <c r="F316" s="229"/>
      <c r="G316" s="229"/>
      <c r="H316" s="229"/>
      <c r="I316" s="229"/>
      <c r="J316" s="229"/>
      <c r="K316" s="314"/>
      <c r="L316" s="229"/>
      <c r="M316" s="314"/>
      <c r="N316" s="229"/>
    </row>
    <row r="317" spans="1:14" ht="26.25">
      <c r="A317" s="484" t="s">
        <v>238</v>
      </c>
      <c r="B317" s="485"/>
      <c r="C317" s="230"/>
      <c r="D317" s="315"/>
      <c r="E317" s="230"/>
      <c r="F317" s="230"/>
      <c r="G317" s="230"/>
      <c r="H317" s="230"/>
      <c r="I317" s="230"/>
      <c r="J317" s="230"/>
      <c r="K317" s="315"/>
      <c r="L317" s="230"/>
      <c r="M317" s="315"/>
      <c r="N317" s="230"/>
    </row>
    <row r="318" spans="1:14" ht="26.25">
      <c r="A318" s="486" t="s">
        <v>374</v>
      </c>
      <c r="B318" s="487"/>
      <c r="C318" s="191"/>
      <c r="D318" s="192"/>
      <c r="E318" s="192"/>
      <c r="F318" s="192"/>
      <c r="G318" s="192"/>
      <c r="H318" s="191"/>
      <c r="I318" s="192"/>
      <c r="J318" s="191"/>
      <c r="K318" s="192"/>
      <c r="L318" s="191"/>
      <c r="M318" s="192"/>
      <c r="N318" s="191"/>
    </row>
    <row r="319" spans="1:14" ht="26.25">
      <c r="A319" s="128"/>
      <c r="B319" s="128"/>
      <c r="C319" s="129"/>
      <c r="D319" s="128"/>
      <c r="E319" s="128"/>
      <c r="F319" s="128"/>
      <c r="G319" s="128"/>
      <c r="H319" s="133" t="s">
        <v>31</v>
      </c>
      <c r="I319" s="138"/>
      <c r="J319" s="138"/>
      <c r="K319" s="138"/>
      <c r="L319" s="138"/>
      <c r="M319" s="138"/>
      <c r="N319" s="138"/>
    </row>
    <row r="320" spans="1:14" ht="26.25">
      <c r="A320" s="58"/>
      <c r="B320" s="58"/>
      <c r="C320" s="58"/>
      <c r="D320" s="58"/>
      <c r="E320" s="24"/>
      <c r="F320" s="24"/>
      <c r="G320" s="24"/>
      <c r="H320" s="133" t="s">
        <v>10</v>
      </c>
      <c r="I320" s="675"/>
      <c r="J320" s="675"/>
      <c r="L320" s="609" t="s">
        <v>30</v>
      </c>
      <c r="M320" s="675"/>
      <c r="N320" s="675"/>
    </row>
    <row r="321" spans="1:14" ht="26.25">
      <c r="A321" s="128"/>
      <c r="B321" s="128"/>
      <c r="C321" s="128"/>
      <c r="D321" s="128"/>
      <c r="E321" s="248"/>
      <c r="F321" s="248"/>
      <c r="G321" s="248"/>
      <c r="H321" s="231" t="s">
        <v>373</v>
      </c>
      <c r="I321" s="236"/>
      <c r="J321" s="231" t="s">
        <v>345</v>
      </c>
      <c r="K321" s="237"/>
      <c r="L321" s="231" t="s">
        <v>373</v>
      </c>
      <c r="M321" s="236"/>
      <c r="N321" s="231" t="s">
        <v>345</v>
      </c>
    </row>
    <row r="322" spans="1:14" ht="26.25">
      <c r="A322" s="247" t="s">
        <v>22</v>
      </c>
      <c r="B322" s="124"/>
      <c r="C322" s="232"/>
      <c r="D322" s="124"/>
      <c r="E322" s="232"/>
      <c r="F322" s="232"/>
      <c r="G322" s="232"/>
      <c r="H322" s="186"/>
      <c r="I322" s="186"/>
      <c r="J322" s="404"/>
      <c r="K322" s="186"/>
      <c r="L322" s="186"/>
      <c r="M322" s="186"/>
      <c r="N322" s="404"/>
    </row>
    <row r="323" spans="1:14" ht="26.25">
      <c r="A323" s="228"/>
      <c r="B323" s="127" t="s">
        <v>406</v>
      </c>
      <c r="C323" s="127"/>
      <c r="D323" s="127"/>
      <c r="E323" s="127"/>
      <c r="F323" s="127"/>
      <c r="G323" s="127"/>
      <c r="H323" s="673">
        <v>-19</v>
      </c>
      <c r="I323" s="633"/>
      <c r="J323" s="673">
        <v>-15031</v>
      </c>
      <c r="K323" s="633"/>
      <c r="L323" s="628">
        <v>0</v>
      </c>
      <c r="M323" s="633"/>
      <c r="N323" s="628">
        <v>-15000</v>
      </c>
    </row>
    <row r="324" spans="1:14" ht="26.25">
      <c r="A324" s="228"/>
      <c r="B324" s="127" t="s">
        <v>283</v>
      </c>
      <c r="C324" s="127"/>
      <c r="D324" s="127"/>
      <c r="E324" s="127"/>
      <c r="F324" s="127"/>
      <c r="G324" s="127"/>
      <c r="H324" s="673">
        <v>664</v>
      </c>
      <c r="I324" s="633"/>
      <c r="J324" s="673">
        <v>115</v>
      </c>
      <c r="K324" s="633"/>
      <c r="L324" s="628">
        <v>296</v>
      </c>
      <c r="M324" s="633"/>
      <c r="N324" s="628">
        <v>64</v>
      </c>
    </row>
    <row r="325" spans="1:14" ht="26.25">
      <c r="A325" s="228"/>
      <c r="B325" s="127" t="s">
        <v>355</v>
      </c>
      <c r="C325" s="127"/>
      <c r="D325" s="127"/>
      <c r="E325" s="127"/>
      <c r="F325" s="127"/>
      <c r="G325" s="127"/>
      <c r="H325" s="673">
        <v>0</v>
      </c>
      <c r="I325" s="633"/>
      <c r="J325" s="673">
        <v>-5000</v>
      </c>
      <c r="K325" s="633"/>
      <c r="L325" s="628">
        <v>0</v>
      </c>
      <c r="M325" s="633"/>
      <c r="N325" s="628">
        <v>-5000</v>
      </c>
    </row>
    <row r="326" spans="1:14" ht="26.25">
      <c r="A326" s="228"/>
      <c r="B326" s="127" t="s">
        <v>407</v>
      </c>
      <c r="C326" s="127"/>
      <c r="D326" s="127"/>
      <c r="E326" s="127"/>
      <c r="F326" s="127"/>
      <c r="G326" s="127"/>
      <c r="H326" s="673"/>
      <c r="I326" s="633"/>
      <c r="J326" s="673"/>
      <c r="K326" s="633"/>
      <c r="L326" s="628"/>
      <c r="M326" s="633"/>
      <c r="N326" s="628"/>
    </row>
    <row r="327" spans="1:14" ht="26.25">
      <c r="A327" s="228"/>
      <c r="B327" s="127"/>
      <c r="C327" s="613" t="s">
        <v>351</v>
      </c>
      <c r="D327" s="127"/>
      <c r="E327" s="127"/>
      <c r="F327" s="127"/>
      <c r="G327" s="127"/>
      <c r="H327" s="673">
        <v>-58618</v>
      </c>
      <c r="I327" s="633"/>
      <c r="J327" s="673">
        <v>0</v>
      </c>
      <c r="K327" s="633"/>
      <c r="L327" s="628">
        <v>-58618</v>
      </c>
      <c r="M327" s="633"/>
      <c r="N327" s="628">
        <v>0</v>
      </c>
    </row>
    <row r="328" spans="1:14" ht="26.25">
      <c r="A328" s="228"/>
      <c r="B328" s="127" t="s">
        <v>407</v>
      </c>
      <c r="C328" s="127"/>
      <c r="D328" s="127"/>
      <c r="E328" s="127"/>
      <c r="F328" s="127"/>
      <c r="G328" s="127"/>
      <c r="H328" s="673"/>
      <c r="I328" s="633"/>
      <c r="J328" s="673"/>
      <c r="K328" s="633"/>
      <c r="L328" s="628"/>
      <c r="M328" s="633"/>
      <c r="N328" s="628"/>
    </row>
    <row r="329" spans="1:14" ht="26.25">
      <c r="A329" s="228"/>
      <c r="B329" s="127"/>
      <c r="C329" s="613" t="s">
        <v>408</v>
      </c>
      <c r="D329" s="127"/>
      <c r="E329" s="127"/>
      <c r="F329" s="127"/>
      <c r="G329" s="127"/>
      <c r="H329" s="673">
        <v>-1121</v>
      </c>
      <c r="I329" s="633"/>
      <c r="J329" s="673">
        <v>0</v>
      </c>
      <c r="K329" s="633"/>
      <c r="L329" s="628">
        <v>-1121</v>
      </c>
      <c r="M329" s="633"/>
      <c r="N329" s="628">
        <v>0</v>
      </c>
    </row>
    <row r="330" spans="1:14" ht="26.25">
      <c r="A330" s="228"/>
      <c r="B330" s="127" t="s">
        <v>284</v>
      </c>
      <c r="C330" s="127"/>
      <c r="D330" s="127"/>
      <c r="E330" s="127"/>
      <c r="F330" s="127"/>
      <c r="G330" s="127"/>
      <c r="H330" s="673">
        <v>-3560</v>
      </c>
      <c r="I330" s="630"/>
      <c r="J330" s="673">
        <v>-2057</v>
      </c>
      <c r="K330" s="630"/>
      <c r="L330" s="673">
        <v>-3546</v>
      </c>
      <c r="M330" s="630"/>
      <c r="N330" s="673">
        <v>-2057</v>
      </c>
    </row>
    <row r="331" spans="1:14" ht="26.25">
      <c r="A331" s="228"/>
      <c r="B331" s="127" t="s">
        <v>174</v>
      </c>
      <c r="C331" s="127"/>
      <c r="D331" s="127"/>
      <c r="E331" s="127"/>
      <c r="F331" s="127"/>
      <c r="G331" s="127"/>
      <c r="H331" s="630">
        <v>935</v>
      </c>
      <c r="I331" s="630"/>
      <c r="J331" s="630">
        <v>0</v>
      </c>
      <c r="K331" s="630"/>
      <c r="L331" s="630">
        <v>0</v>
      </c>
      <c r="M331" s="630"/>
      <c r="N331" s="630">
        <v>0</v>
      </c>
    </row>
    <row r="332" spans="1:14" ht="26.25">
      <c r="A332" s="247" t="s">
        <v>232</v>
      </c>
      <c r="B332" s="655"/>
      <c r="C332" s="614"/>
      <c r="D332" s="614"/>
      <c r="E332" s="614"/>
      <c r="F332" s="614"/>
      <c r="G332" s="614"/>
      <c r="H332" s="599">
        <v>-61719</v>
      </c>
      <c r="I332" s="598"/>
      <c r="J332" s="599">
        <v>-21973</v>
      </c>
      <c r="K332" s="598"/>
      <c r="L332" s="599">
        <v>-62989</v>
      </c>
      <c r="M332" s="598"/>
      <c r="N332" s="599">
        <v>-21993</v>
      </c>
    </row>
    <row r="333" spans="1:14" ht="26.25">
      <c r="A333" s="247" t="s">
        <v>23</v>
      </c>
      <c r="B333" s="717"/>
      <c r="C333" s="594"/>
      <c r="D333" s="594"/>
      <c r="E333" s="594"/>
      <c r="F333" s="594"/>
      <c r="G333" s="594"/>
      <c r="H333" s="718"/>
      <c r="I333" s="718"/>
      <c r="J333" s="718"/>
      <c r="K333" s="718"/>
      <c r="L333" s="718"/>
      <c r="M333" s="718"/>
      <c r="N333" s="718"/>
    </row>
    <row r="334" spans="1:14" ht="26.25">
      <c r="A334" s="597"/>
      <c r="B334" s="127" t="s">
        <v>436</v>
      </c>
      <c r="C334" s="594"/>
      <c r="D334" s="594"/>
      <c r="E334" s="594"/>
      <c r="F334" s="594"/>
      <c r="G334" s="594"/>
      <c r="H334" s="719">
        <v>-130</v>
      </c>
      <c r="I334" s="720"/>
      <c r="J334" s="632">
        <v>0</v>
      </c>
      <c r="K334" s="720"/>
      <c r="L334" s="632">
        <v>-130</v>
      </c>
      <c r="M334" s="632"/>
      <c r="N334" s="632">
        <v>0</v>
      </c>
    </row>
    <row r="335" spans="1:14" ht="26.25">
      <c r="A335" s="721" t="s">
        <v>260</v>
      </c>
      <c r="B335" s="625"/>
      <c r="C335" s="594"/>
      <c r="D335" s="594"/>
      <c r="E335" s="594"/>
      <c r="F335" s="594"/>
      <c r="G335" s="594"/>
      <c r="H335" s="599">
        <v>-130</v>
      </c>
      <c r="I335" s="598">
        <v>0</v>
      </c>
      <c r="J335" s="599">
        <v>0</v>
      </c>
      <c r="K335" s="598">
        <v>0</v>
      </c>
      <c r="L335" s="599">
        <v>-130</v>
      </c>
      <c r="M335" s="598">
        <v>0</v>
      </c>
      <c r="N335" s="599">
        <v>0</v>
      </c>
    </row>
    <row r="336" spans="1:14" ht="26.25">
      <c r="A336" s="721" t="s">
        <v>337</v>
      </c>
      <c r="B336" s="625"/>
      <c r="C336" s="614"/>
      <c r="D336" s="614"/>
      <c r="E336" s="614"/>
      <c r="F336" s="614"/>
      <c r="G336" s="614"/>
      <c r="H336" s="598">
        <v>-41664</v>
      </c>
      <c r="I336" s="598"/>
      <c r="J336" s="598">
        <v>53042</v>
      </c>
      <c r="K336" s="598"/>
      <c r="L336" s="598">
        <v>-45326</v>
      </c>
      <c r="M336" s="598"/>
      <c r="N336" s="598">
        <v>58727</v>
      </c>
    </row>
    <row r="337" spans="1:14" ht="26.25">
      <c r="A337" s="597" t="s">
        <v>24</v>
      </c>
      <c r="B337" s="655"/>
      <c r="C337" s="614"/>
      <c r="D337" s="614"/>
      <c r="E337" s="614"/>
      <c r="F337" s="614"/>
      <c r="G337" s="614"/>
      <c r="H337" s="598">
        <v>177396</v>
      </c>
      <c r="I337" s="598"/>
      <c r="J337" s="632">
        <v>64370</v>
      </c>
      <c r="K337" s="598"/>
      <c r="L337" s="598">
        <v>164788</v>
      </c>
      <c r="M337" s="598"/>
      <c r="N337" s="632">
        <v>54546</v>
      </c>
    </row>
    <row r="338" spans="1:14" ht="27" thickBot="1">
      <c r="A338" s="597" t="s">
        <v>239</v>
      </c>
      <c r="B338" s="655"/>
      <c r="C338" s="614"/>
      <c r="D338" s="614"/>
      <c r="E338" s="614"/>
      <c r="F338" s="614"/>
      <c r="G338" s="614"/>
      <c r="H338" s="601">
        <v>135732</v>
      </c>
      <c r="I338" s="600"/>
      <c r="J338" s="601">
        <v>117412</v>
      </c>
      <c r="K338" s="600"/>
      <c r="L338" s="601">
        <v>119462</v>
      </c>
      <c r="M338" s="600"/>
      <c r="N338" s="601">
        <v>113273</v>
      </c>
    </row>
    <row r="339" spans="1:14" ht="27" thickTop="1">
      <c r="A339" s="228"/>
      <c r="B339" s="127"/>
      <c r="C339" s="127"/>
      <c r="D339" s="127"/>
      <c r="E339" s="127"/>
      <c r="F339" s="127"/>
      <c r="G339" s="127"/>
      <c r="H339" s="228"/>
      <c r="I339" s="228"/>
      <c r="J339" s="228"/>
      <c r="K339" s="228"/>
      <c r="L339" s="228"/>
      <c r="M339" s="228"/>
      <c r="N339" s="228"/>
    </row>
    <row r="340" spans="1:14" ht="26.25">
      <c r="A340" s="625" t="s">
        <v>26</v>
      </c>
      <c r="B340" s="625"/>
      <c r="C340" s="625"/>
      <c r="D340" s="127"/>
      <c r="E340" s="127"/>
      <c r="F340" s="127"/>
      <c r="G340" s="127"/>
      <c r="H340" s="228"/>
      <c r="I340" s="228"/>
      <c r="J340" s="228"/>
      <c r="K340" s="228"/>
      <c r="L340" s="228"/>
      <c r="M340" s="228"/>
      <c r="N340" s="228"/>
    </row>
    <row r="341" spans="1:14" ht="26.25">
      <c r="A341" s="625"/>
      <c r="B341" s="625" t="s">
        <v>29</v>
      </c>
      <c r="C341" s="625"/>
      <c r="D341" s="127"/>
      <c r="E341" s="127"/>
      <c r="F341" s="127"/>
      <c r="G341" s="127"/>
      <c r="H341" s="228"/>
      <c r="I341" s="228"/>
      <c r="J341" s="228"/>
      <c r="K341" s="228"/>
      <c r="L341" s="228"/>
      <c r="M341" s="228"/>
      <c r="N341" s="228"/>
    </row>
    <row r="342" spans="1:14" ht="26.25">
      <c r="A342" s="625"/>
      <c r="B342" s="625"/>
      <c r="C342" s="127" t="s">
        <v>365</v>
      </c>
      <c r="D342" s="127"/>
      <c r="E342" s="127"/>
      <c r="F342" s="127"/>
      <c r="G342" s="127"/>
      <c r="H342" s="630">
        <v>2708</v>
      </c>
      <c r="I342" s="630"/>
      <c r="J342" s="630">
        <v>2049</v>
      </c>
      <c r="K342" s="630"/>
      <c r="L342" s="630">
        <v>0</v>
      </c>
      <c r="M342" s="630"/>
      <c r="N342" s="630">
        <v>0</v>
      </c>
    </row>
    <row r="343" spans="1:14" ht="26.25">
      <c r="A343" s="228"/>
      <c r="B343" s="127"/>
      <c r="C343" s="127" t="s">
        <v>437</v>
      </c>
      <c r="D343" s="127"/>
      <c r="E343" s="127"/>
      <c r="F343" s="127"/>
      <c r="G343" s="127"/>
      <c r="H343" s="228"/>
      <c r="I343" s="228"/>
      <c r="J343" s="228"/>
      <c r="K343" s="228"/>
      <c r="L343" s="228"/>
      <c r="M343" s="228"/>
      <c r="N343" s="228"/>
    </row>
    <row r="344" spans="1:14" ht="26.25">
      <c r="A344" s="228"/>
      <c r="B344" s="127"/>
      <c r="C344" s="127"/>
      <c r="D344" s="127" t="s">
        <v>249</v>
      </c>
      <c r="E344" s="127"/>
      <c r="F344" s="127"/>
      <c r="G344" s="127"/>
      <c r="H344" s="630">
        <v>36</v>
      </c>
      <c r="I344" s="630"/>
      <c r="J344" s="630">
        <v>1</v>
      </c>
      <c r="K344" s="630"/>
      <c r="L344" s="630">
        <v>0</v>
      </c>
      <c r="M344" s="630"/>
      <c r="N344" s="630">
        <v>0</v>
      </c>
    </row>
    <row r="345" spans="1:14" ht="26.25">
      <c r="A345" s="228"/>
      <c r="B345" s="127"/>
      <c r="C345" s="615" t="s">
        <v>440</v>
      </c>
      <c r="D345" s="127"/>
      <c r="E345" s="127"/>
      <c r="F345" s="127"/>
      <c r="G345" s="127"/>
      <c r="H345" s="630"/>
      <c r="I345" s="630"/>
      <c r="J345" s="630"/>
      <c r="K345" s="630"/>
      <c r="L345" s="630"/>
      <c r="M345" s="630"/>
      <c r="N345" s="630"/>
    </row>
    <row r="346" spans="1:14" ht="26.25">
      <c r="A346" s="228"/>
      <c r="B346" s="127"/>
      <c r="C346" s="228"/>
      <c r="D346" s="127" t="s">
        <v>441</v>
      </c>
      <c r="E346" s="127"/>
      <c r="F346" s="127"/>
      <c r="G346" s="127"/>
      <c r="H346" s="650">
        <v>-42112</v>
      </c>
      <c r="I346" s="650"/>
      <c r="J346" s="650">
        <v>741</v>
      </c>
      <c r="K346" s="650"/>
      <c r="L346" s="650">
        <v>-41462</v>
      </c>
      <c r="M346" s="650"/>
      <c r="N346" s="650">
        <v>587</v>
      </c>
    </row>
    <row r="347" spans="1:14" ht="26.25">
      <c r="A347" s="228"/>
      <c r="B347" s="127"/>
      <c r="C347" s="127" t="s">
        <v>327</v>
      </c>
      <c r="D347" s="127"/>
      <c r="E347" s="127"/>
      <c r="F347" s="127"/>
      <c r="G347" s="127"/>
      <c r="H347" s="404"/>
      <c r="I347" s="404"/>
      <c r="J347" s="404"/>
      <c r="K347" s="404"/>
      <c r="L347" s="404"/>
      <c r="M347" s="404"/>
      <c r="N347" s="404"/>
    </row>
    <row r="348" spans="1:14" ht="26.25">
      <c r="A348" s="228"/>
      <c r="B348" s="127"/>
      <c r="C348" s="127"/>
      <c r="D348" s="127" t="s">
        <v>320</v>
      </c>
      <c r="E348" s="127"/>
      <c r="F348" s="127"/>
      <c r="G348" s="127"/>
      <c r="H348" s="651">
        <v>0</v>
      </c>
      <c r="I348" s="635"/>
      <c r="J348" s="651">
        <v>496</v>
      </c>
      <c r="K348" s="630"/>
      <c r="L348" s="634">
        <v>0</v>
      </c>
      <c r="M348" s="630"/>
      <c r="N348" s="634">
        <v>0</v>
      </c>
    </row>
    <row r="349" spans="1:14" ht="26.25">
      <c r="A349" s="228"/>
      <c r="B349" s="127"/>
      <c r="C349" s="127" t="s">
        <v>163</v>
      </c>
      <c r="D349" s="127"/>
      <c r="E349" s="127"/>
      <c r="F349" s="127"/>
      <c r="G349" s="127"/>
      <c r="H349" s="651">
        <v>209</v>
      </c>
      <c r="I349" s="635"/>
      <c r="J349" s="651">
        <v>0</v>
      </c>
      <c r="K349" s="630"/>
      <c r="L349" s="634">
        <v>209</v>
      </c>
      <c r="M349" s="630"/>
      <c r="N349" s="634">
        <v>0</v>
      </c>
    </row>
    <row r="350" spans="1:14" ht="26.25">
      <c r="A350" s="228"/>
      <c r="B350" s="127"/>
      <c r="C350" s="127" t="s">
        <v>432</v>
      </c>
      <c r="D350" s="127"/>
      <c r="E350" s="127"/>
      <c r="F350" s="127"/>
      <c r="G350" s="127"/>
      <c r="H350" s="651"/>
      <c r="I350" s="635"/>
      <c r="J350" s="651"/>
      <c r="K350" s="630"/>
      <c r="L350" s="634"/>
      <c r="M350" s="630"/>
      <c r="N350" s="634"/>
    </row>
    <row r="351" spans="1:14" ht="26.25">
      <c r="A351" s="625"/>
      <c r="B351" s="625"/>
      <c r="C351" s="625"/>
      <c r="D351" s="127" t="s">
        <v>442</v>
      </c>
      <c r="E351" s="625"/>
      <c r="F351" s="625"/>
      <c r="G351" s="625"/>
      <c r="H351" s="651">
        <v>577</v>
      </c>
      <c r="I351" s="636"/>
      <c r="J351" s="651">
        <v>0</v>
      </c>
      <c r="K351" s="723"/>
      <c r="L351" s="724">
        <v>577</v>
      </c>
      <c r="M351" s="723"/>
      <c r="N351" s="724">
        <v>0</v>
      </c>
    </row>
    <row r="352" spans="1:14" ht="26.25">
      <c r="A352" s="228"/>
      <c r="B352" s="127"/>
      <c r="C352" s="127" t="s">
        <v>285</v>
      </c>
      <c r="D352" s="127"/>
      <c r="E352" s="127"/>
      <c r="F352" s="127"/>
      <c r="G352" s="127"/>
      <c r="H352" s="404"/>
      <c r="I352" s="404"/>
      <c r="J352" s="404"/>
      <c r="K352" s="404"/>
      <c r="L352" s="404"/>
      <c r="M352" s="404"/>
      <c r="N352" s="404"/>
    </row>
    <row r="353" spans="1:14" ht="26.25">
      <c r="A353" s="228"/>
      <c r="B353" s="127"/>
      <c r="C353" s="127"/>
      <c r="D353" s="613" t="s">
        <v>257</v>
      </c>
      <c r="E353" s="127" t="s">
        <v>354</v>
      </c>
      <c r="F353" s="127"/>
      <c r="G353" s="127"/>
      <c r="H353" s="673">
        <v>0</v>
      </c>
      <c r="I353" s="630"/>
      <c r="J353" s="673">
        <v>1752</v>
      </c>
      <c r="K353" s="630"/>
      <c r="L353" s="630">
        <v>0</v>
      </c>
      <c r="M353" s="630"/>
      <c r="N353" s="630">
        <v>1137</v>
      </c>
    </row>
    <row r="354" spans="1:14" ht="26.25">
      <c r="A354" s="228"/>
      <c r="B354" s="127"/>
      <c r="C354" s="127"/>
      <c r="D354" s="613" t="s">
        <v>154</v>
      </c>
      <c r="E354" s="127" t="s">
        <v>409</v>
      </c>
      <c r="F354" s="127"/>
      <c r="G354" s="127"/>
      <c r="H354" s="673">
        <v>0</v>
      </c>
      <c r="I354" s="630"/>
      <c r="J354" s="673">
        <v>-8758</v>
      </c>
      <c r="K354" s="630"/>
      <c r="L354" s="630">
        <v>0</v>
      </c>
      <c r="M354" s="630"/>
      <c r="N354" s="630">
        <v>-5683</v>
      </c>
    </row>
    <row r="355" spans="1:14" ht="26.25">
      <c r="A355" s="228"/>
      <c r="B355" s="127"/>
      <c r="C355" s="127"/>
      <c r="D355" s="613" t="s">
        <v>272</v>
      </c>
      <c r="E355" s="127" t="s">
        <v>410</v>
      </c>
      <c r="F355" s="127"/>
      <c r="G355" s="127"/>
      <c r="H355" s="673">
        <v>0</v>
      </c>
      <c r="I355" s="630"/>
      <c r="J355" s="673">
        <v>5530</v>
      </c>
      <c r="K355" s="630"/>
      <c r="L355" s="630">
        <v>0</v>
      </c>
      <c r="M355" s="630"/>
      <c r="N355" s="630">
        <v>4546</v>
      </c>
    </row>
    <row r="356" spans="1:14" ht="26.25">
      <c r="A356" s="228"/>
      <c r="B356" s="127"/>
      <c r="C356" s="127"/>
      <c r="D356" s="613" t="s">
        <v>286</v>
      </c>
      <c r="E356" s="127" t="s">
        <v>411</v>
      </c>
      <c r="F356" s="127"/>
      <c r="G356" s="127"/>
      <c r="H356" s="673">
        <v>0</v>
      </c>
      <c r="I356" s="630"/>
      <c r="J356" s="673">
        <v>1476</v>
      </c>
      <c r="K356" s="630"/>
      <c r="L356" s="630">
        <v>0</v>
      </c>
      <c r="M356" s="630"/>
      <c r="N356" s="630">
        <v>0</v>
      </c>
    </row>
    <row r="357" spans="1:14" ht="26.25">
      <c r="A357" s="228"/>
      <c r="B357" s="127"/>
      <c r="C357" s="127"/>
      <c r="D357" s="127"/>
      <c r="E357" s="127"/>
      <c r="F357" s="127"/>
      <c r="G357" s="127"/>
      <c r="H357" s="674"/>
      <c r="I357" s="674"/>
      <c r="J357" s="633"/>
      <c r="K357" s="633"/>
      <c r="L357" s="674"/>
      <c r="M357" s="633"/>
      <c r="N357" s="633"/>
    </row>
    <row r="358" spans="1:14" ht="26.25">
      <c r="A358" s="228"/>
      <c r="B358" s="127"/>
      <c r="C358" s="127"/>
      <c r="D358" s="127"/>
      <c r="E358" s="127"/>
      <c r="F358" s="127"/>
      <c r="G358" s="127"/>
      <c r="H358" s="674"/>
      <c r="I358" s="674"/>
      <c r="J358" s="633"/>
      <c r="K358" s="633"/>
      <c r="L358" s="674"/>
      <c r="M358" s="633"/>
      <c r="N358" s="633"/>
    </row>
    <row r="359" spans="1:14" ht="26.25">
      <c r="A359" s="649" t="s">
        <v>37</v>
      </c>
      <c r="B359" s="127"/>
      <c r="C359" s="127"/>
      <c r="D359" s="127"/>
      <c r="E359" s="127"/>
      <c r="F359" s="127"/>
      <c r="G359" s="127"/>
      <c r="H359" s="228"/>
      <c r="I359" s="228"/>
      <c r="J359" s="228"/>
      <c r="K359" s="228"/>
      <c r="L359" s="228"/>
      <c r="M359" s="228"/>
      <c r="N359" s="666" t="s">
        <v>339</v>
      </c>
    </row>
  </sheetData>
  <mergeCells count="44">
    <mergeCell ref="N248:P248"/>
    <mergeCell ref="P249:P250"/>
    <mergeCell ref="L48:N48"/>
    <mergeCell ref="L132:N132"/>
    <mergeCell ref="A243:T243"/>
    <mergeCell ref="A244:T244"/>
    <mergeCell ref="A245:T245"/>
    <mergeCell ref="A246:T246"/>
    <mergeCell ref="H247:T247"/>
    <mergeCell ref="A209:AD209"/>
    <mergeCell ref="A210:AD210"/>
    <mergeCell ref="H211:AD211"/>
    <mergeCell ref="H212:Z212"/>
    <mergeCell ref="H213:H217"/>
    <mergeCell ref="J213:J217"/>
    <mergeCell ref="L213:L217"/>
    <mergeCell ref="N213:N217"/>
    <mergeCell ref="T213:X213"/>
    <mergeCell ref="Z213:Z217"/>
    <mergeCell ref="AD213:AD217"/>
    <mergeCell ref="P214:P217"/>
    <mergeCell ref="R214:R217"/>
    <mergeCell ref="T214:V214"/>
    <mergeCell ref="X214:X217"/>
    <mergeCell ref="H132:J132"/>
    <mergeCell ref="H172:J172"/>
    <mergeCell ref="K172:N172"/>
    <mergeCell ref="A207:AD207"/>
    <mergeCell ref="A208:AD208"/>
    <mergeCell ref="A86:N86"/>
    <mergeCell ref="A87:N87"/>
    <mergeCell ref="F92:F93"/>
    <mergeCell ref="J92:J93"/>
    <mergeCell ref="N92:N93"/>
    <mergeCell ref="A1:N1"/>
    <mergeCell ref="A2:N2"/>
    <mergeCell ref="F7:F8"/>
    <mergeCell ref="J7:J8"/>
    <mergeCell ref="N7:N8"/>
    <mergeCell ref="A45:O45"/>
    <mergeCell ref="A46:O46"/>
    <mergeCell ref="F51:F52"/>
    <mergeCell ref="J51:J52"/>
    <mergeCell ref="N51:N52"/>
  </mergeCells>
  <pageMargins left="0.78740157480314965" right="0" top="0.31496062992125984" bottom="0.22" header="0.15748031496062992" footer="0.19"/>
  <pageSetup paperSize="9" scale="81" fitToHeight="0" orientation="portrait" r:id="rId1"/>
  <headerFooter alignWithMargins="0"/>
  <rowBreaks count="1" manualBreakCount="1">
    <brk id="60" max="6553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R49"/>
  <sheetViews>
    <sheetView view="pageBreakPreview" zoomScaleNormal="130" zoomScaleSheetLayoutView="100" workbookViewId="0">
      <selection activeCell="E7" sqref="E7"/>
    </sheetView>
  </sheetViews>
  <sheetFormatPr defaultColWidth="9.140625" defaultRowHeight="18.95" customHeight="1"/>
  <cols>
    <col min="1" max="1" width="2.7109375" style="6" customWidth="1"/>
    <col min="2" max="4" width="3" style="6" customWidth="1"/>
    <col min="5" max="5" width="30.7109375" style="6" customWidth="1"/>
    <col min="6" max="6" width="8.7109375" style="6" customWidth="1"/>
    <col min="7" max="7" width="1" style="6" customWidth="1"/>
    <col min="8" max="8" width="13.7109375" style="189" customWidth="1"/>
    <col min="9" max="9" width="1" style="6" customWidth="1"/>
    <col min="10" max="10" width="13.7109375" style="189" customWidth="1"/>
    <col min="11" max="11" width="1" style="6" customWidth="1"/>
    <col min="12" max="12" width="13.7109375" style="189" customWidth="1"/>
    <col min="13" max="13" width="1" style="189" customWidth="1"/>
    <col min="14" max="14" width="13.7109375" style="189" customWidth="1"/>
    <col min="15" max="15" width="0.85546875" style="189" customWidth="1"/>
    <col min="16" max="16" width="9.7109375" style="189" customWidth="1"/>
    <col min="17" max="16384" width="9.140625" style="6"/>
  </cols>
  <sheetData>
    <row r="1" spans="1:18" ht="24" customHeight="1">
      <c r="N1" s="190" t="s">
        <v>38</v>
      </c>
    </row>
    <row r="2" spans="1:18" ht="24" customHeight="1">
      <c r="N2" s="190" t="s">
        <v>39</v>
      </c>
    </row>
    <row r="3" spans="1:18" ht="24" customHeight="1">
      <c r="A3" s="110" t="s">
        <v>25</v>
      </c>
      <c r="B3" s="17"/>
      <c r="C3" s="18"/>
      <c r="D3" s="16"/>
      <c r="E3" s="16"/>
      <c r="F3" s="88"/>
      <c r="G3" s="16"/>
      <c r="H3" s="191"/>
      <c r="I3" s="16"/>
      <c r="J3" s="191"/>
      <c r="K3" s="16"/>
      <c r="L3" s="191"/>
      <c r="M3" s="192"/>
      <c r="N3" s="191"/>
    </row>
    <row r="4" spans="1:18" ht="24" customHeight="1">
      <c r="A4" s="111" t="s">
        <v>66</v>
      </c>
      <c r="B4" s="17"/>
      <c r="C4" s="18"/>
      <c r="D4" s="16"/>
      <c r="E4" s="16"/>
      <c r="F4" s="88"/>
      <c r="G4" s="16"/>
      <c r="H4" s="191"/>
      <c r="I4" s="16"/>
      <c r="J4" s="191"/>
      <c r="K4" s="16"/>
      <c r="L4" s="191"/>
      <c r="M4" s="192"/>
      <c r="N4" s="191"/>
    </row>
    <row r="5" spans="1:18" ht="24" customHeight="1">
      <c r="A5" s="111" t="s">
        <v>228</v>
      </c>
      <c r="B5" s="17"/>
      <c r="C5" s="18"/>
      <c r="D5" s="16"/>
      <c r="E5" s="16"/>
      <c r="F5" s="88"/>
      <c r="G5" s="16"/>
      <c r="H5" s="191"/>
      <c r="I5" s="16"/>
      <c r="J5" s="191"/>
      <c r="K5" s="16"/>
      <c r="L5" s="191"/>
      <c r="M5" s="192"/>
      <c r="N5" s="191"/>
    </row>
    <row r="6" spans="1:18" ht="6.75" customHeight="1">
      <c r="A6" s="16"/>
      <c r="B6" s="17"/>
      <c r="C6" s="18"/>
      <c r="D6" s="16"/>
      <c r="E6" s="16"/>
      <c r="F6" s="88"/>
      <c r="G6" s="16"/>
      <c r="H6" s="191"/>
      <c r="I6" s="16"/>
      <c r="J6" s="191"/>
      <c r="K6" s="16"/>
      <c r="L6" s="191"/>
      <c r="M6" s="192"/>
      <c r="N6" s="191"/>
    </row>
    <row r="7" spans="1:18" ht="24.75" customHeight="1">
      <c r="A7" s="417"/>
      <c r="B7" s="417"/>
      <c r="C7" s="417"/>
      <c r="D7" s="417"/>
      <c r="E7" s="417"/>
      <c r="F7" s="417"/>
      <c r="G7" s="417"/>
      <c r="H7" s="418" t="s">
        <v>55</v>
      </c>
      <c r="I7" s="419"/>
      <c r="J7" s="418"/>
      <c r="K7" s="420"/>
      <c r="L7" s="418"/>
      <c r="M7" s="418"/>
      <c r="N7" s="418"/>
      <c r="P7" s="194"/>
      <c r="Q7" s="73"/>
      <c r="R7" s="73"/>
    </row>
    <row r="8" spans="1:18" s="34" customFormat="1" ht="24.75" customHeight="1">
      <c r="A8" s="417"/>
      <c r="B8" s="417"/>
      <c r="C8" s="417"/>
      <c r="D8" s="417"/>
      <c r="E8" s="421"/>
      <c r="F8" s="421"/>
      <c r="G8" s="421"/>
      <c r="H8" s="786" t="s">
        <v>10</v>
      </c>
      <c r="I8" s="786"/>
      <c r="J8" s="786"/>
      <c r="K8" s="459" t="s">
        <v>30</v>
      </c>
      <c r="L8" s="516"/>
      <c r="M8" s="422"/>
      <c r="N8" s="422"/>
      <c r="O8" s="197"/>
      <c r="P8" s="337"/>
      <c r="Q8" s="337"/>
      <c r="R8" s="337"/>
    </row>
    <row r="9" spans="1:18" ht="24.75" customHeight="1">
      <c r="A9" s="417"/>
      <c r="B9" s="417"/>
      <c r="C9" s="417"/>
      <c r="D9" s="417"/>
      <c r="E9" s="421"/>
      <c r="F9" s="103" t="s">
        <v>63</v>
      </c>
      <c r="G9" s="421"/>
      <c r="H9" s="479" t="s">
        <v>214</v>
      </c>
      <c r="I9" s="423"/>
      <c r="J9" s="479" t="s">
        <v>199</v>
      </c>
      <c r="K9" s="423"/>
      <c r="L9" s="479" t="s">
        <v>214</v>
      </c>
      <c r="M9" s="424"/>
      <c r="N9" s="479" t="s">
        <v>199</v>
      </c>
      <c r="P9" s="200"/>
      <c r="Q9" s="75"/>
      <c r="R9" s="76"/>
    </row>
    <row r="10" spans="1:18" ht="18" customHeight="1">
      <c r="A10" s="417"/>
      <c r="B10" s="417"/>
      <c r="C10" s="417"/>
      <c r="D10" s="417"/>
      <c r="E10" s="421"/>
      <c r="F10" s="425"/>
      <c r="G10" s="421"/>
      <c r="H10" s="424"/>
      <c r="I10" s="423"/>
      <c r="J10" s="426"/>
      <c r="K10" s="423"/>
      <c r="L10" s="424"/>
      <c r="M10" s="424"/>
      <c r="N10" s="426"/>
      <c r="P10" s="200"/>
      <c r="Q10" s="75"/>
      <c r="R10" s="76"/>
    </row>
    <row r="11" spans="1:18" s="2" customFormat="1" ht="23.25" customHeight="1">
      <c r="A11" s="27" t="s">
        <v>7</v>
      </c>
      <c r="B11" s="27"/>
      <c r="C11" s="27"/>
      <c r="D11" s="27"/>
      <c r="E11" s="51"/>
      <c r="F11" s="51"/>
      <c r="G11" s="427"/>
      <c r="H11" s="532">
        <v>1563237</v>
      </c>
      <c r="I11" s="383"/>
      <c r="J11" s="383">
        <v>1516012</v>
      </c>
      <c r="K11" s="383"/>
      <c r="L11" s="532">
        <v>1362061</v>
      </c>
      <c r="M11" s="383"/>
      <c r="N11" s="383">
        <v>1348298</v>
      </c>
      <c r="O11" s="183"/>
      <c r="P11" s="183"/>
    </row>
    <row r="12" spans="1:18" s="2" customFormat="1" ht="23.25" customHeight="1">
      <c r="A12" s="448" t="s">
        <v>8</v>
      </c>
      <c r="B12" s="27"/>
      <c r="C12" s="27"/>
      <c r="D12" s="27"/>
      <c r="E12" s="51"/>
      <c r="F12" s="51"/>
      <c r="G12" s="427"/>
      <c r="H12" s="535">
        <v>1163038</v>
      </c>
      <c r="I12" s="383"/>
      <c r="J12" s="397">
        <v>1160806</v>
      </c>
      <c r="K12" s="383"/>
      <c r="L12" s="533">
        <v>1009103</v>
      </c>
      <c r="M12" s="383"/>
      <c r="N12" s="397">
        <v>1025068</v>
      </c>
      <c r="O12" s="183"/>
      <c r="P12" s="183"/>
    </row>
    <row r="13" spans="1:18" s="2" customFormat="1" ht="23.25" customHeight="1">
      <c r="A13" s="448" t="s">
        <v>43</v>
      </c>
      <c r="B13" s="27"/>
      <c r="C13" s="27"/>
      <c r="D13" s="27"/>
      <c r="E13" s="51"/>
      <c r="F13" s="51"/>
      <c r="G13" s="427"/>
      <c r="H13" s="383">
        <f>+H11-H12</f>
        <v>400199</v>
      </c>
      <c r="I13" s="383"/>
      <c r="J13" s="383">
        <f>J11-J12</f>
        <v>355206</v>
      </c>
      <c r="K13" s="383"/>
      <c r="L13" s="383">
        <f>+L11-L12</f>
        <v>352958</v>
      </c>
      <c r="M13" s="383"/>
      <c r="N13" s="383">
        <f>N11-N12</f>
        <v>323230</v>
      </c>
      <c r="O13" s="183"/>
      <c r="P13" s="183"/>
    </row>
    <row r="14" spans="1:18" s="2" customFormat="1" ht="23.25" customHeight="1">
      <c r="A14" s="448" t="s">
        <v>52</v>
      </c>
      <c r="B14" s="27"/>
      <c r="C14" s="27"/>
      <c r="D14" s="27"/>
      <c r="E14" s="51"/>
      <c r="F14" s="51"/>
      <c r="G14" s="427"/>
      <c r="H14" s="397"/>
      <c r="I14" s="383"/>
      <c r="J14" s="397"/>
      <c r="K14" s="383"/>
      <c r="L14" s="397"/>
      <c r="M14" s="383"/>
      <c r="N14" s="397"/>
      <c r="O14" s="183"/>
      <c r="P14" s="183"/>
    </row>
    <row r="15" spans="1:18" s="183" customFormat="1" ht="23.25" customHeight="1">
      <c r="A15" s="449"/>
      <c r="B15" s="151" t="s">
        <v>89</v>
      </c>
      <c r="C15" s="151"/>
      <c r="D15" s="151"/>
      <c r="E15" s="450"/>
      <c r="F15" s="450"/>
      <c r="G15" s="429"/>
      <c r="H15" s="389">
        <v>3457</v>
      </c>
      <c r="I15" s="383"/>
      <c r="J15" s="389">
        <v>3727</v>
      </c>
      <c r="K15" s="383"/>
      <c r="L15" s="389">
        <v>15157</v>
      </c>
      <c r="M15" s="383"/>
      <c r="N15" s="389">
        <v>17227</v>
      </c>
    </row>
    <row r="16" spans="1:18" s="183" customFormat="1" ht="23.25" customHeight="1">
      <c r="A16" s="449"/>
      <c r="B16" s="151" t="s">
        <v>1</v>
      </c>
      <c r="C16" s="151"/>
      <c r="D16" s="151"/>
      <c r="E16" s="450"/>
      <c r="F16" s="450"/>
      <c r="G16" s="429"/>
      <c r="H16" s="536">
        <v>18639</v>
      </c>
      <c r="I16" s="383"/>
      <c r="J16" s="430">
        <v>29608</v>
      </c>
      <c r="K16" s="383"/>
      <c r="L16" s="430">
        <v>17796</v>
      </c>
      <c r="M16" s="383"/>
      <c r="N16" s="430">
        <v>27804</v>
      </c>
    </row>
    <row r="17" spans="1:16" s="183" customFormat="1" ht="23.25" customHeight="1">
      <c r="A17" s="451" t="s">
        <v>187</v>
      </c>
      <c r="B17" s="452"/>
      <c r="C17" s="151"/>
      <c r="D17" s="151"/>
      <c r="E17" s="450"/>
      <c r="F17" s="450"/>
      <c r="G17" s="429"/>
      <c r="H17" s="431">
        <f>SUM(H15:H16)</f>
        <v>22096</v>
      </c>
      <c r="I17" s="383"/>
      <c r="J17" s="397">
        <f>SUM(J15:J16)</f>
        <v>33335</v>
      </c>
      <c r="K17" s="383"/>
      <c r="L17" s="397">
        <f>SUM(L15:L16)</f>
        <v>32953</v>
      </c>
      <c r="M17" s="383"/>
      <c r="N17" s="397">
        <f>SUM(N15:N16)</f>
        <v>45031</v>
      </c>
    </row>
    <row r="18" spans="1:16" s="2" customFormat="1" ht="23.25" customHeight="1">
      <c r="A18" s="453" t="s">
        <v>134</v>
      </c>
      <c r="B18" s="27"/>
      <c r="C18" s="27"/>
      <c r="D18" s="27"/>
      <c r="E18" s="51"/>
      <c r="F18" s="51"/>
      <c r="G18" s="427"/>
      <c r="H18" s="432">
        <f>+H13+H17</f>
        <v>422295</v>
      </c>
      <c r="I18" s="383"/>
      <c r="J18" s="432">
        <f>+J13+J17</f>
        <v>388541</v>
      </c>
      <c r="K18" s="383"/>
      <c r="L18" s="432">
        <f>+L13+L17</f>
        <v>385911</v>
      </c>
      <c r="M18" s="383"/>
      <c r="N18" s="432">
        <f>+N13+N17</f>
        <v>368261</v>
      </c>
      <c r="O18" s="183"/>
      <c r="P18" s="183"/>
    </row>
    <row r="19" spans="1:16" s="2" customFormat="1" ht="23.25" customHeight="1">
      <c r="A19" s="27" t="s">
        <v>44</v>
      </c>
      <c r="B19" s="27"/>
      <c r="C19" s="27"/>
      <c r="D19" s="27"/>
      <c r="E19" s="51"/>
      <c r="F19" s="51"/>
      <c r="G19" s="427"/>
      <c r="H19" s="537">
        <v>33497</v>
      </c>
      <c r="I19" s="383"/>
      <c r="J19" s="389">
        <v>27681</v>
      </c>
      <c r="K19" s="383"/>
      <c r="L19" s="389">
        <v>22096</v>
      </c>
      <c r="M19" s="383"/>
      <c r="N19" s="389">
        <v>19241</v>
      </c>
      <c r="O19" s="183"/>
      <c r="P19" s="183"/>
    </row>
    <row r="20" spans="1:16" s="2" customFormat="1" ht="23.25" customHeight="1">
      <c r="A20" s="27" t="s">
        <v>45</v>
      </c>
      <c r="B20" s="27"/>
      <c r="C20" s="27"/>
      <c r="D20" s="27"/>
      <c r="E20" s="51"/>
      <c r="F20" s="51"/>
      <c r="G20" s="427"/>
      <c r="H20" s="538">
        <v>233389</v>
      </c>
      <c r="I20" s="383"/>
      <c r="J20" s="433">
        <v>224373</v>
      </c>
      <c r="K20" s="383"/>
      <c r="L20" s="433">
        <v>207808</v>
      </c>
      <c r="M20" s="383"/>
      <c r="N20" s="433">
        <v>201701</v>
      </c>
      <c r="O20" s="183"/>
      <c r="P20" s="183"/>
    </row>
    <row r="21" spans="1:16" s="183" customFormat="1" ht="23.25" hidden="1" customHeight="1">
      <c r="A21" s="151" t="s">
        <v>209</v>
      </c>
      <c r="B21" s="151"/>
      <c r="C21" s="151"/>
      <c r="D21" s="151"/>
      <c r="E21" s="450"/>
      <c r="F21" s="458"/>
      <c r="G21" s="429"/>
      <c r="H21" s="538"/>
      <c r="I21" s="386"/>
      <c r="J21" s="433"/>
      <c r="K21" s="386"/>
      <c r="L21" s="435"/>
      <c r="M21" s="386"/>
      <c r="N21" s="435"/>
    </row>
    <row r="22" spans="1:16" s="183" customFormat="1" ht="23.25" hidden="1" customHeight="1">
      <c r="A22" s="151"/>
      <c r="B22" s="127" t="s">
        <v>207</v>
      </c>
      <c r="C22" s="246"/>
      <c r="D22" s="127"/>
      <c r="E22" s="450"/>
      <c r="F22" s="458"/>
      <c r="G22" s="429"/>
      <c r="H22" s="538">
        <v>0</v>
      </c>
      <c r="I22" s="386"/>
      <c r="J22" s="433">
        <v>0</v>
      </c>
      <c r="K22" s="386"/>
      <c r="L22" s="435">
        <v>0</v>
      </c>
      <c r="M22" s="386"/>
      <c r="N22" s="435">
        <v>0</v>
      </c>
    </row>
    <row r="23" spans="1:16" s="183" customFormat="1" ht="23.25" hidden="1" customHeight="1">
      <c r="A23" s="151" t="s">
        <v>210</v>
      </c>
      <c r="B23" s="151"/>
      <c r="C23" s="151"/>
      <c r="D23" s="151"/>
      <c r="E23" s="450"/>
      <c r="F23" s="458"/>
      <c r="G23" s="429"/>
      <c r="H23" s="538">
        <v>0</v>
      </c>
      <c r="I23" s="386"/>
      <c r="J23" s="433">
        <v>0</v>
      </c>
      <c r="K23" s="386"/>
      <c r="L23" s="435">
        <v>0</v>
      </c>
      <c r="M23" s="386"/>
      <c r="N23" s="435">
        <v>0</v>
      </c>
    </row>
    <row r="24" spans="1:16" s="183" customFormat="1" ht="23.25" hidden="1" customHeight="1">
      <c r="A24" s="151" t="s">
        <v>99</v>
      </c>
      <c r="B24" s="151"/>
      <c r="C24" s="151"/>
      <c r="D24" s="151"/>
      <c r="E24" s="450"/>
      <c r="F24" s="511"/>
      <c r="G24" s="429"/>
      <c r="H24" s="538">
        <v>0</v>
      </c>
      <c r="I24" s="386"/>
      <c r="J24" s="433">
        <v>0</v>
      </c>
      <c r="K24" s="386"/>
      <c r="L24" s="435">
        <v>0</v>
      </c>
      <c r="M24" s="386"/>
      <c r="N24" s="435">
        <v>0</v>
      </c>
    </row>
    <row r="25" spans="1:16" s="2" customFormat="1" ht="23.25" customHeight="1">
      <c r="A25" s="27" t="s">
        <v>81</v>
      </c>
      <c r="B25" s="27"/>
      <c r="C25" s="27"/>
      <c r="D25" s="27"/>
      <c r="E25" s="51"/>
      <c r="F25" s="51"/>
      <c r="G25" s="427"/>
      <c r="H25" s="539">
        <v>4812</v>
      </c>
      <c r="I25" s="383"/>
      <c r="J25" s="430">
        <v>5189</v>
      </c>
      <c r="K25" s="383"/>
      <c r="L25" s="430">
        <v>4474</v>
      </c>
      <c r="M25" s="383"/>
      <c r="N25" s="430">
        <v>4516</v>
      </c>
      <c r="O25" s="183"/>
      <c r="P25" s="183"/>
    </row>
    <row r="26" spans="1:16" s="2" customFormat="1" ht="23.25" customHeight="1">
      <c r="A26" s="27" t="s">
        <v>80</v>
      </c>
      <c r="B26" s="27"/>
      <c r="C26" s="27"/>
      <c r="D26" s="27"/>
      <c r="E26" s="51"/>
      <c r="F26" s="51"/>
      <c r="G26" s="427"/>
      <c r="H26" s="386">
        <f>SUM(H19:H25)</f>
        <v>271698</v>
      </c>
      <c r="I26" s="386"/>
      <c r="J26" s="386">
        <f>SUM(J19:J25)</f>
        <v>257243</v>
      </c>
      <c r="K26" s="386"/>
      <c r="L26" s="386">
        <f>SUM(L19:L25)</f>
        <v>234378</v>
      </c>
      <c r="M26" s="386"/>
      <c r="N26" s="386">
        <f>SUM(N19:N25)</f>
        <v>225458</v>
      </c>
      <c r="O26" s="183"/>
      <c r="P26" s="183"/>
    </row>
    <row r="27" spans="1:16" s="2" customFormat="1" ht="23.25" customHeight="1">
      <c r="A27" s="455" t="s">
        <v>46</v>
      </c>
      <c r="B27" s="27"/>
      <c r="C27" s="27"/>
      <c r="D27" s="27"/>
      <c r="E27" s="51"/>
      <c r="F27" s="434"/>
      <c r="G27" s="427"/>
      <c r="H27" s="431">
        <v>24264</v>
      </c>
      <c r="I27" s="383"/>
      <c r="J27" s="431">
        <v>14289</v>
      </c>
      <c r="K27" s="383"/>
      <c r="L27" s="397">
        <v>0</v>
      </c>
      <c r="M27" s="383"/>
      <c r="N27" s="397">
        <v>0</v>
      </c>
      <c r="O27" s="183"/>
      <c r="P27" s="183"/>
    </row>
    <row r="28" spans="1:16" s="2" customFormat="1" ht="23.25" customHeight="1">
      <c r="A28" s="453" t="s">
        <v>226</v>
      </c>
      <c r="B28" s="27"/>
      <c r="C28" s="27"/>
      <c r="D28" s="27"/>
      <c r="E28" s="51"/>
      <c r="F28" s="51"/>
      <c r="G28" s="427"/>
      <c r="H28" s="383">
        <f>H18-H26+H27</f>
        <v>174861</v>
      </c>
      <c r="I28" s="383"/>
      <c r="J28" s="383">
        <f>J18-J26+J27</f>
        <v>145587</v>
      </c>
      <c r="K28" s="383"/>
      <c r="L28" s="383">
        <f>L18-L26+L27</f>
        <v>151533</v>
      </c>
      <c r="M28" s="383"/>
      <c r="N28" s="383">
        <f>N18-N26+N27</f>
        <v>142803</v>
      </c>
      <c r="O28" s="183"/>
      <c r="P28" s="183"/>
    </row>
    <row r="29" spans="1:16" s="183" customFormat="1" ht="23.25" customHeight="1">
      <c r="A29" s="151" t="s">
        <v>227</v>
      </c>
      <c r="B29" s="151"/>
      <c r="C29" s="151"/>
      <c r="D29" s="151"/>
      <c r="E29" s="450"/>
      <c r="F29" s="511">
        <v>14</v>
      </c>
      <c r="G29" s="429"/>
      <c r="H29" s="489">
        <v>28139</v>
      </c>
      <c r="I29" s="494"/>
      <c r="J29" s="489">
        <v>21571</v>
      </c>
      <c r="K29" s="494"/>
      <c r="L29" s="489">
        <v>27940</v>
      </c>
      <c r="M29" s="383"/>
      <c r="N29" s="489">
        <v>25027</v>
      </c>
    </row>
    <row r="30" spans="1:16" s="2" customFormat="1" ht="23.25" customHeight="1" thickBot="1">
      <c r="A30" s="27" t="s">
        <v>103</v>
      </c>
      <c r="B30" s="27"/>
      <c r="C30" s="27"/>
      <c r="D30" s="27"/>
      <c r="E30" s="51"/>
      <c r="F30" s="51"/>
      <c r="G30" s="427"/>
      <c r="H30" s="436">
        <f>+H28-H29</f>
        <v>146722</v>
      </c>
      <c r="I30" s="383"/>
      <c r="J30" s="436">
        <f>+J28-J29</f>
        <v>124016</v>
      </c>
      <c r="K30" s="383"/>
      <c r="L30" s="436">
        <f>+L28-L29</f>
        <v>123593</v>
      </c>
      <c r="M30" s="383"/>
      <c r="N30" s="437">
        <f>+N28-N29</f>
        <v>117776</v>
      </c>
      <c r="O30" s="183"/>
      <c r="P30" s="183"/>
    </row>
    <row r="31" spans="1:16" s="2" customFormat="1" ht="7.5" customHeight="1" thickTop="1">
      <c r="A31" s="453"/>
      <c r="B31" s="27"/>
      <c r="C31" s="27"/>
      <c r="D31" s="27"/>
      <c r="E31" s="51"/>
      <c r="F31" s="51"/>
      <c r="G31" s="427"/>
      <c r="H31" s="386"/>
      <c r="I31" s="383"/>
      <c r="J31" s="386"/>
      <c r="K31" s="383"/>
      <c r="L31" s="386"/>
      <c r="M31" s="383"/>
      <c r="N31" s="386"/>
      <c r="O31" s="183"/>
      <c r="P31" s="183"/>
    </row>
    <row r="32" spans="1:16" ht="21.75" customHeight="1">
      <c r="A32" s="151" t="s">
        <v>208</v>
      </c>
      <c r="B32" s="151"/>
      <c r="C32" s="151"/>
      <c r="D32" s="451"/>
      <c r="E32" s="450"/>
      <c r="F32" s="51"/>
      <c r="G32" s="427"/>
      <c r="H32" s="386"/>
      <c r="I32" s="386"/>
      <c r="J32" s="386"/>
      <c r="K32" s="386"/>
      <c r="L32" s="386"/>
      <c r="M32" s="386"/>
      <c r="N32" s="386"/>
    </row>
    <row r="33" spans="1:16" ht="21.75" customHeight="1">
      <c r="A33" s="27"/>
      <c r="B33" s="27" t="s">
        <v>88</v>
      </c>
      <c r="C33" s="27"/>
      <c r="D33" s="453"/>
      <c r="E33" s="51"/>
      <c r="F33" s="51"/>
      <c r="G33" s="427"/>
      <c r="H33" s="438">
        <f>+H30-H34</f>
        <v>146627</v>
      </c>
      <c r="I33" s="439"/>
      <c r="J33" s="438">
        <f>+J30-J34</f>
        <v>125460</v>
      </c>
      <c r="K33" s="439"/>
      <c r="L33" s="439">
        <f>+L30-L34</f>
        <v>123593</v>
      </c>
      <c r="M33" s="439"/>
      <c r="N33" s="440">
        <f>+N30-N34</f>
        <v>117776</v>
      </c>
    </row>
    <row r="34" spans="1:16" s="2" customFormat="1" ht="23.25" customHeight="1">
      <c r="A34" s="453"/>
      <c r="B34" s="27" t="s">
        <v>65</v>
      </c>
      <c r="C34" s="27"/>
      <c r="D34" s="27"/>
      <c r="E34" s="51"/>
      <c r="F34" s="51"/>
      <c r="G34" s="427"/>
      <c r="H34" s="489">
        <v>95</v>
      </c>
      <c r="I34" s="383"/>
      <c r="J34" s="489">
        <v>-1444</v>
      </c>
      <c r="K34" s="383"/>
      <c r="L34" s="383">
        <v>0</v>
      </c>
      <c r="M34" s="383"/>
      <c r="N34" s="383">
        <v>0</v>
      </c>
      <c r="O34" s="183"/>
      <c r="P34" s="183"/>
    </row>
    <row r="35" spans="1:16" ht="24.75" customHeight="1" thickBot="1">
      <c r="A35" s="27"/>
      <c r="B35" s="27"/>
      <c r="C35" s="27"/>
      <c r="D35" s="453"/>
      <c r="E35" s="51"/>
      <c r="F35" s="51"/>
      <c r="G35" s="427"/>
      <c r="H35" s="436">
        <f>+H33+H34</f>
        <v>146722</v>
      </c>
      <c r="I35" s="386"/>
      <c r="J35" s="436">
        <f>+J33+J34</f>
        <v>124016</v>
      </c>
      <c r="K35" s="386"/>
      <c r="L35" s="436">
        <f>+L33+L34</f>
        <v>123593</v>
      </c>
      <c r="M35" s="386"/>
      <c r="N35" s="436">
        <f>+N33+N34</f>
        <v>117776</v>
      </c>
    </row>
    <row r="36" spans="1:16" ht="7.5" customHeight="1" thickTop="1">
      <c r="A36" s="27"/>
      <c r="B36" s="27"/>
      <c r="C36" s="27"/>
      <c r="D36" s="453"/>
      <c r="E36" s="51"/>
      <c r="F36" s="51"/>
      <c r="G36" s="427"/>
      <c r="H36" s="386"/>
      <c r="I36" s="386"/>
      <c r="J36" s="386"/>
      <c r="K36" s="386"/>
      <c r="L36" s="386"/>
      <c r="M36" s="386"/>
      <c r="N36" s="386"/>
    </row>
    <row r="37" spans="1:16" ht="11.25" customHeight="1">
      <c r="A37" s="27"/>
      <c r="B37" s="27"/>
      <c r="C37" s="27"/>
      <c r="D37" s="453"/>
      <c r="E37" s="51"/>
      <c r="F37" s="454"/>
      <c r="G37" s="427"/>
      <c r="H37" s="386"/>
      <c r="I37" s="386"/>
      <c r="J37" s="386"/>
      <c r="K37" s="386"/>
      <c r="L37" s="386"/>
      <c r="M37" s="386"/>
      <c r="N37" s="386"/>
    </row>
    <row r="38" spans="1:16" s="2" customFormat="1" ht="21.75" customHeight="1">
      <c r="A38" s="151" t="s">
        <v>168</v>
      </c>
      <c r="B38" s="151"/>
      <c r="C38" s="151"/>
      <c r="D38" s="311"/>
      <c r="E38" s="456"/>
      <c r="F38" s="457"/>
      <c r="G38" s="441"/>
      <c r="H38" s="490"/>
      <c r="I38" s="441"/>
      <c r="J38" s="490"/>
      <c r="K38" s="491"/>
      <c r="L38" s="517"/>
      <c r="M38" s="442"/>
      <c r="N38" s="383"/>
      <c r="O38" s="183"/>
      <c r="P38" s="183"/>
    </row>
    <row r="39" spans="1:16" s="2" customFormat="1" ht="24" customHeight="1">
      <c r="A39" s="151"/>
      <c r="B39" s="151" t="s">
        <v>173</v>
      </c>
      <c r="C39" s="151"/>
      <c r="D39" s="311"/>
      <c r="E39" s="456"/>
      <c r="F39" s="458"/>
      <c r="G39" s="307"/>
      <c r="H39" s="475">
        <f>+ROUND(H33*1000/H40,2)</f>
        <v>0.98</v>
      </c>
      <c r="I39" s="307"/>
      <c r="J39" s="307">
        <f>+ROUND(J33*1000/J40,2)</f>
        <v>0.84</v>
      </c>
      <c r="K39" s="307"/>
      <c r="L39" s="307">
        <f>+ROUND(L33*1000/L40,2)</f>
        <v>0.82</v>
      </c>
      <c r="M39" s="443"/>
      <c r="N39" s="307">
        <f>+ROUND(N33*1000/N40,2)</f>
        <v>0.79</v>
      </c>
      <c r="O39" s="183"/>
      <c r="P39" s="183"/>
    </row>
    <row r="40" spans="1:16" s="2" customFormat="1" ht="23.25" customHeight="1">
      <c r="A40" s="151"/>
      <c r="B40" s="151"/>
      <c r="C40" s="151" t="s">
        <v>189</v>
      </c>
      <c r="D40" s="311"/>
      <c r="E40" s="311"/>
      <c r="F40" s="311"/>
      <c r="G40" s="444"/>
      <c r="H40" s="476">
        <v>149930828</v>
      </c>
      <c r="I40" s="492"/>
      <c r="J40" s="476">
        <v>149930828</v>
      </c>
      <c r="K40" s="493"/>
      <c r="L40" s="476">
        <v>149930828</v>
      </c>
      <c r="M40" s="477"/>
      <c r="N40" s="476">
        <v>149930828</v>
      </c>
      <c r="O40" s="183"/>
      <c r="P40" s="183"/>
    </row>
    <row r="41" spans="1:16" s="2" customFormat="1" ht="23.25" customHeight="1">
      <c r="A41" s="151"/>
      <c r="B41" s="151"/>
      <c r="C41" s="151"/>
      <c r="D41" s="311"/>
      <c r="E41" s="311"/>
      <c r="F41" s="311"/>
      <c r="G41" s="444"/>
      <c r="H41" s="476"/>
      <c r="I41" s="492"/>
      <c r="J41" s="476"/>
      <c r="K41" s="493"/>
      <c r="L41" s="476"/>
      <c r="M41" s="477"/>
      <c r="N41" s="476"/>
      <c r="O41" s="183"/>
      <c r="P41" s="183"/>
    </row>
    <row r="42" spans="1:16" s="2" customFormat="1" ht="23.25" customHeight="1">
      <c r="A42" s="151"/>
      <c r="B42" s="151"/>
      <c r="C42" s="151"/>
      <c r="D42" s="311"/>
      <c r="E42" s="311"/>
      <c r="F42" s="311"/>
      <c r="G42" s="444"/>
      <c r="H42" s="476"/>
      <c r="I42" s="492"/>
      <c r="J42" s="476"/>
      <c r="K42" s="493"/>
      <c r="L42" s="476"/>
      <c r="M42" s="477"/>
      <c r="N42" s="476"/>
      <c r="O42" s="183"/>
      <c r="P42" s="183"/>
    </row>
    <row r="43" spans="1:16" s="2" customFormat="1" ht="23.25" customHeight="1">
      <c r="A43" s="151"/>
      <c r="B43" s="151"/>
      <c r="C43" s="151"/>
      <c r="D43" s="311"/>
      <c r="E43" s="311"/>
      <c r="F43" s="311"/>
      <c r="G43" s="444"/>
      <c r="H43" s="476"/>
      <c r="I43" s="492"/>
      <c r="J43" s="476"/>
      <c r="K43" s="493"/>
      <c r="L43" s="476"/>
      <c r="M43" s="477"/>
      <c r="N43" s="476"/>
      <c r="O43" s="183"/>
      <c r="P43" s="183"/>
    </row>
    <row r="44" spans="1:16" s="2" customFormat="1" ht="23.25" customHeight="1">
      <c r="A44" s="151"/>
      <c r="B44" s="151"/>
      <c r="C44" s="151"/>
      <c r="D44" s="311"/>
      <c r="E44" s="311"/>
      <c r="F44" s="311"/>
      <c r="G44" s="444"/>
      <c r="H44" s="476"/>
      <c r="I44" s="492"/>
      <c r="J44" s="476"/>
      <c r="K44" s="493"/>
      <c r="L44" s="476"/>
      <c r="M44" s="477"/>
      <c r="N44" s="476"/>
      <c r="O44" s="183"/>
      <c r="P44" s="183"/>
    </row>
    <row r="45" spans="1:16" s="2" customFormat="1" ht="16.5" customHeight="1">
      <c r="A45" s="151"/>
      <c r="B45" s="151"/>
      <c r="C45" s="151"/>
      <c r="D45" s="311"/>
      <c r="E45" s="311"/>
      <c r="F45" s="311"/>
      <c r="G45" s="444"/>
      <c r="H45" s="476"/>
      <c r="I45" s="492"/>
      <c r="J45" s="476"/>
      <c r="K45" s="493"/>
      <c r="L45" s="476"/>
      <c r="M45" s="477"/>
      <c r="N45" s="476"/>
      <c r="O45" s="183"/>
      <c r="P45" s="183"/>
    </row>
    <row r="46" spans="1:16" s="2" customFormat="1" ht="27" customHeight="1">
      <c r="A46" s="462" t="s">
        <v>37</v>
      </c>
      <c r="B46" s="151"/>
      <c r="C46" s="151"/>
      <c r="D46" s="311"/>
      <c r="E46" s="311"/>
      <c r="F46" s="311"/>
      <c r="G46" s="444"/>
      <c r="H46" s="515"/>
      <c r="I46" s="445"/>
      <c r="J46" s="446"/>
      <c r="K46" s="447"/>
      <c r="L46" s="446"/>
      <c r="M46" s="447"/>
      <c r="N46" s="446"/>
      <c r="O46" s="183"/>
      <c r="P46" s="183"/>
    </row>
    <row r="47" spans="1:16" ht="24.75" customHeight="1">
      <c r="A47" s="462"/>
      <c r="B47" s="27"/>
      <c r="C47" s="27"/>
      <c r="D47" s="27"/>
      <c r="E47" s="51"/>
      <c r="F47" s="51"/>
      <c r="G47" s="427"/>
      <c r="H47" s="428"/>
      <c r="I47" s="417"/>
      <c r="J47" s="428"/>
      <c r="K47" s="417"/>
      <c r="L47" s="428"/>
      <c r="M47" s="428"/>
      <c r="N47" s="428"/>
    </row>
    <row r="48" spans="1:16" ht="18.95" customHeight="1">
      <c r="E48" s="8"/>
      <c r="F48" s="8"/>
      <c r="G48" s="8"/>
    </row>
    <row r="49" spans="5:7" ht="18.95" customHeight="1">
      <c r="E49" s="8"/>
      <c r="F49" s="8"/>
      <c r="G49" s="8"/>
    </row>
  </sheetData>
  <mergeCells count="1">
    <mergeCell ref="H8:J8"/>
  </mergeCells>
  <phoneticPr fontId="22" type="noConversion"/>
  <pageMargins left="0.78740157480314965" right="0" top="0.31496062992125984" bottom="0.39370078740157483" header="0.15748031496062992" footer="0.23622047244094491"/>
  <pageSetup paperSize="9" scale="8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R59"/>
  <sheetViews>
    <sheetView view="pageBreakPreview" zoomScaleSheetLayoutView="100" workbookViewId="0">
      <selection activeCell="S11" sqref="S11"/>
    </sheetView>
  </sheetViews>
  <sheetFormatPr defaultColWidth="9.7109375" defaultRowHeight="18.95" customHeight="1"/>
  <cols>
    <col min="1" max="1" width="2.7109375" style="6" customWidth="1"/>
    <col min="2" max="4" width="3" style="6" customWidth="1"/>
    <col min="5" max="5" width="30.28515625" style="6" customWidth="1"/>
    <col min="6" max="6" width="10.140625" style="6" customWidth="1"/>
    <col min="7" max="7" width="1" style="6" customWidth="1"/>
    <col min="8" max="8" width="16.7109375" style="189" customWidth="1"/>
    <col min="9" max="9" width="1" style="6" customWidth="1"/>
    <col min="10" max="10" width="16.7109375" style="189" customWidth="1"/>
    <col min="11" max="11" width="1" style="189" customWidth="1"/>
    <col min="12" max="12" width="16.7109375" style="189" customWidth="1"/>
    <col min="13" max="13" width="1" style="189" customWidth="1"/>
    <col min="14" max="14" width="16.7109375" style="189" customWidth="1"/>
    <col min="15" max="15" width="0.28515625" style="6" customWidth="1"/>
    <col min="16" max="16384" width="9.7109375" style="6"/>
  </cols>
  <sheetData>
    <row r="1" spans="1:18" ht="24" customHeight="1">
      <c r="N1" s="190" t="s">
        <v>38</v>
      </c>
    </row>
    <row r="2" spans="1:18" ht="24" customHeight="1">
      <c r="N2" s="190" t="s">
        <v>39</v>
      </c>
    </row>
    <row r="3" spans="1:18" ht="24" customHeight="1">
      <c r="A3" s="110" t="s">
        <v>25</v>
      </c>
      <c r="B3" s="17"/>
      <c r="C3" s="18"/>
      <c r="D3" s="16"/>
      <c r="E3" s="16"/>
      <c r="F3" s="88"/>
      <c r="G3" s="16"/>
      <c r="H3" s="191"/>
      <c r="I3" s="16"/>
      <c r="J3" s="191"/>
      <c r="K3" s="192"/>
      <c r="L3" s="191"/>
      <c r="M3" s="192"/>
      <c r="N3" s="191"/>
    </row>
    <row r="4" spans="1:18" ht="24" customHeight="1">
      <c r="A4" s="111" t="s">
        <v>58</v>
      </c>
      <c r="B4" s="17"/>
      <c r="C4" s="18"/>
      <c r="D4" s="16"/>
      <c r="E4" s="16"/>
      <c r="F4" s="88"/>
      <c r="G4" s="16"/>
      <c r="H4" s="191"/>
      <c r="I4" s="16"/>
      <c r="J4" s="191"/>
      <c r="K4" s="192"/>
      <c r="L4" s="191"/>
      <c r="M4" s="192"/>
      <c r="N4" s="191"/>
    </row>
    <row r="5" spans="1:18" ht="24" customHeight="1">
      <c r="A5" s="111" t="s">
        <v>228</v>
      </c>
      <c r="B5" s="17"/>
      <c r="C5" s="18"/>
      <c r="D5" s="16"/>
      <c r="E5" s="16"/>
      <c r="F5" s="88"/>
      <c r="G5" s="16"/>
      <c r="H5" s="191"/>
      <c r="I5" s="16"/>
      <c r="J5" s="191"/>
      <c r="K5" s="192"/>
      <c r="L5" s="191"/>
      <c r="M5" s="192"/>
      <c r="N5" s="191"/>
    </row>
    <row r="6" spans="1:18" ht="6.75" hidden="1" customHeight="1">
      <c r="A6" s="16"/>
      <c r="B6" s="17"/>
      <c r="C6" s="18"/>
      <c r="D6" s="16"/>
      <c r="E6" s="16"/>
      <c r="F6" s="88"/>
      <c r="G6" s="16"/>
      <c r="H6" s="191"/>
      <c r="I6" s="16"/>
      <c r="J6" s="191"/>
      <c r="K6" s="192"/>
      <c r="L6" s="191"/>
      <c r="M6" s="192"/>
      <c r="N6" s="191"/>
    </row>
    <row r="7" spans="1:18" ht="24" customHeight="1">
      <c r="A7" s="27"/>
      <c r="B7" s="27"/>
      <c r="C7" s="27"/>
      <c r="D7" s="27"/>
      <c r="E7" s="27"/>
      <c r="G7" s="27"/>
      <c r="H7" s="411" t="s">
        <v>13</v>
      </c>
      <c r="I7" s="109"/>
      <c r="J7" s="411"/>
      <c r="K7" s="133"/>
      <c r="L7" s="411"/>
      <c r="M7" s="133"/>
      <c r="N7" s="411"/>
      <c r="P7" s="73"/>
      <c r="Q7" s="73"/>
      <c r="R7" s="73"/>
    </row>
    <row r="8" spans="1:18" s="34" customFormat="1" ht="24.75" customHeight="1">
      <c r="E8" s="35"/>
      <c r="F8" s="7"/>
      <c r="G8" s="35"/>
      <c r="H8" s="788" t="s">
        <v>10</v>
      </c>
      <c r="I8" s="788"/>
      <c r="J8" s="788"/>
      <c r="K8" s="768" t="s">
        <v>30</v>
      </c>
      <c r="L8" s="768"/>
      <c r="M8" s="768"/>
      <c r="N8" s="768"/>
      <c r="P8" s="787"/>
      <c r="Q8" s="787"/>
      <c r="R8" s="787"/>
    </row>
    <row r="9" spans="1:18" ht="24.75" customHeight="1">
      <c r="C9" s="113"/>
      <c r="E9" s="7"/>
      <c r="F9" s="254"/>
      <c r="G9" s="7"/>
      <c r="H9" s="460" t="s">
        <v>214</v>
      </c>
      <c r="I9" s="410"/>
      <c r="J9" s="460" t="s">
        <v>199</v>
      </c>
      <c r="K9" s="234"/>
      <c r="L9" s="460" t="s">
        <v>214</v>
      </c>
      <c r="M9" s="409"/>
      <c r="N9" s="460" t="s">
        <v>199</v>
      </c>
      <c r="P9" s="74"/>
      <c r="Q9" s="75"/>
      <c r="R9" s="76"/>
    </row>
    <row r="10" spans="1:18" s="2" customFormat="1" ht="24" customHeight="1">
      <c r="A10" s="19"/>
      <c r="B10" s="19"/>
      <c r="C10" s="19"/>
      <c r="D10" s="19"/>
      <c r="E10" s="21"/>
      <c r="F10" s="8"/>
      <c r="G10" s="21"/>
      <c r="H10" s="201"/>
      <c r="I10" s="77"/>
      <c r="J10" s="201"/>
      <c r="K10" s="201"/>
      <c r="L10" s="201"/>
      <c r="M10" s="201"/>
      <c r="N10" s="201"/>
    </row>
    <row r="11" spans="1:18" s="2" customFormat="1" ht="24" customHeight="1">
      <c r="A11" s="19" t="s">
        <v>103</v>
      </c>
      <c r="B11" s="19"/>
      <c r="C11" s="19"/>
      <c r="D11" s="19"/>
      <c r="E11" s="21"/>
      <c r="F11" s="8"/>
      <c r="G11" s="21"/>
      <c r="H11" s="383">
        <f>+'pl3'!H30</f>
        <v>146722</v>
      </c>
      <c r="I11" s="383"/>
      <c r="J11" s="383">
        <f>+'pl3'!J30</f>
        <v>124016</v>
      </c>
      <c r="K11" s="383"/>
      <c r="L11" s="383">
        <f>+'pl3'!L30</f>
        <v>123593</v>
      </c>
      <c r="M11" s="383"/>
      <c r="N11" s="383">
        <f>+'pl3'!N30</f>
        <v>117776</v>
      </c>
    </row>
    <row r="12" spans="1:18" s="2" customFormat="1" ht="24" customHeight="1">
      <c r="A12" s="58" t="s">
        <v>206</v>
      </c>
      <c r="B12" s="58"/>
      <c r="C12" s="58"/>
      <c r="D12" s="58"/>
      <c r="E12" s="59"/>
      <c r="F12" s="142"/>
      <c r="G12" s="21"/>
      <c r="H12" s="383"/>
      <c r="I12" s="383"/>
      <c r="J12" s="383"/>
      <c r="K12" s="383"/>
      <c r="L12" s="383"/>
      <c r="M12" s="383"/>
      <c r="N12" s="383"/>
    </row>
    <row r="13" spans="1:18" s="2" customFormat="1" ht="24" customHeight="1">
      <c r="A13" s="58"/>
      <c r="B13" s="58" t="s">
        <v>50</v>
      </c>
      <c r="C13" s="58"/>
      <c r="D13" s="58"/>
      <c r="E13" s="59"/>
      <c r="F13" s="142"/>
      <c r="G13" s="21"/>
      <c r="H13" s="332">
        <v>-6801</v>
      </c>
      <c r="I13" s="386"/>
      <c r="J13" s="332">
        <v>1324</v>
      </c>
      <c r="K13" s="386"/>
      <c r="L13" s="363">
        <v>0</v>
      </c>
      <c r="M13" s="386"/>
      <c r="N13" s="363">
        <v>0</v>
      </c>
    </row>
    <row r="14" spans="1:18" s="2" customFormat="1" ht="24" customHeight="1">
      <c r="A14" s="58"/>
      <c r="B14" s="331" t="s">
        <v>229</v>
      </c>
      <c r="C14" s="58"/>
      <c r="D14" s="58"/>
      <c r="E14" s="59"/>
      <c r="F14" s="142"/>
      <c r="G14" s="21"/>
      <c r="H14" s="388"/>
      <c r="I14" s="383"/>
      <c r="J14" s="388"/>
      <c r="K14" s="383"/>
      <c r="L14" s="389"/>
      <c r="M14" s="383"/>
      <c r="N14" s="389"/>
    </row>
    <row r="15" spans="1:18" s="2" customFormat="1" ht="24" customHeight="1">
      <c r="A15" s="58"/>
      <c r="B15" s="58"/>
      <c r="C15" s="58" t="s">
        <v>195</v>
      </c>
      <c r="D15" s="58"/>
      <c r="E15" s="59"/>
      <c r="F15" s="121"/>
      <c r="G15" s="21"/>
      <c r="H15" s="390">
        <v>-8292</v>
      </c>
      <c r="I15" s="383"/>
      <c r="J15" s="390">
        <v>-73757</v>
      </c>
      <c r="K15" s="383"/>
      <c r="L15" s="390">
        <v>-8292</v>
      </c>
      <c r="M15" s="383"/>
      <c r="N15" s="390">
        <v>-73757</v>
      </c>
    </row>
    <row r="16" spans="1:18" s="2" customFormat="1" ht="24" customHeight="1">
      <c r="A16" s="58"/>
      <c r="B16" s="330" t="s">
        <v>164</v>
      </c>
      <c r="C16" s="58"/>
      <c r="D16" s="58"/>
      <c r="E16" s="59"/>
      <c r="F16" s="121"/>
      <c r="G16" s="21"/>
      <c r="H16" s="518">
        <f>-ROUND(H15*0.2,0)</f>
        <v>1658</v>
      </c>
      <c r="I16" s="383"/>
      <c r="J16" s="391">
        <f>-ROUND(J15*0.2,0)</f>
        <v>14751</v>
      </c>
      <c r="K16" s="383"/>
      <c r="L16" s="391">
        <f>-ROUND(L15*0.2,0)</f>
        <v>1658</v>
      </c>
      <c r="M16" s="383"/>
      <c r="N16" s="391">
        <f>-ROUND(N15*0.2,0)</f>
        <v>14751</v>
      </c>
    </row>
    <row r="17" spans="1:14" s="2" customFormat="1" ht="24" customHeight="1">
      <c r="A17" s="58"/>
      <c r="B17" s="331" t="s">
        <v>230</v>
      </c>
      <c r="C17" s="58"/>
      <c r="D17" s="58"/>
      <c r="E17" s="59"/>
      <c r="F17" s="121"/>
      <c r="G17" s="21"/>
      <c r="H17" s="332"/>
      <c r="I17" s="383"/>
      <c r="J17" s="332"/>
      <c r="K17" s="383"/>
      <c r="L17" s="332"/>
      <c r="M17" s="383"/>
      <c r="N17" s="332"/>
    </row>
    <row r="18" spans="1:14" s="2" customFormat="1" ht="24" customHeight="1">
      <c r="A18" s="58"/>
      <c r="B18" s="58"/>
      <c r="C18" s="58" t="s">
        <v>197</v>
      </c>
      <c r="D18" s="58"/>
      <c r="E18" s="59"/>
      <c r="F18" s="121"/>
      <c r="G18" s="21"/>
      <c r="H18" s="332">
        <f>SUM(H14:H16)</f>
        <v>-6634</v>
      </c>
      <c r="I18" s="383"/>
      <c r="J18" s="332">
        <f>SUM(J15:J16)</f>
        <v>-59006</v>
      </c>
      <c r="K18" s="383"/>
      <c r="L18" s="332">
        <f>SUM(L14:L16)</f>
        <v>-6634</v>
      </c>
      <c r="M18" s="383"/>
      <c r="N18" s="332">
        <f>SUM(N15:N16)</f>
        <v>-59006</v>
      </c>
    </row>
    <row r="19" spans="1:14" s="339" customFormat="1" ht="25.5" hidden="1" customHeight="1">
      <c r="B19" s="344" t="s">
        <v>176</v>
      </c>
      <c r="E19" s="341"/>
      <c r="F19" s="343"/>
      <c r="G19" s="342"/>
      <c r="H19" s="467">
        <v>0</v>
      </c>
      <c r="I19" s="393">
        <v>0</v>
      </c>
      <c r="J19" s="392">
        <v>0</v>
      </c>
      <c r="K19" s="393">
        <v>-836</v>
      </c>
      <c r="L19" s="467">
        <v>0</v>
      </c>
      <c r="M19" s="393">
        <v>0</v>
      </c>
      <c r="N19" s="392">
        <f>+[1]กำไรเบ็ดเสร็จ3เดือน!$M$19</f>
        <v>0</v>
      </c>
    </row>
    <row r="20" spans="1:14" s="339" customFormat="1" ht="25.5" hidden="1" customHeight="1">
      <c r="B20" s="345" t="s">
        <v>164</v>
      </c>
      <c r="E20" s="341"/>
      <c r="F20" s="343"/>
      <c r="G20" s="342"/>
      <c r="H20" s="468">
        <f>-ROUND(H19*0.2,0)</f>
        <v>0</v>
      </c>
      <c r="I20" s="393">
        <v>0</v>
      </c>
      <c r="J20" s="394">
        <f>-ROUND(J19*0.2,0)</f>
        <v>0</v>
      </c>
      <c r="K20" s="393">
        <v>167</v>
      </c>
      <c r="L20" s="468">
        <f>-ROUND(L19*0.2,0)</f>
        <v>0</v>
      </c>
      <c r="M20" s="393">
        <v>0</v>
      </c>
      <c r="N20" s="394">
        <f>-ROUND(N19*0.2,0)</f>
        <v>0</v>
      </c>
    </row>
    <row r="21" spans="1:14" s="339" customFormat="1" ht="25.5" hidden="1" customHeight="1">
      <c r="B21" s="344" t="s">
        <v>182</v>
      </c>
      <c r="E21" s="341"/>
      <c r="G21" s="342">
        <f>SUM(G19:G20)</f>
        <v>0</v>
      </c>
    </row>
    <row r="22" spans="1:14" s="339" customFormat="1" ht="25.5" hidden="1" customHeight="1">
      <c r="B22" s="340"/>
      <c r="C22" s="344" t="s">
        <v>183</v>
      </c>
      <c r="E22" s="341"/>
      <c r="G22" s="342"/>
      <c r="H22" s="469">
        <f>SUM(H19:H20)</f>
        <v>0</v>
      </c>
      <c r="I22" s="393">
        <f t="shared" ref="I22:N22" si="0">SUM(I19:I20)</f>
        <v>0</v>
      </c>
      <c r="J22" s="393">
        <f t="shared" si="0"/>
        <v>0</v>
      </c>
      <c r="K22" s="393">
        <f t="shared" si="0"/>
        <v>-669</v>
      </c>
      <c r="L22" s="469">
        <f t="shared" si="0"/>
        <v>0</v>
      </c>
      <c r="M22" s="393">
        <f t="shared" si="0"/>
        <v>0</v>
      </c>
      <c r="N22" s="393">
        <f t="shared" si="0"/>
        <v>0</v>
      </c>
    </row>
    <row r="23" spans="1:14" s="2" customFormat="1" ht="24" customHeight="1">
      <c r="A23" s="24" t="s">
        <v>231</v>
      </c>
      <c r="B23" s="58"/>
      <c r="C23" s="58"/>
      <c r="D23" s="58"/>
      <c r="E23" s="59"/>
      <c r="F23" s="142"/>
      <c r="G23" s="21"/>
      <c r="H23" s="412">
        <f>H18+H13+H22</f>
        <v>-13435</v>
      </c>
      <c r="I23" s="383"/>
      <c r="J23" s="412">
        <f>J18+J13+J22</f>
        <v>-57682</v>
      </c>
      <c r="K23" s="332"/>
      <c r="L23" s="412">
        <f>L18+L13+L22</f>
        <v>-6634</v>
      </c>
      <c r="M23" s="383"/>
      <c r="N23" s="412">
        <f>N18+N13+N22</f>
        <v>-59006</v>
      </c>
    </row>
    <row r="24" spans="1:14" s="2" customFormat="1" ht="24" customHeight="1">
      <c r="A24" s="20"/>
      <c r="B24" s="19"/>
      <c r="C24" s="19"/>
      <c r="D24" s="19"/>
      <c r="E24" s="21"/>
      <c r="F24" s="8"/>
      <c r="G24" s="21"/>
      <c r="H24" s="519"/>
      <c r="I24" s="383"/>
      <c r="J24" s="383"/>
      <c r="K24" s="383"/>
      <c r="L24" s="383"/>
      <c r="M24" s="383"/>
      <c r="N24" s="383"/>
    </row>
    <row r="25" spans="1:14" s="2" customFormat="1" ht="24" customHeight="1" thickBot="1">
      <c r="A25" s="223" t="s">
        <v>84</v>
      </c>
      <c r="B25" s="19"/>
      <c r="C25" s="19"/>
      <c r="D25" s="19"/>
      <c r="E25" s="21"/>
      <c r="F25" s="8"/>
      <c r="G25" s="21"/>
      <c r="H25" s="396">
        <f>+H11+H23</f>
        <v>133287</v>
      </c>
      <c r="I25" s="383"/>
      <c r="J25" s="396">
        <f>+J11+J23</f>
        <v>66334</v>
      </c>
      <c r="K25" s="383"/>
      <c r="L25" s="396">
        <f>+L11+L23</f>
        <v>116959</v>
      </c>
      <c r="M25" s="383"/>
      <c r="N25" s="396">
        <f>+N11+N23</f>
        <v>58770</v>
      </c>
    </row>
    <row r="26" spans="1:14" s="2" customFormat="1" ht="24" customHeight="1" thickTop="1">
      <c r="A26" s="20"/>
      <c r="B26" s="58"/>
      <c r="C26" s="19"/>
      <c r="D26" s="19"/>
      <c r="E26" s="21"/>
      <c r="F26" s="8"/>
      <c r="G26" s="21"/>
      <c r="H26" s="383"/>
      <c r="I26" s="383"/>
      <c r="J26" s="383"/>
      <c r="K26" s="383"/>
      <c r="L26" s="383"/>
      <c r="M26" s="383"/>
      <c r="N26" s="383"/>
    </row>
    <row r="27" spans="1:14" s="2" customFormat="1" ht="24" customHeight="1">
      <c r="A27" s="331" t="s">
        <v>166</v>
      </c>
      <c r="B27" s="58"/>
      <c r="C27" s="58"/>
      <c r="D27" s="24"/>
      <c r="E27" s="59"/>
      <c r="F27" s="142"/>
      <c r="G27" s="21"/>
      <c r="H27" s="383"/>
      <c r="I27" s="383"/>
      <c r="J27" s="383"/>
      <c r="K27" s="383"/>
      <c r="L27" s="383"/>
      <c r="M27" s="383"/>
      <c r="N27" s="383"/>
    </row>
    <row r="28" spans="1:14" s="2" customFormat="1" ht="24" customHeight="1">
      <c r="A28" s="19"/>
      <c r="B28" s="19" t="s">
        <v>88</v>
      </c>
      <c r="C28" s="19"/>
      <c r="D28" s="20"/>
      <c r="E28" s="21"/>
      <c r="F28" s="8"/>
      <c r="G28" s="21"/>
      <c r="H28" s="332">
        <f>+H25-H29</f>
        <v>133192</v>
      </c>
      <c r="I28" s="383"/>
      <c r="J28" s="332">
        <f>+J25-J29</f>
        <v>67778</v>
      </c>
      <c r="K28" s="383"/>
      <c r="L28" s="332">
        <f>+L25</f>
        <v>116959</v>
      </c>
      <c r="M28" s="383"/>
      <c r="N28" s="332">
        <f>+N25</f>
        <v>58770</v>
      </c>
    </row>
    <row r="29" spans="1:14" s="2" customFormat="1" ht="24" customHeight="1">
      <c r="A29" s="19"/>
      <c r="B29" s="19" t="s">
        <v>65</v>
      </c>
      <c r="C29" s="19"/>
      <c r="D29" s="20"/>
      <c r="E29" s="21"/>
      <c r="F29" s="8"/>
      <c r="G29" s="21"/>
      <c r="H29" s="496">
        <f>'pl3'!H34</f>
        <v>95</v>
      </c>
      <c r="I29" s="383"/>
      <c r="J29" s="496">
        <v>-1444</v>
      </c>
      <c r="K29" s="383"/>
      <c r="L29" s="363">
        <f>+'pl3'!L34</f>
        <v>0</v>
      </c>
      <c r="M29" s="383"/>
      <c r="N29" s="363">
        <f>+'pl3'!N34</f>
        <v>0</v>
      </c>
    </row>
    <row r="30" spans="1:14" s="2" customFormat="1" ht="24" customHeight="1" thickBot="1">
      <c r="A30" s="19"/>
      <c r="B30" s="19"/>
      <c r="C30" s="19"/>
      <c r="D30" s="20"/>
      <c r="E30" s="21"/>
      <c r="F30" s="8"/>
      <c r="G30" s="21"/>
      <c r="H30" s="396">
        <f>SUM(H28:H29)</f>
        <v>133287</v>
      </c>
      <c r="I30" s="383"/>
      <c r="J30" s="333">
        <f>SUM(J28:J29)</f>
        <v>66334</v>
      </c>
      <c r="K30" s="383"/>
      <c r="L30" s="333">
        <f>SUM(L28:L29)</f>
        <v>116959</v>
      </c>
      <c r="M30" s="383"/>
      <c r="N30" s="333">
        <f>SUM(N28:N29)</f>
        <v>58770</v>
      </c>
    </row>
    <row r="31" spans="1:14" s="2" customFormat="1" ht="24" customHeight="1" thickTop="1">
      <c r="A31" s="19"/>
      <c r="B31" s="19"/>
      <c r="C31" s="19"/>
      <c r="D31" s="20"/>
      <c r="E31" s="21"/>
      <c r="F31" s="8"/>
      <c r="G31" s="21"/>
      <c r="H31" s="383"/>
      <c r="I31" s="384"/>
      <c r="J31" s="383"/>
      <c r="K31" s="383"/>
      <c r="L31" s="383"/>
      <c r="M31" s="383"/>
      <c r="N31" s="383"/>
    </row>
    <row r="32" spans="1:14" s="2" customFormat="1" ht="24" customHeight="1">
      <c r="A32" s="19"/>
      <c r="B32" s="19"/>
      <c r="C32" s="19"/>
      <c r="D32" s="20"/>
      <c r="E32" s="21"/>
      <c r="F32" s="8"/>
      <c r="G32" s="21"/>
      <c r="H32" s="383"/>
      <c r="I32" s="384"/>
      <c r="J32" s="383"/>
      <c r="K32" s="383"/>
      <c r="L32" s="383"/>
      <c r="M32" s="383"/>
      <c r="N32" s="383"/>
    </row>
    <row r="33" spans="1:14" s="2" customFormat="1" ht="24" customHeight="1">
      <c r="A33" s="19"/>
      <c r="B33" s="19"/>
      <c r="C33" s="19"/>
      <c r="D33" s="20"/>
      <c r="E33" s="21"/>
      <c r="F33" s="8"/>
      <c r="G33" s="21"/>
      <c r="H33" s="383"/>
      <c r="I33" s="384"/>
      <c r="J33" s="383"/>
      <c r="K33" s="383"/>
      <c r="L33" s="383"/>
      <c r="M33" s="383"/>
      <c r="N33" s="383"/>
    </row>
    <row r="34" spans="1:14" s="2" customFormat="1" ht="24" customHeight="1">
      <c r="A34" s="19"/>
      <c r="B34" s="19"/>
      <c r="C34" s="19"/>
      <c r="D34" s="20"/>
      <c r="E34" s="21"/>
      <c r="F34" s="8"/>
      <c r="G34" s="21"/>
      <c r="H34" s="383"/>
      <c r="I34" s="384"/>
      <c r="J34" s="383"/>
      <c r="K34" s="383"/>
      <c r="L34" s="383"/>
      <c r="M34" s="383"/>
      <c r="N34" s="383"/>
    </row>
    <row r="35" spans="1:14" s="2" customFormat="1" ht="24" customHeight="1">
      <c r="A35" s="19"/>
      <c r="B35" s="19"/>
      <c r="C35" s="19"/>
      <c r="D35" s="20"/>
      <c r="E35" s="21"/>
      <c r="F35" s="8"/>
      <c r="G35" s="21"/>
      <c r="H35" s="383"/>
      <c r="I35" s="384"/>
      <c r="J35" s="383"/>
      <c r="K35" s="383"/>
      <c r="L35" s="383"/>
      <c r="M35" s="383"/>
      <c r="N35" s="383"/>
    </row>
    <row r="36" spans="1:14" s="2" customFormat="1" ht="24" customHeight="1">
      <c r="A36" s="19"/>
      <c r="B36" s="19"/>
      <c r="C36" s="19"/>
      <c r="D36" s="20"/>
      <c r="E36" s="21"/>
      <c r="F36" s="8"/>
      <c r="G36" s="21"/>
      <c r="H36" s="383"/>
      <c r="I36" s="384"/>
      <c r="J36" s="383"/>
      <c r="K36" s="383"/>
      <c r="L36" s="383"/>
      <c r="M36" s="383"/>
      <c r="N36" s="383"/>
    </row>
    <row r="37" spans="1:14" s="2" customFormat="1" ht="24" customHeight="1">
      <c r="A37" s="19"/>
      <c r="B37" s="19"/>
      <c r="C37" s="19"/>
      <c r="D37" s="20"/>
      <c r="E37" s="21"/>
      <c r="F37" s="8"/>
      <c r="G37" s="21"/>
      <c r="H37" s="383"/>
      <c r="I37" s="384"/>
      <c r="J37" s="383"/>
      <c r="K37" s="383"/>
      <c r="L37" s="383"/>
      <c r="M37" s="383"/>
      <c r="N37" s="383"/>
    </row>
    <row r="38" spans="1:14" s="2" customFormat="1" ht="24" customHeight="1">
      <c r="A38" s="19"/>
      <c r="B38" s="19"/>
      <c r="C38" s="19"/>
      <c r="D38" s="20"/>
      <c r="E38" s="21"/>
      <c r="F38" s="8"/>
      <c r="G38" s="21"/>
      <c r="H38" s="383"/>
      <c r="I38" s="384"/>
      <c r="J38" s="383"/>
      <c r="K38" s="383"/>
      <c r="L38" s="383"/>
      <c r="M38" s="383"/>
      <c r="N38" s="383"/>
    </row>
    <row r="39" spans="1:14" s="2" customFormat="1" ht="24" customHeight="1">
      <c r="A39" s="19"/>
      <c r="B39" s="19"/>
      <c r="C39" s="19"/>
      <c r="D39" s="20"/>
      <c r="E39" s="21"/>
      <c r="F39" s="8"/>
      <c r="G39" s="21"/>
      <c r="H39" s="383"/>
      <c r="I39" s="384"/>
      <c r="J39" s="383"/>
      <c r="K39" s="383"/>
      <c r="L39" s="383"/>
      <c r="M39" s="383"/>
      <c r="N39" s="383"/>
    </row>
    <row r="40" spans="1:14" s="2" customFormat="1" ht="24" customHeight="1">
      <c r="A40" s="19"/>
      <c r="B40" s="19"/>
      <c r="C40" s="19"/>
      <c r="D40" s="20"/>
      <c r="E40" s="21"/>
      <c r="F40" s="8"/>
      <c r="G40" s="21"/>
      <c r="H40" s="383"/>
      <c r="I40" s="384"/>
      <c r="J40" s="383"/>
      <c r="K40" s="383"/>
      <c r="L40" s="383"/>
      <c r="M40" s="383"/>
      <c r="N40" s="383"/>
    </row>
    <row r="41" spans="1:14" s="2" customFormat="1" ht="24" customHeight="1">
      <c r="A41" s="19"/>
      <c r="B41" s="19"/>
      <c r="C41" s="19"/>
      <c r="D41" s="20"/>
      <c r="E41" s="21"/>
      <c r="F41" s="8"/>
      <c r="G41" s="21"/>
      <c r="H41" s="383"/>
      <c r="I41" s="384"/>
      <c r="J41" s="383"/>
      <c r="K41" s="383"/>
      <c r="L41" s="383"/>
      <c r="M41" s="383"/>
      <c r="N41" s="383"/>
    </row>
    <row r="42" spans="1:14" s="2" customFormat="1" ht="24" customHeight="1">
      <c r="A42" s="19"/>
      <c r="B42" s="19"/>
      <c r="C42" s="19"/>
      <c r="D42" s="20"/>
      <c r="E42" s="21"/>
      <c r="F42" s="8"/>
      <c r="G42" s="21"/>
      <c r="H42" s="383"/>
      <c r="I42" s="384"/>
      <c r="J42" s="383"/>
      <c r="K42" s="383"/>
      <c r="L42" s="383"/>
      <c r="M42" s="383"/>
      <c r="N42" s="383"/>
    </row>
    <row r="43" spans="1:14" s="2" customFormat="1" ht="24" customHeight="1">
      <c r="A43" s="19"/>
      <c r="B43" s="19"/>
      <c r="C43" s="19"/>
      <c r="D43" s="20"/>
      <c r="E43" s="21"/>
      <c r="F43" s="8"/>
      <c r="G43" s="21"/>
      <c r="H43" s="383"/>
      <c r="I43" s="384"/>
      <c r="J43" s="383"/>
      <c r="K43" s="383"/>
      <c r="L43" s="383"/>
      <c r="M43" s="383"/>
      <c r="N43" s="383"/>
    </row>
    <row r="44" spans="1:14" s="2" customFormat="1" ht="24" customHeight="1">
      <c r="A44" s="19"/>
      <c r="B44" s="19"/>
      <c r="C44" s="19"/>
      <c r="D44" s="20"/>
      <c r="E44" s="21"/>
      <c r="F44" s="8"/>
      <c r="G44" s="21"/>
      <c r="H44" s="383"/>
      <c r="I44" s="384"/>
      <c r="J44" s="383"/>
      <c r="K44" s="383"/>
      <c r="L44" s="383"/>
      <c r="M44" s="383"/>
      <c r="N44" s="383"/>
    </row>
    <row r="45" spans="1:14" s="2" customFormat="1" ht="24" customHeight="1">
      <c r="A45" s="19"/>
      <c r="B45" s="19"/>
      <c r="C45" s="19"/>
      <c r="D45" s="20"/>
      <c r="E45" s="21"/>
      <c r="F45" s="8"/>
      <c r="G45" s="21"/>
      <c r="H45" s="383"/>
      <c r="I45" s="384"/>
      <c r="J45" s="383"/>
      <c r="K45" s="383"/>
      <c r="L45" s="383"/>
      <c r="M45" s="383"/>
      <c r="N45" s="383"/>
    </row>
    <row r="46" spans="1:14" s="2" customFormat="1" ht="24" customHeight="1">
      <c r="A46" s="19"/>
      <c r="B46" s="19"/>
      <c r="C46" s="19"/>
      <c r="D46" s="20"/>
      <c r="E46" s="21"/>
      <c r="F46" s="8"/>
      <c r="G46" s="21"/>
      <c r="H46" s="383"/>
      <c r="I46" s="384"/>
      <c r="J46" s="383"/>
      <c r="K46" s="383"/>
      <c r="L46" s="383"/>
      <c r="M46" s="383"/>
      <c r="N46" s="383"/>
    </row>
    <row r="47" spans="1:14" s="2" customFormat="1" ht="33" customHeight="1">
      <c r="A47" s="40" t="s">
        <v>37</v>
      </c>
      <c r="B47" s="19"/>
      <c r="C47" s="19"/>
      <c r="D47" s="20"/>
      <c r="E47" s="21"/>
      <c r="F47" s="8"/>
      <c r="G47" s="21"/>
      <c r="H47" s="383"/>
      <c r="I47" s="384"/>
      <c r="J47" s="383"/>
      <c r="K47" s="383"/>
      <c r="L47" s="383"/>
      <c r="M47" s="383"/>
      <c r="N47" s="383"/>
    </row>
    <row r="48" spans="1:14" s="2" customFormat="1" ht="24" customHeight="1">
      <c r="A48" s="19"/>
      <c r="B48" s="19"/>
      <c r="C48" s="19"/>
      <c r="D48" s="20"/>
      <c r="E48" s="21"/>
      <c r="F48" s="8"/>
      <c r="G48" s="21"/>
      <c r="H48" s="383"/>
      <c r="I48" s="384"/>
      <c r="J48" s="383"/>
      <c r="K48" s="383"/>
      <c r="L48" s="383"/>
      <c r="M48" s="383"/>
      <c r="N48" s="383"/>
    </row>
    <row r="49" spans="1:14" s="2" customFormat="1" ht="29.25" customHeight="1">
      <c r="A49" s="19"/>
      <c r="B49" s="19"/>
      <c r="C49" s="19"/>
      <c r="D49" s="20"/>
      <c r="E49" s="21"/>
      <c r="F49" s="8"/>
      <c r="G49" s="21"/>
      <c r="H49" s="383"/>
      <c r="I49" s="384"/>
      <c r="J49" s="383"/>
      <c r="K49" s="383"/>
      <c r="L49" s="383"/>
      <c r="M49" s="383"/>
      <c r="N49" s="383"/>
    </row>
    <row r="50" spans="1:14" ht="42.75" customHeight="1">
      <c r="A50" s="40"/>
      <c r="B50" s="19"/>
      <c r="C50" s="19"/>
      <c r="D50" s="20"/>
      <c r="E50" s="21"/>
      <c r="F50" s="8"/>
      <c r="G50" s="21"/>
      <c r="H50" s="208"/>
      <c r="I50" s="15"/>
      <c r="J50" s="208"/>
      <c r="K50" s="208"/>
      <c r="L50" s="208"/>
      <c r="M50" s="208"/>
      <c r="N50" s="208"/>
    </row>
    <row r="51" spans="1:14" ht="24" customHeight="1">
      <c r="B51" s="19"/>
      <c r="C51" s="21"/>
      <c r="D51" s="19"/>
      <c r="E51" s="21"/>
      <c r="F51" s="8"/>
      <c r="G51" s="21"/>
      <c r="I51" s="8"/>
      <c r="K51" s="142"/>
      <c r="M51" s="142"/>
    </row>
    <row r="52" spans="1:14" ht="18.95" customHeight="1">
      <c r="E52" s="8"/>
      <c r="F52" s="8"/>
      <c r="G52" s="8"/>
      <c r="I52" s="8"/>
      <c r="K52" s="142"/>
      <c r="M52" s="142"/>
    </row>
    <row r="53" spans="1:14" ht="18.95" customHeight="1">
      <c r="E53" s="8"/>
      <c r="F53" s="8"/>
      <c r="G53" s="8"/>
      <c r="I53" s="8"/>
      <c r="K53" s="142"/>
      <c r="M53" s="142"/>
    </row>
    <row r="54" spans="1:14" ht="18.95" customHeight="1">
      <c r="E54" s="8"/>
      <c r="F54" s="8"/>
      <c r="G54" s="8"/>
      <c r="I54" s="8"/>
      <c r="K54" s="142"/>
      <c r="M54" s="142"/>
    </row>
    <row r="55" spans="1:14" ht="18.95" customHeight="1">
      <c r="E55" s="8"/>
      <c r="F55" s="8"/>
      <c r="G55" s="8"/>
      <c r="I55" s="8"/>
      <c r="K55" s="142"/>
      <c r="M55" s="142"/>
    </row>
    <row r="56" spans="1:14" ht="18.95" customHeight="1">
      <c r="E56" s="8"/>
      <c r="F56" s="8"/>
      <c r="G56" s="8"/>
      <c r="I56" s="8"/>
      <c r="K56" s="142"/>
      <c r="M56" s="142"/>
    </row>
    <row r="57" spans="1:14" ht="18.95" customHeight="1">
      <c r="E57" s="8"/>
      <c r="F57" s="8"/>
      <c r="G57" s="8"/>
    </row>
    <row r="58" spans="1:14" ht="18.95" customHeight="1">
      <c r="E58" s="8"/>
      <c r="F58" s="8"/>
      <c r="G58" s="8"/>
    </row>
    <row r="59" spans="1:14" ht="18.95" customHeight="1">
      <c r="E59" s="8"/>
      <c r="F59" s="8"/>
      <c r="G59" s="8"/>
    </row>
  </sheetData>
  <mergeCells count="3">
    <mergeCell ref="P8:R8"/>
    <mergeCell ref="H8:J8"/>
    <mergeCell ref="K8:N8"/>
  </mergeCells>
  <phoneticPr fontId="22" type="noConversion"/>
  <pageMargins left="0.78740157480314965" right="0" top="0.31496062992125984" bottom="0.39370078740157483" header="0.15748031496062992" footer="0.23622047244094491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34"/>
  </sheetPr>
  <dimension ref="A1:R53"/>
  <sheetViews>
    <sheetView view="pageBreakPreview" topLeftCell="A3" zoomScaleSheetLayoutView="100" workbookViewId="0">
      <selection activeCell="X9" sqref="X9:X13"/>
    </sheetView>
  </sheetViews>
  <sheetFormatPr defaultColWidth="9.7109375" defaultRowHeight="18.95" customHeight="1"/>
  <cols>
    <col min="1" max="1" width="2.7109375" style="6" customWidth="1"/>
    <col min="2" max="4" width="3" style="6" customWidth="1"/>
    <col min="5" max="5" width="29.5703125" style="6" customWidth="1"/>
    <col min="6" max="6" width="10.7109375" style="6" bestFit="1" customWidth="1"/>
    <col min="7" max="7" width="1" style="6" customWidth="1"/>
    <col min="8" max="8" width="13.7109375" style="189" customWidth="1"/>
    <col min="9" max="9" width="1" style="189" customWidth="1"/>
    <col min="10" max="10" width="13.7109375" style="256" customWidth="1"/>
    <col min="11" max="11" width="1" style="189" customWidth="1"/>
    <col min="12" max="12" width="13.7109375" style="189" customWidth="1"/>
    <col min="13" max="13" width="1" style="189" customWidth="1"/>
    <col min="14" max="14" width="13.7109375" style="256" customWidth="1"/>
    <col min="15" max="15" width="0.85546875" style="6" customWidth="1"/>
    <col min="16" max="16384" width="9.7109375" style="6"/>
  </cols>
  <sheetData>
    <row r="1" spans="1:18" ht="24" customHeight="1">
      <c r="N1" s="273" t="s">
        <v>38</v>
      </c>
    </row>
    <row r="2" spans="1:18" ht="24" customHeight="1">
      <c r="N2" s="273" t="s">
        <v>39</v>
      </c>
    </row>
    <row r="3" spans="1:18" ht="24" customHeight="1">
      <c r="A3" s="110" t="s">
        <v>25</v>
      </c>
      <c r="B3" s="17"/>
      <c r="C3" s="18"/>
      <c r="D3" s="16"/>
      <c r="E3" s="16"/>
      <c r="F3" s="88"/>
      <c r="G3" s="16"/>
      <c r="H3" s="191"/>
      <c r="I3" s="192"/>
      <c r="J3" s="257"/>
      <c r="K3" s="192"/>
      <c r="L3" s="191"/>
      <c r="M3" s="192"/>
      <c r="N3" s="257"/>
    </row>
    <row r="4" spans="1:18" ht="24" customHeight="1">
      <c r="A4" s="111" t="s">
        <v>66</v>
      </c>
      <c r="B4" s="17"/>
      <c r="C4" s="18"/>
      <c r="D4" s="16"/>
      <c r="E4" s="16"/>
      <c r="F4" s="88"/>
      <c r="G4" s="16"/>
      <c r="H4" s="191"/>
      <c r="I4" s="192"/>
      <c r="J4" s="257"/>
      <c r="K4" s="192"/>
      <c r="L4" s="191"/>
      <c r="M4" s="192"/>
      <c r="N4" s="257"/>
    </row>
    <row r="5" spans="1:18" ht="24" customHeight="1">
      <c r="A5" s="111" t="s">
        <v>150</v>
      </c>
      <c r="B5" s="17"/>
      <c r="C5" s="18"/>
      <c r="D5" s="16"/>
      <c r="E5" s="16"/>
      <c r="F5" s="88"/>
      <c r="G5" s="16"/>
      <c r="H5" s="191"/>
      <c r="I5" s="192"/>
      <c r="J5" s="257"/>
      <c r="K5" s="192"/>
      <c r="L5" s="191"/>
      <c r="M5" s="192"/>
      <c r="N5" s="257"/>
    </row>
    <row r="6" spans="1:18" ht="6.75" customHeight="1">
      <c r="A6" s="16"/>
      <c r="B6" s="17"/>
      <c r="C6" s="18"/>
      <c r="D6" s="16"/>
      <c r="E6" s="16"/>
      <c r="F6" s="88"/>
      <c r="G6" s="16"/>
      <c r="H6" s="191"/>
      <c r="I6" s="192"/>
      <c r="J6" s="257"/>
      <c r="K6" s="192"/>
      <c r="L6" s="191"/>
      <c r="M6" s="192"/>
      <c r="N6" s="257"/>
    </row>
    <row r="7" spans="1:18" ht="24.75" customHeight="1">
      <c r="A7" s="27"/>
      <c r="B7" s="27"/>
      <c r="C7" s="27"/>
      <c r="D7" s="27"/>
      <c r="E7" s="27"/>
      <c r="G7" s="27"/>
      <c r="H7" s="133" t="s">
        <v>55</v>
      </c>
      <c r="I7" s="193"/>
      <c r="J7" s="258"/>
      <c r="K7" s="193"/>
      <c r="L7" s="193"/>
      <c r="M7" s="193"/>
      <c r="N7" s="258"/>
      <c r="P7" s="73"/>
      <c r="Q7" s="73"/>
      <c r="R7" s="73"/>
    </row>
    <row r="8" spans="1:18" s="34" customFormat="1" ht="24.75" customHeight="1">
      <c r="E8" s="35"/>
      <c r="F8" s="7"/>
      <c r="G8" s="35"/>
      <c r="H8" s="789" t="s">
        <v>10</v>
      </c>
      <c r="I8" s="789"/>
      <c r="J8" s="789"/>
      <c r="K8" s="197"/>
      <c r="L8" s="195" t="s">
        <v>30</v>
      </c>
      <c r="M8" s="196"/>
      <c r="N8" s="274"/>
      <c r="P8" s="787"/>
      <c r="Q8" s="787"/>
      <c r="R8" s="787"/>
    </row>
    <row r="9" spans="1:18" ht="24.75" customHeight="1">
      <c r="C9" s="113"/>
      <c r="E9" s="7"/>
      <c r="F9" s="103" t="s">
        <v>47</v>
      </c>
      <c r="G9" s="7"/>
      <c r="H9" s="198" t="s">
        <v>149</v>
      </c>
      <c r="I9" s="199"/>
      <c r="J9" s="259" t="s">
        <v>110</v>
      </c>
      <c r="K9" s="209"/>
      <c r="L9" s="198" t="s">
        <v>149</v>
      </c>
      <c r="M9" s="199"/>
      <c r="N9" s="259" t="s">
        <v>110</v>
      </c>
      <c r="P9" s="74"/>
      <c r="Q9" s="75"/>
      <c r="R9" s="76"/>
    </row>
    <row r="10" spans="1:18" s="2" customFormat="1" ht="23.25" customHeight="1">
      <c r="A10" s="19" t="s">
        <v>7</v>
      </c>
      <c r="B10" s="19"/>
      <c r="C10" s="19"/>
      <c r="D10" s="19"/>
      <c r="E10" s="21"/>
      <c r="F10" s="8"/>
      <c r="G10" s="21"/>
      <c r="H10" s="201">
        <v>3715691</v>
      </c>
      <c r="I10" s="201"/>
      <c r="J10" s="260">
        <v>3860822</v>
      </c>
      <c r="K10" s="201"/>
      <c r="L10" s="201">
        <v>3065350</v>
      </c>
      <c r="M10" s="201"/>
      <c r="N10" s="260">
        <v>3303957</v>
      </c>
    </row>
    <row r="11" spans="1:18" s="2" customFormat="1" ht="23.25" customHeight="1">
      <c r="A11" s="22" t="s">
        <v>8</v>
      </c>
      <c r="B11" s="19"/>
      <c r="C11" s="19"/>
      <c r="D11" s="19"/>
      <c r="E11" s="21"/>
      <c r="F11" s="8"/>
      <c r="G11" s="21"/>
      <c r="H11" s="202">
        <v>2935332</v>
      </c>
      <c r="I11" s="201"/>
      <c r="J11" s="261">
        <v>2970151</v>
      </c>
      <c r="K11" s="201"/>
      <c r="L11" s="202">
        <v>2430972</v>
      </c>
      <c r="M11" s="201"/>
      <c r="N11" s="261">
        <v>2603074</v>
      </c>
    </row>
    <row r="12" spans="1:18" s="2" customFormat="1" ht="23.25" customHeight="1">
      <c r="A12" s="22" t="s">
        <v>43</v>
      </c>
      <c r="B12" s="19"/>
      <c r="C12" s="19"/>
      <c r="D12" s="19"/>
      <c r="E12" s="21"/>
      <c r="F12" s="8"/>
      <c r="G12" s="21"/>
      <c r="H12" s="201">
        <f>+H10-H11</f>
        <v>780359</v>
      </c>
      <c r="I12" s="201"/>
      <c r="J12" s="260">
        <f>+J10-J11</f>
        <v>890671</v>
      </c>
      <c r="K12" s="201"/>
      <c r="L12" s="201">
        <f>+L10-L11</f>
        <v>634378</v>
      </c>
      <c r="M12" s="201"/>
      <c r="N12" s="260">
        <f>+N10-N11</f>
        <v>700883</v>
      </c>
    </row>
    <row r="13" spans="1:18" s="2" customFormat="1" ht="23.25" customHeight="1">
      <c r="A13" s="22" t="s">
        <v>52</v>
      </c>
      <c r="B13" s="19"/>
      <c r="C13" s="19"/>
      <c r="D13" s="19"/>
      <c r="E13" s="21"/>
      <c r="F13" s="8"/>
      <c r="G13" s="21"/>
      <c r="H13" s="201"/>
      <c r="I13" s="201"/>
      <c r="J13" s="260"/>
      <c r="K13" s="201"/>
      <c r="L13" s="201"/>
      <c r="M13" s="201"/>
      <c r="N13" s="260"/>
    </row>
    <row r="14" spans="1:18" s="2" customFormat="1" ht="23.25" customHeight="1">
      <c r="A14" s="22"/>
      <c r="B14" s="19" t="s">
        <v>89</v>
      </c>
      <c r="C14" s="19"/>
      <c r="D14" s="19"/>
      <c r="E14" s="21"/>
      <c r="F14" s="8"/>
      <c r="G14" s="21"/>
      <c r="H14" s="115">
        <v>28228</v>
      </c>
      <c r="I14" s="201"/>
      <c r="J14" s="262">
        <v>30033</v>
      </c>
      <c r="K14" s="201"/>
      <c r="L14" s="115">
        <v>59128</v>
      </c>
      <c r="M14" s="201"/>
      <c r="N14" s="262">
        <v>45513</v>
      </c>
    </row>
    <row r="15" spans="1:18" s="2" customFormat="1" ht="23.25" customHeight="1">
      <c r="A15" s="19"/>
      <c r="B15" s="27" t="s">
        <v>1</v>
      </c>
      <c r="C15" s="19"/>
      <c r="D15" s="19"/>
      <c r="E15" s="21"/>
      <c r="F15" s="8"/>
      <c r="G15" s="21"/>
      <c r="H15" s="119">
        <v>69492</v>
      </c>
      <c r="I15" s="201"/>
      <c r="J15" s="263">
        <v>82767</v>
      </c>
      <c r="K15" s="201"/>
      <c r="L15" s="119">
        <v>66332</v>
      </c>
      <c r="M15" s="201"/>
      <c r="N15" s="263">
        <v>78274</v>
      </c>
    </row>
    <row r="16" spans="1:18" s="2" customFormat="1" ht="23.25" customHeight="1">
      <c r="A16" s="20" t="s">
        <v>52</v>
      </c>
      <c r="C16" s="19"/>
      <c r="D16" s="19"/>
      <c r="E16" s="21"/>
      <c r="F16" s="8"/>
      <c r="G16" s="21"/>
      <c r="H16" s="221">
        <f>SUM(H14:H15)</f>
        <v>97720</v>
      </c>
      <c r="I16" s="201"/>
      <c r="J16" s="264">
        <f>SUM(J14:J15)</f>
        <v>112800</v>
      </c>
      <c r="K16" s="201"/>
      <c r="L16" s="221">
        <f>SUM(L14:L15)</f>
        <v>125460</v>
      </c>
      <c r="M16" s="201"/>
      <c r="N16" s="264">
        <f>SUM(N14:N15)</f>
        <v>123787</v>
      </c>
    </row>
    <row r="17" spans="1:14" s="2" customFormat="1" ht="23.25" customHeight="1">
      <c r="A17" s="19" t="s">
        <v>134</v>
      </c>
      <c r="B17" s="19"/>
      <c r="C17" s="20"/>
      <c r="D17" s="19"/>
      <c r="E17" s="21"/>
      <c r="F17" s="8"/>
      <c r="G17" s="21"/>
      <c r="H17" s="203">
        <f>+H12+H16</f>
        <v>878079</v>
      </c>
      <c r="I17" s="201"/>
      <c r="J17" s="265">
        <f>+J12+J16</f>
        <v>1003471</v>
      </c>
      <c r="K17" s="201"/>
      <c r="L17" s="203">
        <f>+L12+L16</f>
        <v>759838</v>
      </c>
      <c r="M17" s="201"/>
      <c r="N17" s="265">
        <f>+N12+N16</f>
        <v>824670</v>
      </c>
    </row>
    <row r="18" spans="1:14" s="2" customFormat="1" ht="23.25" customHeight="1">
      <c r="A18" s="19" t="s">
        <v>44</v>
      </c>
      <c r="B18" s="19"/>
      <c r="C18" s="19"/>
      <c r="D18" s="19"/>
      <c r="E18" s="21"/>
      <c r="F18" s="8"/>
      <c r="G18" s="21"/>
      <c r="H18" s="115">
        <v>80521</v>
      </c>
      <c r="I18" s="201"/>
      <c r="J18" s="262">
        <v>83201</v>
      </c>
      <c r="K18" s="201"/>
      <c r="L18" s="115">
        <v>56164</v>
      </c>
      <c r="M18" s="201"/>
      <c r="N18" s="262">
        <v>52103</v>
      </c>
    </row>
    <row r="19" spans="1:14" s="2" customFormat="1" ht="23.25" customHeight="1">
      <c r="A19" s="19" t="s">
        <v>45</v>
      </c>
      <c r="B19" s="19"/>
      <c r="C19" s="19"/>
      <c r="D19" s="19"/>
      <c r="E19" s="21"/>
      <c r="F19" s="8"/>
      <c r="G19" s="21"/>
      <c r="H19" s="181">
        <v>569916</v>
      </c>
      <c r="I19" s="201"/>
      <c r="J19" s="266">
        <v>526658</v>
      </c>
      <c r="K19" s="201"/>
      <c r="L19" s="181">
        <v>502252</v>
      </c>
      <c r="M19" s="201"/>
      <c r="N19" s="266">
        <v>464367</v>
      </c>
    </row>
    <row r="20" spans="1:14" s="2" customFormat="1" ht="23.25" customHeight="1">
      <c r="A20" s="19" t="s">
        <v>90</v>
      </c>
      <c r="B20" s="19"/>
      <c r="C20" s="19"/>
      <c r="D20" s="19"/>
      <c r="E20" s="21"/>
      <c r="F20" s="8"/>
      <c r="G20" s="21"/>
      <c r="H20" s="181">
        <v>3265</v>
      </c>
      <c r="I20" s="201"/>
      <c r="J20" s="266">
        <v>3810</v>
      </c>
      <c r="K20" s="201"/>
      <c r="L20" s="181">
        <v>3156</v>
      </c>
      <c r="M20" s="201"/>
      <c r="N20" s="266">
        <v>3810</v>
      </c>
    </row>
    <row r="21" spans="1:14" s="2" customFormat="1" ht="23.25" customHeight="1">
      <c r="A21" s="19" t="s">
        <v>99</v>
      </c>
      <c r="B21" s="19"/>
      <c r="C21" s="19"/>
      <c r="D21" s="19"/>
      <c r="E21" s="21"/>
      <c r="F21" s="121">
        <v>14</v>
      </c>
      <c r="G21" s="21"/>
      <c r="H21" s="181">
        <v>11640</v>
      </c>
      <c r="I21" s="203"/>
      <c r="J21" s="266">
        <v>11225</v>
      </c>
      <c r="K21" s="203"/>
      <c r="L21" s="181">
        <v>8550</v>
      </c>
      <c r="M21" s="203"/>
      <c r="N21" s="266">
        <v>8550</v>
      </c>
    </row>
    <row r="22" spans="1:14" s="2" customFormat="1" ht="23.25" customHeight="1">
      <c r="A22" s="19" t="s">
        <v>81</v>
      </c>
      <c r="B22" s="19"/>
      <c r="C22" s="19"/>
      <c r="D22" s="19"/>
      <c r="E22" s="21"/>
      <c r="F22" s="8"/>
      <c r="G22" s="21"/>
      <c r="H22" s="119">
        <v>30794</v>
      </c>
      <c r="I22" s="201"/>
      <c r="J22" s="263">
        <v>23197</v>
      </c>
      <c r="K22" s="201"/>
      <c r="L22" s="119">
        <v>25992</v>
      </c>
      <c r="M22" s="201"/>
      <c r="N22" s="263">
        <v>19062</v>
      </c>
    </row>
    <row r="23" spans="1:14" s="2" customFormat="1" ht="23.25" customHeight="1">
      <c r="A23" s="19" t="s">
        <v>80</v>
      </c>
      <c r="B23" s="19"/>
      <c r="D23" s="19"/>
      <c r="E23" s="21"/>
      <c r="F23" s="8"/>
      <c r="G23" s="21"/>
      <c r="H23" s="203">
        <f>SUM(H18:H22)</f>
        <v>696136</v>
      </c>
      <c r="I23" s="203"/>
      <c r="J23" s="265">
        <f>SUM(J18:J22)</f>
        <v>648091</v>
      </c>
      <c r="K23" s="203"/>
      <c r="L23" s="203">
        <f>SUM(L18:L22)</f>
        <v>596114</v>
      </c>
      <c r="M23" s="203"/>
      <c r="N23" s="265">
        <f>SUM(N18:N22)</f>
        <v>547892</v>
      </c>
    </row>
    <row r="24" spans="1:14" s="2" customFormat="1" ht="23.25" customHeight="1">
      <c r="A24" s="40" t="s">
        <v>46</v>
      </c>
      <c r="B24" s="19"/>
      <c r="C24" s="19"/>
      <c r="D24" s="19"/>
      <c r="E24" s="21"/>
      <c r="F24" s="8"/>
      <c r="G24" s="21"/>
      <c r="H24" s="202">
        <v>41083</v>
      </c>
      <c r="I24" s="201"/>
      <c r="J24" s="261">
        <v>28923</v>
      </c>
      <c r="K24" s="201"/>
      <c r="L24" s="202">
        <v>0</v>
      </c>
      <c r="M24" s="201"/>
      <c r="N24" s="261">
        <v>0</v>
      </c>
    </row>
    <row r="25" spans="1:14" s="2" customFormat="1" ht="23.25" customHeight="1">
      <c r="A25" s="20" t="s">
        <v>40</v>
      </c>
      <c r="B25" s="19"/>
      <c r="C25" s="19"/>
      <c r="D25" s="19"/>
      <c r="E25" s="21"/>
      <c r="F25" s="8"/>
      <c r="G25" s="21"/>
      <c r="H25" s="201">
        <f>+H17-H23+H24</f>
        <v>223026</v>
      </c>
      <c r="I25" s="201"/>
      <c r="J25" s="260">
        <f>+J17-J23+J24</f>
        <v>384303</v>
      </c>
      <c r="K25" s="201"/>
      <c r="L25" s="201">
        <f>+L17-L23+L24</f>
        <v>163724</v>
      </c>
      <c r="M25" s="201"/>
      <c r="N25" s="260">
        <f>+N17-N23+N24</f>
        <v>276778</v>
      </c>
    </row>
    <row r="26" spans="1:14" s="2" customFormat="1" ht="23.25" customHeight="1">
      <c r="A26" s="19" t="s">
        <v>82</v>
      </c>
      <c r="B26" s="19"/>
      <c r="C26" s="19"/>
      <c r="D26" s="19"/>
      <c r="E26" s="21"/>
      <c r="F26" s="121">
        <v>18</v>
      </c>
      <c r="G26" s="21"/>
      <c r="H26" s="201">
        <v>29861</v>
      </c>
      <c r="I26" s="201"/>
      <c r="J26" s="260">
        <v>93574</v>
      </c>
      <c r="K26" s="201"/>
      <c r="L26" s="201">
        <v>21610</v>
      </c>
      <c r="M26" s="201"/>
      <c r="N26" s="260">
        <v>71973</v>
      </c>
    </row>
    <row r="27" spans="1:14" s="2" customFormat="1" ht="23.25" customHeight="1" thickBot="1">
      <c r="A27" s="19" t="s">
        <v>103</v>
      </c>
      <c r="B27" s="19"/>
      <c r="C27" s="19"/>
      <c r="D27" s="19"/>
      <c r="E27" s="21"/>
      <c r="F27" s="8"/>
      <c r="G27" s="21"/>
      <c r="H27" s="204">
        <f>+H25-H26</f>
        <v>193165</v>
      </c>
      <c r="I27" s="201"/>
      <c r="J27" s="267">
        <f>+J25-J26</f>
        <v>290729</v>
      </c>
      <c r="K27" s="201"/>
      <c r="L27" s="204">
        <f>+L25-L26</f>
        <v>142114</v>
      </c>
      <c r="M27" s="201"/>
      <c r="N27" s="278">
        <f>+N25-N26</f>
        <v>204805</v>
      </c>
    </row>
    <row r="28" spans="1:14" s="2" customFormat="1" ht="7.5" customHeight="1" thickTop="1">
      <c r="A28" s="20"/>
      <c r="B28" s="19"/>
      <c r="C28" s="19"/>
      <c r="D28" s="19"/>
      <c r="E28" s="21"/>
      <c r="F28" s="8"/>
      <c r="G28" s="21"/>
      <c r="H28" s="203"/>
      <c r="I28" s="201"/>
      <c r="J28" s="265"/>
      <c r="K28" s="201"/>
      <c r="L28" s="203"/>
      <c r="M28" s="201"/>
      <c r="N28" s="265"/>
    </row>
    <row r="29" spans="1:14" ht="21.75" customHeight="1">
      <c r="A29" s="58" t="s">
        <v>83</v>
      </c>
      <c r="B29" s="58"/>
      <c r="C29" s="58"/>
      <c r="D29" s="24"/>
      <c r="E29" s="59"/>
      <c r="F29" s="8"/>
      <c r="G29" s="21"/>
      <c r="H29" s="164"/>
      <c r="I29" s="164"/>
      <c r="J29" s="268"/>
      <c r="K29" s="164"/>
      <c r="L29" s="164"/>
      <c r="M29" s="164"/>
      <c r="N29" s="268"/>
    </row>
    <row r="30" spans="1:14" ht="21.75" customHeight="1">
      <c r="A30" s="19"/>
      <c r="B30" s="19" t="s">
        <v>88</v>
      </c>
      <c r="C30" s="19"/>
      <c r="D30" s="20"/>
      <c r="E30" s="21"/>
      <c r="F30" s="8"/>
      <c r="G30" s="21"/>
      <c r="H30" s="147">
        <f>+H27-H31</f>
        <v>180392</v>
      </c>
      <c r="I30" s="147"/>
      <c r="J30" s="269">
        <f>+J27-J31</f>
        <v>268487</v>
      </c>
      <c r="K30" s="147"/>
      <c r="L30" s="147">
        <f>+L27-L31</f>
        <v>142114</v>
      </c>
      <c r="M30" s="147"/>
      <c r="N30" s="275">
        <f>+N27-N31</f>
        <v>204805</v>
      </c>
    </row>
    <row r="31" spans="1:14" ht="21.75" customHeight="1">
      <c r="A31" s="19"/>
      <c r="B31" s="19" t="s">
        <v>65</v>
      </c>
      <c r="C31" s="19"/>
      <c r="D31" s="20"/>
      <c r="E31" s="21"/>
      <c r="F31" s="8"/>
      <c r="G31" s="21"/>
      <c r="H31" s="164">
        <v>12773</v>
      </c>
      <c r="I31" s="164"/>
      <c r="J31" s="268">
        <v>22242</v>
      </c>
      <c r="K31" s="164"/>
      <c r="L31" s="164">
        <v>0</v>
      </c>
      <c r="M31" s="164"/>
      <c r="N31" s="268">
        <v>0</v>
      </c>
    </row>
    <row r="32" spans="1:14" ht="24.75" customHeight="1" thickBot="1">
      <c r="A32" s="19"/>
      <c r="B32" s="19"/>
      <c r="C32" s="19"/>
      <c r="D32" s="20"/>
      <c r="E32" s="21"/>
      <c r="F32" s="8"/>
      <c r="G32" s="21"/>
      <c r="H32" s="206">
        <f>+H30+H31</f>
        <v>193165</v>
      </c>
      <c r="I32" s="164"/>
      <c r="J32" s="270">
        <f>+J30+J31</f>
        <v>290729</v>
      </c>
      <c r="K32" s="164"/>
      <c r="L32" s="206">
        <f>+L30+L31</f>
        <v>142114</v>
      </c>
      <c r="M32" s="164"/>
      <c r="N32" s="270">
        <f>+N30+N31</f>
        <v>204805</v>
      </c>
    </row>
    <row r="33" spans="1:14" ht="7.5" customHeight="1" thickTop="1">
      <c r="A33" s="19"/>
      <c r="B33" s="19"/>
      <c r="C33" s="19"/>
      <c r="D33" s="20"/>
      <c r="E33" s="21"/>
      <c r="F33" s="8"/>
      <c r="G33" s="21"/>
      <c r="H33" s="164"/>
      <c r="I33" s="164"/>
      <c r="J33" s="268"/>
      <c r="K33" s="164"/>
      <c r="L33" s="164"/>
      <c r="M33" s="164"/>
      <c r="N33" s="268"/>
    </row>
    <row r="34" spans="1:14" ht="23.25" customHeight="1">
      <c r="A34" s="19" t="s">
        <v>67</v>
      </c>
      <c r="B34" s="19"/>
      <c r="C34" s="19"/>
      <c r="D34" s="20"/>
      <c r="E34" s="21"/>
      <c r="F34" s="253" t="s">
        <v>126</v>
      </c>
      <c r="G34" s="21"/>
      <c r="H34" s="164"/>
      <c r="I34" s="164"/>
      <c r="J34" s="268"/>
      <c r="K34" s="164"/>
      <c r="L34" s="164"/>
      <c r="M34" s="164"/>
      <c r="N34" s="268"/>
    </row>
    <row r="35" spans="1:14" s="2" customFormat="1" ht="23.25" customHeight="1">
      <c r="B35" s="19" t="s">
        <v>68</v>
      </c>
      <c r="C35" s="19"/>
      <c r="D35" s="19"/>
      <c r="E35" s="21"/>
      <c r="G35" s="21"/>
      <c r="H35" s="146">
        <v>1.2</v>
      </c>
      <c r="I35" s="210"/>
      <c r="J35" s="276">
        <v>2.1800000000000002</v>
      </c>
      <c r="K35" s="210"/>
      <c r="L35" s="146">
        <v>0.94</v>
      </c>
      <c r="M35" s="207"/>
      <c r="N35" s="276">
        <v>1.66</v>
      </c>
    </row>
    <row r="36" spans="1:14" s="2" customFormat="1" ht="6.95" customHeight="1">
      <c r="A36" s="20"/>
      <c r="B36" s="19"/>
      <c r="C36" s="130"/>
      <c r="D36" s="19"/>
      <c r="E36" s="21"/>
      <c r="F36" s="8"/>
      <c r="G36" s="21"/>
      <c r="H36" s="201"/>
      <c r="I36" s="201"/>
      <c r="J36" s="260"/>
      <c r="K36" s="201"/>
      <c r="L36" s="201"/>
      <c r="M36" s="201"/>
      <c r="N36" s="260"/>
    </row>
    <row r="37" spans="1:14" s="2" customFormat="1" ht="23.25" customHeight="1">
      <c r="A37" s="20"/>
      <c r="B37" s="19"/>
      <c r="C37" s="222" t="s">
        <v>101</v>
      </c>
      <c r="D37" s="223"/>
      <c r="E37" s="21"/>
      <c r="F37" s="8"/>
      <c r="G37" s="21"/>
      <c r="J37" s="277"/>
      <c r="N37" s="277"/>
    </row>
    <row r="38" spans="1:14" s="2" customFormat="1" ht="23.25" customHeight="1">
      <c r="A38" s="20"/>
      <c r="B38" s="19"/>
      <c r="C38" s="224"/>
      <c r="D38" s="223" t="s">
        <v>102</v>
      </c>
      <c r="E38" s="21"/>
      <c r="F38" s="8"/>
      <c r="G38" s="21"/>
      <c r="H38" s="201">
        <v>149930828</v>
      </c>
      <c r="I38" s="201"/>
      <c r="J38" s="260">
        <v>123358191</v>
      </c>
      <c r="K38" s="201"/>
      <c r="L38" s="139">
        <v>149930828</v>
      </c>
      <c r="M38" s="201"/>
      <c r="N38" s="260">
        <v>123358191</v>
      </c>
    </row>
    <row r="39" spans="1:14" s="2" customFormat="1" ht="23.25" customHeight="1">
      <c r="A39" s="20"/>
      <c r="B39" s="19"/>
      <c r="C39" s="130"/>
      <c r="D39" s="19"/>
      <c r="E39" s="21"/>
      <c r="F39" s="8"/>
      <c r="G39" s="21"/>
      <c r="H39" s="201"/>
      <c r="I39" s="201"/>
      <c r="J39" s="260"/>
      <c r="K39" s="201"/>
      <c r="L39" s="139"/>
      <c r="M39" s="201"/>
      <c r="N39" s="260"/>
    </row>
    <row r="40" spans="1:14" s="2" customFormat="1" ht="29.25" customHeight="1">
      <c r="A40" s="20"/>
      <c r="B40" s="19"/>
      <c r="C40" s="130"/>
      <c r="D40" s="19"/>
      <c r="E40" s="21"/>
      <c r="F40" s="8"/>
      <c r="G40" s="21"/>
      <c r="H40" s="201"/>
      <c r="I40" s="201"/>
      <c r="J40" s="260"/>
      <c r="K40" s="201"/>
      <c r="L40" s="139"/>
      <c r="M40" s="201"/>
      <c r="N40" s="260"/>
    </row>
    <row r="41" spans="1:14" s="2" customFormat="1" ht="26.25">
      <c r="A41" s="20" t="s">
        <v>37</v>
      </c>
      <c r="B41" s="19"/>
      <c r="C41" s="19"/>
      <c r="D41" s="19"/>
      <c r="E41" s="21"/>
      <c r="F41" s="8"/>
      <c r="G41" s="21"/>
      <c r="H41" s="163"/>
      <c r="I41" s="163"/>
      <c r="J41" s="271"/>
      <c r="K41" s="163"/>
      <c r="L41" s="163"/>
      <c r="M41" s="163"/>
      <c r="N41" s="271"/>
    </row>
    <row r="42" spans="1:14" ht="18.75" customHeight="1">
      <c r="A42" s="22"/>
      <c r="B42" s="19"/>
      <c r="C42" s="19"/>
      <c r="D42" s="20"/>
      <c r="E42" s="21"/>
      <c r="F42" s="8"/>
      <c r="G42" s="21"/>
      <c r="H42" s="208"/>
      <c r="I42" s="208"/>
      <c r="J42" s="272"/>
      <c r="K42" s="208"/>
      <c r="L42" s="208"/>
      <c r="M42" s="208"/>
      <c r="N42" s="272"/>
    </row>
    <row r="43" spans="1:14" ht="18.75" customHeight="1">
      <c r="B43" s="19"/>
      <c r="C43" s="19"/>
      <c r="D43" s="20"/>
      <c r="E43" s="21"/>
      <c r="F43" s="8"/>
      <c r="G43" s="21"/>
      <c r="H43" s="208">
        <f>+H27-H32</f>
        <v>0</v>
      </c>
      <c r="I43" s="208"/>
      <c r="J43" s="272">
        <f>+J27-J32</f>
        <v>0</v>
      </c>
      <c r="K43" s="208"/>
      <c r="L43" s="208">
        <f>+L27-L32</f>
        <v>0</v>
      </c>
      <c r="M43" s="208"/>
      <c r="N43" s="272">
        <f>+N27-N32</f>
        <v>0</v>
      </c>
    </row>
    <row r="44" spans="1:14" ht="24" customHeight="1">
      <c r="B44" s="19"/>
      <c r="C44" s="21"/>
      <c r="D44" s="19"/>
      <c r="E44" s="21"/>
      <c r="F44" s="8"/>
      <c r="G44" s="21"/>
      <c r="I44" s="142"/>
      <c r="K44" s="142"/>
      <c r="M44" s="142"/>
    </row>
    <row r="45" spans="1:14" ht="24" customHeight="1">
      <c r="E45" s="8"/>
      <c r="F45" s="8"/>
      <c r="G45" s="8"/>
      <c r="I45" s="142"/>
      <c r="K45" s="142"/>
      <c r="M45" s="142"/>
    </row>
    <row r="46" spans="1:14" ht="18.95" customHeight="1">
      <c r="E46" s="8"/>
      <c r="F46" s="8"/>
      <c r="G46" s="8"/>
      <c r="I46" s="142"/>
      <c r="K46" s="142"/>
      <c r="M46" s="142"/>
    </row>
    <row r="47" spans="1:14" ht="18.95" customHeight="1">
      <c r="E47" s="8"/>
      <c r="F47" s="8"/>
      <c r="G47" s="8"/>
      <c r="I47" s="142"/>
      <c r="K47" s="142"/>
      <c r="M47" s="142"/>
    </row>
    <row r="48" spans="1:14" ht="18.95" customHeight="1">
      <c r="E48" s="8"/>
      <c r="F48" s="8"/>
      <c r="G48" s="8"/>
      <c r="I48" s="142"/>
      <c r="K48" s="142"/>
      <c r="M48" s="142"/>
    </row>
    <row r="49" spans="5:13" ht="18.95" customHeight="1">
      <c r="E49" s="8"/>
      <c r="F49" s="8"/>
      <c r="G49" s="8"/>
      <c r="I49" s="142"/>
      <c r="K49" s="142"/>
      <c r="M49" s="142"/>
    </row>
    <row r="50" spans="5:13" ht="18.95" customHeight="1">
      <c r="E50" s="8"/>
      <c r="F50" s="8"/>
      <c r="G50" s="8"/>
      <c r="I50" s="142"/>
      <c r="K50" s="142"/>
      <c r="M50" s="142"/>
    </row>
    <row r="51" spans="5:13" ht="18.95" customHeight="1">
      <c r="E51" s="8"/>
      <c r="F51" s="8"/>
      <c r="G51" s="8"/>
    </row>
    <row r="52" spans="5:13" ht="18.95" customHeight="1">
      <c r="E52" s="8"/>
      <c r="F52" s="8"/>
      <c r="G52" s="8"/>
    </row>
    <row r="53" spans="5:13" ht="18.95" customHeight="1">
      <c r="E53" s="8"/>
      <c r="F53" s="8"/>
      <c r="G53" s="8"/>
    </row>
  </sheetData>
  <mergeCells count="2">
    <mergeCell ref="P8:R8"/>
    <mergeCell ref="H8:J8"/>
  </mergeCells>
  <phoneticPr fontId="22" type="noConversion"/>
  <pageMargins left="0.70866141732283472" right="0" top="0.35433070866141736" bottom="7.874015748031496E-2" header="0.15748031496062992" footer="0.23622047244094491"/>
  <pageSetup paperSize="9" scale="8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34"/>
  </sheetPr>
  <dimension ref="A1:R50"/>
  <sheetViews>
    <sheetView view="pageBreakPreview" zoomScaleSheetLayoutView="100" workbookViewId="0">
      <selection activeCell="X9" sqref="X9:X13"/>
    </sheetView>
  </sheetViews>
  <sheetFormatPr defaultColWidth="9.7109375" defaultRowHeight="18.95" customHeight="1"/>
  <cols>
    <col min="1" max="1" width="2.7109375" style="6" customWidth="1"/>
    <col min="2" max="4" width="3" style="6" customWidth="1"/>
    <col min="5" max="5" width="30.140625" style="6" customWidth="1"/>
    <col min="6" max="6" width="8.42578125" style="6" customWidth="1"/>
    <col min="7" max="7" width="1" style="6" customWidth="1"/>
    <col min="8" max="8" width="14.140625" style="6" customWidth="1"/>
    <col min="9" max="9" width="1" style="6" customWidth="1"/>
    <col min="10" max="10" width="14.140625" style="6" customWidth="1"/>
    <col min="11" max="11" width="1" style="6" customWidth="1"/>
    <col min="12" max="12" width="14.140625" style="189" customWidth="1"/>
    <col min="13" max="13" width="1" style="189" customWidth="1"/>
    <col min="14" max="14" width="14.140625" style="189" customWidth="1"/>
    <col min="15" max="15" width="0.28515625" style="189" customWidth="1"/>
    <col min="16" max="16" width="9.7109375" style="189"/>
    <col min="17" max="16384" width="9.7109375" style="6"/>
  </cols>
  <sheetData>
    <row r="1" spans="1:18" ht="24" customHeight="1">
      <c r="N1" s="190" t="s">
        <v>38</v>
      </c>
    </row>
    <row r="2" spans="1:18" ht="24" customHeight="1">
      <c r="N2" s="190" t="s">
        <v>39</v>
      </c>
    </row>
    <row r="3" spans="1:18" ht="24" customHeight="1">
      <c r="A3" s="110" t="s">
        <v>25</v>
      </c>
      <c r="B3" s="17"/>
      <c r="C3" s="18"/>
      <c r="D3" s="16"/>
      <c r="E3" s="16"/>
      <c r="F3" s="88"/>
      <c r="G3" s="16"/>
      <c r="H3" s="18"/>
      <c r="I3" s="16"/>
      <c r="J3" s="18"/>
      <c r="K3" s="16"/>
      <c r="L3" s="191"/>
      <c r="M3" s="192"/>
      <c r="N3" s="191"/>
    </row>
    <row r="4" spans="1:18" ht="24" customHeight="1">
      <c r="A4" s="111" t="s">
        <v>58</v>
      </c>
      <c r="B4" s="17"/>
      <c r="C4" s="18"/>
      <c r="D4" s="16"/>
      <c r="E4" s="16"/>
      <c r="F4" s="88"/>
      <c r="G4" s="16"/>
      <c r="H4" s="18"/>
      <c r="I4" s="16"/>
      <c r="J4" s="18"/>
      <c r="K4" s="16"/>
      <c r="L4" s="191"/>
      <c r="M4" s="192"/>
      <c r="N4" s="191"/>
    </row>
    <row r="5" spans="1:18" ht="24" customHeight="1">
      <c r="A5" s="111" t="s">
        <v>150</v>
      </c>
      <c r="B5" s="17"/>
      <c r="C5" s="18"/>
      <c r="D5" s="16"/>
      <c r="E5" s="16"/>
      <c r="F5" s="88"/>
      <c r="G5" s="16"/>
      <c r="H5" s="18"/>
      <c r="I5" s="16"/>
      <c r="J5" s="18"/>
      <c r="K5" s="16"/>
      <c r="L5" s="191"/>
      <c r="M5" s="192"/>
      <c r="N5" s="191"/>
    </row>
    <row r="6" spans="1:18" ht="6.75" hidden="1" customHeight="1">
      <c r="A6" s="16"/>
      <c r="B6" s="17"/>
      <c r="C6" s="18"/>
      <c r="D6" s="16"/>
      <c r="E6" s="16"/>
      <c r="F6" s="88"/>
      <c r="G6" s="16"/>
      <c r="H6" s="18"/>
      <c r="I6" s="16"/>
      <c r="J6" s="18"/>
      <c r="K6" s="16"/>
      <c r="L6" s="191"/>
      <c r="M6" s="192"/>
      <c r="N6" s="191"/>
    </row>
    <row r="7" spans="1:18" ht="24" customHeight="1">
      <c r="A7" s="27"/>
      <c r="B7" s="27"/>
      <c r="C7" s="27"/>
      <c r="D7" s="27"/>
      <c r="E7" s="27"/>
      <c r="G7" s="27"/>
      <c r="H7" s="109" t="s">
        <v>13</v>
      </c>
      <c r="I7" s="28"/>
      <c r="J7" s="28"/>
      <c r="K7" s="28"/>
      <c r="L7" s="193"/>
      <c r="M7" s="193"/>
      <c r="N7" s="193"/>
      <c r="P7" s="194"/>
      <c r="Q7" s="73"/>
      <c r="R7" s="73"/>
    </row>
    <row r="8" spans="1:18" s="34" customFormat="1" ht="24" customHeight="1">
      <c r="E8" s="35"/>
      <c r="F8" s="7"/>
      <c r="G8" s="35"/>
      <c r="H8" s="790" t="s">
        <v>10</v>
      </c>
      <c r="I8" s="790"/>
      <c r="J8" s="790"/>
      <c r="L8" s="195" t="s">
        <v>30</v>
      </c>
      <c r="M8" s="196"/>
      <c r="N8" s="196"/>
      <c r="O8" s="197"/>
      <c r="P8" s="787"/>
      <c r="Q8" s="787"/>
      <c r="R8" s="787"/>
    </row>
    <row r="9" spans="1:18" ht="24" customHeight="1">
      <c r="C9" s="113"/>
      <c r="E9" s="7"/>
      <c r="F9" s="103" t="s">
        <v>63</v>
      </c>
      <c r="G9" s="7"/>
      <c r="H9" s="70" t="s">
        <v>149</v>
      </c>
      <c r="I9" s="82"/>
      <c r="J9" s="70" t="s">
        <v>110</v>
      </c>
      <c r="K9" s="10"/>
      <c r="L9" s="198" t="s">
        <v>149</v>
      </c>
      <c r="M9" s="199"/>
      <c r="N9" s="198" t="s">
        <v>110</v>
      </c>
      <c r="P9" s="200"/>
      <c r="Q9" s="75"/>
      <c r="R9" s="76"/>
    </row>
    <row r="10" spans="1:18" s="2" customFormat="1" ht="24" customHeight="1">
      <c r="A10" s="19"/>
      <c r="B10" s="19"/>
      <c r="C10" s="19"/>
      <c r="D10" s="19"/>
      <c r="E10" s="21"/>
      <c r="F10" s="8"/>
      <c r="G10" s="21"/>
      <c r="H10" s="77"/>
      <c r="I10" s="77"/>
      <c r="J10" s="77"/>
      <c r="K10" s="77"/>
      <c r="L10" s="201"/>
      <c r="M10" s="201"/>
      <c r="N10" s="201"/>
      <c r="O10" s="183"/>
      <c r="P10" s="183"/>
    </row>
    <row r="11" spans="1:18" s="2" customFormat="1" ht="24" customHeight="1">
      <c r="A11" s="19" t="s">
        <v>103</v>
      </c>
      <c r="B11" s="19"/>
      <c r="C11" s="19"/>
      <c r="D11" s="19"/>
      <c r="E11" s="21"/>
      <c r="F11" s="8"/>
      <c r="G11" s="21"/>
      <c r="H11" s="201">
        <f>+'pl9 '!H27</f>
        <v>193165</v>
      </c>
      <c r="I11" s="201">
        <f>+'pl9 '!I27</f>
        <v>0</v>
      </c>
      <c r="J11" s="201">
        <f>+'pl9 '!J27</f>
        <v>290729</v>
      </c>
      <c r="K11" s="201">
        <f>+'pl9 '!K27</f>
        <v>0</v>
      </c>
      <c r="L11" s="201">
        <f>+'pl9 '!L27</f>
        <v>142114</v>
      </c>
      <c r="M11" s="201">
        <f>+'pl9 '!M27</f>
        <v>0</v>
      </c>
      <c r="N11" s="201">
        <f>+'pl9 '!N27</f>
        <v>204805</v>
      </c>
      <c r="O11" s="183"/>
      <c r="P11" s="183"/>
    </row>
    <row r="12" spans="1:18" s="2" customFormat="1" ht="24" customHeight="1">
      <c r="A12" s="58" t="s">
        <v>104</v>
      </c>
      <c r="B12" s="58"/>
      <c r="C12" s="58"/>
      <c r="D12" s="58"/>
      <c r="E12" s="59"/>
      <c r="F12" s="142"/>
      <c r="G12" s="21"/>
      <c r="H12" s="77"/>
      <c r="I12" s="77"/>
      <c r="J12" s="77"/>
      <c r="K12" s="77"/>
      <c r="L12" s="201"/>
      <c r="M12" s="201"/>
      <c r="N12" s="201"/>
      <c r="O12" s="183"/>
      <c r="P12" s="183"/>
    </row>
    <row r="13" spans="1:18" s="2" customFormat="1" ht="24" customHeight="1">
      <c r="A13" s="58"/>
      <c r="B13" s="58" t="s">
        <v>69</v>
      </c>
      <c r="C13" s="58"/>
      <c r="D13" s="58"/>
      <c r="E13" s="59"/>
      <c r="F13" s="142"/>
      <c r="G13" s="21"/>
      <c r="H13" s="77"/>
      <c r="I13" s="77"/>
      <c r="J13" s="77"/>
      <c r="K13" s="77"/>
      <c r="L13" s="201"/>
      <c r="M13" s="201"/>
      <c r="N13" s="201"/>
      <c r="O13" s="183"/>
      <c r="P13" s="183"/>
    </row>
    <row r="14" spans="1:18" s="2" customFormat="1" ht="24" customHeight="1">
      <c r="A14" s="58"/>
      <c r="B14" s="58"/>
      <c r="C14" s="58" t="s">
        <v>70</v>
      </c>
      <c r="D14" s="58"/>
      <c r="E14" s="59"/>
      <c r="F14" s="142"/>
      <c r="G14" s="21"/>
      <c r="H14" s="180">
        <f>+chg1..!R22</f>
        <v>-55</v>
      </c>
      <c r="I14" s="201"/>
      <c r="J14" s="180">
        <f>+chg1..!R38</f>
        <v>521</v>
      </c>
      <c r="K14" s="77"/>
      <c r="L14" s="319">
        <v>0</v>
      </c>
      <c r="M14" s="201"/>
      <c r="N14" s="319">
        <v>0</v>
      </c>
      <c r="O14" s="183"/>
      <c r="P14" s="183"/>
    </row>
    <row r="15" spans="1:18" s="2" customFormat="1" ht="24" customHeight="1">
      <c r="A15" s="58"/>
      <c r="B15" s="58" t="s">
        <v>128</v>
      </c>
      <c r="C15" s="58"/>
      <c r="D15" s="58"/>
      <c r="E15" s="59"/>
      <c r="F15" s="142"/>
      <c r="G15" s="21"/>
      <c r="H15" s="178"/>
      <c r="I15" s="77"/>
      <c r="J15" s="178"/>
      <c r="K15" s="77"/>
      <c r="L15" s="201"/>
      <c r="M15" s="201"/>
      <c r="N15" s="201"/>
      <c r="O15" s="183"/>
      <c r="P15" s="183"/>
    </row>
    <row r="16" spans="1:18" s="2" customFormat="1" ht="24" customHeight="1">
      <c r="A16" s="58"/>
      <c r="B16" s="58"/>
      <c r="C16" s="58" t="s">
        <v>122</v>
      </c>
      <c r="D16" s="58"/>
      <c r="E16" s="59"/>
      <c r="F16" s="121">
        <v>8</v>
      </c>
      <c r="G16" s="21"/>
      <c r="H16" s="178" t="e">
        <f>+chg1..!T22</f>
        <v>#REF!</v>
      </c>
      <c r="I16" s="77"/>
      <c r="J16" s="180">
        <f>+chg1..!T38</f>
        <v>-2583</v>
      </c>
      <c r="K16" s="77"/>
      <c r="L16" s="178">
        <v>143498</v>
      </c>
      <c r="M16" s="201"/>
      <c r="N16" s="178">
        <f>+chg1..!T38</f>
        <v>-2583</v>
      </c>
      <c r="O16" s="183"/>
      <c r="P16" s="183"/>
    </row>
    <row r="17" spans="1:16" s="2" customFormat="1" ht="24" customHeight="1">
      <c r="A17" s="24" t="s">
        <v>127</v>
      </c>
      <c r="B17" s="58"/>
      <c r="C17" s="58"/>
      <c r="D17" s="58"/>
      <c r="E17" s="59"/>
      <c r="F17" s="142"/>
      <c r="G17" s="21"/>
      <c r="H17" s="140"/>
      <c r="I17" s="77"/>
      <c r="J17" s="179"/>
      <c r="K17" s="77"/>
      <c r="L17" s="218"/>
      <c r="M17" s="201"/>
      <c r="N17" s="179"/>
      <c r="O17" s="183"/>
      <c r="P17" s="183"/>
    </row>
    <row r="18" spans="1:16" s="2" customFormat="1" ht="24" customHeight="1">
      <c r="A18" s="24"/>
      <c r="B18" s="58" t="s">
        <v>87</v>
      </c>
      <c r="C18" s="58"/>
      <c r="D18" s="58"/>
      <c r="E18" s="59"/>
      <c r="F18" s="142"/>
      <c r="G18" s="21"/>
      <c r="H18" s="180" t="e">
        <f>SUM(H14:H16)</f>
        <v>#REF!</v>
      </c>
      <c r="I18" s="77"/>
      <c r="J18" s="180">
        <f>SUM(J14:J16)</f>
        <v>-2062</v>
      </c>
      <c r="K18" s="178"/>
      <c r="L18" s="180">
        <f>SUM(L14:L16)</f>
        <v>143498</v>
      </c>
      <c r="M18" s="201"/>
      <c r="N18" s="180">
        <f>SUM(N14:N16)</f>
        <v>-2583</v>
      </c>
      <c r="O18" s="139"/>
      <c r="P18" s="183"/>
    </row>
    <row r="19" spans="1:16" s="2" customFormat="1" ht="24" customHeight="1">
      <c r="A19" s="20"/>
      <c r="B19" s="19"/>
      <c r="C19" s="19"/>
      <c r="D19" s="19"/>
      <c r="E19" s="21"/>
      <c r="F19" s="8"/>
      <c r="G19" s="21"/>
      <c r="H19" s="77"/>
      <c r="I19" s="77"/>
      <c r="J19" s="179"/>
      <c r="K19" s="77"/>
      <c r="L19" s="201"/>
      <c r="M19" s="201"/>
      <c r="N19" s="201"/>
      <c r="O19" s="183"/>
      <c r="P19" s="183"/>
    </row>
    <row r="20" spans="1:16" s="2" customFormat="1" ht="24" customHeight="1" thickBot="1">
      <c r="A20" s="20" t="s">
        <v>84</v>
      </c>
      <c r="B20" s="19"/>
      <c r="C20" s="19"/>
      <c r="D20" s="19"/>
      <c r="E20" s="21"/>
      <c r="F20" s="8"/>
      <c r="G20" s="21"/>
      <c r="H20" s="141" t="e">
        <f>+H11+H18</f>
        <v>#REF!</v>
      </c>
      <c r="I20" s="77"/>
      <c r="J20" s="220">
        <f>+J11+J18</f>
        <v>288667</v>
      </c>
      <c r="K20" s="77"/>
      <c r="L20" s="219">
        <f>+L11+L18</f>
        <v>285612</v>
      </c>
      <c r="M20" s="201"/>
      <c r="N20" s="220">
        <f>+N11+N18</f>
        <v>202222</v>
      </c>
      <c r="O20" s="183"/>
      <c r="P20" s="183"/>
    </row>
    <row r="21" spans="1:16" s="2" customFormat="1" ht="24" customHeight="1" thickTop="1">
      <c r="A21" s="20"/>
      <c r="B21" s="19"/>
      <c r="C21" s="19"/>
      <c r="D21" s="19"/>
      <c r="E21" s="21"/>
      <c r="F21" s="8"/>
      <c r="G21" s="21"/>
      <c r="H21" s="77"/>
      <c r="I21" s="77"/>
      <c r="J21" s="244"/>
      <c r="K21" s="77"/>
      <c r="L21" s="201"/>
      <c r="M21" s="201"/>
      <c r="N21" s="201"/>
      <c r="O21" s="183"/>
      <c r="P21" s="183"/>
    </row>
    <row r="22" spans="1:16" s="2" customFormat="1" ht="24" customHeight="1">
      <c r="A22" s="58" t="s">
        <v>76</v>
      </c>
      <c r="B22" s="58"/>
      <c r="C22" s="58"/>
      <c r="D22" s="24"/>
      <c r="E22" s="59"/>
      <c r="F22" s="142"/>
      <c r="G22" s="21"/>
      <c r="H22" s="77"/>
      <c r="I22" s="77"/>
      <c r="J22" s="178"/>
      <c r="K22" s="77"/>
      <c r="L22" s="201"/>
      <c r="M22" s="201"/>
      <c r="N22" s="201"/>
      <c r="O22" s="183"/>
      <c r="P22" s="183"/>
    </row>
    <row r="23" spans="1:16" s="2" customFormat="1" ht="24" customHeight="1">
      <c r="A23" s="19"/>
      <c r="B23" s="19" t="s">
        <v>88</v>
      </c>
      <c r="C23" s="19"/>
      <c r="D23" s="20"/>
      <c r="E23" s="21"/>
      <c r="F23" s="8"/>
      <c r="G23" s="21"/>
      <c r="H23" s="201" t="e">
        <f>+H20-H24</f>
        <v>#REF!</v>
      </c>
      <c r="I23" s="77"/>
      <c r="J23" s="201">
        <f>+J20-J24</f>
        <v>266425</v>
      </c>
      <c r="K23" s="77"/>
      <c r="L23" s="201">
        <f>+L20-L24</f>
        <v>285612</v>
      </c>
      <c r="M23" s="201"/>
      <c r="N23" s="201">
        <f>+N20-N24</f>
        <v>202222</v>
      </c>
      <c r="O23" s="183"/>
      <c r="P23" s="183"/>
    </row>
    <row r="24" spans="1:16" s="2" customFormat="1" ht="24" customHeight="1">
      <c r="A24" s="19"/>
      <c r="B24" s="19" t="s">
        <v>65</v>
      </c>
      <c r="C24" s="19"/>
      <c r="D24" s="20"/>
      <c r="E24" s="21"/>
      <c r="F24" s="8"/>
      <c r="G24" s="21"/>
      <c r="H24" s="77">
        <f>+'pl9 '!H31</f>
        <v>12773</v>
      </c>
      <c r="I24" s="77"/>
      <c r="J24" s="180">
        <f>+'pl9 '!J31</f>
        <v>22242</v>
      </c>
      <c r="K24" s="77"/>
      <c r="L24" s="319">
        <v>0</v>
      </c>
      <c r="M24" s="201"/>
      <c r="N24" s="319">
        <v>0</v>
      </c>
      <c r="O24" s="183"/>
      <c r="P24" s="183"/>
    </row>
    <row r="25" spans="1:16" s="2" customFormat="1" ht="24" customHeight="1" thickBot="1">
      <c r="A25" s="19"/>
      <c r="B25" s="19"/>
      <c r="C25" s="19"/>
      <c r="D25" s="20"/>
      <c r="E25" s="21"/>
      <c r="F25" s="8"/>
      <c r="G25" s="21"/>
      <c r="H25" s="78" t="e">
        <f>SUM(H23:H24)</f>
        <v>#REF!</v>
      </c>
      <c r="I25" s="77"/>
      <c r="J25" s="245">
        <f>SUM(J23:J24)</f>
        <v>288667</v>
      </c>
      <c r="K25" s="77"/>
      <c r="L25" s="204">
        <f>SUM(L23:L24)</f>
        <v>285612</v>
      </c>
      <c r="M25" s="201"/>
      <c r="N25" s="204">
        <f>SUM(N23:N24)</f>
        <v>202222</v>
      </c>
      <c r="O25" s="183"/>
      <c r="P25" s="183"/>
    </row>
    <row r="26" spans="1:16" s="2" customFormat="1" ht="24" customHeight="1" thickTop="1">
      <c r="A26" s="19"/>
      <c r="B26" s="19"/>
      <c r="C26" s="19"/>
      <c r="D26" s="20"/>
      <c r="E26" s="21"/>
      <c r="F26" s="8"/>
      <c r="G26" s="21"/>
      <c r="H26" s="77"/>
      <c r="I26" s="77"/>
      <c r="J26" s="77"/>
      <c r="K26" s="77"/>
      <c r="L26" s="201"/>
      <c r="M26" s="201"/>
      <c r="N26" s="201"/>
      <c r="O26" s="183"/>
      <c r="P26" s="183"/>
    </row>
    <row r="27" spans="1:16" s="2" customFormat="1" ht="24" customHeight="1">
      <c r="A27" s="19"/>
      <c r="B27" s="19"/>
      <c r="C27" s="19"/>
      <c r="D27" s="20"/>
      <c r="E27" s="21"/>
      <c r="F27" s="8"/>
      <c r="G27" s="21"/>
      <c r="H27" s="77"/>
      <c r="I27" s="77"/>
      <c r="J27" s="77"/>
      <c r="K27" s="77"/>
      <c r="L27" s="201"/>
      <c r="M27" s="201"/>
      <c r="N27" s="201"/>
      <c r="O27" s="183"/>
      <c r="P27" s="183"/>
    </row>
    <row r="28" spans="1:16" s="2" customFormat="1" ht="24" customHeight="1">
      <c r="A28" s="19"/>
      <c r="B28" s="19"/>
      <c r="C28" s="19"/>
      <c r="D28" s="20"/>
      <c r="E28" s="21"/>
      <c r="F28" s="8"/>
      <c r="G28" s="21"/>
      <c r="H28" s="77"/>
      <c r="I28" s="77"/>
      <c r="J28" s="77"/>
      <c r="K28" s="77"/>
      <c r="L28" s="201"/>
      <c r="M28" s="201"/>
      <c r="N28" s="201"/>
      <c r="O28" s="183"/>
      <c r="P28" s="183"/>
    </row>
    <row r="29" spans="1:16" s="2" customFormat="1" ht="24" customHeight="1">
      <c r="A29" s="19"/>
      <c r="B29" s="19"/>
      <c r="C29" s="19"/>
      <c r="D29" s="20"/>
      <c r="E29" s="21"/>
      <c r="F29" s="8"/>
      <c r="G29" s="21"/>
      <c r="H29" s="77"/>
      <c r="I29" s="77"/>
      <c r="J29" s="77"/>
      <c r="K29" s="77"/>
      <c r="L29" s="201"/>
      <c r="M29" s="201"/>
      <c r="N29" s="201"/>
      <c r="O29" s="183"/>
      <c r="P29" s="183"/>
    </row>
    <row r="30" spans="1:16" s="2" customFormat="1" ht="24" customHeight="1">
      <c r="A30" s="19"/>
      <c r="B30" s="19"/>
      <c r="C30" s="19"/>
      <c r="D30" s="20"/>
      <c r="E30" s="21"/>
      <c r="F30" s="8"/>
      <c r="G30" s="21"/>
      <c r="H30" s="77"/>
      <c r="I30" s="77"/>
      <c r="J30" s="77"/>
      <c r="K30" s="77"/>
      <c r="L30" s="201"/>
      <c r="M30" s="201"/>
      <c r="N30" s="201"/>
      <c r="O30" s="183"/>
      <c r="P30" s="183"/>
    </row>
    <row r="31" spans="1:16" s="2" customFormat="1" ht="24" customHeight="1">
      <c r="A31" s="19"/>
      <c r="B31" s="19"/>
      <c r="C31" s="19"/>
      <c r="D31" s="20"/>
      <c r="E31" s="21"/>
      <c r="F31" s="8"/>
      <c r="G31" s="21"/>
      <c r="H31" s="77"/>
      <c r="I31" s="77"/>
      <c r="J31" s="77"/>
      <c r="K31" s="77"/>
      <c r="L31" s="201"/>
      <c r="M31" s="201"/>
      <c r="N31" s="201"/>
      <c r="O31" s="183"/>
      <c r="P31" s="183"/>
    </row>
    <row r="32" spans="1:16" s="2" customFormat="1" ht="24" customHeight="1">
      <c r="A32" s="19"/>
      <c r="B32" s="19"/>
      <c r="C32" s="19"/>
      <c r="D32" s="20"/>
      <c r="E32" s="21"/>
      <c r="F32" s="8"/>
      <c r="G32" s="21"/>
      <c r="H32" s="77"/>
      <c r="I32" s="77"/>
      <c r="J32" s="77"/>
      <c r="K32" s="77"/>
      <c r="L32" s="201"/>
      <c r="M32" s="201"/>
      <c r="N32" s="201"/>
      <c r="O32" s="183"/>
      <c r="P32" s="183"/>
    </row>
    <row r="33" spans="1:16" s="2" customFormat="1" ht="24" customHeight="1">
      <c r="A33" s="19"/>
      <c r="B33" s="19"/>
      <c r="C33" s="19"/>
      <c r="D33" s="20"/>
      <c r="E33" s="21"/>
      <c r="F33" s="8"/>
      <c r="G33" s="21"/>
      <c r="H33" s="77"/>
      <c r="I33" s="77"/>
      <c r="J33" s="77"/>
      <c r="K33" s="77"/>
      <c r="L33" s="201"/>
      <c r="M33" s="201"/>
      <c r="N33" s="201"/>
      <c r="O33" s="183"/>
      <c r="P33" s="183"/>
    </row>
    <row r="34" spans="1:16" s="2" customFormat="1" ht="24" customHeight="1">
      <c r="A34" s="19"/>
      <c r="B34" s="19"/>
      <c r="C34" s="19"/>
      <c r="D34" s="20"/>
      <c r="E34" s="21"/>
      <c r="F34" s="8"/>
      <c r="G34" s="21"/>
      <c r="H34" s="77"/>
      <c r="I34" s="77"/>
      <c r="J34" s="77"/>
      <c r="K34" s="77"/>
      <c r="L34" s="201"/>
      <c r="M34" s="201"/>
      <c r="N34" s="201"/>
      <c r="O34" s="183"/>
      <c r="P34" s="183"/>
    </row>
    <row r="35" spans="1:16" s="2" customFormat="1" ht="24" customHeight="1">
      <c r="A35" s="19"/>
      <c r="B35" s="19"/>
      <c r="C35" s="19"/>
      <c r="D35" s="20"/>
      <c r="E35" s="21"/>
      <c r="F35" s="8"/>
      <c r="G35" s="21"/>
      <c r="H35" s="77"/>
      <c r="I35" s="77"/>
      <c r="J35" s="77"/>
      <c r="K35" s="77"/>
      <c r="L35" s="201"/>
      <c r="M35" s="201"/>
      <c r="N35" s="201"/>
      <c r="O35" s="183"/>
      <c r="P35" s="183"/>
    </row>
    <row r="36" spans="1:16" s="2" customFormat="1" ht="24" customHeight="1">
      <c r="A36" s="19"/>
      <c r="B36" s="19"/>
      <c r="C36" s="19"/>
      <c r="D36" s="20"/>
      <c r="E36" s="21"/>
      <c r="F36" s="8"/>
      <c r="G36" s="21"/>
      <c r="H36" s="77"/>
      <c r="I36" s="77"/>
      <c r="J36" s="77"/>
      <c r="K36" s="77"/>
      <c r="L36" s="201"/>
      <c r="M36" s="201"/>
      <c r="N36" s="201"/>
      <c r="O36" s="183"/>
      <c r="P36" s="183"/>
    </row>
    <row r="37" spans="1:16" s="2" customFormat="1" ht="22.5" customHeight="1">
      <c r="A37" s="19"/>
      <c r="B37" s="19"/>
      <c r="C37" s="19"/>
      <c r="D37" s="20"/>
      <c r="E37" s="21"/>
      <c r="F37" s="8"/>
      <c r="G37" s="21"/>
      <c r="H37" s="77"/>
      <c r="I37" s="77"/>
      <c r="J37" s="77"/>
      <c r="K37" s="77"/>
      <c r="L37" s="201"/>
      <c r="M37" s="201"/>
      <c r="N37" s="201"/>
      <c r="O37" s="183"/>
      <c r="P37" s="183"/>
    </row>
    <row r="38" spans="1:16" s="2" customFormat="1" ht="33" customHeight="1">
      <c r="A38" s="20" t="s">
        <v>37</v>
      </c>
      <c r="B38" s="19"/>
      <c r="C38" s="19"/>
      <c r="D38" s="19"/>
      <c r="E38" s="21"/>
      <c r="F38" s="8"/>
      <c r="G38" s="21"/>
      <c r="H38" s="43"/>
      <c r="I38" s="43"/>
      <c r="J38" s="43"/>
      <c r="K38" s="43"/>
      <c r="L38" s="163"/>
      <c r="M38" s="163"/>
      <c r="N38" s="163"/>
      <c r="O38" s="183"/>
      <c r="P38" s="183"/>
    </row>
    <row r="39" spans="1:16" ht="18.75" customHeight="1">
      <c r="A39" s="22"/>
      <c r="B39" s="19"/>
      <c r="C39" s="19"/>
      <c r="D39" s="20"/>
      <c r="E39" s="21"/>
      <c r="F39" s="8"/>
      <c r="G39" s="21"/>
      <c r="H39" s="15"/>
      <c r="I39" s="15"/>
      <c r="J39" s="15"/>
      <c r="K39" s="15"/>
      <c r="L39" s="208"/>
      <c r="M39" s="208"/>
      <c r="N39" s="208"/>
    </row>
    <row r="40" spans="1:16" ht="18.75" customHeight="1">
      <c r="B40" s="19"/>
      <c r="C40" s="19"/>
      <c r="D40" s="20"/>
      <c r="E40" s="21"/>
      <c r="F40" s="8"/>
      <c r="G40" s="21"/>
      <c r="H40" s="15"/>
      <c r="I40" s="15"/>
      <c r="J40" s="15"/>
      <c r="K40" s="15"/>
      <c r="L40" s="208"/>
      <c r="M40" s="208"/>
      <c r="N40" s="208"/>
    </row>
    <row r="41" spans="1:16" ht="24" customHeight="1">
      <c r="B41" s="19"/>
      <c r="C41" s="21"/>
      <c r="D41" s="19"/>
      <c r="E41" s="21"/>
      <c r="F41" s="8"/>
      <c r="G41" s="21"/>
      <c r="I41" s="8"/>
      <c r="K41" s="8"/>
      <c r="M41" s="142"/>
    </row>
    <row r="42" spans="1:16" ht="24" customHeight="1">
      <c r="E42" s="8"/>
      <c r="F42" s="8"/>
      <c r="G42" s="8"/>
      <c r="I42" s="8"/>
      <c r="K42" s="8"/>
      <c r="M42" s="142"/>
    </row>
    <row r="43" spans="1:16" ht="18.95" customHeight="1">
      <c r="E43" s="8"/>
      <c r="F43" s="8"/>
      <c r="G43" s="8"/>
      <c r="I43" s="8"/>
      <c r="K43" s="8"/>
      <c r="M43" s="142"/>
    </row>
    <row r="44" spans="1:16" ht="18.95" customHeight="1">
      <c r="E44" s="8"/>
      <c r="F44" s="8"/>
      <c r="G44" s="8"/>
      <c r="I44" s="8"/>
      <c r="K44" s="8"/>
      <c r="M44" s="142"/>
    </row>
    <row r="45" spans="1:16" ht="18.95" customHeight="1">
      <c r="E45" s="8"/>
      <c r="F45" s="8"/>
      <c r="G45" s="8"/>
      <c r="I45" s="8"/>
      <c r="K45" s="8"/>
      <c r="M45" s="142"/>
    </row>
    <row r="46" spans="1:16" ht="18.95" customHeight="1">
      <c r="E46" s="8"/>
      <c r="F46" s="8"/>
      <c r="G46" s="8"/>
      <c r="I46" s="8"/>
      <c r="K46" s="8"/>
      <c r="M46" s="142"/>
    </row>
    <row r="47" spans="1:16" ht="18.95" customHeight="1">
      <c r="E47" s="8"/>
      <c r="F47" s="8"/>
      <c r="G47" s="8"/>
      <c r="I47" s="8"/>
      <c r="K47" s="8"/>
      <c r="M47" s="142"/>
    </row>
    <row r="48" spans="1:16" ht="18.95" customHeight="1">
      <c r="E48" s="8"/>
      <c r="F48" s="8"/>
      <c r="G48" s="8"/>
    </row>
    <row r="49" spans="5:7" ht="18.95" customHeight="1">
      <c r="E49" s="8"/>
      <c r="F49" s="8"/>
      <c r="G49" s="8"/>
    </row>
    <row r="50" spans="5:7" ht="18.95" customHeight="1">
      <c r="E50" s="8"/>
      <c r="F50" s="8"/>
      <c r="G50" s="8"/>
    </row>
  </sheetData>
  <mergeCells count="2">
    <mergeCell ref="P8:R8"/>
    <mergeCell ref="H8:J8"/>
  </mergeCells>
  <phoneticPr fontId="22" type="noConversion"/>
  <pageMargins left="0.70866141732283472" right="0" top="0.35433070866141736" bottom="7.874015748031496E-2" header="0.15748031496062992" footer="0.23622047244094491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tabColor rgb="FF00B0F0"/>
    <pageSetUpPr autoPageBreaks="0"/>
  </sheetPr>
  <dimension ref="A1:AC41"/>
  <sheetViews>
    <sheetView view="pageBreakPreview" topLeftCell="A7" zoomScaleSheetLayoutView="100" workbookViewId="0">
      <selection activeCell="A14" sqref="A14"/>
    </sheetView>
  </sheetViews>
  <sheetFormatPr defaultColWidth="10.5703125" defaultRowHeight="20.45" customHeight="1"/>
  <cols>
    <col min="1" max="4" width="2.7109375" style="29" customWidth="1"/>
    <col min="5" max="5" width="38.85546875" style="46" customWidth="1"/>
    <col min="6" max="6" width="6.5703125" style="90" customWidth="1"/>
    <col min="7" max="7" width="1.28515625" style="52" customWidth="1"/>
    <col min="8" max="8" width="14.7109375" style="29" customWidth="1"/>
    <col min="9" max="9" width="1.28515625" style="49" customWidth="1"/>
    <col min="10" max="10" width="14.7109375" style="29" customWidth="1"/>
    <col min="11" max="11" width="1.28515625" style="49" customWidth="1"/>
    <col min="12" max="12" width="11.5703125" style="49" hidden="1" customWidth="1"/>
    <col min="13" max="13" width="1.28515625" style="49" hidden="1" customWidth="1"/>
    <col min="14" max="14" width="14.7109375" style="29" customWidth="1"/>
    <col min="15" max="15" width="1.28515625" style="49" customWidth="1"/>
    <col min="16" max="16" width="14.7109375" style="29" customWidth="1"/>
    <col min="17" max="17" width="1.28515625" style="29" customWidth="1"/>
    <col min="18" max="18" width="16" style="29" customWidth="1"/>
    <col min="19" max="19" width="1.28515625" style="49" customWidth="1"/>
    <col min="20" max="20" width="16" style="29" customWidth="1"/>
    <col min="21" max="21" width="1.28515625" style="49" customWidth="1"/>
    <col min="22" max="22" width="16" style="29" customWidth="1"/>
    <col min="23" max="23" width="1.28515625" style="49" customWidth="1"/>
    <col min="24" max="24" width="14.7109375" style="29" customWidth="1"/>
    <col min="25" max="25" width="1.28515625" style="49" customWidth="1"/>
    <col min="26" max="26" width="14.7109375" style="29" customWidth="1"/>
    <col min="27" max="27" width="1.28515625" style="49" customWidth="1"/>
    <col min="28" max="28" width="14.7109375" style="29" customWidth="1"/>
    <col min="29" max="29" width="11.5703125" style="29" bestFit="1" customWidth="1"/>
    <col min="30" max="30" width="9.140625" style="29" customWidth="1"/>
    <col min="31" max="31" width="13.42578125" style="29" customWidth="1"/>
    <col min="32" max="16384" width="10.5703125" style="29"/>
  </cols>
  <sheetData>
    <row r="1" spans="1:29" ht="20.25" customHeight="1">
      <c r="V1" s="31"/>
      <c r="W1" s="94"/>
      <c r="X1" s="31"/>
      <c r="Y1" s="94"/>
      <c r="AB1" s="79" t="s">
        <v>38</v>
      </c>
    </row>
    <row r="2" spans="1:29" ht="20.25" customHeight="1">
      <c r="V2" s="31"/>
      <c r="W2" s="94"/>
      <c r="X2" s="31"/>
      <c r="Y2" s="94"/>
      <c r="AB2" s="79" t="s">
        <v>39</v>
      </c>
    </row>
    <row r="3" spans="1:29" s="120" customFormat="1" ht="20.25" customHeight="1">
      <c r="A3" s="791" t="s">
        <v>25</v>
      </c>
      <c r="B3" s="791"/>
      <c r="C3" s="791"/>
      <c r="D3" s="791"/>
      <c r="E3" s="791"/>
      <c r="F3" s="791"/>
      <c r="G3" s="791"/>
      <c r="H3" s="791"/>
      <c r="I3" s="791"/>
      <c r="J3" s="791"/>
      <c r="K3" s="791"/>
      <c r="L3" s="791"/>
      <c r="M3" s="791"/>
      <c r="N3" s="791"/>
      <c r="O3" s="791"/>
      <c r="P3" s="791"/>
      <c r="Q3" s="791"/>
      <c r="R3" s="791"/>
      <c r="S3" s="791"/>
      <c r="T3" s="791"/>
      <c r="U3" s="791"/>
      <c r="V3" s="791"/>
      <c r="W3" s="791"/>
      <c r="X3" s="791"/>
      <c r="Y3" s="791"/>
      <c r="Z3" s="791"/>
      <c r="AA3" s="791"/>
      <c r="AB3" s="791"/>
    </row>
    <row r="4" spans="1:29" s="120" customFormat="1" ht="20.25" customHeight="1">
      <c r="A4" s="791" t="s">
        <v>9</v>
      </c>
      <c r="B4" s="791"/>
      <c r="C4" s="791"/>
      <c r="D4" s="791"/>
      <c r="E4" s="791"/>
      <c r="F4" s="791"/>
      <c r="G4" s="791"/>
      <c r="H4" s="791"/>
      <c r="I4" s="791"/>
      <c r="J4" s="791"/>
      <c r="K4" s="791"/>
      <c r="L4" s="791"/>
      <c r="M4" s="791"/>
      <c r="N4" s="791"/>
      <c r="O4" s="791"/>
      <c r="P4" s="791"/>
      <c r="Q4" s="791"/>
      <c r="R4" s="791"/>
      <c r="S4" s="791"/>
      <c r="T4" s="791"/>
      <c r="U4" s="791"/>
      <c r="V4" s="791"/>
      <c r="W4" s="791"/>
      <c r="X4" s="791"/>
      <c r="Y4" s="791"/>
      <c r="Z4" s="791"/>
      <c r="AA4" s="791"/>
      <c r="AB4" s="791"/>
    </row>
    <row r="5" spans="1:29" s="120" customFormat="1" ht="20.25" customHeight="1">
      <c r="A5" s="791" t="s">
        <v>150</v>
      </c>
      <c r="B5" s="791"/>
      <c r="C5" s="791"/>
      <c r="D5" s="791"/>
      <c r="E5" s="791"/>
      <c r="F5" s="791"/>
      <c r="G5" s="791"/>
      <c r="H5" s="791"/>
      <c r="I5" s="791"/>
      <c r="J5" s="791"/>
      <c r="K5" s="791"/>
      <c r="L5" s="791"/>
      <c r="M5" s="791"/>
      <c r="N5" s="791"/>
      <c r="O5" s="791"/>
      <c r="P5" s="791"/>
      <c r="Q5" s="791"/>
      <c r="R5" s="791"/>
      <c r="S5" s="791"/>
      <c r="T5" s="791"/>
      <c r="U5" s="791"/>
      <c r="V5" s="791"/>
      <c r="W5" s="791"/>
      <c r="X5" s="791"/>
      <c r="Y5" s="791"/>
      <c r="Z5" s="791"/>
      <c r="AA5" s="791"/>
      <c r="AB5" s="791"/>
    </row>
    <row r="6" spans="1:29" s="120" customFormat="1" ht="20.25" customHeight="1">
      <c r="A6" s="791" t="s">
        <v>10</v>
      </c>
      <c r="B6" s="791"/>
      <c r="C6" s="791"/>
      <c r="D6" s="791"/>
      <c r="E6" s="791"/>
      <c r="F6" s="791"/>
      <c r="G6" s="791"/>
      <c r="H6" s="791"/>
      <c r="I6" s="791"/>
      <c r="J6" s="791"/>
      <c r="K6" s="791"/>
      <c r="L6" s="791"/>
      <c r="M6" s="791"/>
      <c r="N6" s="791"/>
      <c r="O6" s="791"/>
      <c r="P6" s="791"/>
      <c r="Q6" s="791"/>
      <c r="R6" s="791"/>
      <c r="S6" s="791"/>
      <c r="T6" s="791"/>
      <c r="U6" s="791"/>
      <c r="V6" s="791"/>
      <c r="W6" s="791"/>
      <c r="X6" s="791"/>
      <c r="Y6" s="791"/>
      <c r="Z6" s="791"/>
      <c r="AA6" s="791"/>
      <c r="AB6" s="791"/>
    </row>
    <row r="7" spans="1:29" s="27" customFormat="1" ht="21" customHeight="1">
      <c r="A7" s="250"/>
      <c r="B7" s="251"/>
      <c r="C7" s="251"/>
      <c r="D7" s="251"/>
      <c r="E7" s="251"/>
      <c r="F7" s="91"/>
      <c r="G7" s="252"/>
      <c r="H7" s="799" t="s">
        <v>13</v>
      </c>
      <c r="I7" s="799"/>
      <c r="J7" s="799"/>
      <c r="K7" s="799"/>
      <c r="L7" s="799"/>
      <c r="M7" s="799"/>
      <c r="N7" s="799"/>
      <c r="O7" s="799"/>
      <c r="P7" s="799"/>
      <c r="Q7" s="799"/>
      <c r="R7" s="799"/>
      <c r="S7" s="799"/>
      <c r="T7" s="799"/>
      <c r="U7" s="799"/>
      <c r="V7" s="799"/>
      <c r="W7" s="799"/>
      <c r="X7" s="799"/>
      <c r="Y7" s="799"/>
      <c r="Z7" s="799"/>
      <c r="AA7" s="799"/>
      <c r="AB7" s="799"/>
    </row>
    <row r="8" spans="1:29" ht="24" customHeight="1">
      <c r="A8" s="49"/>
      <c r="B8" s="49"/>
      <c r="C8" s="49"/>
      <c r="D8" s="49"/>
      <c r="E8" s="52"/>
      <c r="F8" s="91"/>
      <c r="H8" s="800" t="s">
        <v>77</v>
      </c>
      <c r="I8" s="800"/>
      <c r="J8" s="800"/>
      <c r="K8" s="800"/>
      <c r="L8" s="800"/>
      <c r="M8" s="800"/>
      <c r="N8" s="800"/>
      <c r="O8" s="800"/>
      <c r="P8" s="800"/>
      <c r="Q8" s="800"/>
      <c r="R8" s="800"/>
      <c r="S8" s="800"/>
      <c r="T8" s="800"/>
      <c r="U8" s="800"/>
      <c r="V8" s="800"/>
      <c r="W8" s="800"/>
      <c r="X8" s="800"/>
      <c r="Y8" s="54"/>
      <c r="Z8" s="95"/>
      <c r="AA8" s="84"/>
      <c r="AB8" s="792" t="s">
        <v>129</v>
      </c>
    </row>
    <row r="9" spans="1:29" ht="24" customHeight="1">
      <c r="A9" s="47"/>
      <c r="H9" s="792" t="s">
        <v>143</v>
      </c>
      <c r="I9" s="54"/>
      <c r="J9" s="792" t="s">
        <v>144</v>
      </c>
      <c r="K9" s="97"/>
      <c r="L9" s="801" t="s">
        <v>95</v>
      </c>
      <c r="M9" s="97"/>
      <c r="N9" s="148" t="s">
        <v>17</v>
      </c>
      <c r="O9" s="148"/>
      <c r="P9" s="148"/>
      <c r="Q9" s="107"/>
      <c r="R9" s="795" t="s">
        <v>64</v>
      </c>
      <c r="S9" s="795"/>
      <c r="T9" s="795"/>
      <c r="U9" s="795"/>
      <c r="V9" s="795"/>
      <c r="W9" s="55"/>
      <c r="X9" s="792" t="s">
        <v>75</v>
      </c>
      <c r="Y9" s="55"/>
      <c r="Z9" s="106"/>
      <c r="AA9" s="54"/>
      <c r="AB9" s="796"/>
    </row>
    <row r="10" spans="1:29" ht="24" customHeight="1">
      <c r="A10" s="47"/>
      <c r="H10" s="793"/>
      <c r="I10" s="54"/>
      <c r="J10" s="793"/>
      <c r="K10" s="97"/>
      <c r="L10" s="802"/>
      <c r="M10" s="97"/>
      <c r="N10" s="792" t="s">
        <v>123</v>
      </c>
      <c r="O10" s="107"/>
      <c r="P10" s="107"/>
      <c r="Q10" s="107"/>
      <c r="R10" s="795" t="s">
        <v>105</v>
      </c>
      <c r="S10" s="795"/>
      <c r="T10" s="795"/>
      <c r="U10" s="154"/>
      <c r="V10" s="172" t="s">
        <v>61</v>
      </c>
      <c r="W10" s="55"/>
      <c r="X10" s="793"/>
      <c r="Y10" s="55"/>
      <c r="Z10" s="106" t="s">
        <v>71</v>
      </c>
      <c r="AA10" s="54"/>
      <c r="AB10" s="796"/>
    </row>
    <row r="11" spans="1:29" ht="24" customHeight="1">
      <c r="H11" s="793"/>
      <c r="I11" s="54"/>
      <c r="J11" s="793"/>
      <c r="K11" s="97"/>
      <c r="L11" s="802"/>
      <c r="M11" s="97"/>
      <c r="N11" s="797"/>
      <c r="O11" s="55"/>
      <c r="P11" s="149" t="s">
        <v>6</v>
      </c>
      <c r="Q11" s="108"/>
      <c r="R11" s="173" t="s">
        <v>53</v>
      </c>
      <c r="S11" s="153"/>
      <c r="T11" s="173" t="s">
        <v>60</v>
      </c>
      <c r="U11" s="154"/>
      <c r="V11" s="174" t="s">
        <v>73</v>
      </c>
      <c r="W11" s="55"/>
      <c r="X11" s="793"/>
      <c r="Y11" s="55"/>
      <c r="Z11" s="108" t="s">
        <v>72</v>
      </c>
      <c r="AA11" s="54"/>
      <c r="AB11" s="796"/>
    </row>
    <row r="12" spans="1:29" ht="24" customHeight="1">
      <c r="A12" s="48"/>
      <c r="F12" s="89" t="s">
        <v>47</v>
      </c>
      <c r="H12" s="794"/>
      <c r="I12" s="54"/>
      <c r="J12" s="794"/>
      <c r="K12" s="97"/>
      <c r="L12" s="803"/>
      <c r="M12" s="97"/>
      <c r="N12" s="798"/>
      <c r="O12" s="55"/>
      <c r="P12" s="150"/>
      <c r="Q12" s="108"/>
      <c r="R12" s="175" t="s">
        <v>135</v>
      </c>
      <c r="S12" s="153"/>
      <c r="T12" s="175" t="s">
        <v>59</v>
      </c>
      <c r="U12" s="154"/>
      <c r="V12" s="176" t="s">
        <v>62</v>
      </c>
      <c r="W12" s="83"/>
      <c r="X12" s="794"/>
      <c r="Y12" s="83"/>
      <c r="Z12" s="53"/>
      <c r="AA12" s="97"/>
      <c r="AB12" s="794"/>
    </row>
    <row r="13" spans="1:29" ht="27.6" customHeight="1">
      <c r="A13" s="131" t="s">
        <v>114</v>
      </c>
      <c r="B13" s="27"/>
      <c r="C13" s="27"/>
      <c r="H13" s="81"/>
      <c r="I13" s="81"/>
      <c r="J13" s="81"/>
      <c r="K13" s="98"/>
      <c r="L13" s="81"/>
      <c r="M13" s="98"/>
      <c r="N13" s="81"/>
      <c r="O13" s="81"/>
      <c r="P13" s="81"/>
      <c r="Q13" s="81"/>
      <c r="R13" s="81"/>
      <c r="S13" s="81"/>
      <c r="T13" s="98"/>
      <c r="U13" s="98"/>
      <c r="V13" s="81"/>
      <c r="W13" s="81"/>
      <c r="X13" s="81"/>
      <c r="Y13" s="81"/>
      <c r="Z13" s="81"/>
      <c r="AA13" s="81"/>
      <c r="AB13" s="99"/>
      <c r="AC13" s="50"/>
    </row>
    <row r="14" spans="1:29" s="127" customFormat="1" ht="26.1" customHeight="1">
      <c r="A14" s="151" t="s">
        <v>152</v>
      </c>
      <c r="B14" s="151"/>
      <c r="C14" s="151"/>
      <c r="E14" s="152"/>
      <c r="F14" s="143"/>
      <c r="G14" s="144"/>
      <c r="H14" s="122">
        <v>149931</v>
      </c>
      <c r="I14" s="123"/>
      <c r="J14" s="122">
        <v>724763</v>
      </c>
      <c r="K14" s="123"/>
      <c r="L14" s="122">
        <v>0</v>
      </c>
      <c r="M14" s="123"/>
      <c r="N14" s="122">
        <v>20000</v>
      </c>
      <c r="O14" s="123"/>
      <c r="P14" s="122">
        <v>1262114</v>
      </c>
      <c r="Q14" s="123"/>
      <c r="R14" s="122">
        <v>4125</v>
      </c>
      <c r="S14" s="123"/>
      <c r="T14" s="122">
        <v>469553</v>
      </c>
      <c r="U14" s="123"/>
      <c r="V14" s="122">
        <f>SUM(R14:T14)</f>
        <v>473678</v>
      </c>
      <c r="W14" s="101"/>
      <c r="X14" s="122">
        <f>+V14+P14+N14+J14+H14</f>
        <v>2630486</v>
      </c>
      <c r="Y14" s="101"/>
      <c r="Z14" s="122">
        <v>270222</v>
      </c>
      <c r="AA14" s="123"/>
      <c r="AB14" s="122">
        <f>SUM(X14:Z14)</f>
        <v>2900708</v>
      </c>
      <c r="AC14" s="145"/>
    </row>
    <row r="15" spans="1:29" s="127" customFormat="1" ht="26.1" customHeight="1">
      <c r="A15" s="223" t="s">
        <v>153</v>
      </c>
      <c r="B15" s="279"/>
      <c r="C15" s="279"/>
      <c r="D15" s="279"/>
      <c r="E15" s="246"/>
      <c r="F15" s="143"/>
      <c r="G15" s="144"/>
      <c r="H15" s="122"/>
      <c r="I15" s="123"/>
      <c r="J15" s="122"/>
      <c r="K15" s="123"/>
      <c r="L15" s="122"/>
      <c r="M15" s="123"/>
      <c r="N15" s="122"/>
      <c r="O15" s="123"/>
      <c r="P15" s="122"/>
      <c r="Q15" s="123"/>
      <c r="R15" s="122"/>
      <c r="S15" s="123"/>
      <c r="T15" s="122"/>
      <c r="U15" s="123"/>
      <c r="V15" s="122"/>
      <c r="W15" s="101"/>
      <c r="X15" s="122"/>
      <c r="Y15" s="101"/>
      <c r="Z15" s="122"/>
      <c r="AA15" s="123"/>
      <c r="AB15" s="122"/>
      <c r="AC15" s="145"/>
    </row>
    <row r="16" spans="1:29" s="127" customFormat="1" ht="26.1" customHeight="1">
      <c r="A16" s="280" t="s">
        <v>154</v>
      </c>
      <c r="B16" s="281" t="s">
        <v>155</v>
      </c>
      <c r="C16" s="281"/>
      <c r="D16" s="281"/>
      <c r="E16" s="246"/>
      <c r="F16" s="143"/>
      <c r="G16" s="144"/>
      <c r="H16" s="122"/>
      <c r="I16" s="123"/>
      <c r="J16" s="122"/>
      <c r="K16" s="123"/>
      <c r="L16" s="122"/>
      <c r="M16" s="123"/>
      <c r="N16" s="122"/>
      <c r="O16" s="123"/>
      <c r="P16" s="122"/>
      <c r="Q16" s="123"/>
      <c r="R16" s="122"/>
      <c r="S16" s="123"/>
      <c r="T16" s="122"/>
      <c r="U16" s="123"/>
      <c r="V16" s="122"/>
      <c r="W16" s="101"/>
      <c r="X16" s="122"/>
      <c r="Y16" s="101"/>
      <c r="Z16" s="122"/>
      <c r="AA16" s="123"/>
      <c r="AB16" s="122"/>
      <c r="AC16" s="145"/>
    </row>
    <row r="17" spans="1:29" s="127" customFormat="1" ht="26.1" customHeight="1">
      <c r="A17" s="280" t="s">
        <v>154</v>
      </c>
      <c r="B17" s="281" t="s">
        <v>156</v>
      </c>
      <c r="C17" s="281"/>
      <c r="D17" s="281"/>
      <c r="E17" s="246"/>
      <c r="F17" s="143"/>
      <c r="G17" s="144"/>
      <c r="H17" s="122"/>
      <c r="I17" s="123"/>
      <c r="J17" s="122"/>
      <c r="K17" s="123"/>
      <c r="L17" s="122"/>
      <c r="M17" s="123"/>
      <c r="N17" s="122"/>
      <c r="O17" s="123"/>
      <c r="P17" s="122"/>
      <c r="Q17" s="123"/>
      <c r="R17" s="122"/>
      <c r="S17" s="123"/>
      <c r="T17" s="122"/>
      <c r="U17" s="123"/>
      <c r="V17" s="122"/>
      <c r="W17" s="101"/>
      <c r="X17" s="122"/>
      <c r="Y17" s="101"/>
      <c r="Z17" s="122"/>
      <c r="AA17" s="123"/>
      <c r="AB17" s="122"/>
      <c r="AC17" s="145"/>
    </row>
    <row r="18" spans="1:29" s="127" customFormat="1" ht="26.1" customHeight="1">
      <c r="A18" s="223" t="s">
        <v>158</v>
      </c>
      <c r="B18" s="281"/>
      <c r="C18" s="279"/>
      <c r="D18" s="279"/>
      <c r="E18" s="246"/>
      <c r="F18" s="143"/>
      <c r="G18" s="144"/>
      <c r="H18" s="122"/>
      <c r="I18" s="123"/>
      <c r="J18" s="122"/>
      <c r="K18" s="123"/>
      <c r="L18" s="122"/>
      <c r="M18" s="123"/>
      <c r="N18" s="122"/>
      <c r="O18" s="123"/>
      <c r="P18" s="122"/>
      <c r="Q18" s="123"/>
      <c r="R18" s="122"/>
      <c r="S18" s="123"/>
      <c r="T18" s="122"/>
      <c r="U18" s="123"/>
      <c r="V18" s="122"/>
      <c r="W18" s="101"/>
      <c r="X18" s="122"/>
      <c r="Y18" s="101"/>
      <c r="Z18" s="122"/>
      <c r="AA18" s="123"/>
      <c r="AB18" s="122"/>
      <c r="AC18" s="145"/>
    </row>
    <row r="19" spans="1:29" s="127" customFormat="1" ht="26.1" customHeight="1">
      <c r="A19" s="222" t="s">
        <v>159</v>
      </c>
      <c r="B19" s="279"/>
      <c r="C19" s="279"/>
      <c r="D19" s="279"/>
      <c r="E19" s="246"/>
      <c r="F19" s="143"/>
      <c r="G19" s="144"/>
      <c r="H19" s="122"/>
      <c r="I19" s="123"/>
      <c r="J19" s="122"/>
      <c r="K19" s="123"/>
      <c r="L19" s="122"/>
      <c r="M19" s="123"/>
      <c r="N19" s="122"/>
      <c r="O19" s="123"/>
      <c r="P19" s="122"/>
      <c r="Q19" s="123"/>
      <c r="R19" s="122"/>
      <c r="S19" s="123"/>
      <c r="T19" s="122"/>
      <c r="U19" s="123"/>
      <c r="V19" s="122"/>
      <c r="W19" s="101"/>
      <c r="X19" s="122"/>
      <c r="Y19" s="101"/>
      <c r="Z19" s="122"/>
      <c r="AA19" s="123"/>
      <c r="AB19" s="122"/>
      <c r="AC19" s="145"/>
    </row>
    <row r="20" spans="1:29" ht="26.1" customHeight="1">
      <c r="A20" s="151" t="s">
        <v>93</v>
      </c>
      <c r="B20" s="27"/>
      <c r="C20" s="27"/>
      <c r="F20" s="90">
        <v>14</v>
      </c>
      <c r="H20" s="122"/>
      <c r="I20" s="123"/>
      <c r="J20" s="122"/>
      <c r="K20" s="100"/>
      <c r="L20" s="122"/>
      <c r="M20" s="100"/>
      <c r="N20" s="99"/>
      <c r="O20" s="100"/>
      <c r="P20" s="99" t="e">
        <f>+#REF!</f>
        <v>#REF!</v>
      </c>
      <c r="Q20" s="100"/>
      <c r="R20" s="99"/>
      <c r="S20" s="100"/>
      <c r="T20" s="99"/>
      <c r="U20" s="100"/>
      <c r="V20" s="99">
        <f>SUM(R20:T20)</f>
        <v>0</v>
      </c>
      <c r="W20" s="81"/>
      <c r="X20" s="99" t="e">
        <f>+V20+P20+N20+J20+H20+L20</f>
        <v>#REF!</v>
      </c>
      <c r="Y20" s="81"/>
      <c r="Z20" s="99"/>
      <c r="AA20" s="100"/>
      <c r="AB20" s="99" t="e">
        <f>SUM(X20:Z20)</f>
        <v>#REF!</v>
      </c>
      <c r="AC20" s="50"/>
    </row>
    <row r="21" spans="1:29" s="127" customFormat="1" ht="26.1" customHeight="1">
      <c r="A21" s="151" t="s">
        <v>96</v>
      </c>
      <c r="B21" s="151"/>
      <c r="C21" s="151"/>
      <c r="E21" s="152"/>
      <c r="F21" s="143"/>
      <c r="G21" s="144"/>
      <c r="H21" s="122"/>
      <c r="I21" s="123"/>
      <c r="J21" s="122"/>
      <c r="K21" s="123"/>
      <c r="L21" s="122"/>
      <c r="M21" s="123"/>
      <c r="N21" s="122"/>
      <c r="O21" s="123"/>
      <c r="P21" s="122"/>
      <c r="Q21" s="123"/>
      <c r="R21" s="122"/>
      <c r="S21" s="123"/>
      <c r="T21" s="122"/>
      <c r="U21" s="123"/>
      <c r="V21" s="99">
        <f>SUM(R21:T21)</f>
        <v>0</v>
      </c>
      <c r="W21" s="101"/>
      <c r="X21" s="99">
        <f>+V21+P21+N21+J21+H21+L21</f>
        <v>0</v>
      </c>
      <c r="Y21" s="101"/>
      <c r="Z21" s="122">
        <v>-12000</v>
      </c>
      <c r="AA21" s="123"/>
      <c r="AB21" s="122">
        <f>SUM(X21:Z21)</f>
        <v>-12000</v>
      </c>
      <c r="AC21" s="145"/>
    </row>
    <row r="22" spans="1:29" s="127" customFormat="1" ht="26.1" customHeight="1">
      <c r="A22" s="151" t="s">
        <v>121</v>
      </c>
      <c r="B22" s="151"/>
      <c r="C22" s="151"/>
      <c r="E22" s="152"/>
      <c r="F22" s="143"/>
      <c r="G22" s="144"/>
      <c r="H22" s="122"/>
      <c r="I22" s="123"/>
      <c r="J22" s="122"/>
      <c r="K22" s="123"/>
      <c r="L22" s="122"/>
      <c r="M22" s="123"/>
      <c r="N22" s="122"/>
      <c r="O22" s="123"/>
      <c r="P22" s="122">
        <f>+'pl9 '!H30</f>
        <v>180392</v>
      </c>
      <c r="Q22" s="123"/>
      <c r="R22" s="122">
        <v>-55</v>
      </c>
      <c r="S22" s="123"/>
      <c r="T22" s="122" t="e">
        <f>+#REF!</f>
        <v>#REF!</v>
      </c>
      <c r="U22" s="123"/>
      <c r="V22" s="122" t="e">
        <f>SUM(R22:T22)</f>
        <v>#REF!</v>
      </c>
      <c r="W22" s="101"/>
      <c r="X22" s="122" t="e">
        <f>+V22+P22+N22+J22+H22</f>
        <v>#REF!</v>
      </c>
      <c r="Y22" s="101"/>
      <c r="Z22" s="122">
        <f>+'pl9 '!H31</f>
        <v>12773</v>
      </c>
      <c r="AA22" s="123"/>
      <c r="AB22" s="122" t="e">
        <f>SUM(X22:Z22)</f>
        <v>#REF!</v>
      </c>
      <c r="AC22" s="145"/>
    </row>
    <row r="23" spans="1:29" ht="27.6" customHeight="1" thickBot="1">
      <c r="A23" s="27" t="s">
        <v>157</v>
      </c>
      <c r="B23" s="132"/>
      <c r="C23" s="132"/>
      <c r="D23" s="104"/>
      <c r="E23" s="105"/>
      <c r="H23" s="102">
        <f>SUM(H14:H22)</f>
        <v>149931</v>
      </c>
      <c r="I23" s="100"/>
      <c r="J23" s="102">
        <f>SUM(J14:J22)</f>
        <v>724763</v>
      </c>
      <c r="K23" s="100"/>
      <c r="L23" s="102">
        <f>SUM(L14:L22)</f>
        <v>0</v>
      </c>
      <c r="M23" s="100"/>
      <c r="N23" s="102">
        <f>SUM(N14:N22)</f>
        <v>20000</v>
      </c>
      <c r="O23" s="100"/>
      <c r="P23" s="102" t="e">
        <f>SUM(P14:P22)</f>
        <v>#REF!</v>
      </c>
      <c r="Q23" s="100"/>
      <c r="R23" s="102">
        <f>SUM(R14:R22)</f>
        <v>4070</v>
      </c>
      <c r="S23" s="100"/>
      <c r="T23" s="102" t="e">
        <f>SUM(T14:T22)</f>
        <v>#REF!</v>
      </c>
      <c r="U23" s="100"/>
      <c r="V23" s="102" t="e">
        <f>SUM(V14:V22)</f>
        <v>#REF!</v>
      </c>
      <c r="W23" s="100"/>
      <c r="X23" s="102" t="e">
        <f>SUM(X14:X22)</f>
        <v>#REF!</v>
      </c>
      <c r="Y23" s="100"/>
      <c r="Z23" s="102">
        <f>SUM(Z14:Z22)</f>
        <v>270995</v>
      </c>
      <c r="AA23" s="100"/>
      <c r="AB23" s="102" t="e">
        <f>SUM(AB14:AB22)</f>
        <v>#REF!</v>
      </c>
      <c r="AC23" s="50"/>
    </row>
    <row r="24" spans="1:29" ht="6" customHeight="1" thickTop="1">
      <c r="A24" s="27"/>
      <c r="B24" s="132"/>
      <c r="C24" s="132"/>
      <c r="D24" s="104"/>
      <c r="E24" s="105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50"/>
    </row>
    <row r="25" spans="1:29" s="282" customFormat="1" ht="27.6" customHeight="1">
      <c r="A25" s="283" t="s">
        <v>151</v>
      </c>
      <c r="E25" s="284"/>
      <c r="F25" s="285"/>
      <c r="G25" s="286"/>
      <c r="H25" s="287"/>
      <c r="I25" s="287"/>
      <c r="J25" s="287"/>
      <c r="K25" s="288"/>
      <c r="L25" s="287"/>
      <c r="M25" s="288"/>
      <c r="N25" s="287"/>
      <c r="O25" s="287"/>
      <c r="P25" s="287"/>
      <c r="Q25" s="287"/>
      <c r="R25" s="287"/>
      <c r="S25" s="287"/>
      <c r="U25" s="288"/>
      <c r="V25" s="289"/>
      <c r="W25" s="289"/>
      <c r="X25" s="289"/>
      <c r="Y25" s="289"/>
      <c r="Z25" s="288"/>
      <c r="AA25" s="288"/>
      <c r="AB25" s="287"/>
    </row>
    <row r="26" spans="1:29" s="282" customFormat="1" ht="26.1" customHeight="1">
      <c r="A26" s="290" t="s">
        <v>160</v>
      </c>
      <c r="B26" s="291"/>
      <c r="C26" s="291"/>
      <c r="E26" s="284"/>
      <c r="F26" s="285"/>
      <c r="G26" s="286"/>
      <c r="H26" s="292">
        <v>104814</v>
      </c>
      <c r="I26" s="293"/>
      <c r="J26" s="292">
        <v>216441</v>
      </c>
      <c r="K26" s="294"/>
      <c r="L26" s="292">
        <v>0</v>
      </c>
      <c r="N26" s="292">
        <v>16155</v>
      </c>
      <c r="O26" s="294"/>
      <c r="P26" s="292">
        <v>1175405</v>
      </c>
      <c r="Q26" s="292"/>
      <c r="R26" s="292">
        <v>5180</v>
      </c>
      <c r="S26" s="294"/>
      <c r="T26" s="292">
        <v>436102</v>
      </c>
      <c r="U26" s="294"/>
      <c r="V26" s="292">
        <f>+R26+T26</f>
        <v>441282</v>
      </c>
      <c r="W26" s="293"/>
      <c r="X26" s="292">
        <f>SUM(H26:T26)</f>
        <v>1954097</v>
      </c>
      <c r="Y26" s="293"/>
      <c r="Z26" s="292">
        <v>164115</v>
      </c>
      <c r="AA26" s="294"/>
      <c r="AB26" s="292">
        <f>+X26+Z26</f>
        <v>2118212</v>
      </c>
    </row>
    <row r="27" spans="1:29" s="282" customFormat="1" ht="26.1" customHeight="1">
      <c r="A27" s="290" t="s">
        <v>111</v>
      </c>
      <c r="B27" s="290"/>
      <c r="C27" s="290"/>
      <c r="E27" s="284"/>
      <c r="F27" s="285"/>
      <c r="G27" s="286"/>
      <c r="H27" s="292"/>
      <c r="I27" s="293"/>
      <c r="J27" s="292"/>
      <c r="K27" s="294"/>
      <c r="N27" s="292"/>
      <c r="O27" s="294"/>
      <c r="P27" s="292"/>
      <c r="Q27" s="292"/>
      <c r="R27" s="292"/>
      <c r="S27" s="294"/>
      <c r="T27" s="292"/>
      <c r="U27" s="294"/>
      <c r="V27" s="292"/>
      <c r="W27" s="293"/>
      <c r="X27" s="292"/>
      <c r="Y27" s="293"/>
      <c r="Z27" s="292"/>
      <c r="AA27" s="294"/>
      <c r="AB27" s="292"/>
    </row>
    <row r="28" spans="1:29" s="282" customFormat="1" ht="26.1" customHeight="1">
      <c r="A28" s="290"/>
      <c r="B28" s="290" t="s">
        <v>112</v>
      </c>
      <c r="C28" s="290"/>
      <c r="E28" s="284"/>
      <c r="F28" s="285"/>
      <c r="G28" s="286"/>
      <c r="H28" s="292"/>
      <c r="I28" s="293"/>
      <c r="J28" s="292"/>
      <c r="K28" s="294"/>
      <c r="N28" s="292"/>
      <c r="O28" s="294"/>
      <c r="P28" s="292"/>
      <c r="Q28" s="292"/>
      <c r="R28" s="292"/>
      <c r="S28" s="294"/>
      <c r="T28" s="292"/>
      <c r="U28" s="294"/>
      <c r="V28" s="292"/>
      <c r="W28" s="293"/>
      <c r="X28" s="292"/>
      <c r="Y28" s="293"/>
      <c r="Z28" s="292"/>
      <c r="AA28" s="294"/>
      <c r="AB28" s="292"/>
    </row>
    <row r="29" spans="1:29" s="282" customFormat="1" ht="26.1" customHeight="1">
      <c r="A29" s="290"/>
      <c r="B29" s="295" t="s">
        <v>113</v>
      </c>
      <c r="C29" s="290"/>
      <c r="E29" s="284"/>
      <c r="F29" s="285">
        <v>3</v>
      </c>
      <c r="G29" s="286"/>
      <c r="H29" s="292"/>
      <c r="I29" s="293"/>
      <c r="J29" s="292"/>
      <c r="K29" s="294"/>
      <c r="N29" s="292"/>
      <c r="O29" s="294"/>
      <c r="P29" s="292">
        <v>-67994</v>
      </c>
      <c r="Q29" s="292"/>
      <c r="R29" s="292"/>
      <c r="S29" s="294"/>
      <c r="T29" s="292"/>
      <c r="U29" s="294"/>
      <c r="V29" s="292">
        <f>+R29+T29</f>
        <v>0</v>
      </c>
      <c r="W29" s="293"/>
      <c r="X29" s="292">
        <f>SUM(H29:T29)</f>
        <v>-67994</v>
      </c>
      <c r="Y29" s="293"/>
      <c r="Z29" s="292">
        <v>-5940</v>
      </c>
      <c r="AA29" s="294"/>
      <c r="AB29" s="292">
        <f>+X29+Z29</f>
        <v>-73934</v>
      </c>
    </row>
    <row r="30" spans="1:29" s="282" customFormat="1" ht="26.1" customHeight="1">
      <c r="A30" s="291" t="s">
        <v>94</v>
      </c>
      <c r="B30" s="291"/>
      <c r="C30" s="291"/>
      <c r="E30" s="284"/>
      <c r="F30" s="285">
        <v>13</v>
      </c>
      <c r="G30" s="286"/>
      <c r="H30" s="294">
        <v>44023</v>
      </c>
      <c r="I30" s="294"/>
      <c r="J30" s="294">
        <v>484258</v>
      </c>
      <c r="K30" s="294"/>
      <c r="N30" s="294"/>
      <c r="O30" s="294"/>
      <c r="P30" s="294"/>
      <c r="Q30" s="294"/>
      <c r="R30" s="294"/>
      <c r="S30" s="294"/>
      <c r="T30" s="294"/>
      <c r="U30" s="294"/>
      <c r="V30" s="292">
        <f>+R30+T30</f>
        <v>0</v>
      </c>
      <c r="W30" s="293"/>
      <c r="X30" s="292">
        <f>SUM(H30:T30)</f>
        <v>528281</v>
      </c>
      <c r="Y30" s="293"/>
      <c r="Z30" s="294">
        <v>0</v>
      </c>
      <c r="AA30" s="294"/>
      <c r="AB30" s="292">
        <f t="shared" ref="AB30:AB38" si="0">+X30+Z30</f>
        <v>528281</v>
      </c>
    </row>
    <row r="31" spans="1:29" s="282" customFormat="1" ht="26.1" hidden="1" customHeight="1">
      <c r="A31" s="291" t="s">
        <v>95</v>
      </c>
      <c r="B31" s="291"/>
      <c r="C31" s="291"/>
      <c r="E31" s="284"/>
      <c r="F31" s="285"/>
      <c r="G31" s="286"/>
      <c r="H31" s="294"/>
      <c r="I31" s="294"/>
      <c r="J31" s="294"/>
      <c r="K31" s="294"/>
      <c r="L31" s="294"/>
      <c r="N31" s="294"/>
      <c r="O31" s="294"/>
      <c r="P31" s="294"/>
      <c r="Q31" s="294"/>
      <c r="R31" s="294"/>
      <c r="S31" s="294"/>
      <c r="T31" s="294"/>
      <c r="U31" s="294"/>
      <c r="V31" s="292">
        <f>+R31+T31</f>
        <v>0</v>
      </c>
      <c r="W31" s="293"/>
      <c r="X31" s="292">
        <f>SUM(H31:T31)</f>
        <v>0</v>
      </c>
      <c r="Y31" s="293"/>
      <c r="Z31" s="294"/>
      <c r="AA31" s="294"/>
      <c r="AB31" s="292">
        <f t="shared" si="0"/>
        <v>0</v>
      </c>
    </row>
    <row r="32" spans="1:29" s="282" customFormat="1" ht="26.1" customHeight="1">
      <c r="A32" s="291" t="s">
        <v>93</v>
      </c>
      <c r="B32" s="291"/>
      <c r="C32" s="291"/>
      <c r="E32" s="284"/>
      <c r="F32" s="285">
        <v>14</v>
      </c>
      <c r="G32" s="286"/>
      <c r="H32" s="294"/>
      <c r="I32" s="294"/>
      <c r="J32" s="294"/>
      <c r="K32" s="294"/>
      <c r="N32" s="294"/>
      <c r="O32" s="294"/>
      <c r="P32" s="294">
        <v>-115295</v>
      </c>
      <c r="Q32" s="294"/>
      <c r="R32" s="294"/>
      <c r="S32" s="294"/>
      <c r="T32" s="294"/>
      <c r="U32" s="294"/>
      <c r="V32" s="292">
        <f>+R32+T32</f>
        <v>0</v>
      </c>
      <c r="W32" s="293"/>
      <c r="X32" s="292">
        <f>SUM(H32:T32)</f>
        <v>-115295</v>
      </c>
      <c r="Y32" s="293"/>
      <c r="Z32" s="294">
        <v>0</v>
      </c>
      <c r="AA32" s="294"/>
      <c r="AB32" s="292">
        <f t="shared" si="0"/>
        <v>-115295</v>
      </c>
    </row>
    <row r="33" spans="1:28" s="282" customFormat="1" ht="26.1" customHeight="1">
      <c r="A33" s="291" t="s">
        <v>96</v>
      </c>
      <c r="B33" s="291"/>
      <c r="C33" s="291"/>
      <c r="E33" s="284"/>
      <c r="F33" s="285"/>
      <c r="G33" s="286"/>
      <c r="H33" s="294"/>
      <c r="I33" s="294"/>
      <c r="J33" s="294"/>
      <c r="K33" s="294"/>
      <c r="N33" s="294"/>
      <c r="O33" s="294"/>
      <c r="P33" s="294"/>
      <c r="Q33" s="294"/>
      <c r="R33" s="294"/>
      <c r="S33" s="294"/>
      <c r="T33" s="294"/>
      <c r="U33" s="294"/>
      <c r="V33" s="292">
        <f>+R33+T33</f>
        <v>0</v>
      </c>
      <c r="W33" s="293"/>
      <c r="X33" s="292">
        <f>SUM(H33:T33)</f>
        <v>0</v>
      </c>
      <c r="Y33" s="293"/>
      <c r="Z33" s="294">
        <v>-8820</v>
      </c>
      <c r="AA33" s="294"/>
      <c r="AB33" s="292">
        <f t="shared" si="0"/>
        <v>-8820</v>
      </c>
    </row>
    <row r="34" spans="1:28" s="282" customFormat="1" ht="26.1" customHeight="1">
      <c r="A34" s="291" t="s">
        <v>136</v>
      </c>
      <c r="B34" s="291"/>
      <c r="C34" s="291"/>
      <c r="E34" s="284"/>
      <c r="F34" s="285"/>
      <c r="G34" s="286"/>
      <c r="H34" s="294"/>
      <c r="I34" s="294"/>
      <c r="J34" s="294"/>
      <c r="K34" s="294"/>
      <c r="N34" s="294"/>
      <c r="O34" s="294"/>
      <c r="P34" s="294"/>
      <c r="Q34" s="294"/>
      <c r="R34" s="294"/>
      <c r="S34" s="294"/>
      <c r="T34" s="294"/>
      <c r="U34" s="294"/>
      <c r="V34" s="292"/>
      <c r="W34" s="293"/>
      <c r="X34" s="292"/>
      <c r="Y34" s="293"/>
      <c r="Z34" s="294"/>
      <c r="AA34" s="294"/>
      <c r="AB34" s="292"/>
    </row>
    <row r="35" spans="1:28" s="282" customFormat="1" ht="26.1" customHeight="1">
      <c r="A35" s="291"/>
      <c r="B35" s="296" t="s">
        <v>146</v>
      </c>
      <c r="C35" s="291"/>
      <c r="E35" s="284"/>
      <c r="F35" s="285"/>
      <c r="G35" s="286"/>
      <c r="H35" s="294"/>
      <c r="I35" s="294"/>
      <c r="J35" s="294"/>
      <c r="K35" s="294"/>
      <c r="N35" s="294"/>
      <c r="O35" s="294"/>
      <c r="P35" s="294"/>
      <c r="Q35" s="294"/>
      <c r="R35" s="294"/>
      <c r="S35" s="294"/>
      <c r="T35" s="294"/>
      <c r="U35" s="294"/>
      <c r="V35" s="292">
        <f>+R35+T35</f>
        <v>0</v>
      </c>
      <c r="W35" s="293"/>
      <c r="X35" s="292">
        <f>SUM(H35:T35)</f>
        <v>0</v>
      </c>
      <c r="Y35" s="293"/>
      <c r="Z35" s="294">
        <v>30600</v>
      </c>
      <c r="AA35" s="294"/>
      <c r="AB35" s="294">
        <f>+X35+Z35</f>
        <v>30600</v>
      </c>
    </row>
    <row r="36" spans="1:28" s="282" customFormat="1" ht="26.1" customHeight="1">
      <c r="A36" s="291"/>
      <c r="B36" s="296" t="s">
        <v>147</v>
      </c>
      <c r="C36" s="291"/>
      <c r="E36" s="284"/>
      <c r="F36" s="285"/>
      <c r="G36" s="286"/>
      <c r="H36" s="294"/>
      <c r="I36" s="294"/>
      <c r="J36" s="294"/>
      <c r="K36" s="294"/>
      <c r="N36" s="294"/>
      <c r="O36" s="294"/>
      <c r="P36" s="294"/>
      <c r="Q36" s="294"/>
      <c r="R36" s="294"/>
      <c r="S36" s="294"/>
      <c r="T36" s="294"/>
      <c r="U36" s="294"/>
      <c r="V36" s="292">
        <f>+R36+T36</f>
        <v>0</v>
      </c>
      <c r="W36" s="293"/>
      <c r="X36" s="292">
        <f>SUM(H36:T36)</f>
        <v>0</v>
      </c>
      <c r="Y36" s="293"/>
      <c r="Z36" s="294">
        <v>61200</v>
      </c>
      <c r="AA36" s="294"/>
      <c r="AB36" s="294">
        <f>+X36+Z36</f>
        <v>61200</v>
      </c>
    </row>
    <row r="37" spans="1:28" s="282" customFormat="1" ht="26.1" customHeight="1">
      <c r="A37" s="291" t="s">
        <v>137</v>
      </c>
      <c r="B37" s="291"/>
      <c r="C37" s="291"/>
      <c r="E37" s="284"/>
      <c r="F37" s="285"/>
      <c r="G37" s="286"/>
      <c r="H37" s="294"/>
      <c r="I37" s="294"/>
      <c r="J37" s="294"/>
      <c r="K37" s="294"/>
      <c r="N37" s="294"/>
      <c r="O37" s="294"/>
      <c r="P37" s="294">
        <v>-3399</v>
      </c>
      <c r="Q37" s="294"/>
      <c r="R37" s="294"/>
      <c r="S37" s="294"/>
      <c r="T37" s="294"/>
      <c r="U37" s="294"/>
      <c r="V37" s="292">
        <f>+R37+T37</f>
        <v>0</v>
      </c>
      <c r="W37" s="293"/>
      <c r="X37" s="292">
        <f>SUM(H37:T37)</f>
        <v>-3399</v>
      </c>
      <c r="Y37" s="293"/>
      <c r="Z37" s="294">
        <v>3399</v>
      </c>
      <c r="AA37" s="294"/>
      <c r="AB37" s="294">
        <f>+X37+Z37</f>
        <v>0</v>
      </c>
    </row>
    <row r="38" spans="1:28" s="282" customFormat="1" ht="26.1" customHeight="1">
      <c r="A38" s="291" t="s">
        <v>138</v>
      </c>
      <c r="B38" s="291"/>
      <c r="C38" s="291"/>
      <c r="E38" s="284"/>
      <c r="F38" s="285"/>
      <c r="G38" s="286"/>
      <c r="H38" s="297"/>
      <c r="I38" s="293"/>
      <c r="J38" s="298"/>
      <c r="K38" s="293"/>
      <c r="L38" s="298"/>
      <c r="M38" s="288"/>
      <c r="N38" s="298"/>
      <c r="O38" s="294"/>
      <c r="P38" s="298">
        <f>+'pl9 '!J30</f>
        <v>268487</v>
      </c>
      <c r="Q38" s="294"/>
      <c r="R38" s="298">
        <v>521</v>
      </c>
      <c r="S38" s="294"/>
      <c r="T38" s="298">
        <v>-2583</v>
      </c>
      <c r="U38" s="294"/>
      <c r="V38" s="298">
        <f>+R38+T38</f>
        <v>-2062</v>
      </c>
      <c r="W38" s="293"/>
      <c r="X38" s="298">
        <f>SUM(H38:T38)</f>
        <v>266425</v>
      </c>
      <c r="Y38" s="293"/>
      <c r="Z38" s="298">
        <f>+'pl9 '!J31</f>
        <v>22242</v>
      </c>
      <c r="AA38" s="294"/>
      <c r="AB38" s="292">
        <f t="shared" si="0"/>
        <v>288667</v>
      </c>
    </row>
    <row r="39" spans="1:28" s="282" customFormat="1" ht="27.6" customHeight="1" thickBot="1">
      <c r="A39" s="291" t="s">
        <v>139</v>
      </c>
      <c r="B39" s="291"/>
      <c r="C39" s="291"/>
      <c r="E39" s="284"/>
      <c r="F39" s="285"/>
      <c r="G39" s="286"/>
      <c r="H39" s="299">
        <f>SUM(H26:H38)</f>
        <v>148837</v>
      </c>
      <c r="I39" s="294"/>
      <c r="J39" s="299">
        <f>SUM(J26:J38)</f>
        <v>700699</v>
      </c>
      <c r="K39" s="294"/>
      <c r="L39" s="299">
        <f>SUM(L26:L38)</f>
        <v>0</v>
      </c>
      <c r="M39" s="288"/>
      <c r="N39" s="299">
        <f>SUM(N26:N38)</f>
        <v>16155</v>
      </c>
      <c r="O39" s="294"/>
      <c r="P39" s="299">
        <f>SUM(P26:P38)</f>
        <v>1257204</v>
      </c>
      <c r="Q39" s="294"/>
      <c r="R39" s="299">
        <f>SUM(R26:R38)</f>
        <v>5701</v>
      </c>
      <c r="S39" s="294"/>
      <c r="T39" s="299">
        <f>SUM(T26:T38)</f>
        <v>433519</v>
      </c>
      <c r="U39" s="294"/>
      <c r="V39" s="299">
        <f>SUM(V26:V38)</f>
        <v>439220</v>
      </c>
      <c r="W39" s="294" t="e">
        <f>+W26+#REF!+#REF!</f>
        <v>#REF!</v>
      </c>
      <c r="X39" s="299">
        <f>SUM(X26:X38)</f>
        <v>2562115</v>
      </c>
      <c r="Y39" s="294" t="e">
        <f>+Y26+#REF!+#REF!</f>
        <v>#REF!</v>
      </c>
      <c r="Z39" s="299">
        <f>SUM(Z26:Z38)</f>
        <v>266796</v>
      </c>
      <c r="AA39" s="294"/>
      <c r="AB39" s="299">
        <f>SUM(AB26:AB38)</f>
        <v>2828911</v>
      </c>
    </row>
    <row r="40" spans="1:28" s="301" customFormat="1" ht="27.6" customHeight="1" thickTop="1">
      <c r="A40" s="300" t="s">
        <v>37</v>
      </c>
      <c r="F40" s="302"/>
      <c r="G40" s="303"/>
      <c r="H40" s="304"/>
      <c r="I40" s="305"/>
      <c r="J40" s="304"/>
      <c r="K40" s="305"/>
      <c r="L40" s="305"/>
      <c r="M40" s="305"/>
      <c r="N40" s="304"/>
      <c r="O40" s="305"/>
      <c r="P40" s="304"/>
      <c r="Q40" s="305"/>
      <c r="R40" s="304"/>
      <c r="S40" s="305"/>
      <c r="T40" s="304"/>
      <c r="U40" s="305"/>
      <c r="V40" s="288"/>
      <c r="W40" s="288"/>
      <c r="X40" s="288"/>
      <c r="Y40" s="288"/>
      <c r="AA40" s="303"/>
    </row>
    <row r="41" spans="1:28" s="27" customFormat="1" ht="21" customHeight="1">
      <c r="F41" s="92"/>
      <c r="G41" s="93"/>
      <c r="I41" s="96"/>
      <c r="K41" s="96"/>
      <c r="L41" s="96"/>
      <c r="M41" s="96"/>
      <c r="O41" s="96"/>
      <c r="S41" s="96"/>
      <c r="T41" s="51"/>
      <c r="U41" s="96"/>
      <c r="V41" s="49"/>
      <c r="W41" s="49"/>
      <c r="X41" s="49"/>
      <c r="Y41" s="49"/>
      <c r="AA41" s="93"/>
    </row>
  </sheetData>
  <mergeCells count="14">
    <mergeCell ref="A3:AB3"/>
    <mergeCell ref="A4:AB4"/>
    <mergeCell ref="A5:AB5"/>
    <mergeCell ref="A6:AB6"/>
    <mergeCell ref="X9:X12"/>
    <mergeCell ref="R10:T10"/>
    <mergeCell ref="AB8:AB12"/>
    <mergeCell ref="N10:N12"/>
    <mergeCell ref="H7:AB7"/>
    <mergeCell ref="R9:V9"/>
    <mergeCell ref="H8:X8"/>
    <mergeCell ref="H9:H12"/>
    <mergeCell ref="J9:J12"/>
    <mergeCell ref="L9:L12"/>
  </mergeCells>
  <phoneticPr fontId="22" type="noConversion"/>
  <printOptions horizontalCentered="1"/>
  <pageMargins left="0.23622047244094491" right="0" top="0.55000000000000004" bottom="0" header="0" footer="0"/>
  <pageSetup paperSize="9" scale="6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7030A0"/>
  </sheetPr>
  <dimension ref="A1:R43"/>
  <sheetViews>
    <sheetView view="pageBreakPreview" zoomScale="90" zoomScaleNormal="130" zoomScaleSheetLayoutView="90" workbookViewId="0">
      <selection activeCell="U26" sqref="U26"/>
    </sheetView>
  </sheetViews>
  <sheetFormatPr defaultColWidth="9.140625" defaultRowHeight="18.95" customHeight="1"/>
  <cols>
    <col min="1" max="1" width="2.7109375" style="6" customWidth="1"/>
    <col min="2" max="4" width="3" style="6" customWidth="1"/>
    <col min="5" max="5" width="30.28515625" style="6" customWidth="1"/>
    <col min="6" max="6" width="9.140625" style="6" customWidth="1"/>
    <col min="7" max="7" width="1" style="6" customWidth="1"/>
    <col min="8" max="8" width="13.7109375" style="189" customWidth="1"/>
    <col min="9" max="9" width="1" style="6" customWidth="1"/>
    <col min="10" max="10" width="13.7109375" style="189" customWidth="1"/>
    <col min="11" max="11" width="1" style="6" customWidth="1"/>
    <col min="12" max="12" width="13.7109375" style="189" customWidth="1"/>
    <col min="13" max="13" width="1" style="189" customWidth="1"/>
    <col min="14" max="14" width="13.7109375" style="189" customWidth="1"/>
    <col min="15" max="15" width="0.85546875" style="189" customWidth="1"/>
    <col min="16" max="16" width="9.7109375" style="189" customWidth="1"/>
    <col min="17" max="16384" width="9.140625" style="6"/>
  </cols>
  <sheetData>
    <row r="1" spans="1:18" ht="24" customHeight="1">
      <c r="N1" s="190" t="s">
        <v>38</v>
      </c>
    </row>
    <row r="2" spans="1:18" ht="24" customHeight="1">
      <c r="N2" s="190" t="s">
        <v>39</v>
      </c>
    </row>
    <row r="3" spans="1:18" ht="24" customHeight="1">
      <c r="A3" s="110" t="s">
        <v>25</v>
      </c>
      <c r="B3" s="17"/>
      <c r="C3" s="18"/>
      <c r="D3" s="16"/>
      <c r="E3" s="16"/>
      <c r="F3" s="88"/>
      <c r="G3" s="16"/>
      <c r="H3" s="191"/>
      <c r="I3" s="16"/>
      <c r="J3" s="191"/>
      <c r="K3" s="16"/>
      <c r="L3" s="191"/>
      <c r="M3" s="192"/>
      <c r="N3" s="191"/>
    </row>
    <row r="4" spans="1:18" ht="24" customHeight="1">
      <c r="A4" s="111" t="s">
        <v>66</v>
      </c>
      <c r="B4" s="17"/>
      <c r="C4" s="18"/>
      <c r="D4" s="16"/>
      <c r="E4" s="16"/>
      <c r="F4" s="88"/>
      <c r="G4" s="16"/>
      <c r="H4" s="191"/>
      <c r="I4" s="16"/>
      <c r="J4" s="191"/>
      <c r="K4" s="16"/>
      <c r="L4" s="191"/>
      <c r="M4" s="192"/>
      <c r="N4" s="191"/>
    </row>
    <row r="5" spans="1:18" ht="24" customHeight="1">
      <c r="A5" s="111" t="s">
        <v>193</v>
      </c>
      <c r="B5" s="17"/>
      <c r="C5" s="18"/>
      <c r="D5" s="16"/>
      <c r="E5" s="16"/>
      <c r="F5" s="88"/>
      <c r="G5" s="16"/>
      <c r="H5" s="191"/>
      <c r="I5" s="16"/>
      <c r="J5" s="191"/>
      <c r="K5" s="16"/>
      <c r="L5" s="191"/>
      <c r="M5" s="192"/>
      <c r="N5" s="191"/>
    </row>
    <row r="6" spans="1:18" ht="6.75" customHeight="1">
      <c r="A6" s="16"/>
      <c r="B6" s="17"/>
      <c r="C6" s="18"/>
      <c r="D6" s="16"/>
      <c r="E6" s="16"/>
      <c r="F6" s="88"/>
      <c r="G6" s="16"/>
      <c r="H6" s="191"/>
      <c r="I6" s="16"/>
      <c r="J6" s="191"/>
      <c r="K6" s="16"/>
      <c r="L6" s="191"/>
      <c r="M6" s="192"/>
      <c r="N6" s="191"/>
    </row>
    <row r="7" spans="1:18" ht="24.75" customHeight="1">
      <c r="A7" s="27"/>
      <c r="B7" s="27"/>
      <c r="C7" s="27"/>
      <c r="D7" s="27"/>
      <c r="E7" s="27"/>
      <c r="G7" s="27"/>
      <c r="H7" s="133" t="s">
        <v>55</v>
      </c>
      <c r="I7" s="28"/>
      <c r="J7" s="193"/>
      <c r="K7" s="336"/>
      <c r="L7" s="193"/>
      <c r="M7" s="193"/>
      <c r="N7" s="193"/>
      <c r="P7" s="194"/>
      <c r="Q7" s="73"/>
      <c r="R7" s="73"/>
    </row>
    <row r="8" spans="1:18" s="34" customFormat="1" ht="24.75" customHeight="1">
      <c r="E8" s="35"/>
      <c r="F8" s="7"/>
      <c r="G8" s="35"/>
      <c r="H8" s="804" t="s">
        <v>10</v>
      </c>
      <c r="I8" s="804"/>
      <c r="J8" s="804"/>
      <c r="K8" s="365" t="s">
        <v>30</v>
      </c>
      <c r="L8" s="182"/>
      <c r="M8" s="182"/>
      <c r="N8" s="182"/>
      <c r="O8" s="197"/>
      <c r="P8" s="337"/>
      <c r="Q8" s="337"/>
      <c r="R8" s="337"/>
    </row>
    <row r="9" spans="1:18" ht="24.75" customHeight="1">
      <c r="C9" s="113"/>
      <c r="E9" s="7"/>
      <c r="F9" s="415" t="s">
        <v>47</v>
      </c>
      <c r="G9" s="7"/>
      <c r="H9" s="198" t="s">
        <v>175</v>
      </c>
      <c r="I9" s="10"/>
      <c r="J9" s="198" t="s">
        <v>149</v>
      </c>
      <c r="K9" s="10"/>
      <c r="L9" s="198" t="s">
        <v>175</v>
      </c>
      <c r="M9" s="209"/>
      <c r="N9" s="198" t="s">
        <v>149</v>
      </c>
      <c r="P9" s="200"/>
      <c r="Q9" s="75"/>
      <c r="R9" s="76"/>
    </row>
    <row r="10" spans="1:18" ht="18" customHeight="1">
      <c r="C10" s="113"/>
      <c r="E10" s="7"/>
      <c r="F10" s="169"/>
      <c r="G10" s="7"/>
      <c r="H10" s="209"/>
      <c r="I10" s="10"/>
      <c r="J10" s="364"/>
      <c r="K10" s="334"/>
      <c r="L10" s="335"/>
      <c r="M10" s="335"/>
      <c r="N10" s="364"/>
      <c r="P10" s="200"/>
      <c r="Q10" s="75"/>
      <c r="R10" s="76"/>
    </row>
    <row r="11" spans="1:18" s="2" customFormat="1" ht="23.25" customHeight="1">
      <c r="A11" s="19" t="s">
        <v>7</v>
      </c>
      <c r="B11" s="19"/>
      <c r="C11" s="19"/>
      <c r="D11" s="19"/>
      <c r="E11" s="21"/>
      <c r="F11" s="8"/>
      <c r="G11" s="21"/>
      <c r="H11" s="225">
        <v>4051673</v>
      </c>
      <c r="I11" s="44"/>
      <c r="J11" s="186">
        <v>3874526</v>
      </c>
      <c r="K11" s="44"/>
      <c r="L11" s="225">
        <v>3446105</v>
      </c>
      <c r="M11" s="186"/>
      <c r="N11" s="186">
        <v>3246566</v>
      </c>
      <c r="O11" s="183"/>
      <c r="P11" s="183"/>
    </row>
    <row r="12" spans="1:18" s="2" customFormat="1" ht="23.25" customHeight="1">
      <c r="A12" s="22" t="s">
        <v>8</v>
      </c>
      <c r="B12" s="19"/>
      <c r="C12" s="19"/>
      <c r="D12" s="19"/>
      <c r="E12" s="21"/>
      <c r="F12" s="8"/>
      <c r="G12" s="21"/>
      <c r="H12" s="466">
        <v>3189335</v>
      </c>
      <c r="I12" s="44"/>
      <c r="J12" s="363">
        <v>3079408</v>
      </c>
      <c r="K12" s="44"/>
      <c r="L12" s="466">
        <v>2716864</v>
      </c>
      <c r="M12" s="186"/>
      <c r="N12" s="363">
        <v>2588502</v>
      </c>
      <c r="O12" s="183"/>
      <c r="P12" s="183"/>
    </row>
    <row r="13" spans="1:18" s="2" customFormat="1" ht="23.25" customHeight="1">
      <c r="A13" s="22" t="s">
        <v>43</v>
      </c>
      <c r="B13" s="19"/>
      <c r="C13" s="19"/>
      <c r="D13" s="19"/>
      <c r="E13" s="21"/>
      <c r="F13" s="8"/>
      <c r="G13" s="21"/>
      <c r="H13" s="186">
        <f>+H11-H12</f>
        <v>862338</v>
      </c>
      <c r="I13" s="44"/>
      <c r="J13" s="186">
        <f>J11-J12</f>
        <v>795118</v>
      </c>
      <c r="K13" s="44"/>
      <c r="L13" s="186">
        <f>+L11-L12</f>
        <v>729241</v>
      </c>
      <c r="M13" s="186"/>
      <c r="N13" s="186">
        <f>N11-N12</f>
        <v>658064</v>
      </c>
      <c r="O13" s="183"/>
      <c r="P13" s="183"/>
    </row>
    <row r="14" spans="1:18" s="2" customFormat="1" ht="23.25" customHeight="1">
      <c r="A14" s="22" t="s">
        <v>52</v>
      </c>
      <c r="B14" s="19"/>
      <c r="C14" s="19"/>
      <c r="D14" s="19"/>
      <c r="E14" s="21"/>
      <c r="F14" s="8"/>
      <c r="G14" s="21"/>
      <c r="H14" s="363"/>
      <c r="I14" s="186"/>
      <c r="J14" s="363"/>
      <c r="K14" s="186"/>
      <c r="L14" s="363"/>
      <c r="M14" s="186"/>
      <c r="N14" s="363"/>
      <c r="O14" s="183"/>
      <c r="P14" s="183"/>
    </row>
    <row r="15" spans="1:18" s="183" customFormat="1" ht="23.25" customHeight="1">
      <c r="A15" s="312"/>
      <c r="B15" s="58" t="s">
        <v>89</v>
      </c>
      <c r="C15" s="58"/>
      <c r="D15" s="58"/>
      <c r="E15" s="59"/>
      <c r="F15" s="142"/>
      <c r="G15" s="59"/>
      <c r="H15" s="366">
        <v>40681</v>
      </c>
      <c r="I15" s="186"/>
      <c r="J15" s="366">
        <v>36129</v>
      </c>
      <c r="K15" s="186"/>
      <c r="L15" s="366">
        <v>76932</v>
      </c>
      <c r="M15" s="186"/>
      <c r="N15" s="366">
        <v>76029</v>
      </c>
    </row>
    <row r="16" spans="1:18" s="183" customFormat="1" ht="23.25" customHeight="1">
      <c r="A16" s="312"/>
      <c r="B16" s="58" t="s">
        <v>1</v>
      </c>
      <c r="C16" s="58"/>
      <c r="D16" s="58"/>
      <c r="E16" s="59"/>
      <c r="F16" s="142"/>
      <c r="G16" s="59"/>
      <c r="H16" s="470">
        <v>72272</v>
      </c>
      <c r="I16" s="186"/>
      <c r="J16" s="368">
        <v>74418</v>
      </c>
      <c r="K16" s="186"/>
      <c r="L16" s="368">
        <v>69360</v>
      </c>
      <c r="M16" s="186"/>
      <c r="N16" s="368">
        <v>66289</v>
      </c>
    </row>
    <row r="17" spans="1:16" s="183" customFormat="1" ht="23.25" customHeight="1">
      <c r="A17" s="24" t="s">
        <v>187</v>
      </c>
      <c r="B17" s="413"/>
      <c r="C17" s="58"/>
      <c r="D17" s="58"/>
      <c r="E17" s="59"/>
      <c r="F17" s="142"/>
      <c r="G17" s="59"/>
      <c r="H17" s="369">
        <f>SUM(H15:H16)</f>
        <v>112953</v>
      </c>
      <c r="I17" s="186"/>
      <c r="J17" s="363">
        <f>SUM(J15:J16)</f>
        <v>110547</v>
      </c>
      <c r="K17" s="186"/>
      <c r="L17" s="363">
        <f>SUM(L15:L16)</f>
        <v>146292</v>
      </c>
      <c r="M17" s="186"/>
      <c r="N17" s="363">
        <f>SUM(N15:N16)</f>
        <v>142318</v>
      </c>
    </row>
    <row r="18" spans="1:16" s="2" customFormat="1" ht="23.25" customHeight="1">
      <c r="A18" s="20" t="s">
        <v>134</v>
      </c>
      <c r="B18" s="19"/>
      <c r="C18" s="19"/>
      <c r="D18" s="19"/>
      <c r="E18" s="21"/>
      <c r="F18" s="8"/>
      <c r="G18" s="21"/>
      <c r="H18" s="362">
        <f>SUM(H13:H16)</f>
        <v>975291</v>
      </c>
      <c r="I18" s="44"/>
      <c r="J18" s="362">
        <f>J13+J17</f>
        <v>905665</v>
      </c>
      <c r="K18" s="44"/>
      <c r="L18" s="362">
        <f>SUM(L13:L16)</f>
        <v>875533</v>
      </c>
      <c r="M18" s="186"/>
      <c r="N18" s="362">
        <f>+N13+N17</f>
        <v>800382</v>
      </c>
      <c r="O18" s="183"/>
      <c r="P18" s="183"/>
    </row>
    <row r="19" spans="1:16" s="2" customFormat="1" ht="23.25" customHeight="1">
      <c r="A19" s="19" t="s">
        <v>44</v>
      </c>
      <c r="B19" s="19"/>
      <c r="C19" s="19"/>
      <c r="D19" s="19"/>
      <c r="E19" s="21"/>
      <c r="F19" s="8"/>
      <c r="G19" s="21"/>
      <c r="H19" s="463">
        <v>91023</v>
      </c>
      <c r="I19" s="44"/>
      <c r="J19" s="366">
        <v>92472</v>
      </c>
      <c r="K19" s="44"/>
      <c r="L19" s="366">
        <v>66315</v>
      </c>
      <c r="M19" s="186"/>
      <c r="N19" s="366">
        <v>64497</v>
      </c>
      <c r="O19" s="183"/>
      <c r="P19" s="183"/>
    </row>
    <row r="20" spans="1:16" s="2" customFormat="1" ht="23.25" customHeight="1">
      <c r="A20" s="19" t="s">
        <v>45</v>
      </c>
      <c r="B20" s="19"/>
      <c r="C20" s="19"/>
      <c r="D20" s="19"/>
      <c r="E20" s="21"/>
      <c r="F20" s="8"/>
      <c r="G20" s="21"/>
      <c r="H20" s="465">
        <v>661427</v>
      </c>
      <c r="I20" s="44"/>
      <c r="J20" s="367">
        <v>569331</v>
      </c>
      <c r="K20" s="44"/>
      <c r="L20" s="367">
        <v>590677</v>
      </c>
      <c r="M20" s="186"/>
      <c r="N20" s="367">
        <v>493518</v>
      </c>
      <c r="O20" s="183"/>
      <c r="P20" s="183"/>
    </row>
    <row r="21" spans="1:16" s="2" customFormat="1" ht="23.25" customHeight="1">
      <c r="A21" s="19" t="s">
        <v>90</v>
      </c>
      <c r="B21" s="19"/>
      <c r="C21" s="19"/>
      <c r="D21" s="19"/>
      <c r="E21" s="21"/>
      <c r="F21" s="121"/>
      <c r="G21" s="21"/>
      <c r="H21" s="465">
        <v>2735</v>
      </c>
      <c r="I21" s="45"/>
      <c r="J21" s="367">
        <v>2120</v>
      </c>
      <c r="K21" s="45"/>
      <c r="L21" s="465">
        <v>2200</v>
      </c>
      <c r="M21" s="187"/>
      <c r="N21" s="320">
        <v>1598</v>
      </c>
      <c r="O21" s="183"/>
      <c r="P21" s="183"/>
    </row>
    <row r="22" spans="1:16" s="2" customFormat="1" ht="23.25" customHeight="1">
      <c r="A22" s="58" t="s">
        <v>99</v>
      </c>
      <c r="B22" s="19"/>
      <c r="C22" s="19"/>
      <c r="D22" s="19"/>
      <c r="E22" s="21"/>
      <c r="F22" s="121"/>
      <c r="G22" s="21"/>
      <c r="H22" s="465">
        <v>9950</v>
      </c>
      <c r="I22" s="45"/>
      <c r="J22" s="367">
        <v>9900</v>
      </c>
      <c r="K22" s="45"/>
      <c r="L22" s="465">
        <v>8550</v>
      </c>
      <c r="M22" s="187"/>
      <c r="N22" s="320">
        <v>7600</v>
      </c>
      <c r="O22" s="183"/>
      <c r="P22" s="183"/>
    </row>
    <row r="23" spans="1:16" s="2" customFormat="1" ht="23.25" customHeight="1">
      <c r="A23" s="19" t="s">
        <v>81</v>
      </c>
      <c r="B23" s="19"/>
      <c r="C23" s="19"/>
      <c r="D23" s="19"/>
      <c r="E23" s="21"/>
      <c r="F23" s="8"/>
      <c r="G23" s="21"/>
      <c r="H23" s="464">
        <v>26658</v>
      </c>
      <c r="I23" s="44"/>
      <c r="J23" s="368">
        <v>34415</v>
      </c>
      <c r="K23" s="44"/>
      <c r="L23" s="368">
        <v>22832</v>
      </c>
      <c r="M23" s="186"/>
      <c r="N23" s="368">
        <v>29163</v>
      </c>
      <c r="O23" s="183"/>
      <c r="P23" s="183"/>
    </row>
    <row r="24" spans="1:16" s="2" customFormat="1" ht="23.25" customHeight="1">
      <c r="A24" s="19" t="s">
        <v>80</v>
      </c>
      <c r="B24" s="19"/>
      <c r="D24" s="19"/>
      <c r="E24" s="21"/>
      <c r="F24" s="8"/>
      <c r="G24" s="21"/>
      <c r="H24" s="187">
        <f>SUM(H19:H23)</f>
        <v>791793</v>
      </c>
      <c r="I24" s="45"/>
      <c r="J24" s="187">
        <f>SUM(J19:J23)</f>
        <v>708238</v>
      </c>
      <c r="K24" s="45"/>
      <c r="L24" s="187">
        <f>SUM(L19:L23)</f>
        <v>690574</v>
      </c>
      <c r="M24" s="187"/>
      <c r="N24" s="187">
        <f>SUM(N19:N23)</f>
        <v>596376</v>
      </c>
      <c r="O24" s="183"/>
      <c r="P24" s="183"/>
    </row>
    <row r="25" spans="1:16" s="2" customFormat="1" ht="23.25" customHeight="1">
      <c r="A25" s="40" t="s">
        <v>46</v>
      </c>
      <c r="B25" s="19"/>
      <c r="C25" s="19"/>
      <c r="D25" s="19"/>
      <c r="E25" s="21"/>
      <c r="F25" s="121">
        <v>10</v>
      </c>
      <c r="G25" s="21"/>
      <c r="H25" s="466">
        <v>23681</v>
      </c>
      <c r="I25" s="44"/>
      <c r="J25" s="369">
        <v>17561</v>
      </c>
      <c r="K25" s="44"/>
      <c r="L25" s="466">
        <v>0</v>
      </c>
      <c r="M25" s="186"/>
      <c r="N25" s="363">
        <v>0</v>
      </c>
      <c r="O25" s="183"/>
      <c r="P25" s="183"/>
    </row>
    <row r="26" spans="1:16" s="2" customFormat="1" ht="23.25" customHeight="1">
      <c r="A26" s="20" t="s">
        <v>40</v>
      </c>
      <c r="B26" s="19"/>
      <c r="C26" s="19"/>
      <c r="D26" s="19"/>
      <c r="E26" s="21"/>
      <c r="F26" s="8"/>
      <c r="G26" s="21"/>
      <c r="H26" s="186">
        <f>H18-H24+H25</f>
        <v>207179</v>
      </c>
      <c r="I26" s="44"/>
      <c r="J26" s="186">
        <f>J18-J24+J25</f>
        <v>214988</v>
      </c>
      <c r="K26" s="44"/>
      <c r="L26" s="186">
        <f>L18-L24+L25</f>
        <v>184959</v>
      </c>
      <c r="M26" s="186"/>
      <c r="N26" s="186">
        <f>N18-N24+N25</f>
        <v>204006</v>
      </c>
      <c r="O26" s="183"/>
      <c r="P26" s="183"/>
    </row>
    <row r="27" spans="1:16" s="2" customFormat="1" ht="23.25" customHeight="1">
      <c r="A27" s="58" t="s">
        <v>82</v>
      </c>
      <c r="B27" s="58"/>
      <c r="C27" s="58"/>
      <c r="D27" s="58"/>
      <c r="E27" s="59"/>
      <c r="F27" s="434">
        <v>16</v>
      </c>
      <c r="G27" s="21"/>
      <c r="H27" s="466">
        <v>31137</v>
      </c>
      <c r="I27" s="414"/>
      <c r="J27" s="369">
        <v>29698</v>
      </c>
      <c r="K27" s="414"/>
      <c r="L27" s="466">
        <v>22479</v>
      </c>
      <c r="M27" s="186"/>
      <c r="N27" s="369">
        <v>25906</v>
      </c>
      <c r="O27" s="183"/>
      <c r="P27" s="183"/>
    </row>
    <row r="28" spans="1:16" s="2" customFormat="1" ht="23.25" customHeight="1" thickBot="1">
      <c r="A28" s="19" t="s">
        <v>103</v>
      </c>
      <c r="B28" s="19"/>
      <c r="C28" s="19"/>
      <c r="D28" s="19"/>
      <c r="E28" s="21"/>
      <c r="F28" s="8"/>
      <c r="G28" s="21"/>
      <c r="H28" s="370">
        <f>+H26-H27</f>
        <v>176042</v>
      </c>
      <c r="I28" s="44"/>
      <c r="J28" s="370">
        <f>+J26-J27</f>
        <v>185290</v>
      </c>
      <c r="K28" s="44"/>
      <c r="L28" s="370">
        <f>+L26-L27</f>
        <v>162480</v>
      </c>
      <c r="M28" s="186"/>
      <c r="N28" s="371">
        <f>+N26-N27</f>
        <v>178100</v>
      </c>
      <c r="O28" s="183"/>
      <c r="P28" s="183"/>
    </row>
    <row r="29" spans="1:16" s="2" customFormat="1" ht="7.5" customHeight="1" thickTop="1">
      <c r="A29" s="20"/>
      <c r="B29" s="19"/>
      <c r="C29" s="19"/>
      <c r="D29" s="19"/>
      <c r="E29" s="21"/>
      <c r="F29" s="8"/>
      <c r="G29" s="21"/>
      <c r="H29" s="187"/>
      <c r="I29" s="44"/>
      <c r="J29" s="187"/>
      <c r="K29" s="44"/>
      <c r="L29" s="187"/>
      <c r="M29" s="186"/>
      <c r="N29" s="187"/>
      <c r="O29" s="183"/>
      <c r="P29" s="183"/>
    </row>
    <row r="30" spans="1:16" ht="21.75" customHeight="1">
      <c r="A30" s="58" t="s">
        <v>83</v>
      </c>
      <c r="B30" s="58"/>
      <c r="C30" s="58"/>
      <c r="D30" s="24"/>
      <c r="E30" s="59"/>
      <c r="F30" s="8"/>
      <c r="G30" s="21"/>
      <c r="H30" s="187"/>
      <c r="I30" s="45"/>
      <c r="J30" s="187"/>
      <c r="K30" s="45"/>
      <c r="L30" s="187"/>
      <c r="M30" s="187"/>
      <c r="N30" s="187"/>
    </row>
    <row r="31" spans="1:16" ht="21.75" customHeight="1">
      <c r="A31" s="19"/>
      <c r="B31" s="19" t="s">
        <v>88</v>
      </c>
      <c r="C31" s="19"/>
      <c r="D31" s="20"/>
      <c r="E31" s="21"/>
      <c r="F31" s="8"/>
      <c r="G31" s="21"/>
      <c r="H31" s="321">
        <f>H28-H32</f>
        <v>169027</v>
      </c>
      <c r="I31" s="372"/>
      <c r="J31" s="321">
        <f>+J28-J32</f>
        <v>181386</v>
      </c>
      <c r="K31" s="372"/>
      <c r="L31" s="372">
        <f>+L28-L32</f>
        <v>162480</v>
      </c>
      <c r="M31" s="372"/>
      <c r="N31" s="205">
        <f>+N28-N32</f>
        <v>178100</v>
      </c>
    </row>
    <row r="32" spans="1:16" ht="21.75" customHeight="1">
      <c r="A32" s="19"/>
      <c r="B32" s="19" t="s">
        <v>65</v>
      </c>
      <c r="C32" s="19"/>
      <c r="D32" s="20"/>
      <c r="E32" s="21"/>
      <c r="F32" s="8"/>
      <c r="G32" s="21"/>
      <c r="H32" s="187">
        <v>7015</v>
      </c>
      <c r="I32" s="45"/>
      <c r="J32" s="187">
        <v>3904</v>
      </c>
      <c r="K32" s="45"/>
      <c r="L32" s="187">
        <v>0</v>
      </c>
      <c r="M32" s="187"/>
      <c r="N32" s="242">
        <v>0</v>
      </c>
    </row>
    <row r="33" spans="1:16" ht="24.75" customHeight="1" thickBot="1">
      <c r="A33" s="19"/>
      <c r="B33" s="19"/>
      <c r="C33" s="19"/>
      <c r="D33" s="20"/>
      <c r="E33" s="21"/>
      <c r="F33" s="8"/>
      <c r="G33" s="21"/>
      <c r="H33" s="370">
        <f>+H31+H32</f>
        <v>176042</v>
      </c>
      <c r="I33" s="45"/>
      <c r="J33" s="370">
        <f>+J31+J32</f>
        <v>185290</v>
      </c>
      <c r="K33" s="45"/>
      <c r="L33" s="370">
        <f>+L31+L32</f>
        <v>162480</v>
      </c>
      <c r="M33" s="187"/>
      <c r="N33" s="370">
        <f>+N31+N32</f>
        <v>178100</v>
      </c>
    </row>
    <row r="34" spans="1:16" ht="7.5" customHeight="1" thickTop="1">
      <c r="A34" s="19"/>
      <c r="B34" s="19"/>
      <c r="C34" s="19"/>
      <c r="D34" s="20"/>
      <c r="E34" s="21"/>
      <c r="F34" s="8"/>
      <c r="G34" s="21"/>
      <c r="H34" s="187"/>
      <c r="I34" s="45"/>
      <c r="J34" s="187"/>
      <c r="K34" s="45"/>
      <c r="L34" s="187"/>
      <c r="M34" s="187"/>
      <c r="N34" s="187"/>
    </row>
    <row r="35" spans="1:16" ht="22.5" customHeight="1">
      <c r="A35" s="19"/>
      <c r="B35" s="19"/>
      <c r="C35" s="19"/>
      <c r="D35" s="20"/>
      <c r="E35" s="21"/>
      <c r="F35" s="121"/>
      <c r="G35" s="21"/>
      <c r="H35" s="187"/>
      <c r="I35" s="45"/>
      <c r="J35" s="187"/>
      <c r="K35" s="45"/>
      <c r="L35" s="187"/>
      <c r="M35" s="187"/>
      <c r="N35" s="187"/>
    </row>
    <row r="36" spans="1:16" s="2" customFormat="1" ht="21.75" customHeight="1">
      <c r="A36" s="58" t="s">
        <v>168</v>
      </c>
      <c r="B36" s="58"/>
      <c r="C36" s="58"/>
      <c r="D36" s="325"/>
      <c r="E36" s="326"/>
      <c r="F36" s="327"/>
      <c r="G36" s="306"/>
      <c r="H36" s="373"/>
      <c r="I36" s="374"/>
      <c r="J36" s="375"/>
      <c r="K36" s="376"/>
      <c r="L36" s="377"/>
      <c r="M36" s="376"/>
      <c r="N36" s="186"/>
      <c r="O36" s="183"/>
      <c r="P36" s="183"/>
    </row>
    <row r="37" spans="1:16" s="2" customFormat="1" ht="24" customHeight="1">
      <c r="A37" s="58"/>
      <c r="B37" s="58" t="s">
        <v>173</v>
      </c>
      <c r="C37" s="58"/>
      <c r="D37" s="328"/>
      <c r="E37" s="326"/>
      <c r="F37" s="329"/>
      <c r="G37" s="307" t="e">
        <f>+#REF!/2000000000</f>
        <v>#REF!</v>
      </c>
      <c r="H37" s="475">
        <f>+ROUND(H31*1000/H38,2)</f>
        <v>1.1299999999999999</v>
      </c>
      <c r="I37" s="378" t="e">
        <f>+#REF!/2000000000</f>
        <v>#REF!</v>
      </c>
      <c r="J37" s="378">
        <v>1.21</v>
      </c>
      <c r="K37" s="379" t="e">
        <f>+#REF!/2000000000</f>
        <v>#REF!</v>
      </c>
      <c r="L37" s="378">
        <v>1.08</v>
      </c>
      <c r="M37" s="379" t="e">
        <f>+#REF!/2000000000</f>
        <v>#REF!</v>
      </c>
      <c r="N37" s="379">
        <v>1.18</v>
      </c>
      <c r="O37" s="183"/>
      <c r="P37" s="183"/>
    </row>
    <row r="38" spans="1:16" s="2" customFormat="1" ht="23.25" customHeight="1">
      <c r="A38" s="58"/>
      <c r="B38" s="58"/>
      <c r="C38" s="58" t="s">
        <v>190</v>
      </c>
      <c r="D38" s="328"/>
      <c r="E38" s="325"/>
      <c r="F38" s="311"/>
      <c r="G38" s="308"/>
      <c r="H38" s="478">
        <v>149930828</v>
      </c>
      <c r="I38" s="381"/>
      <c r="J38" s="478">
        <v>149930828</v>
      </c>
      <c r="K38" s="382"/>
      <c r="L38" s="478">
        <v>149930828</v>
      </c>
      <c r="M38" s="382"/>
      <c r="N38" s="478">
        <v>149930828</v>
      </c>
      <c r="O38" s="183"/>
      <c r="P38" s="183"/>
    </row>
    <row r="39" spans="1:16" s="2" customFormat="1" ht="23.25" customHeight="1">
      <c r="A39" s="58"/>
      <c r="B39" s="58"/>
      <c r="C39" s="58"/>
      <c r="D39" s="328"/>
      <c r="E39" s="325"/>
      <c r="F39" s="311"/>
      <c r="G39" s="308"/>
      <c r="H39" s="380"/>
      <c r="I39" s="381"/>
      <c r="J39" s="226"/>
      <c r="K39" s="382"/>
      <c r="L39" s="226"/>
      <c r="M39" s="382"/>
      <c r="N39" s="226"/>
      <c r="O39" s="183"/>
      <c r="P39" s="183"/>
    </row>
    <row r="40" spans="1:16" s="2" customFormat="1" ht="20.100000000000001" customHeight="1">
      <c r="A40" s="58"/>
      <c r="B40" s="58"/>
      <c r="C40" s="58"/>
      <c r="D40" s="328"/>
      <c r="E40" s="325"/>
      <c r="F40" s="311"/>
      <c r="G40" s="308"/>
      <c r="H40" s="322"/>
      <c r="I40" s="309"/>
      <c r="J40" s="226"/>
      <c r="K40" s="310"/>
      <c r="L40" s="226"/>
      <c r="M40" s="310"/>
      <c r="N40" s="226"/>
      <c r="O40" s="183"/>
      <c r="P40" s="183"/>
    </row>
    <row r="41" spans="1:16" ht="36.75" customHeight="1">
      <c r="A41" s="40" t="s">
        <v>37</v>
      </c>
      <c r="E41" s="8"/>
      <c r="F41" s="8"/>
      <c r="G41" s="8"/>
    </row>
    <row r="42" spans="1:16" ht="18.95" customHeight="1">
      <c r="E42" s="8"/>
      <c r="F42" s="8"/>
      <c r="G42" s="8"/>
    </row>
    <row r="43" spans="1:16" ht="18.95" customHeight="1">
      <c r="E43" s="8"/>
      <c r="F43" s="8"/>
      <c r="G43" s="8"/>
    </row>
  </sheetData>
  <mergeCells count="1">
    <mergeCell ref="H8:J8"/>
  </mergeCells>
  <pageMargins left="0.78740157480314965" right="0" top="0.31496062992125984" bottom="0.39370078740157483" header="0.15748031496062992" footer="0.23622047244094491"/>
  <pageSetup paperSize="9" scale="8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7030A0"/>
  </sheetPr>
  <dimension ref="A1:R52"/>
  <sheetViews>
    <sheetView view="pageBreakPreview" zoomScale="110" zoomScaleSheetLayoutView="110" workbookViewId="0">
      <selection activeCell="U26" sqref="U26"/>
    </sheetView>
  </sheetViews>
  <sheetFormatPr defaultColWidth="9.7109375" defaultRowHeight="18.95" customHeight="1"/>
  <cols>
    <col min="1" max="1" width="2.7109375" style="6" customWidth="1"/>
    <col min="2" max="4" width="3" style="6" customWidth="1"/>
    <col min="5" max="5" width="30.28515625" style="6" customWidth="1"/>
    <col min="6" max="6" width="10.140625" style="6" customWidth="1"/>
    <col min="7" max="7" width="1" style="6" customWidth="1"/>
    <col min="8" max="8" width="16.7109375" style="189" customWidth="1"/>
    <col min="9" max="9" width="1" style="6" customWidth="1"/>
    <col min="10" max="10" width="16.7109375" style="189" customWidth="1"/>
    <col min="11" max="11" width="1" style="189" customWidth="1"/>
    <col min="12" max="12" width="16.7109375" style="189" customWidth="1"/>
    <col min="13" max="13" width="1" style="189" customWidth="1"/>
    <col min="14" max="14" width="17.42578125" style="189" customWidth="1"/>
    <col min="15" max="15" width="0.28515625" style="6" customWidth="1"/>
    <col min="16" max="16384" width="9.7109375" style="6"/>
  </cols>
  <sheetData>
    <row r="1" spans="1:18" ht="24" customHeight="1">
      <c r="N1" s="190" t="s">
        <v>38</v>
      </c>
    </row>
    <row r="2" spans="1:18" ht="24" customHeight="1">
      <c r="N2" s="190" t="s">
        <v>39</v>
      </c>
    </row>
    <row r="3" spans="1:18" ht="24" customHeight="1">
      <c r="A3" s="110" t="s">
        <v>25</v>
      </c>
      <c r="B3" s="17"/>
      <c r="C3" s="18"/>
      <c r="D3" s="16"/>
      <c r="E3" s="16"/>
      <c r="F3" s="88"/>
      <c r="G3" s="16"/>
      <c r="H3" s="191"/>
      <c r="I3" s="16"/>
      <c r="J3" s="191"/>
      <c r="K3" s="192"/>
      <c r="L3" s="191"/>
      <c r="M3" s="192"/>
      <c r="N3" s="191"/>
    </row>
    <row r="4" spans="1:18" ht="24" customHeight="1">
      <c r="A4" s="111" t="s">
        <v>58</v>
      </c>
      <c r="B4" s="17"/>
      <c r="C4" s="18"/>
      <c r="D4" s="16"/>
      <c r="E4" s="16"/>
      <c r="F4" s="88"/>
      <c r="G4" s="16"/>
      <c r="H4" s="191"/>
      <c r="I4" s="16"/>
      <c r="J4" s="191"/>
      <c r="K4" s="192"/>
      <c r="L4" s="191"/>
      <c r="M4" s="192"/>
      <c r="N4" s="191"/>
    </row>
    <row r="5" spans="1:18" ht="24" customHeight="1">
      <c r="A5" s="111" t="s">
        <v>193</v>
      </c>
      <c r="B5" s="17"/>
      <c r="C5" s="18"/>
      <c r="D5" s="16"/>
      <c r="E5" s="16"/>
      <c r="F5" s="88"/>
      <c r="G5" s="16"/>
      <c r="H5" s="191"/>
      <c r="I5" s="16"/>
      <c r="J5" s="191"/>
      <c r="K5" s="192"/>
      <c r="L5" s="191"/>
      <c r="M5" s="192"/>
      <c r="N5" s="191"/>
    </row>
    <row r="6" spans="1:18" ht="6.75" hidden="1" customHeight="1">
      <c r="A6" s="16"/>
      <c r="B6" s="17"/>
      <c r="C6" s="18"/>
      <c r="D6" s="16"/>
      <c r="E6" s="16"/>
      <c r="F6" s="88"/>
      <c r="G6" s="16"/>
      <c r="H6" s="191"/>
      <c r="I6" s="16"/>
      <c r="J6" s="191"/>
      <c r="K6" s="192"/>
      <c r="L6" s="191"/>
      <c r="M6" s="192"/>
      <c r="N6" s="191"/>
    </row>
    <row r="7" spans="1:18" ht="24" customHeight="1">
      <c r="A7" s="27"/>
      <c r="B7" s="27"/>
      <c r="C7" s="27"/>
      <c r="D7" s="27"/>
      <c r="E7" s="27"/>
      <c r="G7" s="27"/>
      <c r="H7" s="411" t="s">
        <v>13</v>
      </c>
      <c r="I7" s="109"/>
      <c r="J7" s="411"/>
      <c r="K7" s="109"/>
      <c r="L7" s="411"/>
      <c r="M7" s="133"/>
      <c r="N7" s="411"/>
      <c r="P7" s="73"/>
      <c r="Q7" s="73"/>
      <c r="R7" s="73"/>
    </row>
    <row r="8" spans="1:18" s="34" customFormat="1" ht="24" customHeight="1">
      <c r="E8" s="35"/>
      <c r="F8" s="7"/>
      <c r="G8" s="35"/>
      <c r="H8" s="788" t="s">
        <v>10</v>
      </c>
      <c r="I8" s="788"/>
      <c r="J8" s="788"/>
      <c r="K8" s="768" t="s">
        <v>30</v>
      </c>
      <c r="L8" s="768"/>
      <c r="M8" s="768"/>
      <c r="N8" s="768"/>
      <c r="P8" s="787"/>
      <c r="Q8" s="787"/>
      <c r="R8" s="787"/>
    </row>
    <row r="9" spans="1:18" ht="24" customHeight="1">
      <c r="C9" s="113"/>
      <c r="E9" s="7"/>
      <c r="F9" s="254"/>
      <c r="G9" s="7"/>
      <c r="H9" s="460" t="s">
        <v>175</v>
      </c>
      <c r="I9" s="410"/>
      <c r="J9" s="460" t="s">
        <v>149</v>
      </c>
      <c r="K9" s="234"/>
      <c r="L9" s="460" t="s">
        <v>175</v>
      </c>
      <c r="M9" s="409"/>
      <c r="N9" s="460" t="s">
        <v>149</v>
      </c>
      <c r="P9" s="74"/>
      <c r="Q9" s="75"/>
      <c r="R9" s="76"/>
    </row>
    <row r="10" spans="1:18" s="2" customFormat="1" ht="24" customHeight="1">
      <c r="A10" s="19"/>
      <c r="B10" s="19"/>
      <c r="C10" s="19"/>
      <c r="D10" s="19"/>
      <c r="E10" s="21"/>
      <c r="F10" s="8"/>
      <c r="G10" s="21"/>
      <c r="H10" s="201"/>
      <c r="I10" s="77"/>
      <c r="J10" s="201"/>
      <c r="K10" s="201"/>
      <c r="L10" s="201"/>
      <c r="M10" s="201"/>
      <c r="N10" s="201"/>
    </row>
    <row r="11" spans="1:18" s="2" customFormat="1" ht="24" customHeight="1">
      <c r="A11" s="19" t="s">
        <v>103</v>
      </c>
      <c r="B11" s="19"/>
      <c r="C11" s="19"/>
      <c r="D11" s="19"/>
      <c r="E11" s="21"/>
      <c r="F11" s="8"/>
      <c r="G11" s="21"/>
      <c r="H11" s="383">
        <f>+'pl3 (3)'!H28</f>
        <v>176042</v>
      </c>
      <c r="I11" s="384"/>
      <c r="J11" s="383">
        <v>185290</v>
      </c>
      <c r="K11" s="383"/>
      <c r="L11" s="383">
        <f>+'pl3 (3)'!L28</f>
        <v>162480</v>
      </c>
      <c r="M11" s="383"/>
      <c r="N11" s="383">
        <f>+'pl3 (3)'!N28</f>
        <v>178100</v>
      </c>
    </row>
    <row r="12" spans="1:18" s="2" customFormat="1" ht="24" customHeight="1">
      <c r="A12" s="58" t="s">
        <v>140</v>
      </c>
      <c r="B12" s="58"/>
      <c r="C12" s="58"/>
      <c r="D12" s="58"/>
      <c r="E12" s="59"/>
      <c r="F12" s="142"/>
      <c r="G12" s="21"/>
      <c r="H12" s="383"/>
      <c r="I12" s="384"/>
      <c r="J12" s="383"/>
      <c r="K12" s="383"/>
      <c r="L12" s="383"/>
      <c r="M12" s="383"/>
      <c r="N12" s="383"/>
    </row>
    <row r="13" spans="1:18" s="2" customFormat="1" ht="24" customHeight="1">
      <c r="A13" s="58"/>
      <c r="B13" s="58" t="s">
        <v>50</v>
      </c>
      <c r="C13" s="58"/>
      <c r="D13" s="58"/>
      <c r="E13" s="59"/>
      <c r="F13" s="142"/>
      <c r="G13" s="21"/>
      <c r="H13" s="332">
        <v>-4130</v>
      </c>
      <c r="I13" s="385"/>
      <c r="J13" s="332">
        <v>1119</v>
      </c>
      <c r="K13" s="386"/>
      <c r="L13" s="387">
        <v>0</v>
      </c>
      <c r="M13" s="386"/>
      <c r="N13" s="387">
        <v>0</v>
      </c>
    </row>
    <row r="14" spans="1:18" s="2" customFormat="1" ht="24" customHeight="1">
      <c r="A14" s="58"/>
      <c r="B14" s="331" t="s">
        <v>128</v>
      </c>
      <c r="C14" s="58"/>
      <c r="D14" s="58"/>
      <c r="E14" s="59"/>
      <c r="F14" s="142"/>
      <c r="G14" s="21"/>
      <c r="H14" s="388"/>
      <c r="I14" s="384"/>
      <c r="J14" s="388"/>
      <c r="K14" s="383"/>
      <c r="L14" s="389"/>
      <c r="M14" s="383"/>
      <c r="N14" s="389"/>
    </row>
    <row r="15" spans="1:18" s="2" customFormat="1" ht="24" customHeight="1">
      <c r="A15" s="58"/>
      <c r="B15" s="58"/>
      <c r="C15" s="58" t="s">
        <v>195</v>
      </c>
      <c r="D15" s="58"/>
      <c r="E15" s="59"/>
      <c r="F15" s="121"/>
      <c r="G15" s="21"/>
      <c r="H15" s="390">
        <f>+Financial!H33-Financial!J33</f>
        <v>-649533</v>
      </c>
      <c r="I15" s="384"/>
      <c r="J15" s="390">
        <v>-483179</v>
      </c>
      <c r="K15" s="383"/>
      <c r="L15" s="390">
        <f>Financial!L33-Financial!N33</f>
        <v>-639331</v>
      </c>
      <c r="M15" s="383"/>
      <c r="N15" s="390">
        <v>-483179</v>
      </c>
    </row>
    <row r="16" spans="1:18" s="2" customFormat="1" ht="24" customHeight="1">
      <c r="A16" s="58"/>
      <c r="B16" s="330" t="s">
        <v>164</v>
      </c>
      <c r="C16" s="58"/>
      <c r="D16" s="58"/>
      <c r="E16" s="59"/>
      <c r="F16" s="121"/>
      <c r="G16" s="21"/>
      <c r="H16" s="391">
        <v>-64043</v>
      </c>
      <c r="I16" s="384"/>
      <c r="J16" s="391">
        <v>96636</v>
      </c>
      <c r="K16" s="383"/>
      <c r="L16" s="391">
        <v>-64043</v>
      </c>
      <c r="M16" s="383"/>
      <c r="N16" s="391">
        <v>96636</v>
      </c>
    </row>
    <row r="17" spans="1:14" s="2" customFormat="1" ht="24" customHeight="1">
      <c r="A17" s="58"/>
      <c r="B17" s="331" t="s">
        <v>196</v>
      </c>
      <c r="C17" s="58"/>
      <c r="D17" s="58"/>
      <c r="E17" s="59"/>
      <c r="F17" s="121"/>
      <c r="G17" s="21"/>
      <c r="H17" s="332"/>
      <c r="I17" s="384"/>
      <c r="J17" s="332"/>
      <c r="K17" s="383"/>
      <c r="L17" s="332"/>
      <c r="M17" s="383"/>
      <c r="N17" s="332"/>
    </row>
    <row r="18" spans="1:14" s="2" customFormat="1" ht="24" customHeight="1">
      <c r="A18" s="58"/>
      <c r="B18" s="58"/>
      <c r="C18" s="58" t="s">
        <v>197</v>
      </c>
      <c r="D18" s="58"/>
      <c r="E18" s="59"/>
      <c r="F18" s="121"/>
      <c r="G18" s="21"/>
      <c r="H18" s="332">
        <f>SUM(H14:H16)</f>
        <v>-713576</v>
      </c>
      <c r="I18" s="384"/>
      <c r="J18" s="332">
        <f>SUM(J14:J16)</f>
        <v>-386543</v>
      </c>
      <c r="K18" s="383"/>
      <c r="L18" s="332">
        <f>SUM(L14:L16)</f>
        <v>-703374</v>
      </c>
      <c r="M18" s="383"/>
      <c r="N18" s="332">
        <f>SUM(N14:N16)</f>
        <v>-386543</v>
      </c>
    </row>
    <row r="19" spans="1:14" s="339" customFormat="1" ht="25.5" customHeight="1">
      <c r="B19" s="344" t="s">
        <v>176</v>
      </c>
      <c r="E19" s="341"/>
      <c r="F19" s="343"/>
      <c r="G19" s="342"/>
      <c r="H19" s="467">
        <v>1376</v>
      </c>
      <c r="I19" s="393">
        <v>0</v>
      </c>
      <c r="J19" s="392">
        <v>0</v>
      </c>
      <c r="K19" s="393">
        <v>-836</v>
      </c>
      <c r="L19" s="467">
        <v>-836</v>
      </c>
      <c r="M19" s="393">
        <v>0</v>
      </c>
      <c r="N19" s="392">
        <v>0</v>
      </c>
    </row>
    <row r="20" spans="1:14" s="339" customFormat="1" ht="25.5" customHeight="1">
      <c r="B20" s="345" t="s">
        <v>164</v>
      </c>
      <c r="E20" s="341"/>
      <c r="F20" s="343"/>
      <c r="G20" s="342"/>
      <c r="H20" s="468">
        <v>-275</v>
      </c>
      <c r="I20" s="393">
        <v>0</v>
      </c>
      <c r="J20" s="394">
        <v>0</v>
      </c>
      <c r="K20" s="393">
        <v>167</v>
      </c>
      <c r="L20" s="468">
        <v>167</v>
      </c>
      <c r="M20" s="393">
        <v>0</v>
      </c>
      <c r="N20" s="394">
        <v>0</v>
      </c>
    </row>
    <row r="21" spans="1:14" s="339" customFormat="1" ht="25.5" customHeight="1">
      <c r="B21" s="344" t="s">
        <v>182</v>
      </c>
      <c r="E21" s="341"/>
      <c r="G21" s="342">
        <f>SUM(G19:G20)</f>
        <v>0</v>
      </c>
      <c r="H21" s="471"/>
      <c r="I21" s="461"/>
      <c r="J21" s="461"/>
      <c r="K21" s="461"/>
      <c r="L21" s="471"/>
      <c r="M21" s="461"/>
      <c r="N21" s="461"/>
    </row>
    <row r="22" spans="1:14" s="339" customFormat="1" ht="25.5" customHeight="1">
      <c r="B22" s="340"/>
      <c r="C22" s="344" t="s">
        <v>183</v>
      </c>
      <c r="E22" s="341"/>
      <c r="G22" s="342"/>
      <c r="H22" s="469">
        <f t="shared" ref="H22:N22" si="0">SUM(H19:H20)</f>
        <v>1101</v>
      </c>
      <c r="I22" s="393">
        <f t="shared" si="0"/>
        <v>0</v>
      </c>
      <c r="J22" s="393">
        <f t="shared" si="0"/>
        <v>0</v>
      </c>
      <c r="K22" s="393">
        <f t="shared" si="0"/>
        <v>-669</v>
      </c>
      <c r="L22" s="469">
        <f t="shared" si="0"/>
        <v>-669</v>
      </c>
      <c r="M22" s="393">
        <f t="shared" si="0"/>
        <v>0</v>
      </c>
      <c r="N22" s="393">
        <f t="shared" si="0"/>
        <v>0</v>
      </c>
    </row>
    <row r="23" spans="1:14" s="2" customFormat="1" ht="24" customHeight="1">
      <c r="A23" s="24" t="s">
        <v>184</v>
      </c>
      <c r="B23" s="58"/>
      <c r="C23" s="58"/>
      <c r="D23" s="58"/>
      <c r="E23" s="59"/>
      <c r="F23" s="142"/>
      <c r="G23" s="21"/>
      <c r="H23" s="412">
        <f>H18+H13+H22</f>
        <v>-716605</v>
      </c>
      <c r="I23" s="384"/>
      <c r="J23" s="412">
        <f>J18+J13</f>
        <v>-385424</v>
      </c>
      <c r="K23" s="332"/>
      <c r="L23" s="412">
        <f>L18+L13+L22</f>
        <v>-704043</v>
      </c>
      <c r="M23" s="383"/>
      <c r="N23" s="412">
        <f>N18+N13</f>
        <v>-386543</v>
      </c>
    </row>
    <row r="24" spans="1:14" s="2" customFormat="1" ht="24" customHeight="1">
      <c r="A24" s="20"/>
      <c r="B24" s="19"/>
      <c r="C24" s="19"/>
      <c r="D24" s="19"/>
      <c r="E24" s="21"/>
      <c r="F24" s="8"/>
      <c r="G24" s="21"/>
      <c r="H24" s="383"/>
      <c r="I24" s="384"/>
      <c r="J24" s="383"/>
      <c r="K24" s="383"/>
      <c r="L24" s="383"/>
      <c r="M24" s="383"/>
      <c r="N24" s="383"/>
    </row>
    <row r="25" spans="1:14" s="2" customFormat="1" ht="24" customHeight="1" thickBot="1">
      <c r="A25" s="223" t="s">
        <v>165</v>
      </c>
      <c r="B25" s="19"/>
      <c r="C25" s="19"/>
      <c r="D25" s="19"/>
      <c r="E25" s="21"/>
      <c r="F25" s="8"/>
      <c r="G25" s="21"/>
      <c r="H25" s="396">
        <f>+H11+H23</f>
        <v>-540563</v>
      </c>
      <c r="I25" s="384"/>
      <c r="J25" s="395">
        <f>+J11+J23</f>
        <v>-200134</v>
      </c>
      <c r="K25" s="383"/>
      <c r="L25" s="396">
        <f>+L11+L23</f>
        <v>-541563</v>
      </c>
      <c r="M25" s="383"/>
      <c r="N25" s="396">
        <f>+N11+N23</f>
        <v>-208443</v>
      </c>
    </row>
    <row r="26" spans="1:14" s="2" customFormat="1" ht="24" customHeight="1" thickTop="1">
      <c r="A26" s="20"/>
      <c r="B26" s="58"/>
      <c r="C26" s="19"/>
      <c r="D26" s="19"/>
      <c r="E26" s="21"/>
      <c r="F26" s="8"/>
      <c r="G26" s="21"/>
      <c r="H26" s="383"/>
      <c r="I26" s="384"/>
      <c r="J26" s="383"/>
      <c r="K26" s="383"/>
      <c r="L26" s="383"/>
      <c r="M26" s="383"/>
      <c r="N26" s="383"/>
    </row>
    <row r="27" spans="1:14" s="2" customFormat="1" ht="24" customHeight="1">
      <c r="A27" s="331" t="s">
        <v>166</v>
      </c>
      <c r="B27" s="58"/>
      <c r="C27" s="58"/>
      <c r="D27" s="24"/>
      <c r="E27" s="59"/>
      <c r="F27" s="142"/>
      <c r="G27" s="21"/>
      <c r="H27" s="383"/>
      <c r="I27" s="384"/>
      <c r="J27" s="383"/>
      <c r="K27" s="383"/>
      <c r="L27" s="383"/>
      <c r="M27" s="383"/>
      <c r="N27" s="383"/>
    </row>
    <row r="28" spans="1:14" s="2" customFormat="1" ht="24" customHeight="1">
      <c r="A28" s="19"/>
      <c r="B28" s="19" t="s">
        <v>88</v>
      </c>
      <c r="C28" s="19"/>
      <c r="D28" s="20"/>
      <c r="E28" s="21"/>
      <c r="F28" s="8"/>
      <c r="G28" s="21"/>
      <c r="H28" s="332">
        <f>+H25-H29</f>
        <v>-548463</v>
      </c>
      <c r="I28" s="384"/>
      <c r="J28" s="332">
        <f>+J25-J29</f>
        <v>-204038</v>
      </c>
      <c r="K28" s="383"/>
      <c r="L28" s="332">
        <f>+L25</f>
        <v>-541563</v>
      </c>
      <c r="M28" s="383"/>
      <c r="N28" s="332">
        <f>+N25</f>
        <v>-208443</v>
      </c>
    </row>
    <row r="29" spans="1:14" s="2" customFormat="1" ht="24" customHeight="1">
      <c r="A29" s="19"/>
      <c r="B29" s="19" t="s">
        <v>65</v>
      </c>
      <c r="C29" s="19"/>
      <c r="D29" s="20"/>
      <c r="E29" s="21"/>
      <c r="F29" s="8"/>
      <c r="G29" s="21"/>
      <c r="H29" s="397">
        <f>+'pl3 (3)'!H32+885</f>
        <v>7900</v>
      </c>
      <c r="I29" s="384"/>
      <c r="J29" s="397">
        <f>+'pl3 (3)'!J32</f>
        <v>3904</v>
      </c>
      <c r="K29" s="383"/>
      <c r="L29" s="398">
        <f>+'pl3 (3)'!L32</f>
        <v>0</v>
      </c>
      <c r="M29" s="383"/>
      <c r="N29" s="398">
        <f>+'pl3 (3)'!N32</f>
        <v>0</v>
      </c>
    </row>
    <row r="30" spans="1:14" s="2" customFormat="1" ht="24" customHeight="1" thickBot="1">
      <c r="A30" s="19"/>
      <c r="B30" s="19"/>
      <c r="C30" s="19"/>
      <c r="D30" s="20"/>
      <c r="E30" s="21"/>
      <c r="F30" s="8"/>
      <c r="G30" s="21"/>
      <c r="H30" s="333">
        <f>SUM(H28:H29)</f>
        <v>-540563</v>
      </c>
      <c r="I30" s="384"/>
      <c r="J30" s="399">
        <f>SUM(J28:J29)</f>
        <v>-200134</v>
      </c>
      <c r="K30" s="383"/>
      <c r="L30" s="333">
        <f>SUM(L28:L29)</f>
        <v>-541563</v>
      </c>
      <c r="M30" s="383"/>
      <c r="N30" s="333">
        <f>SUM(N28:N29)</f>
        <v>-208443</v>
      </c>
    </row>
    <row r="31" spans="1:14" s="2" customFormat="1" ht="24" customHeight="1" thickTop="1">
      <c r="A31" s="19"/>
      <c r="B31" s="19"/>
      <c r="C31" s="19"/>
      <c r="D31" s="20"/>
      <c r="E31" s="21"/>
      <c r="F31" s="8"/>
      <c r="G31" s="21"/>
      <c r="H31" s="383"/>
      <c r="I31" s="384"/>
      <c r="J31" s="383"/>
      <c r="K31" s="383"/>
      <c r="L31" s="383"/>
      <c r="M31" s="383"/>
      <c r="N31" s="383"/>
    </row>
    <row r="32" spans="1:14" s="2" customFormat="1" ht="24" customHeight="1">
      <c r="A32" s="19"/>
      <c r="B32" s="19"/>
      <c r="C32" s="19"/>
      <c r="D32" s="20"/>
      <c r="E32" s="21"/>
      <c r="F32" s="8"/>
      <c r="G32" s="21"/>
      <c r="H32" s="383"/>
      <c r="I32" s="384"/>
      <c r="J32" s="383"/>
      <c r="K32" s="383"/>
      <c r="L32" s="383"/>
      <c r="M32" s="383"/>
      <c r="N32" s="383"/>
    </row>
    <row r="33" spans="1:14" s="2" customFormat="1" ht="24" customHeight="1">
      <c r="A33" s="19"/>
      <c r="B33" s="19"/>
      <c r="C33" s="19"/>
      <c r="D33" s="20"/>
      <c r="E33" s="21"/>
      <c r="F33" s="8"/>
      <c r="G33" s="21"/>
      <c r="H33" s="383"/>
      <c r="I33" s="384"/>
      <c r="J33" s="383"/>
      <c r="K33" s="383"/>
      <c r="L33" s="383"/>
      <c r="M33" s="383"/>
      <c r="N33" s="383"/>
    </row>
    <row r="34" spans="1:14" s="2" customFormat="1" ht="24" customHeight="1">
      <c r="A34" s="19"/>
      <c r="B34" s="19"/>
      <c r="C34" s="19"/>
      <c r="D34" s="20"/>
      <c r="E34" s="21"/>
      <c r="F34" s="8"/>
      <c r="G34" s="21"/>
      <c r="H34" s="383"/>
      <c r="I34" s="384"/>
      <c r="J34" s="383"/>
      <c r="K34" s="383"/>
      <c r="L34" s="383"/>
      <c r="M34" s="383"/>
      <c r="N34" s="383"/>
    </row>
    <row r="35" spans="1:14" s="2" customFormat="1" ht="24" customHeight="1">
      <c r="A35" s="19"/>
      <c r="B35" s="19"/>
      <c r="C35" s="19"/>
      <c r="D35" s="20"/>
      <c r="E35" s="21"/>
      <c r="F35" s="8"/>
      <c r="G35" s="21"/>
      <c r="H35" s="383"/>
      <c r="I35" s="384"/>
      <c r="J35" s="383"/>
      <c r="K35" s="383"/>
      <c r="L35" s="383"/>
      <c r="M35" s="383"/>
      <c r="N35" s="383"/>
    </row>
    <row r="36" spans="1:14" s="2" customFormat="1" ht="24" customHeight="1">
      <c r="A36" s="19"/>
      <c r="B36" s="19"/>
      <c r="C36" s="19"/>
      <c r="D36" s="20"/>
      <c r="E36" s="21"/>
      <c r="F36" s="8"/>
      <c r="G36" s="21"/>
      <c r="H36" s="383"/>
      <c r="I36" s="384"/>
      <c r="J36" s="383"/>
      <c r="K36" s="383"/>
      <c r="L36" s="383"/>
      <c r="M36" s="383"/>
      <c r="N36" s="383"/>
    </row>
    <row r="37" spans="1:14" s="2" customFormat="1" ht="24" customHeight="1">
      <c r="A37" s="19"/>
      <c r="B37" s="19"/>
      <c r="C37" s="19"/>
      <c r="D37" s="20"/>
      <c r="E37" s="21"/>
      <c r="F37" s="8"/>
      <c r="G37" s="21"/>
      <c r="H37" s="383"/>
      <c r="I37" s="384"/>
      <c r="J37" s="383"/>
      <c r="K37" s="383"/>
      <c r="L37" s="383"/>
      <c r="M37" s="383"/>
      <c r="N37" s="383"/>
    </row>
    <row r="38" spans="1:14" s="2" customFormat="1" ht="24" customHeight="1">
      <c r="A38" s="19"/>
      <c r="B38" s="19"/>
      <c r="C38" s="19"/>
      <c r="D38" s="20"/>
      <c r="E38" s="21"/>
      <c r="F38" s="8"/>
      <c r="G38" s="21"/>
      <c r="H38" s="383"/>
      <c r="I38" s="384"/>
      <c r="J38" s="383"/>
      <c r="K38" s="383"/>
      <c r="L38" s="383"/>
      <c r="M38" s="383"/>
      <c r="N38" s="383"/>
    </row>
    <row r="39" spans="1:14" s="2" customFormat="1" ht="24" customHeight="1">
      <c r="A39" s="19"/>
      <c r="B39" s="19"/>
      <c r="C39" s="19"/>
      <c r="D39" s="20"/>
      <c r="E39" s="21"/>
      <c r="F39" s="8"/>
      <c r="G39" s="21"/>
      <c r="H39" s="383"/>
      <c r="I39" s="384"/>
      <c r="J39" s="383"/>
      <c r="K39" s="383"/>
      <c r="L39" s="383"/>
      <c r="M39" s="383"/>
      <c r="N39" s="383"/>
    </row>
    <row r="40" spans="1:14" s="2" customFormat="1" ht="24" customHeight="1">
      <c r="A40" s="19"/>
      <c r="B40" s="19"/>
      <c r="C40" s="19"/>
      <c r="D40" s="20"/>
      <c r="E40" s="21"/>
      <c r="F40" s="8"/>
      <c r="G40" s="21"/>
      <c r="H40" s="383"/>
      <c r="I40" s="384"/>
      <c r="J40" s="383"/>
      <c r="K40" s="383"/>
      <c r="L40" s="383"/>
      <c r="M40" s="383"/>
      <c r="N40" s="383"/>
    </row>
    <row r="41" spans="1:14" s="2" customFormat="1" ht="24" customHeight="1">
      <c r="A41" s="19"/>
      <c r="B41" s="19"/>
      <c r="C41" s="19"/>
      <c r="D41" s="20"/>
      <c r="E41" s="21"/>
      <c r="F41" s="8"/>
      <c r="G41" s="21"/>
      <c r="H41" s="383"/>
      <c r="I41" s="384"/>
      <c r="J41" s="383"/>
      <c r="K41" s="383"/>
      <c r="L41" s="383"/>
      <c r="M41" s="383"/>
      <c r="N41" s="383"/>
    </row>
    <row r="42" spans="1:14" s="2" customFormat="1" ht="12" customHeight="1">
      <c r="A42" s="19"/>
      <c r="B42" s="19"/>
      <c r="C42" s="19"/>
      <c r="D42" s="20"/>
      <c r="E42" s="21"/>
      <c r="F42" s="8"/>
      <c r="G42" s="21"/>
      <c r="H42" s="383"/>
      <c r="I42" s="384"/>
      <c r="J42" s="383"/>
      <c r="K42" s="383"/>
      <c r="L42" s="383"/>
      <c r="M42" s="383"/>
      <c r="N42" s="383"/>
    </row>
    <row r="43" spans="1:14" ht="39.75" customHeight="1">
      <c r="A43" s="40" t="s">
        <v>37</v>
      </c>
      <c r="B43" s="19"/>
      <c r="C43" s="19"/>
      <c r="D43" s="20"/>
      <c r="E43" s="21"/>
      <c r="F43" s="8"/>
      <c r="G43" s="21"/>
      <c r="H43" s="208"/>
      <c r="I43" s="15"/>
      <c r="J43" s="208"/>
      <c r="K43" s="208"/>
      <c r="L43" s="208"/>
      <c r="M43" s="208"/>
      <c r="N43" s="208"/>
    </row>
    <row r="44" spans="1:14" ht="24" customHeight="1">
      <c r="B44" s="19"/>
      <c r="C44" s="21"/>
      <c r="D44" s="19"/>
      <c r="E44" s="21"/>
      <c r="F44" s="8"/>
      <c r="G44" s="21"/>
      <c r="I44" s="8"/>
      <c r="K44" s="142"/>
      <c r="M44" s="142"/>
    </row>
    <row r="45" spans="1:14" ht="18.95" customHeight="1">
      <c r="E45" s="8"/>
      <c r="F45" s="8"/>
      <c r="G45" s="8"/>
      <c r="I45" s="8"/>
      <c r="K45" s="142"/>
      <c r="M45" s="142"/>
    </row>
    <row r="46" spans="1:14" ht="18.95" customHeight="1">
      <c r="E46" s="8"/>
      <c r="F46" s="8"/>
      <c r="G46" s="8"/>
      <c r="I46" s="8"/>
      <c r="K46" s="142"/>
      <c r="M46" s="142"/>
    </row>
    <row r="47" spans="1:14" ht="18.95" customHeight="1">
      <c r="E47" s="8"/>
      <c r="F47" s="8"/>
      <c r="G47" s="8"/>
      <c r="I47" s="8"/>
      <c r="K47" s="142"/>
      <c r="M47" s="142"/>
    </row>
    <row r="48" spans="1:14" ht="18.95" customHeight="1">
      <c r="E48" s="8"/>
      <c r="F48" s="8"/>
      <c r="G48" s="8"/>
      <c r="I48" s="8"/>
      <c r="K48" s="142"/>
      <c r="M48" s="142"/>
    </row>
    <row r="49" spans="5:13" ht="18.95" customHeight="1">
      <c r="E49" s="8"/>
      <c r="F49" s="8"/>
      <c r="G49" s="8"/>
      <c r="I49" s="8"/>
      <c r="K49" s="142"/>
      <c r="M49" s="142"/>
    </row>
    <row r="50" spans="5:13" ht="18.95" customHeight="1">
      <c r="E50" s="8"/>
      <c r="F50" s="8"/>
      <c r="G50" s="8"/>
    </row>
    <row r="51" spans="5:13" ht="18.95" customHeight="1">
      <c r="E51" s="8"/>
      <c r="F51" s="8"/>
      <c r="G51" s="8"/>
    </row>
    <row r="52" spans="5:13" ht="18.95" customHeight="1">
      <c r="E52" s="8"/>
      <c r="F52" s="8"/>
      <c r="G52" s="8"/>
    </row>
  </sheetData>
  <mergeCells count="3">
    <mergeCell ref="H8:J8"/>
    <mergeCell ref="K8:N8"/>
    <mergeCell ref="P8:R8"/>
  </mergeCells>
  <pageMargins left="0.78740157480314965" right="0" top="0.31496062992125984" bottom="0.39370078740157483" header="0.15748031496062992" footer="0.23622047244094491"/>
  <pageSetup paperSize="9" scale="8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R50"/>
  <sheetViews>
    <sheetView view="pageBreakPreview" zoomScale="70" zoomScaleNormal="130" zoomScaleSheetLayoutView="70" workbookViewId="0">
      <selection activeCell="K11" sqref="K11"/>
    </sheetView>
  </sheetViews>
  <sheetFormatPr defaultRowHeight="18.95" customHeight="1"/>
  <cols>
    <col min="1" max="1" width="2.7109375" style="6" customWidth="1"/>
    <col min="2" max="4" width="3" style="6" customWidth="1"/>
    <col min="5" max="5" width="31.85546875" style="6" customWidth="1"/>
    <col min="6" max="6" width="7.42578125" style="189" customWidth="1"/>
    <col min="7" max="7" width="0.5703125" style="189" customWidth="1"/>
    <col min="8" max="8" width="14.140625" style="189" customWidth="1"/>
    <col min="9" max="9" width="0.5703125" style="189" customWidth="1"/>
    <col min="10" max="10" width="14.140625" style="189" customWidth="1"/>
    <col min="11" max="11" width="0.5703125" style="189" customWidth="1"/>
    <col min="12" max="12" width="14.28515625" style="189" customWidth="1"/>
    <col min="13" max="13" width="0.5703125" style="189" customWidth="1"/>
    <col min="14" max="14" width="14.28515625" style="189" customWidth="1"/>
    <col min="15" max="15" width="0.85546875" style="189" customWidth="1"/>
    <col min="16" max="16" width="9.7109375" style="189" customWidth="1"/>
    <col min="17" max="256" width="9.140625" style="6"/>
    <col min="257" max="257" width="2.7109375" style="6" customWidth="1"/>
    <col min="258" max="260" width="3" style="6" customWidth="1"/>
    <col min="261" max="261" width="31.85546875" style="6" customWidth="1"/>
    <col min="262" max="262" width="7.42578125" style="6" customWidth="1"/>
    <col min="263" max="263" width="1" style="6" customWidth="1"/>
    <col min="264" max="264" width="13.7109375" style="6" customWidth="1"/>
    <col min="265" max="265" width="1" style="6" customWidth="1"/>
    <col min="266" max="266" width="13.7109375" style="6" customWidth="1"/>
    <col min="267" max="267" width="1" style="6" customWidth="1"/>
    <col min="268" max="268" width="13.7109375" style="6" customWidth="1"/>
    <col min="269" max="269" width="1" style="6" customWidth="1"/>
    <col min="270" max="270" width="13.7109375" style="6" customWidth="1"/>
    <col min="271" max="271" width="0.85546875" style="6" customWidth="1"/>
    <col min="272" max="272" width="9.7109375" style="6" customWidth="1"/>
    <col min="273" max="512" width="9.140625" style="6"/>
    <col min="513" max="513" width="2.7109375" style="6" customWidth="1"/>
    <col min="514" max="516" width="3" style="6" customWidth="1"/>
    <col min="517" max="517" width="31.85546875" style="6" customWidth="1"/>
    <col min="518" max="518" width="7.42578125" style="6" customWidth="1"/>
    <col min="519" max="519" width="1" style="6" customWidth="1"/>
    <col min="520" max="520" width="13.7109375" style="6" customWidth="1"/>
    <col min="521" max="521" width="1" style="6" customWidth="1"/>
    <col min="522" max="522" width="13.7109375" style="6" customWidth="1"/>
    <col min="523" max="523" width="1" style="6" customWidth="1"/>
    <col min="524" max="524" width="13.7109375" style="6" customWidth="1"/>
    <col min="525" max="525" width="1" style="6" customWidth="1"/>
    <col min="526" max="526" width="13.7109375" style="6" customWidth="1"/>
    <col min="527" max="527" width="0.85546875" style="6" customWidth="1"/>
    <col min="528" max="528" width="9.7109375" style="6" customWidth="1"/>
    <col min="529" max="768" width="9.140625" style="6"/>
    <col min="769" max="769" width="2.7109375" style="6" customWidth="1"/>
    <col min="770" max="772" width="3" style="6" customWidth="1"/>
    <col min="773" max="773" width="31.85546875" style="6" customWidth="1"/>
    <col min="774" max="774" width="7.42578125" style="6" customWidth="1"/>
    <col min="775" max="775" width="1" style="6" customWidth="1"/>
    <col min="776" max="776" width="13.7109375" style="6" customWidth="1"/>
    <col min="777" max="777" width="1" style="6" customWidth="1"/>
    <col min="778" max="778" width="13.7109375" style="6" customWidth="1"/>
    <col min="779" max="779" width="1" style="6" customWidth="1"/>
    <col min="780" max="780" width="13.7109375" style="6" customWidth="1"/>
    <col min="781" max="781" width="1" style="6" customWidth="1"/>
    <col min="782" max="782" width="13.7109375" style="6" customWidth="1"/>
    <col min="783" max="783" width="0.85546875" style="6" customWidth="1"/>
    <col min="784" max="784" width="9.7109375" style="6" customWidth="1"/>
    <col min="785" max="1024" width="9.140625" style="6"/>
    <col min="1025" max="1025" width="2.7109375" style="6" customWidth="1"/>
    <col min="1026" max="1028" width="3" style="6" customWidth="1"/>
    <col min="1029" max="1029" width="31.85546875" style="6" customWidth="1"/>
    <col min="1030" max="1030" width="7.42578125" style="6" customWidth="1"/>
    <col min="1031" max="1031" width="1" style="6" customWidth="1"/>
    <col min="1032" max="1032" width="13.7109375" style="6" customWidth="1"/>
    <col min="1033" max="1033" width="1" style="6" customWidth="1"/>
    <col min="1034" max="1034" width="13.7109375" style="6" customWidth="1"/>
    <col min="1035" max="1035" width="1" style="6" customWidth="1"/>
    <col min="1036" max="1036" width="13.7109375" style="6" customWidth="1"/>
    <col min="1037" max="1037" width="1" style="6" customWidth="1"/>
    <col min="1038" max="1038" width="13.7109375" style="6" customWidth="1"/>
    <col min="1039" max="1039" width="0.85546875" style="6" customWidth="1"/>
    <col min="1040" max="1040" width="9.7109375" style="6" customWidth="1"/>
    <col min="1041" max="1280" width="9.140625" style="6"/>
    <col min="1281" max="1281" width="2.7109375" style="6" customWidth="1"/>
    <col min="1282" max="1284" width="3" style="6" customWidth="1"/>
    <col min="1285" max="1285" width="31.85546875" style="6" customWidth="1"/>
    <col min="1286" max="1286" width="7.42578125" style="6" customWidth="1"/>
    <col min="1287" max="1287" width="1" style="6" customWidth="1"/>
    <col min="1288" max="1288" width="13.7109375" style="6" customWidth="1"/>
    <col min="1289" max="1289" width="1" style="6" customWidth="1"/>
    <col min="1290" max="1290" width="13.7109375" style="6" customWidth="1"/>
    <col min="1291" max="1291" width="1" style="6" customWidth="1"/>
    <col min="1292" max="1292" width="13.7109375" style="6" customWidth="1"/>
    <col min="1293" max="1293" width="1" style="6" customWidth="1"/>
    <col min="1294" max="1294" width="13.7109375" style="6" customWidth="1"/>
    <col min="1295" max="1295" width="0.85546875" style="6" customWidth="1"/>
    <col min="1296" max="1296" width="9.7109375" style="6" customWidth="1"/>
    <col min="1297" max="1536" width="9.140625" style="6"/>
    <col min="1537" max="1537" width="2.7109375" style="6" customWidth="1"/>
    <col min="1538" max="1540" width="3" style="6" customWidth="1"/>
    <col min="1541" max="1541" width="31.85546875" style="6" customWidth="1"/>
    <col min="1542" max="1542" width="7.42578125" style="6" customWidth="1"/>
    <col min="1543" max="1543" width="1" style="6" customWidth="1"/>
    <col min="1544" max="1544" width="13.7109375" style="6" customWidth="1"/>
    <col min="1545" max="1545" width="1" style="6" customWidth="1"/>
    <col min="1546" max="1546" width="13.7109375" style="6" customWidth="1"/>
    <col min="1547" max="1547" width="1" style="6" customWidth="1"/>
    <col min="1548" max="1548" width="13.7109375" style="6" customWidth="1"/>
    <col min="1549" max="1549" width="1" style="6" customWidth="1"/>
    <col min="1550" max="1550" width="13.7109375" style="6" customWidth="1"/>
    <col min="1551" max="1551" width="0.85546875" style="6" customWidth="1"/>
    <col min="1552" max="1552" width="9.7109375" style="6" customWidth="1"/>
    <col min="1553" max="1792" width="9.140625" style="6"/>
    <col min="1793" max="1793" width="2.7109375" style="6" customWidth="1"/>
    <col min="1794" max="1796" width="3" style="6" customWidth="1"/>
    <col min="1797" max="1797" width="31.85546875" style="6" customWidth="1"/>
    <col min="1798" max="1798" width="7.42578125" style="6" customWidth="1"/>
    <col min="1799" max="1799" width="1" style="6" customWidth="1"/>
    <col min="1800" max="1800" width="13.7109375" style="6" customWidth="1"/>
    <col min="1801" max="1801" width="1" style="6" customWidth="1"/>
    <col min="1802" max="1802" width="13.7109375" style="6" customWidth="1"/>
    <col min="1803" max="1803" width="1" style="6" customWidth="1"/>
    <col min="1804" max="1804" width="13.7109375" style="6" customWidth="1"/>
    <col min="1805" max="1805" width="1" style="6" customWidth="1"/>
    <col min="1806" max="1806" width="13.7109375" style="6" customWidth="1"/>
    <col min="1807" max="1807" width="0.85546875" style="6" customWidth="1"/>
    <col min="1808" max="1808" width="9.7109375" style="6" customWidth="1"/>
    <col min="1809" max="2048" width="9.140625" style="6"/>
    <col min="2049" max="2049" width="2.7109375" style="6" customWidth="1"/>
    <col min="2050" max="2052" width="3" style="6" customWidth="1"/>
    <col min="2053" max="2053" width="31.85546875" style="6" customWidth="1"/>
    <col min="2054" max="2054" width="7.42578125" style="6" customWidth="1"/>
    <col min="2055" max="2055" width="1" style="6" customWidth="1"/>
    <col min="2056" max="2056" width="13.7109375" style="6" customWidth="1"/>
    <col min="2057" max="2057" width="1" style="6" customWidth="1"/>
    <col min="2058" max="2058" width="13.7109375" style="6" customWidth="1"/>
    <col min="2059" max="2059" width="1" style="6" customWidth="1"/>
    <col min="2060" max="2060" width="13.7109375" style="6" customWidth="1"/>
    <col min="2061" max="2061" width="1" style="6" customWidth="1"/>
    <col min="2062" max="2062" width="13.7109375" style="6" customWidth="1"/>
    <col min="2063" max="2063" width="0.85546875" style="6" customWidth="1"/>
    <col min="2064" max="2064" width="9.7109375" style="6" customWidth="1"/>
    <col min="2065" max="2304" width="9.140625" style="6"/>
    <col min="2305" max="2305" width="2.7109375" style="6" customWidth="1"/>
    <col min="2306" max="2308" width="3" style="6" customWidth="1"/>
    <col min="2309" max="2309" width="31.85546875" style="6" customWidth="1"/>
    <col min="2310" max="2310" width="7.42578125" style="6" customWidth="1"/>
    <col min="2311" max="2311" width="1" style="6" customWidth="1"/>
    <col min="2312" max="2312" width="13.7109375" style="6" customWidth="1"/>
    <col min="2313" max="2313" width="1" style="6" customWidth="1"/>
    <col min="2314" max="2314" width="13.7109375" style="6" customWidth="1"/>
    <col min="2315" max="2315" width="1" style="6" customWidth="1"/>
    <col min="2316" max="2316" width="13.7109375" style="6" customWidth="1"/>
    <col min="2317" max="2317" width="1" style="6" customWidth="1"/>
    <col min="2318" max="2318" width="13.7109375" style="6" customWidth="1"/>
    <col min="2319" max="2319" width="0.85546875" style="6" customWidth="1"/>
    <col min="2320" max="2320" width="9.7109375" style="6" customWidth="1"/>
    <col min="2321" max="2560" width="9.140625" style="6"/>
    <col min="2561" max="2561" width="2.7109375" style="6" customWidth="1"/>
    <col min="2562" max="2564" width="3" style="6" customWidth="1"/>
    <col min="2565" max="2565" width="31.85546875" style="6" customWidth="1"/>
    <col min="2566" max="2566" width="7.42578125" style="6" customWidth="1"/>
    <col min="2567" max="2567" width="1" style="6" customWidth="1"/>
    <col min="2568" max="2568" width="13.7109375" style="6" customWidth="1"/>
    <col min="2569" max="2569" width="1" style="6" customWidth="1"/>
    <col min="2570" max="2570" width="13.7109375" style="6" customWidth="1"/>
    <col min="2571" max="2571" width="1" style="6" customWidth="1"/>
    <col min="2572" max="2572" width="13.7109375" style="6" customWidth="1"/>
    <col min="2573" max="2573" width="1" style="6" customWidth="1"/>
    <col min="2574" max="2574" width="13.7109375" style="6" customWidth="1"/>
    <col min="2575" max="2575" width="0.85546875" style="6" customWidth="1"/>
    <col min="2576" max="2576" width="9.7109375" style="6" customWidth="1"/>
    <col min="2577" max="2816" width="9.140625" style="6"/>
    <col min="2817" max="2817" width="2.7109375" style="6" customWidth="1"/>
    <col min="2818" max="2820" width="3" style="6" customWidth="1"/>
    <col min="2821" max="2821" width="31.85546875" style="6" customWidth="1"/>
    <col min="2822" max="2822" width="7.42578125" style="6" customWidth="1"/>
    <col min="2823" max="2823" width="1" style="6" customWidth="1"/>
    <col min="2824" max="2824" width="13.7109375" style="6" customWidth="1"/>
    <col min="2825" max="2825" width="1" style="6" customWidth="1"/>
    <col min="2826" max="2826" width="13.7109375" style="6" customWidth="1"/>
    <col min="2827" max="2827" width="1" style="6" customWidth="1"/>
    <col min="2828" max="2828" width="13.7109375" style="6" customWidth="1"/>
    <col min="2829" max="2829" width="1" style="6" customWidth="1"/>
    <col min="2830" max="2830" width="13.7109375" style="6" customWidth="1"/>
    <col min="2831" max="2831" width="0.85546875" style="6" customWidth="1"/>
    <col min="2832" max="2832" width="9.7109375" style="6" customWidth="1"/>
    <col min="2833" max="3072" width="9.140625" style="6"/>
    <col min="3073" max="3073" width="2.7109375" style="6" customWidth="1"/>
    <col min="3074" max="3076" width="3" style="6" customWidth="1"/>
    <col min="3077" max="3077" width="31.85546875" style="6" customWidth="1"/>
    <col min="3078" max="3078" width="7.42578125" style="6" customWidth="1"/>
    <col min="3079" max="3079" width="1" style="6" customWidth="1"/>
    <col min="3080" max="3080" width="13.7109375" style="6" customWidth="1"/>
    <col min="3081" max="3081" width="1" style="6" customWidth="1"/>
    <col min="3082" max="3082" width="13.7109375" style="6" customWidth="1"/>
    <col min="3083" max="3083" width="1" style="6" customWidth="1"/>
    <col min="3084" max="3084" width="13.7109375" style="6" customWidth="1"/>
    <col min="3085" max="3085" width="1" style="6" customWidth="1"/>
    <col min="3086" max="3086" width="13.7109375" style="6" customWidth="1"/>
    <col min="3087" max="3087" width="0.85546875" style="6" customWidth="1"/>
    <col min="3088" max="3088" width="9.7109375" style="6" customWidth="1"/>
    <col min="3089" max="3328" width="9.140625" style="6"/>
    <col min="3329" max="3329" width="2.7109375" style="6" customWidth="1"/>
    <col min="3330" max="3332" width="3" style="6" customWidth="1"/>
    <col min="3333" max="3333" width="31.85546875" style="6" customWidth="1"/>
    <col min="3334" max="3334" width="7.42578125" style="6" customWidth="1"/>
    <col min="3335" max="3335" width="1" style="6" customWidth="1"/>
    <col min="3336" max="3336" width="13.7109375" style="6" customWidth="1"/>
    <col min="3337" max="3337" width="1" style="6" customWidth="1"/>
    <col min="3338" max="3338" width="13.7109375" style="6" customWidth="1"/>
    <col min="3339" max="3339" width="1" style="6" customWidth="1"/>
    <col min="3340" max="3340" width="13.7109375" style="6" customWidth="1"/>
    <col min="3341" max="3341" width="1" style="6" customWidth="1"/>
    <col min="3342" max="3342" width="13.7109375" style="6" customWidth="1"/>
    <col min="3343" max="3343" width="0.85546875" style="6" customWidth="1"/>
    <col min="3344" max="3344" width="9.7109375" style="6" customWidth="1"/>
    <col min="3345" max="3584" width="9.140625" style="6"/>
    <col min="3585" max="3585" width="2.7109375" style="6" customWidth="1"/>
    <col min="3586" max="3588" width="3" style="6" customWidth="1"/>
    <col min="3589" max="3589" width="31.85546875" style="6" customWidth="1"/>
    <col min="3590" max="3590" width="7.42578125" style="6" customWidth="1"/>
    <col min="3591" max="3591" width="1" style="6" customWidth="1"/>
    <col min="3592" max="3592" width="13.7109375" style="6" customWidth="1"/>
    <col min="3593" max="3593" width="1" style="6" customWidth="1"/>
    <col min="3594" max="3594" width="13.7109375" style="6" customWidth="1"/>
    <col min="3595" max="3595" width="1" style="6" customWidth="1"/>
    <col min="3596" max="3596" width="13.7109375" style="6" customWidth="1"/>
    <col min="3597" max="3597" width="1" style="6" customWidth="1"/>
    <col min="3598" max="3598" width="13.7109375" style="6" customWidth="1"/>
    <col min="3599" max="3599" width="0.85546875" style="6" customWidth="1"/>
    <col min="3600" max="3600" width="9.7109375" style="6" customWidth="1"/>
    <col min="3601" max="3840" width="9.140625" style="6"/>
    <col min="3841" max="3841" width="2.7109375" style="6" customWidth="1"/>
    <col min="3842" max="3844" width="3" style="6" customWidth="1"/>
    <col min="3845" max="3845" width="31.85546875" style="6" customWidth="1"/>
    <col min="3846" max="3846" width="7.42578125" style="6" customWidth="1"/>
    <col min="3847" max="3847" width="1" style="6" customWidth="1"/>
    <col min="3848" max="3848" width="13.7109375" style="6" customWidth="1"/>
    <col min="3849" max="3849" width="1" style="6" customWidth="1"/>
    <col min="3850" max="3850" width="13.7109375" style="6" customWidth="1"/>
    <col min="3851" max="3851" width="1" style="6" customWidth="1"/>
    <col min="3852" max="3852" width="13.7109375" style="6" customWidth="1"/>
    <col min="3853" max="3853" width="1" style="6" customWidth="1"/>
    <col min="3854" max="3854" width="13.7109375" style="6" customWidth="1"/>
    <col min="3855" max="3855" width="0.85546875" style="6" customWidth="1"/>
    <col min="3856" max="3856" width="9.7109375" style="6" customWidth="1"/>
    <col min="3857" max="4096" width="9.140625" style="6"/>
    <col min="4097" max="4097" width="2.7109375" style="6" customWidth="1"/>
    <col min="4098" max="4100" width="3" style="6" customWidth="1"/>
    <col min="4101" max="4101" width="31.85546875" style="6" customWidth="1"/>
    <col min="4102" max="4102" width="7.42578125" style="6" customWidth="1"/>
    <col min="4103" max="4103" width="1" style="6" customWidth="1"/>
    <col min="4104" max="4104" width="13.7109375" style="6" customWidth="1"/>
    <col min="4105" max="4105" width="1" style="6" customWidth="1"/>
    <col min="4106" max="4106" width="13.7109375" style="6" customWidth="1"/>
    <col min="4107" max="4107" width="1" style="6" customWidth="1"/>
    <col min="4108" max="4108" width="13.7109375" style="6" customWidth="1"/>
    <col min="4109" max="4109" width="1" style="6" customWidth="1"/>
    <col min="4110" max="4110" width="13.7109375" style="6" customWidth="1"/>
    <col min="4111" max="4111" width="0.85546875" style="6" customWidth="1"/>
    <col min="4112" max="4112" width="9.7109375" style="6" customWidth="1"/>
    <col min="4113" max="4352" width="9.140625" style="6"/>
    <col min="4353" max="4353" width="2.7109375" style="6" customWidth="1"/>
    <col min="4354" max="4356" width="3" style="6" customWidth="1"/>
    <col min="4357" max="4357" width="31.85546875" style="6" customWidth="1"/>
    <col min="4358" max="4358" width="7.42578125" style="6" customWidth="1"/>
    <col min="4359" max="4359" width="1" style="6" customWidth="1"/>
    <col min="4360" max="4360" width="13.7109375" style="6" customWidth="1"/>
    <col min="4361" max="4361" width="1" style="6" customWidth="1"/>
    <col min="4362" max="4362" width="13.7109375" style="6" customWidth="1"/>
    <col min="4363" max="4363" width="1" style="6" customWidth="1"/>
    <col min="4364" max="4364" width="13.7109375" style="6" customWidth="1"/>
    <col min="4365" max="4365" width="1" style="6" customWidth="1"/>
    <col min="4366" max="4366" width="13.7109375" style="6" customWidth="1"/>
    <col min="4367" max="4367" width="0.85546875" style="6" customWidth="1"/>
    <col min="4368" max="4368" width="9.7109375" style="6" customWidth="1"/>
    <col min="4369" max="4608" width="9.140625" style="6"/>
    <col min="4609" max="4609" width="2.7109375" style="6" customWidth="1"/>
    <col min="4610" max="4612" width="3" style="6" customWidth="1"/>
    <col min="4613" max="4613" width="31.85546875" style="6" customWidth="1"/>
    <col min="4614" max="4614" width="7.42578125" style="6" customWidth="1"/>
    <col min="4615" max="4615" width="1" style="6" customWidth="1"/>
    <col min="4616" max="4616" width="13.7109375" style="6" customWidth="1"/>
    <col min="4617" max="4617" width="1" style="6" customWidth="1"/>
    <col min="4618" max="4618" width="13.7109375" style="6" customWidth="1"/>
    <col min="4619" max="4619" width="1" style="6" customWidth="1"/>
    <col min="4620" max="4620" width="13.7109375" style="6" customWidth="1"/>
    <col min="4621" max="4621" width="1" style="6" customWidth="1"/>
    <col min="4622" max="4622" width="13.7109375" style="6" customWidth="1"/>
    <col min="4623" max="4623" width="0.85546875" style="6" customWidth="1"/>
    <col min="4624" max="4624" width="9.7109375" style="6" customWidth="1"/>
    <col min="4625" max="4864" width="9.140625" style="6"/>
    <col min="4865" max="4865" width="2.7109375" style="6" customWidth="1"/>
    <col min="4866" max="4868" width="3" style="6" customWidth="1"/>
    <col min="4869" max="4869" width="31.85546875" style="6" customWidth="1"/>
    <col min="4870" max="4870" width="7.42578125" style="6" customWidth="1"/>
    <col min="4871" max="4871" width="1" style="6" customWidth="1"/>
    <col min="4872" max="4872" width="13.7109375" style="6" customWidth="1"/>
    <col min="4873" max="4873" width="1" style="6" customWidth="1"/>
    <col min="4874" max="4874" width="13.7109375" style="6" customWidth="1"/>
    <col min="4875" max="4875" width="1" style="6" customWidth="1"/>
    <col min="4876" max="4876" width="13.7109375" style="6" customWidth="1"/>
    <col min="4877" max="4877" width="1" style="6" customWidth="1"/>
    <col min="4878" max="4878" width="13.7109375" style="6" customWidth="1"/>
    <col min="4879" max="4879" width="0.85546875" style="6" customWidth="1"/>
    <col min="4880" max="4880" width="9.7109375" style="6" customWidth="1"/>
    <col min="4881" max="5120" width="9.140625" style="6"/>
    <col min="5121" max="5121" width="2.7109375" style="6" customWidth="1"/>
    <col min="5122" max="5124" width="3" style="6" customWidth="1"/>
    <col min="5125" max="5125" width="31.85546875" style="6" customWidth="1"/>
    <col min="5126" max="5126" width="7.42578125" style="6" customWidth="1"/>
    <col min="5127" max="5127" width="1" style="6" customWidth="1"/>
    <col min="5128" max="5128" width="13.7109375" style="6" customWidth="1"/>
    <col min="5129" max="5129" width="1" style="6" customWidth="1"/>
    <col min="5130" max="5130" width="13.7109375" style="6" customWidth="1"/>
    <col min="5131" max="5131" width="1" style="6" customWidth="1"/>
    <col min="5132" max="5132" width="13.7109375" style="6" customWidth="1"/>
    <col min="5133" max="5133" width="1" style="6" customWidth="1"/>
    <col min="5134" max="5134" width="13.7109375" style="6" customWidth="1"/>
    <col min="5135" max="5135" width="0.85546875" style="6" customWidth="1"/>
    <col min="5136" max="5136" width="9.7109375" style="6" customWidth="1"/>
    <col min="5137" max="5376" width="9.140625" style="6"/>
    <col min="5377" max="5377" width="2.7109375" style="6" customWidth="1"/>
    <col min="5378" max="5380" width="3" style="6" customWidth="1"/>
    <col min="5381" max="5381" width="31.85546875" style="6" customWidth="1"/>
    <col min="5382" max="5382" width="7.42578125" style="6" customWidth="1"/>
    <col min="5383" max="5383" width="1" style="6" customWidth="1"/>
    <col min="5384" max="5384" width="13.7109375" style="6" customWidth="1"/>
    <col min="5385" max="5385" width="1" style="6" customWidth="1"/>
    <col min="5386" max="5386" width="13.7109375" style="6" customWidth="1"/>
    <col min="5387" max="5387" width="1" style="6" customWidth="1"/>
    <col min="5388" max="5388" width="13.7109375" style="6" customWidth="1"/>
    <col min="5389" max="5389" width="1" style="6" customWidth="1"/>
    <col min="5390" max="5390" width="13.7109375" style="6" customWidth="1"/>
    <col min="5391" max="5391" width="0.85546875" style="6" customWidth="1"/>
    <col min="5392" max="5392" width="9.7109375" style="6" customWidth="1"/>
    <col min="5393" max="5632" width="9.140625" style="6"/>
    <col min="5633" max="5633" width="2.7109375" style="6" customWidth="1"/>
    <col min="5634" max="5636" width="3" style="6" customWidth="1"/>
    <col min="5637" max="5637" width="31.85546875" style="6" customWidth="1"/>
    <col min="5638" max="5638" width="7.42578125" style="6" customWidth="1"/>
    <col min="5639" max="5639" width="1" style="6" customWidth="1"/>
    <col min="5640" max="5640" width="13.7109375" style="6" customWidth="1"/>
    <col min="5641" max="5641" width="1" style="6" customWidth="1"/>
    <col min="5642" max="5642" width="13.7109375" style="6" customWidth="1"/>
    <col min="5643" max="5643" width="1" style="6" customWidth="1"/>
    <col min="5644" max="5644" width="13.7109375" style="6" customWidth="1"/>
    <col min="5645" max="5645" width="1" style="6" customWidth="1"/>
    <col min="5646" max="5646" width="13.7109375" style="6" customWidth="1"/>
    <col min="5647" max="5647" width="0.85546875" style="6" customWidth="1"/>
    <col min="5648" max="5648" width="9.7109375" style="6" customWidth="1"/>
    <col min="5649" max="5888" width="9.140625" style="6"/>
    <col min="5889" max="5889" width="2.7109375" style="6" customWidth="1"/>
    <col min="5890" max="5892" width="3" style="6" customWidth="1"/>
    <col min="5893" max="5893" width="31.85546875" style="6" customWidth="1"/>
    <col min="5894" max="5894" width="7.42578125" style="6" customWidth="1"/>
    <col min="5895" max="5895" width="1" style="6" customWidth="1"/>
    <col min="5896" max="5896" width="13.7109375" style="6" customWidth="1"/>
    <col min="5897" max="5897" width="1" style="6" customWidth="1"/>
    <col min="5898" max="5898" width="13.7109375" style="6" customWidth="1"/>
    <col min="5899" max="5899" width="1" style="6" customWidth="1"/>
    <col min="5900" max="5900" width="13.7109375" style="6" customWidth="1"/>
    <col min="5901" max="5901" width="1" style="6" customWidth="1"/>
    <col min="5902" max="5902" width="13.7109375" style="6" customWidth="1"/>
    <col min="5903" max="5903" width="0.85546875" style="6" customWidth="1"/>
    <col min="5904" max="5904" width="9.7109375" style="6" customWidth="1"/>
    <col min="5905" max="6144" width="9.140625" style="6"/>
    <col min="6145" max="6145" width="2.7109375" style="6" customWidth="1"/>
    <col min="6146" max="6148" width="3" style="6" customWidth="1"/>
    <col min="6149" max="6149" width="31.85546875" style="6" customWidth="1"/>
    <col min="6150" max="6150" width="7.42578125" style="6" customWidth="1"/>
    <col min="6151" max="6151" width="1" style="6" customWidth="1"/>
    <col min="6152" max="6152" width="13.7109375" style="6" customWidth="1"/>
    <col min="6153" max="6153" width="1" style="6" customWidth="1"/>
    <col min="6154" max="6154" width="13.7109375" style="6" customWidth="1"/>
    <col min="6155" max="6155" width="1" style="6" customWidth="1"/>
    <col min="6156" max="6156" width="13.7109375" style="6" customWidth="1"/>
    <col min="6157" max="6157" width="1" style="6" customWidth="1"/>
    <col min="6158" max="6158" width="13.7109375" style="6" customWidth="1"/>
    <col min="6159" max="6159" width="0.85546875" style="6" customWidth="1"/>
    <col min="6160" max="6160" width="9.7109375" style="6" customWidth="1"/>
    <col min="6161" max="6400" width="9.140625" style="6"/>
    <col min="6401" max="6401" width="2.7109375" style="6" customWidth="1"/>
    <col min="6402" max="6404" width="3" style="6" customWidth="1"/>
    <col min="6405" max="6405" width="31.85546875" style="6" customWidth="1"/>
    <col min="6406" max="6406" width="7.42578125" style="6" customWidth="1"/>
    <col min="6407" max="6407" width="1" style="6" customWidth="1"/>
    <col min="6408" max="6408" width="13.7109375" style="6" customWidth="1"/>
    <col min="6409" max="6409" width="1" style="6" customWidth="1"/>
    <col min="6410" max="6410" width="13.7109375" style="6" customWidth="1"/>
    <col min="6411" max="6411" width="1" style="6" customWidth="1"/>
    <col min="6412" max="6412" width="13.7109375" style="6" customWidth="1"/>
    <col min="6413" max="6413" width="1" style="6" customWidth="1"/>
    <col min="6414" max="6414" width="13.7109375" style="6" customWidth="1"/>
    <col min="6415" max="6415" width="0.85546875" style="6" customWidth="1"/>
    <col min="6416" max="6416" width="9.7109375" style="6" customWidth="1"/>
    <col min="6417" max="6656" width="9.140625" style="6"/>
    <col min="6657" max="6657" width="2.7109375" style="6" customWidth="1"/>
    <col min="6658" max="6660" width="3" style="6" customWidth="1"/>
    <col min="6661" max="6661" width="31.85546875" style="6" customWidth="1"/>
    <col min="6662" max="6662" width="7.42578125" style="6" customWidth="1"/>
    <col min="6663" max="6663" width="1" style="6" customWidth="1"/>
    <col min="6664" max="6664" width="13.7109375" style="6" customWidth="1"/>
    <col min="6665" max="6665" width="1" style="6" customWidth="1"/>
    <col min="6666" max="6666" width="13.7109375" style="6" customWidth="1"/>
    <col min="6667" max="6667" width="1" style="6" customWidth="1"/>
    <col min="6668" max="6668" width="13.7109375" style="6" customWidth="1"/>
    <col min="6669" max="6669" width="1" style="6" customWidth="1"/>
    <col min="6670" max="6670" width="13.7109375" style="6" customWidth="1"/>
    <col min="6671" max="6671" width="0.85546875" style="6" customWidth="1"/>
    <col min="6672" max="6672" width="9.7109375" style="6" customWidth="1"/>
    <col min="6673" max="6912" width="9.140625" style="6"/>
    <col min="6913" max="6913" width="2.7109375" style="6" customWidth="1"/>
    <col min="6914" max="6916" width="3" style="6" customWidth="1"/>
    <col min="6917" max="6917" width="31.85546875" style="6" customWidth="1"/>
    <col min="6918" max="6918" width="7.42578125" style="6" customWidth="1"/>
    <col min="6919" max="6919" width="1" style="6" customWidth="1"/>
    <col min="6920" max="6920" width="13.7109375" style="6" customWidth="1"/>
    <col min="6921" max="6921" width="1" style="6" customWidth="1"/>
    <col min="6922" max="6922" width="13.7109375" style="6" customWidth="1"/>
    <col min="6923" max="6923" width="1" style="6" customWidth="1"/>
    <col min="6924" max="6924" width="13.7109375" style="6" customWidth="1"/>
    <col min="6925" max="6925" width="1" style="6" customWidth="1"/>
    <col min="6926" max="6926" width="13.7109375" style="6" customWidth="1"/>
    <col min="6927" max="6927" width="0.85546875" style="6" customWidth="1"/>
    <col min="6928" max="6928" width="9.7109375" style="6" customWidth="1"/>
    <col min="6929" max="7168" width="9.140625" style="6"/>
    <col min="7169" max="7169" width="2.7109375" style="6" customWidth="1"/>
    <col min="7170" max="7172" width="3" style="6" customWidth="1"/>
    <col min="7173" max="7173" width="31.85546875" style="6" customWidth="1"/>
    <col min="7174" max="7174" width="7.42578125" style="6" customWidth="1"/>
    <col min="7175" max="7175" width="1" style="6" customWidth="1"/>
    <col min="7176" max="7176" width="13.7109375" style="6" customWidth="1"/>
    <col min="7177" max="7177" width="1" style="6" customWidth="1"/>
    <col min="7178" max="7178" width="13.7109375" style="6" customWidth="1"/>
    <col min="7179" max="7179" width="1" style="6" customWidth="1"/>
    <col min="7180" max="7180" width="13.7109375" style="6" customWidth="1"/>
    <col min="7181" max="7181" width="1" style="6" customWidth="1"/>
    <col min="7182" max="7182" width="13.7109375" style="6" customWidth="1"/>
    <col min="7183" max="7183" width="0.85546875" style="6" customWidth="1"/>
    <col min="7184" max="7184" width="9.7109375" style="6" customWidth="1"/>
    <col min="7185" max="7424" width="9.140625" style="6"/>
    <col min="7425" max="7425" width="2.7109375" style="6" customWidth="1"/>
    <col min="7426" max="7428" width="3" style="6" customWidth="1"/>
    <col min="7429" max="7429" width="31.85546875" style="6" customWidth="1"/>
    <col min="7430" max="7430" width="7.42578125" style="6" customWidth="1"/>
    <col min="7431" max="7431" width="1" style="6" customWidth="1"/>
    <col min="7432" max="7432" width="13.7109375" style="6" customWidth="1"/>
    <col min="7433" max="7433" width="1" style="6" customWidth="1"/>
    <col min="7434" max="7434" width="13.7109375" style="6" customWidth="1"/>
    <col min="7435" max="7435" width="1" style="6" customWidth="1"/>
    <col min="7436" max="7436" width="13.7109375" style="6" customWidth="1"/>
    <col min="7437" max="7437" width="1" style="6" customWidth="1"/>
    <col min="7438" max="7438" width="13.7109375" style="6" customWidth="1"/>
    <col min="7439" max="7439" width="0.85546875" style="6" customWidth="1"/>
    <col min="7440" max="7440" width="9.7109375" style="6" customWidth="1"/>
    <col min="7441" max="7680" width="9.140625" style="6"/>
    <col min="7681" max="7681" width="2.7109375" style="6" customWidth="1"/>
    <col min="7682" max="7684" width="3" style="6" customWidth="1"/>
    <col min="7685" max="7685" width="31.85546875" style="6" customWidth="1"/>
    <col min="7686" max="7686" width="7.42578125" style="6" customWidth="1"/>
    <col min="7687" max="7687" width="1" style="6" customWidth="1"/>
    <col min="7688" max="7688" width="13.7109375" style="6" customWidth="1"/>
    <col min="7689" max="7689" width="1" style="6" customWidth="1"/>
    <col min="7690" max="7690" width="13.7109375" style="6" customWidth="1"/>
    <col min="7691" max="7691" width="1" style="6" customWidth="1"/>
    <col min="7692" max="7692" width="13.7109375" style="6" customWidth="1"/>
    <col min="7693" max="7693" width="1" style="6" customWidth="1"/>
    <col min="7694" max="7694" width="13.7109375" style="6" customWidth="1"/>
    <col min="7695" max="7695" width="0.85546875" style="6" customWidth="1"/>
    <col min="7696" max="7696" width="9.7109375" style="6" customWidth="1"/>
    <col min="7697" max="7936" width="9.140625" style="6"/>
    <col min="7937" max="7937" width="2.7109375" style="6" customWidth="1"/>
    <col min="7938" max="7940" width="3" style="6" customWidth="1"/>
    <col min="7941" max="7941" width="31.85546875" style="6" customWidth="1"/>
    <col min="7942" max="7942" width="7.42578125" style="6" customWidth="1"/>
    <col min="7943" max="7943" width="1" style="6" customWidth="1"/>
    <col min="7944" max="7944" width="13.7109375" style="6" customWidth="1"/>
    <col min="7945" max="7945" width="1" style="6" customWidth="1"/>
    <col min="7946" max="7946" width="13.7109375" style="6" customWidth="1"/>
    <col min="7947" max="7947" width="1" style="6" customWidth="1"/>
    <col min="7948" max="7948" width="13.7109375" style="6" customWidth="1"/>
    <col min="7949" max="7949" width="1" style="6" customWidth="1"/>
    <col min="7950" max="7950" width="13.7109375" style="6" customWidth="1"/>
    <col min="7951" max="7951" width="0.85546875" style="6" customWidth="1"/>
    <col min="7952" max="7952" width="9.7109375" style="6" customWidth="1"/>
    <col min="7953" max="8192" width="9.140625" style="6"/>
    <col min="8193" max="8193" width="2.7109375" style="6" customWidth="1"/>
    <col min="8194" max="8196" width="3" style="6" customWidth="1"/>
    <col min="8197" max="8197" width="31.85546875" style="6" customWidth="1"/>
    <col min="8198" max="8198" width="7.42578125" style="6" customWidth="1"/>
    <col min="8199" max="8199" width="1" style="6" customWidth="1"/>
    <col min="8200" max="8200" width="13.7109375" style="6" customWidth="1"/>
    <col min="8201" max="8201" width="1" style="6" customWidth="1"/>
    <col min="8202" max="8202" width="13.7109375" style="6" customWidth="1"/>
    <col min="8203" max="8203" width="1" style="6" customWidth="1"/>
    <col min="8204" max="8204" width="13.7109375" style="6" customWidth="1"/>
    <col min="8205" max="8205" width="1" style="6" customWidth="1"/>
    <col min="8206" max="8206" width="13.7109375" style="6" customWidth="1"/>
    <col min="8207" max="8207" width="0.85546875" style="6" customWidth="1"/>
    <col min="8208" max="8208" width="9.7109375" style="6" customWidth="1"/>
    <col min="8209" max="8448" width="9.140625" style="6"/>
    <col min="8449" max="8449" width="2.7109375" style="6" customWidth="1"/>
    <col min="8450" max="8452" width="3" style="6" customWidth="1"/>
    <col min="8453" max="8453" width="31.85546875" style="6" customWidth="1"/>
    <col min="8454" max="8454" width="7.42578125" style="6" customWidth="1"/>
    <col min="8455" max="8455" width="1" style="6" customWidth="1"/>
    <col min="8456" max="8456" width="13.7109375" style="6" customWidth="1"/>
    <col min="8457" max="8457" width="1" style="6" customWidth="1"/>
    <col min="8458" max="8458" width="13.7109375" style="6" customWidth="1"/>
    <col min="8459" max="8459" width="1" style="6" customWidth="1"/>
    <col min="8460" max="8460" width="13.7109375" style="6" customWidth="1"/>
    <col min="8461" max="8461" width="1" style="6" customWidth="1"/>
    <col min="8462" max="8462" width="13.7109375" style="6" customWidth="1"/>
    <col min="8463" max="8463" width="0.85546875" style="6" customWidth="1"/>
    <col min="8464" max="8464" width="9.7109375" style="6" customWidth="1"/>
    <col min="8465" max="8704" width="9.140625" style="6"/>
    <col min="8705" max="8705" width="2.7109375" style="6" customWidth="1"/>
    <col min="8706" max="8708" width="3" style="6" customWidth="1"/>
    <col min="8709" max="8709" width="31.85546875" style="6" customWidth="1"/>
    <col min="8710" max="8710" width="7.42578125" style="6" customWidth="1"/>
    <col min="8711" max="8711" width="1" style="6" customWidth="1"/>
    <col min="8712" max="8712" width="13.7109375" style="6" customWidth="1"/>
    <col min="8713" max="8713" width="1" style="6" customWidth="1"/>
    <col min="8714" max="8714" width="13.7109375" style="6" customWidth="1"/>
    <col min="8715" max="8715" width="1" style="6" customWidth="1"/>
    <col min="8716" max="8716" width="13.7109375" style="6" customWidth="1"/>
    <col min="8717" max="8717" width="1" style="6" customWidth="1"/>
    <col min="8718" max="8718" width="13.7109375" style="6" customWidth="1"/>
    <col min="8719" max="8719" width="0.85546875" style="6" customWidth="1"/>
    <col min="8720" max="8720" width="9.7109375" style="6" customWidth="1"/>
    <col min="8721" max="8960" width="9.140625" style="6"/>
    <col min="8961" max="8961" width="2.7109375" style="6" customWidth="1"/>
    <col min="8962" max="8964" width="3" style="6" customWidth="1"/>
    <col min="8965" max="8965" width="31.85546875" style="6" customWidth="1"/>
    <col min="8966" max="8966" width="7.42578125" style="6" customWidth="1"/>
    <col min="8967" max="8967" width="1" style="6" customWidth="1"/>
    <col min="8968" max="8968" width="13.7109375" style="6" customWidth="1"/>
    <col min="8969" max="8969" width="1" style="6" customWidth="1"/>
    <col min="8970" max="8970" width="13.7109375" style="6" customWidth="1"/>
    <col min="8971" max="8971" width="1" style="6" customWidth="1"/>
    <col min="8972" max="8972" width="13.7109375" style="6" customWidth="1"/>
    <col min="8973" max="8973" width="1" style="6" customWidth="1"/>
    <col min="8974" max="8974" width="13.7109375" style="6" customWidth="1"/>
    <col min="8975" max="8975" width="0.85546875" style="6" customWidth="1"/>
    <col min="8976" max="8976" width="9.7109375" style="6" customWidth="1"/>
    <col min="8977" max="9216" width="9.140625" style="6"/>
    <col min="9217" max="9217" width="2.7109375" style="6" customWidth="1"/>
    <col min="9218" max="9220" width="3" style="6" customWidth="1"/>
    <col min="9221" max="9221" width="31.85546875" style="6" customWidth="1"/>
    <col min="9222" max="9222" width="7.42578125" style="6" customWidth="1"/>
    <col min="9223" max="9223" width="1" style="6" customWidth="1"/>
    <col min="9224" max="9224" width="13.7109375" style="6" customWidth="1"/>
    <col min="9225" max="9225" width="1" style="6" customWidth="1"/>
    <col min="9226" max="9226" width="13.7109375" style="6" customWidth="1"/>
    <col min="9227" max="9227" width="1" style="6" customWidth="1"/>
    <col min="9228" max="9228" width="13.7109375" style="6" customWidth="1"/>
    <col min="9229" max="9229" width="1" style="6" customWidth="1"/>
    <col min="9230" max="9230" width="13.7109375" style="6" customWidth="1"/>
    <col min="9231" max="9231" width="0.85546875" style="6" customWidth="1"/>
    <col min="9232" max="9232" width="9.7109375" style="6" customWidth="1"/>
    <col min="9233" max="9472" width="9.140625" style="6"/>
    <col min="9473" max="9473" width="2.7109375" style="6" customWidth="1"/>
    <col min="9474" max="9476" width="3" style="6" customWidth="1"/>
    <col min="9477" max="9477" width="31.85546875" style="6" customWidth="1"/>
    <col min="9478" max="9478" width="7.42578125" style="6" customWidth="1"/>
    <col min="9479" max="9479" width="1" style="6" customWidth="1"/>
    <col min="9480" max="9480" width="13.7109375" style="6" customWidth="1"/>
    <col min="9481" max="9481" width="1" style="6" customWidth="1"/>
    <col min="9482" max="9482" width="13.7109375" style="6" customWidth="1"/>
    <col min="9483" max="9483" width="1" style="6" customWidth="1"/>
    <col min="9484" max="9484" width="13.7109375" style="6" customWidth="1"/>
    <col min="9485" max="9485" width="1" style="6" customWidth="1"/>
    <col min="9486" max="9486" width="13.7109375" style="6" customWidth="1"/>
    <col min="9487" max="9487" width="0.85546875" style="6" customWidth="1"/>
    <col min="9488" max="9488" width="9.7109375" style="6" customWidth="1"/>
    <col min="9489" max="9728" width="9.140625" style="6"/>
    <col min="9729" max="9729" width="2.7109375" style="6" customWidth="1"/>
    <col min="9730" max="9732" width="3" style="6" customWidth="1"/>
    <col min="9733" max="9733" width="31.85546875" style="6" customWidth="1"/>
    <col min="9734" max="9734" width="7.42578125" style="6" customWidth="1"/>
    <col min="9735" max="9735" width="1" style="6" customWidth="1"/>
    <col min="9736" max="9736" width="13.7109375" style="6" customWidth="1"/>
    <col min="9737" max="9737" width="1" style="6" customWidth="1"/>
    <col min="9738" max="9738" width="13.7109375" style="6" customWidth="1"/>
    <col min="9739" max="9739" width="1" style="6" customWidth="1"/>
    <col min="9740" max="9740" width="13.7109375" style="6" customWidth="1"/>
    <col min="9741" max="9741" width="1" style="6" customWidth="1"/>
    <col min="9742" max="9742" width="13.7109375" style="6" customWidth="1"/>
    <col min="9743" max="9743" width="0.85546875" style="6" customWidth="1"/>
    <col min="9744" max="9744" width="9.7109375" style="6" customWidth="1"/>
    <col min="9745" max="9984" width="9.140625" style="6"/>
    <col min="9985" max="9985" width="2.7109375" style="6" customWidth="1"/>
    <col min="9986" max="9988" width="3" style="6" customWidth="1"/>
    <col min="9989" max="9989" width="31.85546875" style="6" customWidth="1"/>
    <col min="9990" max="9990" width="7.42578125" style="6" customWidth="1"/>
    <col min="9991" max="9991" width="1" style="6" customWidth="1"/>
    <col min="9992" max="9992" width="13.7109375" style="6" customWidth="1"/>
    <col min="9993" max="9993" width="1" style="6" customWidth="1"/>
    <col min="9994" max="9994" width="13.7109375" style="6" customWidth="1"/>
    <col min="9995" max="9995" width="1" style="6" customWidth="1"/>
    <col min="9996" max="9996" width="13.7109375" style="6" customWidth="1"/>
    <col min="9997" max="9997" width="1" style="6" customWidth="1"/>
    <col min="9998" max="9998" width="13.7109375" style="6" customWidth="1"/>
    <col min="9999" max="9999" width="0.85546875" style="6" customWidth="1"/>
    <col min="10000" max="10000" width="9.7109375" style="6" customWidth="1"/>
    <col min="10001" max="10240" width="9.140625" style="6"/>
    <col min="10241" max="10241" width="2.7109375" style="6" customWidth="1"/>
    <col min="10242" max="10244" width="3" style="6" customWidth="1"/>
    <col min="10245" max="10245" width="31.85546875" style="6" customWidth="1"/>
    <col min="10246" max="10246" width="7.42578125" style="6" customWidth="1"/>
    <col min="10247" max="10247" width="1" style="6" customWidth="1"/>
    <col min="10248" max="10248" width="13.7109375" style="6" customWidth="1"/>
    <col min="10249" max="10249" width="1" style="6" customWidth="1"/>
    <col min="10250" max="10250" width="13.7109375" style="6" customWidth="1"/>
    <col min="10251" max="10251" width="1" style="6" customWidth="1"/>
    <col min="10252" max="10252" width="13.7109375" style="6" customWidth="1"/>
    <col min="10253" max="10253" width="1" style="6" customWidth="1"/>
    <col min="10254" max="10254" width="13.7109375" style="6" customWidth="1"/>
    <col min="10255" max="10255" width="0.85546875" style="6" customWidth="1"/>
    <col min="10256" max="10256" width="9.7109375" style="6" customWidth="1"/>
    <col min="10257" max="10496" width="9.140625" style="6"/>
    <col min="10497" max="10497" width="2.7109375" style="6" customWidth="1"/>
    <col min="10498" max="10500" width="3" style="6" customWidth="1"/>
    <col min="10501" max="10501" width="31.85546875" style="6" customWidth="1"/>
    <col min="10502" max="10502" width="7.42578125" style="6" customWidth="1"/>
    <col min="10503" max="10503" width="1" style="6" customWidth="1"/>
    <col min="10504" max="10504" width="13.7109375" style="6" customWidth="1"/>
    <col min="10505" max="10505" width="1" style="6" customWidth="1"/>
    <col min="10506" max="10506" width="13.7109375" style="6" customWidth="1"/>
    <col min="10507" max="10507" width="1" style="6" customWidth="1"/>
    <col min="10508" max="10508" width="13.7109375" style="6" customWidth="1"/>
    <col min="10509" max="10509" width="1" style="6" customWidth="1"/>
    <col min="10510" max="10510" width="13.7109375" style="6" customWidth="1"/>
    <col min="10511" max="10511" width="0.85546875" style="6" customWidth="1"/>
    <col min="10512" max="10512" width="9.7109375" style="6" customWidth="1"/>
    <col min="10513" max="10752" width="9.140625" style="6"/>
    <col min="10753" max="10753" width="2.7109375" style="6" customWidth="1"/>
    <col min="10754" max="10756" width="3" style="6" customWidth="1"/>
    <col min="10757" max="10757" width="31.85546875" style="6" customWidth="1"/>
    <col min="10758" max="10758" width="7.42578125" style="6" customWidth="1"/>
    <col min="10759" max="10759" width="1" style="6" customWidth="1"/>
    <col min="10760" max="10760" width="13.7109375" style="6" customWidth="1"/>
    <col min="10761" max="10761" width="1" style="6" customWidth="1"/>
    <col min="10762" max="10762" width="13.7109375" style="6" customWidth="1"/>
    <col min="10763" max="10763" width="1" style="6" customWidth="1"/>
    <col min="10764" max="10764" width="13.7109375" style="6" customWidth="1"/>
    <col min="10765" max="10765" width="1" style="6" customWidth="1"/>
    <col min="10766" max="10766" width="13.7109375" style="6" customWidth="1"/>
    <col min="10767" max="10767" width="0.85546875" style="6" customWidth="1"/>
    <col min="10768" max="10768" width="9.7109375" style="6" customWidth="1"/>
    <col min="10769" max="11008" width="9.140625" style="6"/>
    <col min="11009" max="11009" width="2.7109375" style="6" customWidth="1"/>
    <col min="11010" max="11012" width="3" style="6" customWidth="1"/>
    <col min="11013" max="11013" width="31.85546875" style="6" customWidth="1"/>
    <col min="11014" max="11014" width="7.42578125" style="6" customWidth="1"/>
    <col min="11015" max="11015" width="1" style="6" customWidth="1"/>
    <col min="11016" max="11016" width="13.7109375" style="6" customWidth="1"/>
    <col min="11017" max="11017" width="1" style="6" customWidth="1"/>
    <col min="11018" max="11018" width="13.7109375" style="6" customWidth="1"/>
    <col min="11019" max="11019" width="1" style="6" customWidth="1"/>
    <col min="11020" max="11020" width="13.7109375" style="6" customWidth="1"/>
    <col min="11021" max="11021" width="1" style="6" customWidth="1"/>
    <col min="11022" max="11022" width="13.7109375" style="6" customWidth="1"/>
    <col min="11023" max="11023" width="0.85546875" style="6" customWidth="1"/>
    <col min="11024" max="11024" width="9.7109375" style="6" customWidth="1"/>
    <col min="11025" max="11264" width="9.140625" style="6"/>
    <col min="11265" max="11265" width="2.7109375" style="6" customWidth="1"/>
    <col min="11266" max="11268" width="3" style="6" customWidth="1"/>
    <col min="11269" max="11269" width="31.85546875" style="6" customWidth="1"/>
    <col min="11270" max="11270" width="7.42578125" style="6" customWidth="1"/>
    <col min="11271" max="11271" width="1" style="6" customWidth="1"/>
    <col min="11272" max="11272" width="13.7109375" style="6" customWidth="1"/>
    <col min="11273" max="11273" width="1" style="6" customWidth="1"/>
    <col min="11274" max="11274" width="13.7109375" style="6" customWidth="1"/>
    <col min="11275" max="11275" width="1" style="6" customWidth="1"/>
    <col min="11276" max="11276" width="13.7109375" style="6" customWidth="1"/>
    <col min="11277" max="11277" width="1" style="6" customWidth="1"/>
    <col min="11278" max="11278" width="13.7109375" style="6" customWidth="1"/>
    <col min="11279" max="11279" width="0.85546875" style="6" customWidth="1"/>
    <col min="11280" max="11280" width="9.7109375" style="6" customWidth="1"/>
    <col min="11281" max="11520" width="9.140625" style="6"/>
    <col min="11521" max="11521" width="2.7109375" style="6" customWidth="1"/>
    <col min="11522" max="11524" width="3" style="6" customWidth="1"/>
    <col min="11525" max="11525" width="31.85546875" style="6" customWidth="1"/>
    <col min="11526" max="11526" width="7.42578125" style="6" customWidth="1"/>
    <col min="11527" max="11527" width="1" style="6" customWidth="1"/>
    <col min="11528" max="11528" width="13.7109375" style="6" customWidth="1"/>
    <col min="11529" max="11529" width="1" style="6" customWidth="1"/>
    <col min="11530" max="11530" width="13.7109375" style="6" customWidth="1"/>
    <col min="11531" max="11531" width="1" style="6" customWidth="1"/>
    <col min="11532" max="11532" width="13.7109375" style="6" customWidth="1"/>
    <col min="11533" max="11533" width="1" style="6" customWidth="1"/>
    <col min="11534" max="11534" width="13.7109375" style="6" customWidth="1"/>
    <col min="11535" max="11535" width="0.85546875" style="6" customWidth="1"/>
    <col min="11536" max="11536" width="9.7109375" style="6" customWidth="1"/>
    <col min="11537" max="11776" width="9.140625" style="6"/>
    <col min="11777" max="11777" width="2.7109375" style="6" customWidth="1"/>
    <col min="11778" max="11780" width="3" style="6" customWidth="1"/>
    <col min="11781" max="11781" width="31.85546875" style="6" customWidth="1"/>
    <col min="11782" max="11782" width="7.42578125" style="6" customWidth="1"/>
    <col min="11783" max="11783" width="1" style="6" customWidth="1"/>
    <col min="11784" max="11784" width="13.7109375" style="6" customWidth="1"/>
    <col min="11785" max="11785" width="1" style="6" customWidth="1"/>
    <col min="11786" max="11786" width="13.7109375" style="6" customWidth="1"/>
    <col min="11787" max="11787" width="1" style="6" customWidth="1"/>
    <col min="11788" max="11788" width="13.7109375" style="6" customWidth="1"/>
    <col min="11789" max="11789" width="1" style="6" customWidth="1"/>
    <col min="11790" max="11790" width="13.7109375" style="6" customWidth="1"/>
    <col min="11791" max="11791" width="0.85546875" style="6" customWidth="1"/>
    <col min="11792" max="11792" width="9.7109375" style="6" customWidth="1"/>
    <col min="11793" max="12032" width="9.140625" style="6"/>
    <col min="12033" max="12033" width="2.7109375" style="6" customWidth="1"/>
    <col min="12034" max="12036" width="3" style="6" customWidth="1"/>
    <col min="12037" max="12037" width="31.85546875" style="6" customWidth="1"/>
    <col min="12038" max="12038" width="7.42578125" style="6" customWidth="1"/>
    <col min="12039" max="12039" width="1" style="6" customWidth="1"/>
    <col min="12040" max="12040" width="13.7109375" style="6" customWidth="1"/>
    <col min="12041" max="12041" width="1" style="6" customWidth="1"/>
    <col min="12042" max="12042" width="13.7109375" style="6" customWidth="1"/>
    <col min="12043" max="12043" width="1" style="6" customWidth="1"/>
    <col min="12044" max="12044" width="13.7109375" style="6" customWidth="1"/>
    <col min="12045" max="12045" width="1" style="6" customWidth="1"/>
    <col min="12046" max="12046" width="13.7109375" style="6" customWidth="1"/>
    <col min="12047" max="12047" width="0.85546875" style="6" customWidth="1"/>
    <col min="12048" max="12048" width="9.7109375" style="6" customWidth="1"/>
    <col min="12049" max="12288" width="9.140625" style="6"/>
    <col min="12289" max="12289" width="2.7109375" style="6" customWidth="1"/>
    <col min="12290" max="12292" width="3" style="6" customWidth="1"/>
    <col min="12293" max="12293" width="31.85546875" style="6" customWidth="1"/>
    <col min="12294" max="12294" width="7.42578125" style="6" customWidth="1"/>
    <col min="12295" max="12295" width="1" style="6" customWidth="1"/>
    <col min="12296" max="12296" width="13.7109375" style="6" customWidth="1"/>
    <col min="12297" max="12297" width="1" style="6" customWidth="1"/>
    <col min="12298" max="12298" width="13.7109375" style="6" customWidth="1"/>
    <col min="12299" max="12299" width="1" style="6" customWidth="1"/>
    <col min="12300" max="12300" width="13.7109375" style="6" customWidth="1"/>
    <col min="12301" max="12301" width="1" style="6" customWidth="1"/>
    <col min="12302" max="12302" width="13.7109375" style="6" customWidth="1"/>
    <col min="12303" max="12303" width="0.85546875" style="6" customWidth="1"/>
    <col min="12304" max="12304" width="9.7109375" style="6" customWidth="1"/>
    <col min="12305" max="12544" width="9.140625" style="6"/>
    <col min="12545" max="12545" width="2.7109375" style="6" customWidth="1"/>
    <col min="12546" max="12548" width="3" style="6" customWidth="1"/>
    <col min="12549" max="12549" width="31.85546875" style="6" customWidth="1"/>
    <col min="12550" max="12550" width="7.42578125" style="6" customWidth="1"/>
    <col min="12551" max="12551" width="1" style="6" customWidth="1"/>
    <col min="12552" max="12552" width="13.7109375" style="6" customWidth="1"/>
    <col min="12553" max="12553" width="1" style="6" customWidth="1"/>
    <col min="12554" max="12554" width="13.7109375" style="6" customWidth="1"/>
    <col min="12555" max="12555" width="1" style="6" customWidth="1"/>
    <col min="12556" max="12556" width="13.7109375" style="6" customWidth="1"/>
    <col min="12557" max="12557" width="1" style="6" customWidth="1"/>
    <col min="12558" max="12558" width="13.7109375" style="6" customWidth="1"/>
    <col min="12559" max="12559" width="0.85546875" style="6" customWidth="1"/>
    <col min="12560" max="12560" width="9.7109375" style="6" customWidth="1"/>
    <col min="12561" max="12800" width="9.140625" style="6"/>
    <col min="12801" max="12801" width="2.7109375" style="6" customWidth="1"/>
    <col min="12802" max="12804" width="3" style="6" customWidth="1"/>
    <col min="12805" max="12805" width="31.85546875" style="6" customWidth="1"/>
    <col min="12806" max="12806" width="7.42578125" style="6" customWidth="1"/>
    <col min="12807" max="12807" width="1" style="6" customWidth="1"/>
    <col min="12808" max="12808" width="13.7109375" style="6" customWidth="1"/>
    <col min="12809" max="12809" width="1" style="6" customWidth="1"/>
    <col min="12810" max="12810" width="13.7109375" style="6" customWidth="1"/>
    <col min="12811" max="12811" width="1" style="6" customWidth="1"/>
    <col min="12812" max="12812" width="13.7109375" style="6" customWidth="1"/>
    <col min="12813" max="12813" width="1" style="6" customWidth="1"/>
    <col min="12814" max="12814" width="13.7109375" style="6" customWidth="1"/>
    <col min="12815" max="12815" width="0.85546875" style="6" customWidth="1"/>
    <col min="12816" max="12816" width="9.7109375" style="6" customWidth="1"/>
    <col min="12817" max="13056" width="9.140625" style="6"/>
    <col min="13057" max="13057" width="2.7109375" style="6" customWidth="1"/>
    <col min="13058" max="13060" width="3" style="6" customWidth="1"/>
    <col min="13061" max="13061" width="31.85546875" style="6" customWidth="1"/>
    <col min="13062" max="13062" width="7.42578125" style="6" customWidth="1"/>
    <col min="13063" max="13063" width="1" style="6" customWidth="1"/>
    <col min="13064" max="13064" width="13.7109375" style="6" customWidth="1"/>
    <col min="13065" max="13065" width="1" style="6" customWidth="1"/>
    <col min="13066" max="13066" width="13.7109375" style="6" customWidth="1"/>
    <col min="13067" max="13067" width="1" style="6" customWidth="1"/>
    <col min="13068" max="13068" width="13.7109375" style="6" customWidth="1"/>
    <col min="13069" max="13069" width="1" style="6" customWidth="1"/>
    <col min="13070" max="13070" width="13.7109375" style="6" customWidth="1"/>
    <col min="13071" max="13071" width="0.85546875" style="6" customWidth="1"/>
    <col min="13072" max="13072" width="9.7109375" style="6" customWidth="1"/>
    <col min="13073" max="13312" width="9.140625" style="6"/>
    <col min="13313" max="13313" width="2.7109375" style="6" customWidth="1"/>
    <col min="13314" max="13316" width="3" style="6" customWidth="1"/>
    <col min="13317" max="13317" width="31.85546875" style="6" customWidth="1"/>
    <col min="13318" max="13318" width="7.42578125" style="6" customWidth="1"/>
    <col min="13319" max="13319" width="1" style="6" customWidth="1"/>
    <col min="13320" max="13320" width="13.7109375" style="6" customWidth="1"/>
    <col min="13321" max="13321" width="1" style="6" customWidth="1"/>
    <col min="13322" max="13322" width="13.7109375" style="6" customWidth="1"/>
    <col min="13323" max="13323" width="1" style="6" customWidth="1"/>
    <col min="13324" max="13324" width="13.7109375" style="6" customWidth="1"/>
    <col min="13325" max="13325" width="1" style="6" customWidth="1"/>
    <col min="13326" max="13326" width="13.7109375" style="6" customWidth="1"/>
    <col min="13327" max="13327" width="0.85546875" style="6" customWidth="1"/>
    <col min="13328" max="13328" width="9.7109375" style="6" customWidth="1"/>
    <col min="13329" max="13568" width="9.140625" style="6"/>
    <col min="13569" max="13569" width="2.7109375" style="6" customWidth="1"/>
    <col min="13570" max="13572" width="3" style="6" customWidth="1"/>
    <col min="13573" max="13573" width="31.85546875" style="6" customWidth="1"/>
    <col min="13574" max="13574" width="7.42578125" style="6" customWidth="1"/>
    <col min="13575" max="13575" width="1" style="6" customWidth="1"/>
    <col min="13576" max="13576" width="13.7109375" style="6" customWidth="1"/>
    <col min="13577" max="13577" width="1" style="6" customWidth="1"/>
    <col min="13578" max="13578" width="13.7109375" style="6" customWidth="1"/>
    <col min="13579" max="13579" width="1" style="6" customWidth="1"/>
    <col min="13580" max="13580" width="13.7109375" style="6" customWidth="1"/>
    <col min="13581" max="13581" width="1" style="6" customWidth="1"/>
    <col min="13582" max="13582" width="13.7109375" style="6" customWidth="1"/>
    <col min="13583" max="13583" width="0.85546875" style="6" customWidth="1"/>
    <col min="13584" max="13584" width="9.7109375" style="6" customWidth="1"/>
    <col min="13585" max="13824" width="9.140625" style="6"/>
    <col min="13825" max="13825" width="2.7109375" style="6" customWidth="1"/>
    <col min="13826" max="13828" width="3" style="6" customWidth="1"/>
    <col min="13829" max="13829" width="31.85546875" style="6" customWidth="1"/>
    <col min="13830" max="13830" width="7.42578125" style="6" customWidth="1"/>
    <col min="13831" max="13831" width="1" style="6" customWidth="1"/>
    <col min="13832" max="13832" width="13.7109375" style="6" customWidth="1"/>
    <col min="13833" max="13833" width="1" style="6" customWidth="1"/>
    <col min="13834" max="13834" width="13.7109375" style="6" customWidth="1"/>
    <col min="13835" max="13835" width="1" style="6" customWidth="1"/>
    <col min="13836" max="13836" width="13.7109375" style="6" customWidth="1"/>
    <col min="13837" max="13837" width="1" style="6" customWidth="1"/>
    <col min="13838" max="13838" width="13.7109375" style="6" customWidth="1"/>
    <col min="13839" max="13839" width="0.85546875" style="6" customWidth="1"/>
    <col min="13840" max="13840" width="9.7109375" style="6" customWidth="1"/>
    <col min="13841" max="14080" width="9.140625" style="6"/>
    <col min="14081" max="14081" width="2.7109375" style="6" customWidth="1"/>
    <col min="14082" max="14084" width="3" style="6" customWidth="1"/>
    <col min="14085" max="14085" width="31.85546875" style="6" customWidth="1"/>
    <col min="14086" max="14086" width="7.42578125" style="6" customWidth="1"/>
    <col min="14087" max="14087" width="1" style="6" customWidth="1"/>
    <col min="14088" max="14088" width="13.7109375" style="6" customWidth="1"/>
    <col min="14089" max="14089" width="1" style="6" customWidth="1"/>
    <col min="14090" max="14090" width="13.7109375" style="6" customWidth="1"/>
    <col min="14091" max="14091" width="1" style="6" customWidth="1"/>
    <col min="14092" max="14092" width="13.7109375" style="6" customWidth="1"/>
    <col min="14093" max="14093" width="1" style="6" customWidth="1"/>
    <col min="14094" max="14094" width="13.7109375" style="6" customWidth="1"/>
    <col min="14095" max="14095" width="0.85546875" style="6" customWidth="1"/>
    <col min="14096" max="14096" width="9.7109375" style="6" customWidth="1"/>
    <col min="14097" max="14336" width="9.140625" style="6"/>
    <col min="14337" max="14337" width="2.7109375" style="6" customWidth="1"/>
    <col min="14338" max="14340" width="3" style="6" customWidth="1"/>
    <col min="14341" max="14341" width="31.85546875" style="6" customWidth="1"/>
    <col min="14342" max="14342" width="7.42578125" style="6" customWidth="1"/>
    <col min="14343" max="14343" width="1" style="6" customWidth="1"/>
    <col min="14344" max="14344" width="13.7109375" style="6" customWidth="1"/>
    <col min="14345" max="14345" width="1" style="6" customWidth="1"/>
    <col min="14346" max="14346" width="13.7109375" style="6" customWidth="1"/>
    <col min="14347" max="14347" width="1" style="6" customWidth="1"/>
    <col min="14348" max="14348" width="13.7109375" style="6" customWidth="1"/>
    <col min="14349" max="14349" width="1" style="6" customWidth="1"/>
    <col min="14350" max="14350" width="13.7109375" style="6" customWidth="1"/>
    <col min="14351" max="14351" width="0.85546875" style="6" customWidth="1"/>
    <col min="14352" max="14352" width="9.7109375" style="6" customWidth="1"/>
    <col min="14353" max="14592" width="9.140625" style="6"/>
    <col min="14593" max="14593" width="2.7109375" style="6" customWidth="1"/>
    <col min="14594" max="14596" width="3" style="6" customWidth="1"/>
    <col min="14597" max="14597" width="31.85546875" style="6" customWidth="1"/>
    <col min="14598" max="14598" width="7.42578125" style="6" customWidth="1"/>
    <col min="14599" max="14599" width="1" style="6" customWidth="1"/>
    <col min="14600" max="14600" width="13.7109375" style="6" customWidth="1"/>
    <col min="14601" max="14601" width="1" style="6" customWidth="1"/>
    <col min="14602" max="14602" width="13.7109375" style="6" customWidth="1"/>
    <col min="14603" max="14603" width="1" style="6" customWidth="1"/>
    <col min="14604" max="14604" width="13.7109375" style="6" customWidth="1"/>
    <col min="14605" max="14605" width="1" style="6" customWidth="1"/>
    <col min="14606" max="14606" width="13.7109375" style="6" customWidth="1"/>
    <col min="14607" max="14607" width="0.85546875" style="6" customWidth="1"/>
    <col min="14608" max="14608" width="9.7109375" style="6" customWidth="1"/>
    <col min="14609" max="14848" width="9.140625" style="6"/>
    <col min="14849" max="14849" width="2.7109375" style="6" customWidth="1"/>
    <col min="14850" max="14852" width="3" style="6" customWidth="1"/>
    <col min="14853" max="14853" width="31.85546875" style="6" customWidth="1"/>
    <col min="14854" max="14854" width="7.42578125" style="6" customWidth="1"/>
    <col min="14855" max="14855" width="1" style="6" customWidth="1"/>
    <col min="14856" max="14856" width="13.7109375" style="6" customWidth="1"/>
    <col min="14857" max="14857" width="1" style="6" customWidth="1"/>
    <col min="14858" max="14858" width="13.7109375" style="6" customWidth="1"/>
    <col min="14859" max="14859" width="1" style="6" customWidth="1"/>
    <col min="14860" max="14860" width="13.7109375" style="6" customWidth="1"/>
    <col min="14861" max="14861" width="1" style="6" customWidth="1"/>
    <col min="14862" max="14862" width="13.7109375" style="6" customWidth="1"/>
    <col min="14863" max="14863" width="0.85546875" style="6" customWidth="1"/>
    <col min="14864" max="14864" width="9.7109375" style="6" customWidth="1"/>
    <col min="14865" max="15104" width="9.140625" style="6"/>
    <col min="15105" max="15105" width="2.7109375" style="6" customWidth="1"/>
    <col min="15106" max="15108" width="3" style="6" customWidth="1"/>
    <col min="15109" max="15109" width="31.85546875" style="6" customWidth="1"/>
    <col min="15110" max="15110" width="7.42578125" style="6" customWidth="1"/>
    <col min="15111" max="15111" width="1" style="6" customWidth="1"/>
    <col min="15112" max="15112" width="13.7109375" style="6" customWidth="1"/>
    <col min="15113" max="15113" width="1" style="6" customWidth="1"/>
    <col min="15114" max="15114" width="13.7109375" style="6" customWidth="1"/>
    <col min="15115" max="15115" width="1" style="6" customWidth="1"/>
    <col min="15116" max="15116" width="13.7109375" style="6" customWidth="1"/>
    <col min="15117" max="15117" width="1" style="6" customWidth="1"/>
    <col min="15118" max="15118" width="13.7109375" style="6" customWidth="1"/>
    <col min="15119" max="15119" width="0.85546875" style="6" customWidth="1"/>
    <col min="15120" max="15120" width="9.7109375" style="6" customWidth="1"/>
    <col min="15121" max="15360" width="9.140625" style="6"/>
    <col min="15361" max="15361" width="2.7109375" style="6" customWidth="1"/>
    <col min="15362" max="15364" width="3" style="6" customWidth="1"/>
    <col min="15365" max="15365" width="31.85546875" style="6" customWidth="1"/>
    <col min="15366" max="15366" width="7.42578125" style="6" customWidth="1"/>
    <col min="15367" max="15367" width="1" style="6" customWidth="1"/>
    <col min="15368" max="15368" width="13.7109375" style="6" customWidth="1"/>
    <col min="15369" max="15369" width="1" style="6" customWidth="1"/>
    <col min="15370" max="15370" width="13.7109375" style="6" customWidth="1"/>
    <col min="15371" max="15371" width="1" style="6" customWidth="1"/>
    <col min="15372" max="15372" width="13.7109375" style="6" customWidth="1"/>
    <col min="15373" max="15373" width="1" style="6" customWidth="1"/>
    <col min="15374" max="15374" width="13.7109375" style="6" customWidth="1"/>
    <col min="15375" max="15375" width="0.85546875" style="6" customWidth="1"/>
    <col min="15376" max="15376" width="9.7109375" style="6" customWidth="1"/>
    <col min="15377" max="15616" width="9.140625" style="6"/>
    <col min="15617" max="15617" width="2.7109375" style="6" customWidth="1"/>
    <col min="15618" max="15620" width="3" style="6" customWidth="1"/>
    <col min="15621" max="15621" width="31.85546875" style="6" customWidth="1"/>
    <col min="15622" max="15622" width="7.42578125" style="6" customWidth="1"/>
    <col min="15623" max="15623" width="1" style="6" customWidth="1"/>
    <col min="15624" max="15624" width="13.7109375" style="6" customWidth="1"/>
    <col min="15625" max="15625" width="1" style="6" customWidth="1"/>
    <col min="15626" max="15626" width="13.7109375" style="6" customWidth="1"/>
    <col min="15627" max="15627" width="1" style="6" customWidth="1"/>
    <col min="15628" max="15628" width="13.7109375" style="6" customWidth="1"/>
    <col min="15629" max="15629" width="1" style="6" customWidth="1"/>
    <col min="15630" max="15630" width="13.7109375" style="6" customWidth="1"/>
    <col min="15631" max="15631" width="0.85546875" style="6" customWidth="1"/>
    <col min="15632" max="15632" width="9.7109375" style="6" customWidth="1"/>
    <col min="15633" max="15872" width="9.140625" style="6"/>
    <col min="15873" max="15873" width="2.7109375" style="6" customWidth="1"/>
    <col min="15874" max="15876" width="3" style="6" customWidth="1"/>
    <col min="15877" max="15877" width="31.85546875" style="6" customWidth="1"/>
    <col min="15878" max="15878" width="7.42578125" style="6" customWidth="1"/>
    <col min="15879" max="15879" width="1" style="6" customWidth="1"/>
    <col min="15880" max="15880" width="13.7109375" style="6" customWidth="1"/>
    <col min="15881" max="15881" width="1" style="6" customWidth="1"/>
    <col min="15882" max="15882" width="13.7109375" style="6" customWidth="1"/>
    <col min="15883" max="15883" width="1" style="6" customWidth="1"/>
    <col min="15884" max="15884" width="13.7109375" style="6" customWidth="1"/>
    <col min="15885" max="15885" width="1" style="6" customWidth="1"/>
    <col min="15886" max="15886" width="13.7109375" style="6" customWidth="1"/>
    <col min="15887" max="15887" width="0.85546875" style="6" customWidth="1"/>
    <col min="15888" max="15888" width="9.7109375" style="6" customWidth="1"/>
    <col min="15889" max="16128" width="9.140625" style="6"/>
    <col min="16129" max="16129" width="2.7109375" style="6" customWidth="1"/>
    <col min="16130" max="16132" width="3" style="6" customWidth="1"/>
    <col min="16133" max="16133" width="31.85546875" style="6" customWidth="1"/>
    <col min="16134" max="16134" width="7.42578125" style="6" customWidth="1"/>
    <col min="16135" max="16135" width="1" style="6" customWidth="1"/>
    <col min="16136" max="16136" width="13.7109375" style="6" customWidth="1"/>
    <col min="16137" max="16137" width="1" style="6" customWidth="1"/>
    <col min="16138" max="16138" width="13.7109375" style="6" customWidth="1"/>
    <col min="16139" max="16139" width="1" style="6" customWidth="1"/>
    <col min="16140" max="16140" width="13.7109375" style="6" customWidth="1"/>
    <col min="16141" max="16141" width="1" style="6" customWidth="1"/>
    <col min="16142" max="16142" width="13.7109375" style="6" customWidth="1"/>
    <col min="16143" max="16143" width="0.85546875" style="6" customWidth="1"/>
    <col min="16144" max="16144" width="9.7109375" style="6" customWidth="1"/>
    <col min="16145" max="16384" width="9.140625" style="6"/>
  </cols>
  <sheetData>
    <row r="1" spans="1:18" ht="24" customHeight="1">
      <c r="N1" s="190" t="s">
        <v>38</v>
      </c>
    </row>
    <row r="2" spans="1:18" ht="24" customHeight="1">
      <c r="N2" s="190" t="s">
        <v>39</v>
      </c>
    </row>
    <row r="3" spans="1:18" ht="24" customHeight="1">
      <c r="A3" s="110" t="e">
        <f>+#REF!</f>
        <v>#REF!</v>
      </c>
      <c r="B3" s="17"/>
      <c r="C3" s="18"/>
      <c r="D3" s="16"/>
      <c r="E3" s="16"/>
      <c r="F3" s="693"/>
      <c r="G3" s="192"/>
      <c r="H3" s="191"/>
      <c r="I3" s="192"/>
      <c r="J3" s="191"/>
      <c r="K3" s="192"/>
      <c r="L3" s="191"/>
      <c r="M3" s="192"/>
      <c r="N3" s="191"/>
    </row>
    <row r="4" spans="1:18" ht="24" customHeight="1">
      <c r="A4" s="111" t="s">
        <v>66</v>
      </c>
      <c r="B4" s="17"/>
      <c r="C4" s="18"/>
      <c r="D4" s="16"/>
      <c r="E4" s="16"/>
      <c r="F4" s="693"/>
      <c r="G4" s="192"/>
      <c r="H4" s="191"/>
      <c r="I4" s="192"/>
      <c r="J4" s="191"/>
      <c r="K4" s="192"/>
      <c r="L4" s="191"/>
      <c r="M4" s="192"/>
      <c r="N4" s="191"/>
    </row>
    <row r="5" spans="1:18" s="189" customFormat="1" ht="24" customHeight="1">
      <c r="A5" s="766" t="s">
        <v>340</v>
      </c>
      <c r="B5" s="766"/>
      <c r="C5" s="766"/>
      <c r="D5" s="766"/>
      <c r="E5" s="766"/>
      <c r="F5" s="766"/>
      <c r="G5" s="766"/>
      <c r="H5" s="766"/>
      <c r="I5" s="766"/>
      <c r="J5" s="766"/>
      <c r="K5" s="766"/>
      <c r="L5" s="766"/>
      <c r="M5" s="766"/>
      <c r="N5" s="766"/>
    </row>
    <row r="6" spans="1:18" ht="6.75" customHeight="1">
      <c r="A6" s="16"/>
      <c r="B6" s="17"/>
      <c r="C6" s="18"/>
      <c r="D6" s="16"/>
      <c r="E6" s="16"/>
      <c r="F6" s="693"/>
      <c r="G6" s="192"/>
      <c r="H6" s="191"/>
      <c r="I6" s="192"/>
      <c r="J6" s="191"/>
      <c r="K6" s="192"/>
      <c r="L6" s="191"/>
      <c r="M6" s="192"/>
      <c r="N6" s="191"/>
    </row>
    <row r="7" spans="1:18" ht="24.75" customHeight="1">
      <c r="A7" s="417"/>
      <c r="B7" s="417"/>
      <c r="C7" s="417"/>
      <c r="D7" s="417"/>
      <c r="E7" s="417"/>
      <c r="F7" s="428"/>
      <c r="G7" s="428"/>
      <c r="H7" s="677" t="s">
        <v>55</v>
      </c>
      <c r="I7" s="677"/>
      <c r="J7" s="677"/>
      <c r="K7" s="677"/>
      <c r="L7" s="677"/>
      <c r="M7" s="418"/>
      <c r="N7" s="418"/>
      <c r="P7" s="194"/>
      <c r="Q7" s="73"/>
      <c r="R7" s="73"/>
    </row>
    <row r="8" spans="1:18" s="34" customFormat="1" ht="24.75" customHeight="1">
      <c r="A8" s="417"/>
      <c r="B8" s="417"/>
      <c r="C8" s="417"/>
      <c r="D8" s="417"/>
      <c r="E8" s="421"/>
      <c r="F8" s="659"/>
      <c r="G8" s="659"/>
      <c r="H8" s="805" t="s">
        <v>10</v>
      </c>
      <c r="I8" s="805"/>
      <c r="J8" s="805"/>
      <c r="K8" s="690"/>
      <c r="L8" s="459" t="s">
        <v>30</v>
      </c>
      <c r="M8" s="422"/>
      <c r="N8" s="422"/>
      <c r="O8" s="197"/>
      <c r="P8" s="337"/>
      <c r="Q8" s="337"/>
      <c r="R8" s="337"/>
    </row>
    <row r="9" spans="1:18" ht="24.75" customHeight="1">
      <c r="A9" s="417"/>
      <c r="B9" s="417"/>
      <c r="C9" s="417"/>
      <c r="D9" s="417"/>
      <c r="E9" s="421"/>
      <c r="F9" s="694" t="s">
        <v>47</v>
      </c>
      <c r="G9" s="659"/>
      <c r="H9" s="479" t="s">
        <v>269</v>
      </c>
      <c r="I9" s="424"/>
      <c r="J9" s="479" t="s">
        <v>237</v>
      </c>
      <c r="K9" s="424"/>
      <c r="L9" s="479" t="s">
        <v>269</v>
      </c>
      <c r="M9" s="424"/>
      <c r="N9" s="479" t="s">
        <v>237</v>
      </c>
      <c r="P9" s="200"/>
      <c r="Q9" s="75"/>
      <c r="R9" s="76"/>
    </row>
    <row r="10" spans="1:18" ht="18" customHeight="1">
      <c r="A10" s="417"/>
      <c r="B10" s="417"/>
      <c r="C10" s="417"/>
      <c r="D10" s="417"/>
      <c r="E10" s="421"/>
      <c r="F10" s="695"/>
      <c r="G10" s="659"/>
      <c r="H10" s="424"/>
      <c r="I10" s="424"/>
      <c r="J10" s="426"/>
      <c r="K10" s="424"/>
      <c r="L10" s="424"/>
      <c r="M10" s="424"/>
      <c r="N10" s="426"/>
      <c r="P10" s="200"/>
      <c r="Q10" s="75"/>
      <c r="R10" s="76"/>
    </row>
    <row r="11" spans="1:18" s="2" customFormat="1" ht="25.5" customHeight="1">
      <c r="A11" s="27" t="s">
        <v>251</v>
      </c>
      <c r="B11" s="27"/>
      <c r="C11" s="27"/>
      <c r="D11" s="27"/>
      <c r="E11" s="51"/>
      <c r="F11" s="450"/>
      <c r="G11" s="429"/>
      <c r="H11" s="532">
        <v>488063</v>
      </c>
      <c r="I11" s="628"/>
      <c r="J11" s="628">
        <v>569744</v>
      </c>
      <c r="K11" s="628"/>
      <c r="L11" s="532">
        <v>400674</v>
      </c>
      <c r="M11" s="628"/>
      <c r="N11" s="628">
        <v>190887</v>
      </c>
      <c r="O11" s="183"/>
      <c r="P11" s="183"/>
    </row>
    <row r="12" spans="1:18" s="2" customFormat="1" ht="25.5" customHeight="1">
      <c r="A12" s="453" t="s">
        <v>252</v>
      </c>
      <c r="B12" s="27"/>
      <c r="C12" s="27"/>
      <c r="D12" s="27"/>
      <c r="E12" s="51"/>
      <c r="F12" s="450"/>
      <c r="G12" s="429"/>
      <c r="H12" s="535">
        <v>255372</v>
      </c>
      <c r="I12" s="628"/>
      <c r="J12" s="489">
        <v>314564</v>
      </c>
      <c r="K12" s="628"/>
      <c r="L12" s="533">
        <v>198468</v>
      </c>
      <c r="M12" s="628"/>
      <c r="N12" s="489">
        <v>95174</v>
      </c>
      <c r="O12" s="183"/>
      <c r="P12" s="183"/>
    </row>
    <row r="13" spans="1:18" s="2" customFormat="1" ht="25.5" customHeight="1">
      <c r="A13" s="448" t="s">
        <v>43</v>
      </c>
      <c r="B13" s="27"/>
      <c r="C13" s="27"/>
      <c r="D13" s="27"/>
      <c r="E13" s="51"/>
      <c r="F13" s="450"/>
      <c r="G13" s="429"/>
      <c r="H13" s="386">
        <f>+H11-H12</f>
        <v>232691</v>
      </c>
      <c r="I13" s="386"/>
      <c r="J13" s="386">
        <f>+J11-J12</f>
        <v>255180</v>
      </c>
      <c r="K13" s="386"/>
      <c r="L13" s="386">
        <f>+L11-L12</f>
        <v>202206</v>
      </c>
      <c r="M13" s="386"/>
      <c r="N13" s="386">
        <f>N11-N12</f>
        <v>95713</v>
      </c>
      <c r="O13" s="183"/>
      <c r="P13" s="183"/>
    </row>
    <row r="14" spans="1:18" s="2" customFormat="1" ht="25.5" customHeight="1">
      <c r="A14" s="448" t="s">
        <v>322</v>
      </c>
      <c r="B14" s="27"/>
      <c r="C14" s="27"/>
      <c r="D14" s="27"/>
      <c r="E14" s="51"/>
      <c r="F14" s="450"/>
      <c r="G14" s="429"/>
      <c r="H14" s="386"/>
      <c r="I14" s="386"/>
      <c r="J14" s="386"/>
      <c r="K14" s="386"/>
      <c r="L14" s="386"/>
      <c r="M14" s="386"/>
      <c r="N14" s="386"/>
      <c r="O14" s="183"/>
      <c r="P14" s="183"/>
    </row>
    <row r="15" spans="1:18" s="2" customFormat="1" ht="25.5" customHeight="1">
      <c r="A15" s="448"/>
      <c r="B15" s="27" t="s">
        <v>271</v>
      </c>
      <c r="C15" s="27"/>
      <c r="D15" s="27"/>
      <c r="E15" s="51"/>
      <c r="F15" s="450"/>
      <c r="G15" s="429"/>
      <c r="H15" s="332">
        <v>3361</v>
      </c>
      <c r="I15" s="332"/>
      <c r="J15" s="332">
        <v>8785</v>
      </c>
      <c r="K15" s="332"/>
      <c r="L15" s="332">
        <v>23601</v>
      </c>
      <c r="M15" s="332"/>
      <c r="N15" s="332">
        <v>68179</v>
      </c>
      <c r="O15" s="183"/>
      <c r="P15" s="183"/>
    </row>
    <row r="16" spans="1:18" s="2" customFormat="1" ht="25.5" customHeight="1">
      <c r="A16" s="448" t="s">
        <v>52</v>
      </c>
      <c r="B16" s="27"/>
      <c r="C16" s="27"/>
      <c r="D16" s="27"/>
      <c r="E16" s="51"/>
      <c r="F16" s="450"/>
      <c r="G16" s="429"/>
      <c r="H16" s="397"/>
      <c r="I16" s="383"/>
      <c r="J16" s="397"/>
      <c r="K16" s="383"/>
      <c r="L16" s="397"/>
      <c r="M16" s="383"/>
      <c r="N16" s="397"/>
      <c r="O16" s="183"/>
      <c r="P16" s="183"/>
    </row>
    <row r="17" spans="1:16" s="183" customFormat="1" ht="25.5" hidden="1" customHeight="1">
      <c r="A17" s="449"/>
      <c r="B17" s="151" t="s">
        <v>89</v>
      </c>
      <c r="C17" s="151"/>
      <c r="D17" s="151"/>
      <c r="E17" s="450"/>
      <c r="F17" s="511"/>
      <c r="G17" s="429"/>
      <c r="H17" s="433"/>
      <c r="I17" s="386"/>
      <c r="J17" s="390"/>
      <c r="K17" s="332"/>
      <c r="L17" s="390"/>
      <c r="M17" s="332"/>
      <c r="N17" s="390"/>
    </row>
    <row r="18" spans="1:16" s="183" customFormat="1" ht="25.5" customHeight="1">
      <c r="A18" s="449"/>
      <c r="B18" s="151" t="s">
        <v>328</v>
      </c>
      <c r="C18" s="151"/>
      <c r="D18" s="151"/>
      <c r="E18" s="450"/>
      <c r="F18" s="511">
        <v>8</v>
      </c>
      <c r="G18" s="429"/>
      <c r="H18" s="390">
        <v>0</v>
      </c>
      <c r="I18" s="628"/>
      <c r="J18" s="390">
        <v>17920</v>
      </c>
      <c r="K18" s="628"/>
      <c r="L18" s="390">
        <v>0</v>
      </c>
      <c r="M18" s="628"/>
      <c r="N18" s="390">
        <v>32667</v>
      </c>
    </row>
    <row r="19" spans="1:16" s="183" customFormat="1" ht="25.5" customHeight="1">
      <c r="A19" s="449"/>
      <c r="B19" s="151" t="s">
        <v>1</v>
      </c>
      <c r="C19" s="151"/>
      <c r="D19" s="151"/>
      <c r="E19" s="450"/>
      <c r="F19" s="511"/>
      <c r="G19" s="429"/>
      <c r="H19" s="391">
        <v>4599</v>
      </c>
      <c r="I19" s="628"/>
      <c r="J19" s="391">
        <v>7683</v>
      </c>
      <c r="K19" s="628"/>
      <c r="L19" s="391">
        <v>5624</v>
      </c>
      <c r="M19" s="628"/>
      <c r="N19" s="391">
        <v>8766</v>
      </c>
    </row>
    <row r="20" spans="1:16" s="183" customFormat="1" ht="25.5" customHeight="1">
      <c r="A20" s="448" t="s">
        <v>187</v>
      </c>
      <c r="B20" s="452"/>
      <c r="C20" s="151"/>
      <c r="D20" s="151"/>
      <c r="E20" s="450"/>
      <c r="F20" s="450"/>
      <c r="G20" s="429"/>
      <c r="H20" s="431">
        <f>SUM(H17:H19)</f>
        <v>4599</v>
      </c>
      <c r="I20" s="383"/>
      <c r="J20" s="431">
        <f>SUM(J17:J19)</f>
        <v>25603</v>
      </c>
      <c r="K20" s="383"/>
      <c r="L20" s="431">
        <f>SUM(L17:L19)</f>
        <v>5624</v>
      </c>
      <c r="M20" s="383"/>
      <c r="N20" s="431">
        <f>SUM(N17:N19)</f>
        <v>41433</v>
      </c>
    </row>
    <row r="21" spans="1:16" s="2" customFormat="1" ht="25.5" customHeight="1">
      <c r="A21" s="453" t="s">
        <v>134</v>
      </c>
      <c r="B21" s="27"/>
      <c r="C21" s="27"/>
      <c r="D21" s="27"/>
      <c r="E21" s="51"/>
      <c r="F21" s="450"/>
      <c r="G21" s="429"/>
      <c r="H21" s="519">
        <f>+H13+H15+H20</f>
        <v>240651</v>
      </c>
      <c r="I21" s="386">
        <f t="shared" ref="I21:M21" si="0">+I13+I20</f>
        <v>0</v>
      </c>
      <c r="J21" s="519">
        <f>+J13+J15+J20</f>
        <v>289568</v>
      </c>
      <c r="K21" s="386">
        <f t="shared" si="0"/>
        <v>0</v>
      </c>
      <c r="L21" s="519">
        <f>+L13+L15+L20</f>
        <v>231431</v>
      </c>
      <c r="M21" s="386">
        <f t="shared" si="0"/>
        <v>0</v>
      </c>
      <c r="N21" s="519">
        <v>205325</v>
      </c>
      <c r="O21" s="183"/>
      <c r="P21" s="183"/>
    </row>
    <row r="22" spans="1:16" s="2" customFormat="1" ht="25.5" customHeight="1">
      <c r="A22" s="27" t="s">
        <v>253</v>
      </c>
      <c r="B22" s="27"/>
      <c r="C22" s="27"/>
      <c r="D22" s="27"/>
      <c r="E22" s="51"/>
      <c r="F22" s="450"/>
      <c r="G22" s="429"/>
      <c r="H22" s="446">
        <v>198964</v>
      </c>
      <c r="I22" s="332"/>
      <c r="J22" s="332">
        <v>204378</v>
      </c>
      <c r="K22" s="332"/>
      <c r="L22" s="332">
        <v>172862</v>
      </c>
      <c r="M22" s="332"/>
      <c r="N22" s="332">
        <v>93401</v>
      </c>
      <c r="O22" s="183"/>
      <c r="P22" s="183"/>
    </row>
    <row r="23" spans="1:16" s="2" customFormat="1" ht="25.5" customHeight="1">
      <c r="A23" s="27" t="s">
        <v>343</v>
      </c>
      <c r="B23" s="27"/>
      <c r="C23" s="27"/>
      <c r="D23" s="27"/>
      <c r="E23" s="51"/>
      <c r="F23" s="511">
        <v>14</v>
      </c>
      <c r="G23" s="429"/>
      <c r="H23" s="446">
        <v>22496</v>
      </c>
      <c r="I23" s="332"/>
      <c r="J23" s="332">
        <v>0</v>
      </c>
      <c r="K23" s="332"/>
      <c r="L23" s="332">
        <v>22496</v>
      </c>
      <c r="M23" s="332"/>
      <c r="N23" s="332">
        <v>0</v>
      </c>
      <c r="O23" s="183"/>
      <c r="P23" s="183"/>
    </row>
    <row r="24" spans="1:16" s="2" customFormat="1" ht="26.25" hidden="1">
      <c r="A24" s="27" t="s">
        <v>209</v>
      </c>
      <c r="B24" s="27"/>
      <c r="C24" s="27"/>
      <c r="D24" s="27"/>
      <c r="E24" s="51"/>
      <c r="F24" s="458"/>
      <c r="G24" s="429"/>
      <c r="H24" s="446"/>
      <c r="I24" s="386"/>
      <c r="J24" s="386"/>
      <c r="K24" s="386"/>
      <c r="L24" s="387"/>
      <c r="M24" s="386"/>
      <c r="N24" s="387"/>
      <c r="O24" s="183"/>
      <c r="P24" s="183"/>
    </row>
    <row r="25" spans="1:16" s="2" customFormat="1" ht="26.25" hidden="1">
      <c r="A25" s="27"/>
      <c r="B25" s="27" t="str">
        <f>+[2]pl3!B22</f>
        <v>related companies and other companies</v>
      </c>
      <c r="C25" s="27"/>
      <c r="D25" s="27"/>
      <c r="E25" s="51"/>
      <c r="F25" s="458"/>
      <c r="G25" s="429"/>
      <c r="H25" s="446">
        <v>0</v>
      </c>
      <c r="I25" s="386"/>
      <c r="J25" s="386">
        <v>0</v>
      </c>
      <c r="K25" s="386"/>
      <c r="L25" s="387">
        <v>0</v>
      </c>
      <c r="M25" s="386"/>
      <c r="N25" s="387">
        <v>0</v>
      </c>
      <c r="O25" s="183"/>
      <c r="P25" s="183"/>
    </row>
    <row r="26" spans="1:16" s="2" customFormat="1" ht="26.25" hidden="1">
      <c r="A26" s="27" t="s">
        <v>212</v>
      </c>
      <c r="B26" s="27"/>
      <c r="C26" s="27"/>
      <c r="D26" s="27"/>
      <c r="E26" s="51"/>
      <c r="F26" s="458"/>
      <c r="G26" s="429"/>
      <c r="H26" s="446"/>
      <c r="I26" s="386"/>
      <c r="J26" s="386"/>
      <c r="K26" s="386"/>
      <c r="L26" s="387"/>
      <c r="M26" s="386"/>
      <c r="N26" s="387"/>
      <c r="O26" s="183"/>
      <c r="P26" s="183"/>
    </row>
    <row r="27" spans="1:16" s="2" customFormat="1" ht="26.25" hidden="1">
      <c r="A27" s="27"/>
      <c r="B27" s="27" t="s">
        <v>213</v>
      </c>
      <c r="C27" s="27"/>
      <c r="D27" s="27"/>
      <c r="E27" s="51"/>
      <c r="F27" s="511"/>
      <c r="G27" s="429"/>
      <c r="H27" s="446">
        <v>0</v>
      </c>
      <c r="I27" s="386"/>
      <c r="J27" s="386">
        <v>0</v>
      </c>
      <c r="K27" s="386"/>
      <c r="L27" s="387">
        <v>0</v>
      </c>
      <c r="M27" s="386"/>
      <c r="N27" s="387">
        <v>0</v>
      </c>
      <c r="O27" s="183"/>
      <c r="P27" s="183"/>
    </row>
    <row r="28" spans="1:16" s="2" customFormat="1" ht="26.25" hidden="1">
      <c r="A28" s="151" t="s">
        <v>99</v>
      </c>
      <c r="B28" s="27"/>
      <c r="C28" s="27"/>
      <c r="D28" s="27"/>
      <c r="E28" s="51"/>
      <c r="F28" s="511"/>
      <c r="G28" s="429"/>
      <c r="H28" s="446">
        <v>0</v>
      </c>
      <c r="I28" s="386"/>
      <c r="J28" s="386">
        <v>0</v>
      </c>
      <c r="K28" s="386"/>
      <c r="L28" s="386">
        <v>0</v>
      </c>
      <c r="M28" s="386"/>
      <c r="N28" s="386">
        <v>0</v>
      </c>
      <c r="O28" s="183"/>
      <c r="P28" s="183"/>
    </row>
    <row r="29" spans="1:16" s="2" customFormat="1" ht="26.25">
      <c r="A29" s="27" t="s">
        <v>81</v>
      </c>
      <c r="B29" s="27"/>
      <c r="C29" s="27"/>
      <c r="D29" s="27"/>
      <c r="E29" s="51"/>
      <c r="F29" s="450"/>
      <c r="G29" s="429"/>
      <c r="H29" s="446">
        <v>11</v>
      </c>
      <c r="I29" s="386"/>
      <c r="J29" s="386">
        <v>0</v>
      </c>
      <c r="K29" s="386"/>
      <c r="L29" s="386">
        <v>0</v>
      </c>
      <c r="M29" s="386"/>
      <c r="N29" s="386">
        <v>0</v>
      </c>
      <c r="O29" s="183"/>
      <c r="P29" s="183"/>
    </row>
    <row r="30" spans="1:16" s="2" customFormat="1" ht="25.5" customHeight="1">
      <c r="A30" s="455" t="s">
        <v>46</v>
      </c>
      <c r="B30" s="27"/>
      <c r="C30" s="27"/>
      <c r="D30" s="27"/>
      <c r="E30" s="51"/>
      <c r="F30" s="511">
        <v>8</v>
      </c>
      <c r="G30" s="429"/>
      <c r="H30" s="489">
        <v>22709</v>
      </c>
      <c r="I30" s="628"/>
      <c r="J30" s="489">
        <v>21083</v>
      </c>
      <c r="K30" s="628"/>
      <c r="L30" s="489">
        <v>0</v>
      </c>
      <c r="M30" s="628"/>
      <c r="N30" s="489">
        <v>0</v>
      </c>
      <c r="O30" s="183"/>
      <c r="P30" s="183"/>
    </row>
    <row r="31" spans="1:16" s="2" customFormat="1" ht="25.5" customHeight="1">
      <c r="A31" s="453" t="s">
        <v>40</v>
      </c>
      <c r="B31" s="27"/>
      <c r="C31" s="27"/>
      <c r="D31" s="27"/>
      <c r="E31" s="51"/>
      <c r="F31" s="450"/>
      <c r="G31" s="429"/>
      <c r="H31" s="383">
        <f>+H21-H22-H23+H30-H29</f>
        <v>41889</v>
      </c>
      <c r="I31" s="383"/>
      <c r="J31" s="383">
        <f>+J21-J22-J23+J30-J29</f>
        <v>106273</v>
      </c>
      <c r="K31" s="383"/>
      <c r="L31" s="383">
        <f>+L21-L22-L23+L30-L29</f>
        <v>36073</v>
      </c>
      <c r="M31" s="383"/>
      <c r="N31" s="383">
        <f>+N21-N22-N23+N30-N29</f>
        <v>111924</v>
      </c>
      <c r="O31" s="183"/>
      <c r="P31" s="183"/>
    </row>
    <row r="32" spans="1:16" s="2" customFormat="1" ht="25.5" customHeight="1">
      <c r="A32" s="151" t="s">
        <v>227</v>
      </c>
      <c r="B32" s="151"/>
      <c r="C32" s="151"/>
      <c r="D32" s="151"/>
      <c r="E32" s="450"/>
      <c r="F32" s="511">
        <v>18</v>
      </c>
      <c r="G32" s="429"/>
      <c r="H32" s="489">
        <v>7390</v>
      </c>
      <c r="I32" s="628"/>
      <c r="J32" s="489">
        <v>19472</v>
      </c>
      <c r="K32" s="628"/>
      <c r="L32" s="489">
        <v>6796</v>
      </c>
      <c r="M32" s="628"/>
      <c r="N32" s="489">
        <v>9948</v>
      </c>
      <c r="O32" s="183"/>
      <c r="P32" s="183"/>
    </row>
    <row r="33" spans="1:16" s="2" customFormat="1" ht="25.5" customHeight="1" thickBot="1">
      <c r="A33" s="27" t="s">
        <v>103</v>
      </c>
      <c r="B33" s="27"/>
      <c r="C33" s="27"/>
      <c r="D33" s="27"/>
      <c r="E33" s="51"/>
      <c r="F33" s="450"/>
      <c r="G33" s="429"/>
      <c r="H33" s="436">
        <f>+H31-H32</f>
        <v>34499</v>
      </c>
      <c r="I33" s="383"/>
      <c r="J33" s="436">
        <f>+J31-J32</f>
        <v>86801</v>
      </c>
      <c r="K33" s="383"/>
      <c r="L33" s="436">
        <f>+L31-L32</f>
        <v>29277</v>
      </c>
      <c r="M33" s="383"/>
      <c r="N33" s="437">
        <f>+N31-N32</f>
        <v>101976</v>
      </c>
      <c r="O33" s="183"/>
      <c r="P33" s="183"/>
    </row>
    <row r="34" spans="1:16" s="2" customFormat="1" ht="7.5" customHeight="1" thickTop="1">
      <c r="A34" s="453"/>
      <c r="B34" s="27"/>
      <c r="C34" s="27"/>
      <c r="D34" s="27"/>
      <c r="E34" s="51"/>
      <c r="F34" s="450"/>
      <c r="G34" s="429"/>
      <c r="H34" s="386"/>
      <c r="I34" s="383"/>
      <c r="J34" s="386"/>
      <c r="K34" s="383"/>
      <c r="L34" s="386"/>
      <c r="M34" s="383"/>
      <c r="N34" s="386"/>
      <c r="O34" s="183"/>
      <c r="P34" s="183"/>
    </row>
    <row r="35" spans="1:16" ht="25.5" customHeight="1">
      <c r="A35" s="151" t="s">
        <v>83</v>
      </c>
      <c r="B35" s="151"/>
      <c r="C35" s="151"/>
      <c r="D35" s="451"/>
      <c r="E35" s="450"/>
      <c r="F35" s="450"/>
      <c r="G35" s="429"/>
      <c r="H35" s="386"/>
      <c r="I35" s="386"/>
      <c r="J35" s="386"/>
      <c r="K35" s="386"/>
      <c r="L35" s="386"/>
      <c r="M35" s="386"/>
      <c r="N35" s="386"/>
    </row>
    <row r="36" spans="1:16" ht="25.5" customHeight="1">
      <c r="A36" s="27"/>
      <c r="B36" s="27" t="s">
        <v>88</v>
      </c>
      <c r="C36" s="27"/>
      <c r="D36" s="453"/>
      <c r="E36" s="51"/>
      <c r="F36" s="450"/>
      <c r="G36" s="429"/>
      <c r="H36" s="438">
        <f>+H33-H37</f>
        <v>33114</v>
      </c>
      <c r="I36" s="438">
        <f t="shared" ref="I36:N36" si="1">+I33-I37</f>
        <v>0</v>
      </c>
      <c r="J36" s="438">
        <v>77895</v>
      </c>
      <c r="K36" s="438">
        <f t="shared" si="1"/>
        <v>0</v>
      </c>
      <c r="L36" s="438">
        <f t="shared" si="1"/>
        <v>29277</v>
      </c>
      <c r="M36" s="438">
        <f t="shared" si="1"/>
        <v>0</v>
      </c>
      <c r="N36" s="438">
        <f t="shared" si="1"/>
        <v>101976</v>
      </c>
    </row>
    <row r="37" spans="1:16" s="2" customFormat="1" ht="25.5" customHeight="1">
      <c r="A37" s="453"/>
      <c r="B37" s="27" t="s">
        <v>65</v>
      </c>
      <c r="C37" s="27"/>
      <c r="D37" s="27"/>
      <c r="E37" s="51"/>
      <c r="F37" s="450"/>
      <c r="G37" s="429"/>
      <c r="H37" s="496">
        <v>1385</v>
      </c>
      <c r="I37" s="628"/>
      <c r="J37" s="496">
        <v>8906</v>
      </c>
      <c r="K37" s="628"/>
      <c r="L37" s="489">
        <v>0</v>
      </c>
      <c r="M37" s="628"/>
      <c r="N37" s="489">
        <v>0</v>
      </c>
      <c r="O37" s="183"/>
      <c r="P37" s="183"/>
    </row>
    <row r="38" spans="1:16" ht="25.5" customHeight="1" thickBot="1">
      <c r="A38" s="27"/>
      <c r="B38" s="27"/>
      <c r="C38" s="27"/>
      <c r="D38" s="453"/>
      <c r="E38" s="51"/>
      <c r="F38" s="450"/>
      <c r="G38" s="429"/>
      <c r="H38" s="436">
        <f>+H36+H37</f>
        <v>34499</v>
      </c>
      <c r="I38" s="386"/>
      <c r="J38" s="436">
        <f>+J36+J37</f>
        <v>86801</v>
      </c>
      <c r="K38" s="386"/>
      <c r="L38" s="436">
        <f>+L36+L37</f>
        <v>29277</v>
      </c>
      <c r="M38" s="386"/>
      <c r="N38" s="436">
        <f>+N36+N37</f>
        <v>101976</v>
      </c>
    </row>
    <row r="39" spans="1:16" ht="9.9499999999999993" customHeight="1" thickTop="1">
      <c r="A39" s="27"/>
      <c r="B39" s="27"/>
      <c r="C39" s="27"/>
      <c r="D39" s="453"/>
      <c r="E39" s="51"/>
      <c r="F39" s="450"/>
      <c r="G39" s="429"/>
      <c r="H39" s="386"/>
      <c r="I39" s="386"/>
      <c r="J39" s="386"/>
      <c r="K39" s="386"/>
      <c r="L39" s="386"/>
      <c r="M39" s="386"/>
      <c r="N39" s="386"/>
    </row>
    <row r="40" spans="1:16" s="2" customFormat="1" ht="25.5" customHeight="1">
      <c r="A40" s="151" t="s">
        <v>168</v>
      </c>
      <c r="B40" s="151"/>
      <c r="C40" s="151"/>
      <c r="D40" s="311"/>
      <c r="E40" s="456"/>
      <c r="F40" s="457"/>
      <c r="G40" s="441"/>
      <c r="H40" s="490"/>
      <c r="I40" s="441"/>
      <c r="J40" s="490"/>
      <c r="K40" s="491"/>
      <c r="L40" s="517"/>
      <c r="M40" s="491"/>
      <c r="N40" s="383"/>
      <c r="O40" s="183"/>
      <c r="P40" s="183"/>
    </row>
    <row r="41" spans="1:16" s="2" customFormat="1" ht="25.5" customHeight="1">
      <c r="A41" s="151"/>
      <c r="B41" s="151" t="s">
        <v>173</v>
      </c>
      <c r="C41" s="151"/>
      <c r="D41" s="311"/>
      <c r="E41" s="456"/>
      <c r="F41" s="458"/>
      <c r="G41" s="307"/>
      <c r="H41" s="475">
        <f>+ROUND(H36*1000/H42,2)</f>
        <v>4.42</v>
      </c>
      <c r="I41" s="307"/>
      <c r="J41" s="307">
        <f>+ROUND(J36*1000/J42,2)</f>
        <v>10.39</v>
      </c>
      <c r="K41" s="307"/>
      <c r="L41" s="307">
        <f>+ROUND(L36*1000/L42,2)</f>
        <v>3.9</v>
      </c>
      <c r="M41" s="307"/>
      <c r="N41" s="307">
        <f>+ROUND(N36*1000/N42,2)</f>
        <v>13.6</v>
      </c>
      <c r="O41" s="183"/>
      <c r="P41" s="183"/>
    </row>
    <row r="42" spans="1:16" s="2" customFormat="1" ht="25.5" customHeight="1">
      <c r="A42" s="151"/>
      <c r="B42" s="151"/>
      <c r="C42" s="151" t="s">
        <v>254</v>
      </c>
      <c r="D42" s="311"/>
      <c r="E42" s="311"/>
      <c r="F42" s="311"/>
      <c r="G42" s="444"/>
      <c r="H42" s="476">
        <v>7500000</v>
      </c>
      <c r="I42" s="492"/>
      <c r="J42" s="476">
        <v>7500000</v>
      </c>
      <c r="K42" s="493"/>
      <c r="L42" s="476">
        <v>7500000</v>
      </c>
      <c r="M42" s="493"/>
      <c r="N42" s="476">
        <v>7500000</v>
      </c>
      <c r="O42" s="183"/>
      <c r="P42" s="183"/>
    </row>
    <row r="43" spans="1:16" s="502" customFormat="1" ht="25.5" customHeight="1">
      <c r="A43" s="500"/>
      <c r="B43" s="93"/>
      <c r="C43" s="93"/>
      <c r="D43" s="93"/>
      <c r="E43" s="96"/>
      <c r="F43" s="504"/>
      <c r="G43" s="696"/>
      <c r="H43" s="386"/>
      <c r="I43" s="386"/>
      <c r="J43" s="386"/>
      <c r="K43" s="386"/>
      <c r="L43" s="386"/>
      <c r="M43" s="386"/>
      <c r="N43" s="386"/>
      <c r="O43" s="402"/>
      <c r="P43" s="402"/>
    </row>
    <row r="44" spans="1:16" s="502" customFormat="1" ht="25.5" customHeight="1">
      <c r="A44" s="500"/>
      <c r="B44" s="93"/>
      <c r="C44" s="93"/>
      <c r="D44" s="93"/>
      <c r="E44" s="96"/>
      <c r="F44" s="504"/>
      <c r="G44" s="696"/>
      <c r="H44" s="386"/>
      <c r="I44" s="386"/>
      <c r="J44" s="386"/>
      <c r="K44" s="386"/>
      <c r="L44" s="386"/>
      <c r="M44" s="386"/>
      <c r="N44" s="386"/>
      <c r="O44" s="402"/>
      <c r="P44" s="402"/>
    </row>
    <row r="45" spans="1:16" s="2" customFormat="1" ht="26.25" customHeight="1">
      <c r="A45" s="462" t="s">
        <v>37</v>
      </c>
      <c r="B45" s="151"/>
      <c r="C45" s="151"/>
      <c r="D45" s="311"/>
      <c r="E45" s="311"/>
      <c r="F45" s="311"/>
      <c r="G45" s="444"/>
      <c r="H45" s="515"/>
      <c r="I45" s="444"/>
      <c r="J45" s="446"/>
      <c r="K45" s="688"/>
      <c r="L45" s="446"/>
      <c r="M45" s="688"/>
      <c r="N45" s="664" t="s">
        <v>335</v>
      </c>
      <c r="O45" s="183"/>
      <c r="P45" s="183"/>
    </row>
    <row r="46" spans="1:16" s="2" customFormat="1" ht="23.25" customHeight="1">
      <c r="A46" s="151"/>
      <c r="B46" s="151"/>
      <c r="C46" s="151"/>
      <c r="D46" s="311"/>
      <c r="E46" s="311"/>
      <c r="F46" s="311"/>
      <c r="G46" s="444"/>
      <c r="H46" s="515"/>
      <c r="I46" s="444"/>
      <c r="J46" s="446"/>
      <c r="K46" s="688"/>
      <c r="L46" s="446"/>
      <c r="M46" s="688"/>
      <c r="N46" s="446"/>
      <c r="O46" s="183"/>
      <c r="P46" s="183"/>
    </row>
    <row r="47" spans="1:16" s="2" customFormat="1" ht="23.25" customHeight="1">
      <c r="A47" s="151"/>
      <c r="B47" s="151"/>
      <c r="C47" s="151"/>
      <c r="D47" s="311"/>
      <c r="E47" s="311"/>
      <c r="F47" s="311"/>
      <c r="G47" s="444"/>
      <c r="H47" s="515"/>
      <c r="I47" s="444"/>
      <c r="J47" s="446"/>
      <c r="K47" s="688"/>
      <c r="L47" s="446"/>
      <c r="M47" s="688"/>
      <c r="N47" s="446"/>
      <c r="O47" s="183"/>
      <c r="P47" s="183"/>
    </row>
    <row r="48" spans="1:16" ht="23.25" customHeight="1">
      <c r="A48" s="462"/>
      <c r="B48" s="27"/>
      <c r="C48" s="27"/>
      <c r="D48" s="27"/>
      <c r="E48" s="51"/>
      <c r="F48" s="450"/>
      <c r="G48" s="429"/>
      <c r="H48" s="428"/>
      <c r="I48" s="428"/>
      <c r="J48" s="428"/>
      <c r="K48" s="428"/>
      <c r="L48" s="428"/>
      <c r="M48" s="428"/>
      <c r="N48" s="428"/>
    </row>
    <row r="49" spans="5:7" ht="18.95" customHeight="1">
      <c r="E49" s="8"/>
      <c r="F49" s="142"/>
      <c r="G49" s="142"/>
    </row>
    <row r="50" spans="5:7" ht="18.95" customHeight="1">
      <c r="E50" s="8"/>
      <c r="F50" s="142"/>
      <c r="G50" s="142"/>
    </row>
  </sheetData>
  <mergeCells count="2">
    <mergeCell ref="A5:N5"/>
    <mergeCell ref="H8:J8"/>
  </mergeCells>
  <pageMargins left="0.78740157480314965" right="0" top="0.31496062992125984" bottom="0.26" header="0.15748031496062992" footer="0.23622047244094491"/>
  <pageSetup paperSize="9" scale="8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0000"/>
  </sheetPr>
  <dimension ref="A1:R48"/>
  <sheetViews>
    <sheetView view="pageBreakPreview" topLeftCell="A25" zoomScale="70" zoomScaleSheetLayoutView="70" workbookViewId="0">
      <selection activeCell="T17" sqref="T17"/>
    </sheetView>
  </sheetViews>
  <sheetFormatPr defaultColWidth="9.7109375" defaultRowHeight="18.95" customHeight="1"/>
  <cols>
    <col min="1" max="1" width="2.7109375" style="6" customWidth="1"/>
    <col min="2" max="4" width="3" style="6" customWidth="1"/>
    <col min="5" max="5" width="35.42578125" style="189" customWidth="1"/>
    <col min="6" max="6" width="7.140625" style="189" customWidth="1"/>
    <col min="7" max="7" width="0.28515625" style="189" customWidth="1"/>
    <col min="8" max="8" width="15.28515625" style="189" customWidth="1"/>
    <col min="9" max="9" width="0.42578125" style="189" customWidth="1"/>
    <col min="10" max="10" width="15.28515625" style="189" customWidth="1"/>
    <col min="11" max="11" width="0.42578125" style="189" customWidth="1"/>
    <col min="12" max="12" width="15.28515625" style="189" customWidth="1"/>
    <col min="13" max="13" width="0.42578125" style="189" customWidth="1"/>
    <col min="14" max="14" width="15.28515625" style="189" customWidth="1"/>
    <col min="15" max="15" width="0.28515625" style="6" customWidth="1"/>
    <col min="16" max="256" width="9.7109375" style="6"/>
    <col min="257" max="257" width="2.7109375" style="6" customWidth="1"/>
    <col min="258" max="260" width="3" style="6" customWidth="1"/>
    <col min="261" max="261" width="30.28515625" style="6" customWidth="1"/>
    <col min="262" max="262" width="2.42578125" style="6" customWidth="1"/>
    <col min="263" max="263" width="1.5703125" style="6" customWidth="1"/>
    <col min="264" max="264" width="15.7109375" style="6" customWidth="1"/>
    <col min="265" max="265" width="1" style="6" customWidth="1"/>
    <col min="266" max="266" width="15.7109375" style="6" customWidth="1"/>
    <col min="267" max="267" width="1" style="6" customWidth="1"/>
    <col min="268" max="268" width="16.5703125" style="6" customWidth="1"/>
    <col min="269" max="269" width="1" style="6" customWidth="1"/>
    <col min="270" max="270" width="16.7109375" style="6" customWidth="1"/>
    <col min="271" max="271" width="0.28515625" style="6" customWidth="1"/>
    <col min="272" max="512" width="9.7109375" style="6"/>
    <col min="513" max="513" width="2.7109375" style="6" customWidth="1"/>
    <col min="514" max="516" width="3" style="6" customWidth="1"/>
    <col min="517" max="517" width="30.28515625" style="6" customWidth="1"/>
    <col min="518" max="518" width="2.42578125" style="6" customWidth="1"/>
    <col min="519" max="519" width="1.5703125" style="6" customWidth="1"/>
    <col min="520" max="520" width="15.7109375" style="6" customWidth="1"/>
    <col min="521" max="521" width="1" style="6" customWidth="1"/>
    <col min="522" max="522" width="15.7109375" style="6" customWidth="1"/>
    <col min="523" max="523" width="1" style="6" customWidth="1"/>
    <col min="524" max="524" width="16.5703125" style="6" customWidth="1"/>
    <col min="525" max="525" width="1" style="6" customWidth="1"/>
    <col min="526" max="526" width="16.7109375" style="6" customWidth="1"/>
    <col min="527" max="527" width="0.28515625" style="6" customWidth="1"/>
    <col min="528" max="768" width="9.7109375" style="6"/>
    <col min="769" max="769" width="2.7109375" style="6" customWidth="1"/>
    <col min="770" max="772" width="3" style="6" customWidth="1"/>
    <col min="773" max="773" width="30.28515625" style="6" customWidth="1"/>
    <col min="774" max="774" width="2.42578125" style="6" customWidth="1"/>
    <col min="775" max="775" width="1.5703125" style="6" customWidth="1"/>
    <col min="776" max="776" width="15.7109375" style="6" customWidth="1"/>
    <col min="777" max="777" width="1" style="6" customWidth="1"/>
    <col min="778" max="778" width="15.7109375" style="6" customWidth="1"/>
    <col min="779" max="779" width="1" style="6" customWidth="1"/>
    <col min="780" max="780" width="16.5703125" style="6" customWidth="1"/>
    <col min="781" max="781" width="1" style="6" customWidth="1"/>
    <col min="782" max="782" width="16.7109375" style="6" customWidth="1"/>
    <col min="783" max="783" width="0.28515625" style="6" customWidth="1"/>
    <col min="784" max="1024" width="9.7109375" style="6"/>
    <col min="1025" max="1025" width="2.7109375" style="6" customWidth="1"/>
    <col min="1026" max="1028" width="3" style="6" customWidth="1"/>
    <col min="1029" max="1029" width="30.28515625" style="6" customWidth="1"/>
    <col min="1030" max="1030" width="2.42578125" style="6" customWidth="1"/>
    <col min="1031" max="1031" width="1.5703125" style="6" customWidth="1"/>
    <col min="1032" max="1032" width="15.7109375" style="6" customWidth="1"/>
    <col min="1033" max="1033" width="1" style="6" customWidth="1"/>
    <col min="1034" max="1034" width="15.7109375" style="6" customWidth="1"/>
    <col min="1035" max="1035" width="1" style="6" customWidth="1"/>
    <col min="1036" max="1036" width="16.5703125" style="6" customWidth="1"/>
    <col min="1037" max="1037" width="1" style="6" customWidth="1"/>
    <col min="1038" max="1038" width="16.7109375" style="6" customWidth="1"/>
    <col min="1039" max="1039" width="0.28515625" style="6" customWidth="1"/>
    <col min="1040" max="1280" width="9.7109375" style="6"/>
    <col min="1281" max="1281" width="2.7109375" style="6" customWidth="1"/>
    <col min="1282" max="1284" width="3" style="6" customWidth="1"/>
    <col min="1285" max="1285" width="30.28515625" style="6" customWidth="1"/>
    <col min="1286" max="1286" width="2.42578125" style="6" customWidth="1"/>
    <col min="1287" max="1287" width="1.5703125" style="6" customWidth="1"/>
    <col min="1288" max="1288" width="15.7109375" style="6" customWidth="1"/>
    <col min="1289" max="1289" width="1" style="6" customWidth="1"/>
    <col min="1290" max="1290" width="15.7109375" style="6" customWidth="1"/>
    <col min="1291" max="1291" width="1" style="6" customWidth="1"/>
    <col min="1292" max="1292" width="16.5703125" style="6" customWidth="1"/>
    <col min="1293" max="1293" width="1" style="6" customWidth="1"/>
    <col min="1294" max="1294" width="16.7109375" style="6" customWidth="1"/>
    <col min="1295" max="1295" width="0.28515625" style="6" customWidth="1"/>
    <col min="1296" max="1536" width="9.7109375" style="6"/>
    <col min="1537" max="1537" width="2.7109375" style="6" customWidth="1"/>
    <col min="1538" max="1540" width="3" style="6" customWidth="1"/>
    <col min="1541" max="1541" width="30.28515625" style="6" customWidth="1"/>
    <col min="1542" max="1542" width="2.42578125" style="6" customWidth="1"/>
    <col min="1543" max="1543" width="1.5703125" style="6" customWidth="1"/>
    <col min="1544" max="1544" width="15.7109375" style="6" customWidth="1"/>
    <col min="1545" max="1545" width="1" style="6" customWidth="1"/>
    <col min="1546" max="1546" width="15.7109375" style="6" customWidth="1"/>
    <col min="1547" max="1547" width="1" style="6" customWidth="1"/>
    <col min="1548" max="1548" width="16.5703125" style="6" customWidth="1"/>
    <col min="1549" max="1549" width="1" style="6" customWidth="1"/>
    <col min="1550" max="1550" width="16.7109375" style="6" customWidth="1"/>
    <col min="1551" max="1551" width="0.28515625" style="6" customWidth="1"/>
    <col min="1552" max="1792" width="9.7109375" style="6"/>
    <col min="1793" max="1793" width="2.7109375" style="6" customWidth="1"/>
    <col min="1794" max="1796" width="3" style="6" customWidth="1"/>
    <col min="1797" max="1797" width="30.28515625" style="6" customWidth="1"/>
    <col min="1798" max="1798" width="2.42578125" style="6" customWidth="1"/>
    <col min="1799" max="1799" width="1.5703125" style="6" customWidth="1"/>
    <col min="1800" max="1800" width="15.7109375" style="6" customWidth="1"/>
    <col min="1801" max="1801" width="1" style="6" customWidth="1"/>
    <col min="1802" max="1802" width="15.7109375" style="6" customWidth="1"/>
    <col min="1803" max="1803" width="1" style="6" customWidth="1"/>
    <col min="1804" max="1804" width="16.5703125" style="6" customWidth="1"/>
    <col min="1805" max="1805" width="1" style="6" customWidth="1"/>
    <col min="1806" max="1806" width="16.7109375" style="6" customWidth="1"/>
    <col min="1807" max="1807" width="0.28515625" style="6" customWidth="1"/>
    <col min="1808" max="2048" width="9.7109375" style="6"/>
    <col min="2049" max="2049" width="2.7109375" style="6" customWidth="1"/>
    <col min="2050" max="2052" width="3" style="6" customWidth="1"/>
    <col min="2053" max="2053" width="30.28515625" style="6" customWidth="1"/>
    <col min="2054" max="2054" width="2.42578125" style="6" customWidth="1"/>
    <col min="2055" max="2055" width="1.5703125" style="6" customWidth="1"/>
    <col min="2056" max="2056" width="15.7109375" style="6" customWidth="1"/>
    <col min="2057" max="2057" width="1" style="6" customWidth="1"/>
    <col min="2058" max="2058" width="15.7109375" style="6" customWidth="1"/>
    <col min="2059" max="2059" width="1" style="6" customWidth="1"/>
    <col min="2060" max="2060" width="16.5703125" style="6" customWidth="1"/>
    <col min="2061" max="2061" width="1" style="6" customWidth="1"/>
    <col min="2062" max="2062" width="16.7109375" style="6" customWidth="1"/>
    <col min="2063" max="2063" width="0.28515625" style="6" customWidth="1"/>
    <col min="2064" max="2304" width="9.7109375" style="6"/>
    <col min="2305" max="2305" width="2.7109375" style="6" customWidth="1"/>
    <col min="2306" max="2308" width="3" style="6" customWidth="1"/>
    <col min="2309" max="2309" width="30.28515625" style="6" customWidth="1"/>
    <col min="2310" max="2310" width="2.42578125" style="6" customWidth="1"/>
    <col min="2311" max="2311" width="1.5703125" style="6" customWidth="1"/>
    <col min="2312" max="2312" width="15.7109375" style="6" customWidth="1"/>
    <col min="2313" max="2313" width="1" style="6" customWidth="1"/>
    <col min="2314" max="2314" width="15.7109375" style="6" customWidth="1"/>
    <col min="2315" max="2315" width="1" style="6" customWidth="1"/>
    <col min="2316" max="2316" width="16.5703125" style="6" customWidth="1"/>
    <col min="2317" max="2317" width="1" style="6" customWidth="1"/>
    <col min="2318" max="2318" width="16.7109375" style="6" customWidth="1"/>
    <col min="2319" max="2319" width="0.28515625" style="6" customWidth="1"/>
    <col min="2320" max="2560" width="9.7109375" style="6"/>
    <col min="2561" max="2561" width="2.7109375" style="6" customWidth="1"/>
    <col min="2562" max="2564" width="3" style="6" customWidth="1"/>
    <col min="2565" max="2565" width="30.28515625" style="6" customWidth="1"/>
    <col min="2566" max="2566" width="2.42578125" style="6" customWidth="1"/>
    <col min="2567" max="2567" width="1.5703125" style="6" customWidth="1"/>
    <col min="2568" max="2568" width="15.7109375" style="6" customWidth="1"/>
    <col min="2569" max="2569" width="1" style="6" customWidth="1"/>
    <col min="2570" max="2570" width="15.7109375" style="6" customWidth="1"/>
    <col min="2571" max="2571" width="1" style="6" customWidth="1"/>
    <col min="2572" max="2572" width="16.5703125" style="6" customWidth="1"/>
    <col min="2573" max="2573" width="1" style="6" customWidth="1"/>
    <col min="2574" max="2574" width="16.7109375" style="6" customWidth="1"/>
    <col min="2575" max="2575" width="0.28515625" style="6" customWidth="1"/>
    <col min="2576" max="2816" width="9.7109375" style="6"/>
    <col min="2817" max="2817" width="2.7109375" style="6" customWidth="1"/>
    <col min="2818" max="2820" width="3" style="6" customWidth="1"/>
    <col min="2821" max="2821" width="30.28515625" style="6" customWidth="1"/>
    <col min="2822" max="2822" width="2.42578125" style="6" customWidth="1"/>
    <col min="2823" max="2823" width="1.5703125" style="6" customWidth="1"/>
    <col min="2824" max="2824" width="15.7109375" style="6" customWidth="1"/>
    <col min="2825" max="2825" width="1" style="6" customWidth="1"/>
    <col min="2826" max="2826" width="15.7109375" style="6" customWidth="1"/>
    <col min="2827" max="2827" width="1" style="6" customWidth="1"/>
    <col min="2828" max="2828" width="16.5703125" style="6" customWidth="1"/>
    <col min="2829" max="2829" width="1" style="6" customWidth="1"/>
    <col min="2830" max="2830" width="16.7109375" style="6" customWidth="1"/>
    <col min="2831" max="2831" width="0.28515625" style="6" customWidth="1"/>
    <col min="2832" max="3072" width="9.7109375" style="6"/>
    <col min="3073" max="3073" width="2.7109375" style="6" customWidth="1"/>
    <col min="3074" max="3076" width="3" style="6" customWidth="1"/>
    <col min="3077" max="3077" width="30.28515625" style="6" customWidth="1"/>
    <col min="3078" max="3078" width="2.42578125" style="6" customWidth="1"/>
    <col min="3079" max="3079" width="1.5703125" style="6" customWidth="1"/>
    <col min="3080" max="3080" width="15.7109375" style="6" customWidth="1"/>
    <col min="3081" max="3081" width="1" style="6" customWidth="1"/>
    <col min="3082" max="3082" width="15.7109375" style="6" customWidth="1"/>
    <col min="3083" max="3083" width="1" style="6" customWidth="1"/>
    <col min="3084" max="3084" width="16.5703125" style="6" customWidth="1"/>
    <col min="3085" max="3085" width="1" style="6" customWidth="1"/>
    <col min="3086" max="3086" width="16.7109375" style="6" customWidth="1"/>
    <col min="3087" max="3087" width="0.28515625" style="6" customWidth="1"/>
    <col min="3088" max="3328" width="9.7109375" style="6"/>
    <col min="3329" max="3329" width="2.7109375" style="6" customWidth="1"/>
    <col min="3330" max="3332" width="3" style="6" customWidth="1"/>
    <col min="3333" max="3333" width="30.28515625" style="6" customWidth="1"/>
    <col min="3334" max="3334" width="2.42578125" style="6" customWidth="1"/>
    <col min="3335" max="3335" width="1.5703125" style="6" customWidth="1"/>
    <col min="3336" max="3336" width="15.7109375" style="6" customWidth="1"/>
    <col min="3337" max="3337" width="1" style="6" customWidth="1"/>
    <col min="3338" max="3338" width="15.7109375" style="6" customWidth="1"/>
    <col min="3339" max="3339" width="1" style="6" customWidth="1"/>
    <col min="3340" max="3340" width="16.5703125" style="6" customWidth="1"/>
    <col min="3341" max="3341" width="1" style="6" customWidth="1"/>
    <col min="3342" max="3342" width="16.7109375" style="6" customWidth="1"/>
    <col min="3343" max="3343" width="0.28515625" style="6" customWidth="1"/>
    <col min="3344" max="3584" width="9.7109375" style="6"/>
    <col min="3585" max="3585" width="2.7109375" style="6" customWidth="1"/>
    <col min="3586" max="3588" width="3" style="6" customWidth="1"/>
    <col min="3589" max="3589" width="30.28515625" style="6" customWidth="1"/>
    <col min="3590" max="3590" width="2.42578125" style="6" customWidth="1"/>
    <col min="3591" max="3591" width="1.5703125" style="6" customWidth="1"/>
    <col min="3592" max="3592" width="15.7109375" style="6" customWidth="1"/>
    <col min="3593" max="3593" width="1" style="6" customWidth="1"/>
    <col min="3594" max="3594" width="15.7109375" style="6" customWidth="1"/>
    <col min="3595" max="3595" width="1" style="6" customWidth="1"/>
    <col min="3596" max="3596" width="16.5703125" style="6" customWidth="1"/>
    <col min="3597" max="3597" width="1" style="6" customWidth="1"/>
    <col min="3598" max="3598" width="16.7109375" style="6" customWidth="1"/>
    <col min="3599" max="3599" width="0.28515625" style="6" customWidth="1"/>
    <col min="3600" max="3840" width="9.7109375" style="6"/>
    <col min="3841" max="3841" width="2.7109375" style="6" customWidth="1"/>
    <col min="3842" max="3844" width="3" style="6" customWidth="1"/>
    <col min="3845" max="3845" width="30.28515625" style="6" customWidth="1"/>
    <col min="3846" max="3846" width="2.42578125" style="6" customWidth="1"/>
    <col min="3847" max="3847" width="1.5703125" style="6" customWidth="1"/>
    <col min="3848" max="3848" width="15.7109375" style="6" customWidth="1"/>
    <col min="3849" max="3849" width="1" style="6" customWidth="1"/>
    <col min="3850" max="3850" width="15.7109375" style="6" customWidth="1"/>
    <col min="3851" max="3851" width="1" style="6" customWidth="1"/>
    <col min="3852" max="3852" width="16.5703125" style="6" customWidth="1"/>
    <col min="3853" max="3853" width="1" style="6" customWidth="1"/>
    <col min="3854" max="3854" width="16.7109375" style="6" customWidth="1"/>
    <col min="3855" max="3855" width="0.28515625" style="6" customWidth="1"/>
    <col min="3856" max="4096" width="9.7109375" style="6"/>
    <col min="4097" max="4097" width="2.7109375" style="6" customWidth="1"/>
    <col min="4098" max="4100" width="3" style="6" customWidth="1"/>
    <col min="4101" max="4101" width="30.28515625" style="6" customWidth="1"/>
    <col min="4102" max="4102" width="2.42578125" style="6" customWidth="1"/>
    <col min="4103" max="4103" width="1.5703125" style="6" customWidth="1"/>
    <col min="4104" max="4104" width="15.7109375" style="6" customWidth="1"/>
    <col min="4105" max="4105" width="1" style="6" customWidth="1"/>
    <col min="4106" max="4106" width="15.7109375" style="6" customWidth="1"/>
    <col min="4107" max="4107" width="1" style="6" customWidth="1"/>
    <col min="4108" max="4108" width="16.5703125" style="6" customWidth="1"/>
    <col min="4109" max="4109" width="1" style="6" customWidth="1"/>
    <col min="4110" max="4110" width="16.7109375" style="6" customWidth="1"/>
    <col min="4111" max="4111" width="0.28515625" style="6" customWidth="1"/>
    <col min="4112" max="4352" width="9.7109375" style="6"/>
    <col min="4353" max="4353" width="2.7109375" style="6" customWidth="1"/>
    <col min="4354" max="4356" width="3" style="6" customWidth="1"/>
    <col min="4357" max="4357" width="30.28515625" style="6" customWidth="1"/>
    <col min="4358" max="4358" width="2.42578125" style="6" customWidth="1"/>
    <col min="4359" max="4359" width="1.5703125" style="6" customWidth="1"/>
    <col min="4360" max="4360" width="15.7109375" style="6" customWidth="1"/>
    <col min="4361" max="4361" width="1" style="6" customWidth="1"/>
    <col min="4362" max="4362" width="15.7109375" style="6" customWidth="1"/>
    <col min="4363" max="4363" width="1" style="6" customWidth="1"/>
    <col min="4364" max="4364" width="16.5703125" style="6" customWidth="1"/>
    <col min="4365" max="4365" width="1" style="6" customWidth="1"/>
    <col min="4366" max="4366" width="16.7109375" style="6" customWidth="1"/>
    <col min="4367" max="4367" width="0.28515625" style="6" customWidth="1"/>
    <col min="4368" max="4608" width="9.7109375" style="6"/>
    <col min="4609" max="4609" width="2.7109375" style="6" customWidth="1"/>
    <col min="4610" max="4612" width="3" style="6" customWidth="1"/>
    <col min="4613" max="4613" width="30.28515625" style="6" customWidth="1"/>
    <col min="4614" max="4614" width="2.42578125" style="6" customWidth="1"/>
    <col min="4615" max="4615" width="1.5703125" style="6" customWidth="1"/>
    <col min="4616" max="4616" width="15.7109375" style="6" customWidth="1"/>
    <col min="4617" max="4617" width="1" style="6" customWidth="1"/>
    <col min="4618" max="4618" width="15.7109375" style="6" customWidth="1"/>
    <col min="4619" max="4619" width="1" style="6" customWidth="1"/>
    <col min="4620" max="4620" width="16.5703125" style="6" customWidth="1"/>
    <col min="4621" max="4621" width="1" style="6" customWidth="1"/>
    <col min="4622" max="4622" width="16.7109375" style="6" customWidth="1"/>
    <col min="4623" max="4623" width="0.28515625" style="6" customWidth="1"/>
    <col min="4624" max="4864" width="9.7109375" style="6"/>
    <col min="4865" max="4865" width="2.7109375" style="6" customWidth="1"/>
    <col min="4866" max="4868" width="3" style="6" customWidth="1"/>
    <col min="4869" max="4869" width="30.28515625" style="6" customWidth="1"/>
    <col min="4870" max="4870" width="2.42578125" style="6" customWidth="1"/>
    <col min="4871" max="4871" width="1.5703125" style="6" customWidth="1"/>
    <col min="4872" max="4872" width="15.7109375" style="6" customWidth="1"/>
    <col min="4873" max="4873" width="1" style="6" customWidth="1"/>
    <col min="4874" max="4874" width="15.7109375" style="6" customWidth="1"/>
    <col min="4875" max="4875" width="1" style="6" customWidth="1"/>
    <col min="4876" max="4876" width="16.5703125" style="6" customWidth="1"/>
    <col min="4877" max="4877" width="1" style="6" customWidth="1"/>
    <col min="4878" max="4878" width="16.7109375" style="6" customWidth="1"/>
    <col min="4879" max="4879" width="0.28515625" style="6" customWidth="1"/>
    <col min="4880" max="5120" width="9.7109375" style="6"/>
    <col min="5121" max="5121" width="2.7109375" style="6" customWidth="1"/>
    <col min="5122" max="5124" width="3" style="6" customWidth="1"/>
    <col min="5125" max="5125" width="30.28515625" style="6" customWidth="1"/>
    <col min="5126" max="5126" width="2.42578125" style="6" customWidth="1"/>
    <col min="5127" max="5127" width="1.5703125" style="6" customWidth="1"/>
    <col min="5128" max="5128" width="15.7109375" style="6" customWidth="1"/>
    <col min="5129" max="5129" width="1" style="6" customWidth="1"/>
    <col min="5130" max="5130" width="15.7109375" style="6" customWidth="1"/>
    <col min="5131" max="5131" width="1" style="6" customWidth="1"/>
    <col min="5132" max="5132" width="16.5703125" style="6" customWidth="1"/>
    <col min="5133" max="5133" width="1" style="6" customWidth="1"/>
    <col min="5134" max="5134" width="16.7109375" style="6" customWidth="1"/>
    <col min="5135" max="5135" width="0.28515625" style="6" customWidth="1"/>
    <col min="5136" max="5376" width="9.7109375" style="6"/>
    <col min="5377" max="5377" width="2.7109375" style="6" customWidth="1"/>
    <col min="5378" max="5380" width="3" style="6" customWidth="1"/>
    <col min="5381" max="5381" width="30.28515625" style="6" customWidth="1"/>
    <col min="5382" max="5382" width="2.42578125" style="6" customWidth="1"/>
    <col min="5383" max="5383" width="1.5703125" style="6" customWidth="1"/>
    <col min="5384" max="5384" width="15.7109375" style="6" customWidth="1"/>
    <col min="5385" max="5385" width="1" style="6" customWidth="1"/>
    <col min="5386" max="5386" width="15.7109375" style="6" customWidth="1"/>
    <col min="5387" max="5387" width="1" style="6" customWidth="1"/>
    <col min="5388" max="5388" width="16.5703125" style="6" customWidth="1"/>
    <col min="5389" max="5389" width="1" style="6" customWidth="1"/>
    <col min="5390" max="5390" width="16.7109375" style="6" customWidth="1"/>
    <col min="5391" max="5391" width="0.28515625" style="6" customWidth="1"/>
    <col min="5392" max="5632" width="9.7109375" style="6"/>
    <col min="5633" max="5633" width="2.7109375" style="6" customWidth="1"/>
    <col min="5634" max="5636" width="3" style="6" customWidth="1"/>
    <col min="5637" max="5637" width="30.28515625" style="6" customWidth="1"/>
    <col min="5638" max="5638" width="2.42578125" style="6" customWidth="1"/>
    <col min="5639" max="5639" width="1.5703125" style="6" customWidth="1"/>
    <col min="5640" max="5640" width="15.7109375" style="6" customWidth="1"/>
    <col min="5641" max="5641" width="1" style="6" customWidth="1"/>
    <col min="5642" max="5642" width="15.7109375" style="6" customWidth="1"/>
    <col min="5643" max="5643" width="1" style="6" customWidth="1"/>
    <col min="5644" max="5644" width="16.5703125" style="6" customWidth="1"/>
    <col min="5645" max="5645" width="1" style="6" customWidth="1"/>
    <col min="5646" max="5646" width="16.7109375" style="6" customWidth="1"/>
    <col min="5647" max="5647" width="0.28515625" style="6" customWidth="1"/>
    <col min="5648" max="5888" width="9.7109375" style="6"/>
    <col min="5889" max="5889" width="2.7109375" style="6" customWidth="1"/>
    <col min="5890" max="5892" width="3" style="6" customWidth="1"/>
    <col min="5893" max="5893" width="30.28515625" style="6" customWidth="1"/>
    <col min="5894" max="5894" width="2.42578125" style="6" customWidth="1"/>
    <col min="5895" max="5895" width="1.5703125" style="6" customWidth="1"/>
    <col min="5896" max="5896" width="15.7109375" style="6" customWidth="1"/>
    <col min="5897" max="5897" width="1" style="6" customWidth="1"/>
    <col min="5898" max="5898" width="15.7109375" style="6" customWidth="1"/>
    <col min="5899" max="5899" width="1" style="6" customWidth="1"/>
    <col min="5900" max="5900" width="16.5703125" style="6" customWidth="1"/>
    <col min="5901" max="5901" width="1" style="6" customWidth="1"/>
    <col min="5902" max="5902" width="16.7109375" style="6" customWidth="1"/>
    <col min="5903" max="5903" width="0.28515625" style="6" customWidth="1"/>
    <col min="5904" max="6144" width="9.7109375" style="6"/>
    <col min="6145" max="6145" width="2.7109375" style="6" customWidth="1"/>
    <col min="6146" max="6148" width="3" style="6" customWidth="1"/>
    <col min="6149" max="6149" width="30.28515625" style="6" customWidth="1"/>
    <col min="6150" max="6150" width="2.42578125" style="6" customWidth="1"/>
    <col min="6151" max="6151" width="1.5703125" style="6" customWidth="1"/>
    <col min="6152" max="6152" width="15.7109375" style="6" customWidth="1"/>
    <col min="6153" max="6153" width="1" style="6" customWidth="1"/>
    <col min="6154" max="6154" width="15.7109375" style="6" customWidth="1"/>
    <col min="6155" max="6155" width="1" style="6" customWidth="1"/>
    <col min="6156" max="6156" width="16.5703125" style="6" customWidth="1"/>
    <col min="6157" max="6157" width="1" style="6" customWidth="1"/>
    <col min="6158" max="6158" width="16.7109375" style="6" customWidth="1"/>
    <col min="6159" max="6159" width="0.28515625" style="6" customWidth="1"/>
    <col min="6160" max="6400" width="9.7109375" style="6"/>
    <col min="6401" max="6401" width="2.7109375" style="6" customWidth="1"/>
    <col min="6402" max="6404" width="3" style="6" customWidth="1"/>
    <col min="6405" max="6405" width="30.28515625" style="6" customWidth="1"/>
    <col min="6406" max="6406" width="2.42578125" style="6" customWidth="1"/>
    <col min="6407" max="6407" width="1.5703125" style="6" customWidth="1"/>
    <col min="6408" max="6408" width="15.7109375" style="6" customWidth="1"/>
    <col min="6409" max="6409" width="1" style="6" customWidth="1"/>
    <col min="6410" max="6410" width="15.7109375" style="6" customWidth="1"/>
    <col min="6411" max="6411" width="1" style="6" customWidth="1"/>
    <col min="6412" max="6412" width="16.5703125" style="6" customWidth="1"/>
    <col min="6413" max="6413" width="1" style="6" customWidth="1"/>
    <col min="6414" max="6414" width="16.7109375" style="6" customWidth="1"/>
    <col min="6415" max="6415" width="0.28515625" style="6" customWidth="1"/>
    <col min="6416" max="6656" width="9.7109375" style="6"/>
    <col min="6657" max="6657" width="2.7109375" style="6" customWidth="1"/>
    <col min="6658" max="6660" width="3" style="6" customWidth="1"/>
    <col min="6661" max="6661" width="30.28515625" style="6" customWidth="1"/>
    <col min="6662" max="6662" width="2.42578125" style="6" customWidth="1"/>
    <col min="6663" max="6663" width="1.5703125" style="6" customWidth="1"/>
    <col min="6664" max="6664" width="15.7109375" style="6" customWidth="1"/>
    <col min="6665" max="6665" width="1" style="6" customWidth="1"/>
    <col min="6666" max="6666" width="15.7109375" style="6" customWidth="1"/>
    <col min="6667" max="6667" width="1" style="6" customWidth="1"/>
    <col min="6668" max="6668" width="16.5703125" style="6" customWidth="1"/>
    <col min="6669" max="6669" width="1" style="6" customWidth="1"/>
    <col min="6670" max="6670" width="16.7109375" style="6" customWidth="1"/>
    <col min="6671" max="6671" width="0.28515625" style="6" customWidth="1"/>
    <col min="6672" max="6912" width="9.7109375" style="6"/>
    <col min="6913" max="6913" width="2.7109375" style="6" customWidth="1"/>
    <col min="6914" max="6916" width="3" style="6" customWidth="1"/>
    <col min="6917" max="6917" width="30.28515625" style="6" customWidth="1"/>
    <col min="6918" max="6918" width="2.42578125" style="6" customWidth="1"/>
    <col min="6919" max="6919" width="1.5703125" style="6" customWidth="1"/>
    <col min="6920" max="6920" width="15.7109375" style="6" customWidth="1"/>
    <col min="6921" max="6921" width="1" style="6" customWidth="1"/>
    <col min="6922" max="6922" width="15.7109375" style="6" customWidth="1"/>
    <col min="6923" max="6923" width="1" style="6" customWidth="1"/>
    <col min="6924" max="6924" width="16.5703125" style="6" customWidth="1"/>
    <col min="6925" max="6925" width="1" style="6" customWidth="1"/>
    <col min="6926" max="6926" width="16.7109375" style="6" customWidth="1"/>
    <col min="6927" max="6927" width="0.28515625" style="6" customWidth="1"/>
    <col min="6928" max="7168" width="9.7109375" style="6"/>
    <col min="7169" max="7169" width="2.7109375" style="6" customWidth="1"/>
    <col min="7170" max="7172" width="3" style="6" customWidth="1"/>
    <col min="7173" max="7173" width="30.28515625" style="6" customWidth="1"/>
    <col min="7174" max="7174" width="2.42578125" style="6" customWidth="1"/>
    <col min="7175" max="7175" width="1.5703125" style="6" customWidth="1"/>
    <col min="7176" max="7176" width="15.7109375" style="6" customWidth="1"/>
    <col min="7177" max="7177" width="1" style="6" customWidth="1"/>
    <col min="7178" max="7178" width="15.7109375" style="6" customWidth="1"/>
    <col min="7179" max="7179" width="1" style="6" customWidth="1"/>
    <col min="7180" max="7180" width="16.5703125" style="6" customWidth="1"/>
    <col min="7181" max="7181" width="1" style="6" customWidth="1"/>
    <col min="7182" max="7182" width="16.7109375" style="6" customWidth="1"/>
    <col min="7183" max="7183" width="0.28515625" style="6" customWidth="1"/>
    <col min="7184" max="7424" width="9.7109375" style="6"/>
    <col min="7425" max="7425" width="2.7109375" style="6" customWidth="1"/>
    <col min="7426" max="7428" width="3" style="6" customWidth="1"/>
    <col min="7429" max="7429" width="30.28515625" style="6" customWidth="1"/>
    <col min="7430" max="7430" width="2.42578125" style="6" customWidth="1"/>
    <col min="7431" max="7431" width="1.5703125" style="6" customWidth="1"/>
    <col min="7432" max="7432" width="15.7109375" style="6" customWidth="1"/>
    <col min="7433" max="7433" width="1" style="6" customWidth="1"/>
    <col min="7434" max="7434" width="15.7109375" style="6" customWidth="1"/>
    <col min="7435" max="7435" width="1" style="6" customWidth="1"/>
    <col min="7436" max="7436" width="16.5703125" style="6" customWidth="1"/>
    <col min="7437" max="7437" width="1" style="6" customWidth="1"/>
    <col min="7438" max="7438" width="16.7109375" style="6" customWidth="1"/>
    <col min="7439" max="7439" width="0.28515625" style="6" customWidth="1"/>
    <col min="7440" max="7680" width="9.7109375" style="6"/>
    <col min="7681" max="7681" width="2.7109375" style="6" customWidth="1"/>
    <col min="7682" max="7684" width="3" style="6" customWidth="1"/>
    <col min="7685" max="7685" width="30.28515625" style="6" customWidth="1"/>
    <col min="7686" max="7686" width="2.42578125" style="6" customWidth="1"/>
    <col min="7687" max="7687" width="1.5703125" style="6" customWidth="1"/>
    <col min="7688" max="7688" width="15.7109375" style="6" customWidth="1"/>
    <col min="7689" max="7689" width="1" style="6" customWidth="1"/>
    <col min="7690" max="7690" width="15.7109375" style="6" customWidth="1"/>
    <col min="7691" max="7691" width="1" style="6" customWidth="1"/>
    <col min="7692" max="7692" width="16.5703125" style="6" customWidth="1"/>
    <col min="7693" max="7693" width="1" style="6" customWidth="1"/>
    <col min="7694" max="7694" width="16.7109375" style="6" customWidth="1"/>
    <col min="7695" max="7695" width="0.28515625" style="6" customWidth="1"/>
    <col min="7696" max="7936" width="9.7109375" style="6"/>
    <col min="7937" max="7937" width="2.7109375" style="6" customWidth="1"/>
    <col min="7938" max="7940" width="3" style="6" customWidth="1"/>
    <col min="7941" max="7941" width="30.28515625" style="6" customWidth="1"/>
    <col min="7942" max="7942" width="2.42578125" style="6" customWidth="1"/>
    <col min="7943" max="7943" width="1.5703125" style="6" customWidth="1"/>
    <col min="7944" max="7944" width="15.7109375" style="6" customWidth="1"/>
    <col min="7945" max="7945" width="1" style="6" customWidth="1"/>
    <col min="7946" max="7946" width="15.7109375" style="6" customWidth="1"/>
    <col min="7947" max="7947" width="1" style="6" customWidth="1"/>
    <col min="7948" max="7948" width="16.5703125" style="6" customWidth="1"/>
    <col min="7949" max="7949" width="1" style="6" customWidth="1"/>
    <col min="7950" max="7950" width="16.7109375" style="6" customWidth="1"/>
    <col min="7951" max="7951" width="0.28515625" style="6" customWidth="1"/>
    <col min="7952" max="8192" width="9.7109375" style="6"/>
    <col min="8193" max="8193" width="2.7109375" style="6" customWidth="1"/>
    <col min="8194" max="8196" width="3" style="6" customWidth="1"/>
    <col min="8197" max="8197" width="30.28515625" style="6" customWidth="1"/>
    <col min="8198" max="8198" width="2.42578125" style="6" customWidth="1"/>
    <col min="8199" max="8199" width="1.5703125" style="6" customWidth="1"/>
    <col min="8200" max="8200" width="15.7109375" style="6" customWidth="1"/>
    <col min="8201" max="8201" width="1" style="6" customWidth="1"/>
    <col min="8202" max="8202" width="15.7109375" style="6" customWidth="1"/>
    <col min="8203" max="8203" width="1" style="6" customWidth="1"/>
    <col min="8204" max="8204" width="16.5703125" style="6" customWidth="1"/>
    <col min="8205" max="8205" width="1" style="6" customWidth="1"/>
    <col min="8206" max="8206" width="16.7109375" style="6" customWidth="1"/>
    <col min="8207" max="8207" width="0.28515625" style="6" customWidth="1"/>
    <col min="8208" max="8448" width="9.7109375" style="6"/>
    <col min="8449" max="8449" width="2.7109375" style="6" customWidth="1"/>
    <col min="8450" max="8452" width="3" style="6" customWidth="1"/>
    <col min="8453" max="8453" width="30.28515625" style="6" customWidth="1"/>
    <col min="8454" max="8454" width="2.42578125" style="6" customWidth="1"/>
    <col min="8455" max="8455" width="1.5703125" style="6" customWidth="1"/>
    <col min="8456" max="8456" width="15.7109375" style="6" customWidth="1"/>
    <col min="8457" max="8457" width="1" style="6" customWidth="1"/>
    <col min="8458" max="8458" width="15.7109375" style="6" customWidth="1"/>
    <col min="8459" max="8459" width="1" style="6" customWidth="1"/>
    <col min="8460" max="8460" width="16.5703125" style="6" customWidth="1"/>
    <col min="8461" max="8461" width="1" style="6" customWidth="1"/>
    <col min="8462" max="8462" width="16.7109375" style="6" customWidth="1"/>
    <col min="8463" max="8463" width="0.28515625" style="6" customWidth="1"/>
    <col min="8464" max="8704" width="9.7109375" style="6"/>
    <col min="8705" max="8705" width="2.7109375" style="6" customWidth="1"/>
    <col min="8706" max="8708" width="3" style="6" customWidth="1"/>
    <col min="8709" max="8709" width="30.28515625" style="6" customWidth="1"/>
    <col min="8710" max="8710" width="2.42578125" style="6" customWidth="1"/>
    <col min="8711" max="8711" width="1.5703125" style="6" customWidth="1"/>
    <col min="8712" max="8712" width="15.7109375" style="6" customWidth="1"/>
    <col min="8713" max="8713" width="1" style="6" customWidth="1"/>
    <col min="8714" max="8714" width="15.7109375" style="6" customWidth="1"/>
    <col min="8715" max="8715" width="1" style="6" customWidth="1"/>
    <col min="8716" max="8716" width="16.5703125" style="6" customWidth="1"/>
    <col min="8717" max="8717" width="1" style="6" customWidth="1"/>
    <col min="8718" max="8718" width="16.7109375" style="6" customWidth="1"/>
    <col min="8719" max="8719" width="0.28515625" style="6" customWidth="1"/>
    <col min="8720" max="8960" width="9.7109375" style="6"/>
    <col min="8961" max="8961" width="2.7109375" style="6" customWidth="1"/>
    <col min="8962" max="8964" width="3" style="6" customWidth="1"/>
    <col min="8965" max="8965" width="30.28515625" style="6" customWidth="1"/>
    <col min="8966" max="8966" width="2.42578125" style="6" customWidth="1"/>
    <col min="8967" max="8967" width="1.5703125" style="6" customWidth="1"/>
    <col min="8968" max="8968" width="15.7109375" style="6" customWidth="1"/>
    <col min="8969" max="8969" width="1" style="6" customWidth="1"/>
    <col min="8970" max="8970" width="15.7109375" style="6" customWidth="1"/>
    <col min="8971" max="8971" width="1" style="6" customWidth="1"/>
    <col min="8972" max="8972" width="16.5703125" style="6" customWidth="1"/>
    <col min="8973" max="8973" width="1" style="6" customWidth="1"/>
    <col min="8974" max="8974" width="16.7109375" style="6" customWidth="1"/>
    <col min="8975" max="8975" width="0.28515625" style="6" customWidth="1"/>
    <col min="8976" max="9216" width="9.7109375" style="6"/>
    <col min="9217" max="9217" width="2.7109375" style="6" customWidth="1"/>
    <col min="9218" max="9220" width="3" style="6" customWidth="1"/>
    <col min="9221" max="9221" width="30.28515625" style="6" customWidth="1"/>
    <col min="9222" max="9222" width="2.42578125" style="6" customWidth="1"/>
    <col min="9223" max="9223" width="1.5703125" style="6" customWidth="1"/>
    <col min="9224" max="9224" width="15.7109375" style="6" customWidth="1"/>
    <col min="9225" max="9225" width="1" style="6" customWidth="1"/>
    <col min="9226" max="9226" width="15.7109375" style="6" customWidth="1"/>
    <col min="9227" max="9227" width="1" style="6" customWidth="1"/>
    <col min="9228" max="9228" width="16.5703125" style="6" customWidth="1"/>
    <col min="9229" max="9229" width="1" style="6" customWidth="1"/>
    <col min="9230" max="9230" width="16.7109375" style="6" customWidth="1"/>
    <col min="9231" max="9231" width="0.28515625" style="6" customWidth="1"/>
    <col min="9232" max="9472" width="9.7109375" style="6"/>
    <col min="9473" max="9473" width="2.7109375" style="6" customWidth="1"/>
    <col min="9474" max="9476" width="3" style="6" customWidth="1"/>
    <col min="9477" max="9477" width="30.28515625" style="6" customWidth="1"/>
    <col min="9478" max="9478" width="2.42578125" style="6" customWidth="1"/>
    <col min="9479" max="9479" width="1.5703125" style="6" customWidth="1"/>
    <col min="9480" max="9480" width="15.7109375" style="6" customWidth="1"/>
    <col min="9481" max="9481" width="1" style="6" customWidth="1"/>
    <col min="9482" max="9482" width="15.7109375" style="6" customWidth="1"/>
    <col min="9483" max="9483" width="1" style="6" customWidth="1"/>
    <col min="9484" max="9484" width="16.5703125" style="6" customWidth="1"/>
    <col min="9485" max="9485" width="1" style="6" customWidth="1"/>
    <col min="9486" max="9486" width="16.7109375" style="6" customWidth="1"/>
    <col min="9487" max="9487" width="0.28515625" style="6" customWidth="1"/>
    <col min="9488" max="9728" width="9.7109375" style="6"/>
    <col min="9729" max="9729" width="2.7109375" style="6" customWidth="1"/>
    <col min="9730" max="9732" width="3" style="6" customWidth="1"/>
    <col min="9733" max="9733" width="30.28515625" style="6" customWidth="1"/>
    <col min="9734" max="9734" width="2.42578125" style="6" customWidth="1"/>
    <col min="9735" max="9735" width="1.5703125" style="6" customWidth="1"/>
    <col min="9736" max="9736" width="15.7109375" style="6" customWidth="1"/>
    <col min="9737" max="9737" width="1" style="6" customWidth="1"/>
    <col min="9738" max="9738" width="15.7109375" style="6" customWidth="1"/>
    <col min="9739" max="9739" width="1" style="6" customWidth="1"/>
    <col min="9740" max="9740" width="16.5703125" style="6" customWidth="1"/>
    <col min="9741" max="9741" width="1" style="6" customWidth="1"/>
    <col min="9742" max="9742" width="16.7109375" style="6" customWidth="1"/>
    <col min="9743" max="9743" width="0.28515625" style="6" customWidth="1"/>
    <col min="9744" max="9984" width="9.7109375" style="6"/>
    <col min="9985" max="9985" width="2.7109375" style="6" customWidth="1"/>
    <col min="9986" max="9988" width="3" style="6" customWidth="1"/>
    <col min="9989" max="9989" width="30.28515625" style="6" customWidth="1"/>
    <col min="9990" max="9990" width="2.42578125" style="6" customWidth="1"/>
    <col min="9991" max="9991" width="1.5703125" style="6" customWidth="1"/>
    <col min="9992" max="9992" width="15.7109375" style="6" customWidth="1"/>
    <col min="9993" max="9993" width="1" style="6" customWidth="1"/>
    <col min="9994" max="9994" width="15.7109375" style="6" customWidth="1"/>
    <col min="9995" max="9995" width="1" style="6" customWidth="1"/>
    <col min="9996" max="9996" width="16.5703125" style="6" customWidth="1"/>
    <col min="9997" max="9997" width="1" style="6" customWidth="1"/>
    <col min="9998" max="9998" width="16.7109375" style="6" customWidth="1"/>
    <col min="9999" max="9999" width="0.28515625" style="6" customWidth="1"/>
    <col min="10000" max="10240" width="9.7109375" style="6"/>
    <col min="10241" max="10241" width="2.7109375" style="6" customWidth="1"/>
    <col min="10242" max="10244" width="3" style="6" customWidth="1"/>
    <col min="10245" max="10245" width="30.28515625" style="6" customWidth="1"/>
    <col min="10246" max="10246" width="2.42578125" style="6" customWidth="1"/>
    <col min="10247" max="10247" width="1.5703125" style="6" customWidth="1"/>
    <col min="10248" max="10248" width="15.7109375" style="6" customWidth="1"/>
    <col min="10249" max="10249" width="1" style="6" customWidth="1"/>
    <col min="10250" max="10250" width="15.7109375" style="6" customWidth="1"/>
    <col min="10251" max="10251" width="1" style="6" customWidth="1"/>
    <col min="10252" max="10252" width="16.5703125" style="6" customWidth="1"/>
    <col min="10253" max="10253" width="1" style="6" customWidth="1"/>
    <col min="10254" max="10254" width="16.7109375" style="6" customWidth="1"/>
    <col min="10255" max="10255" width="0.28515625" style="6" customWidth="1"/>
    <col min="10256" max="10496" width="9.7109375" style="6"/>
    <col min="10497" max="10497" width="2.7109375" style="6" customWidth="1"/>
    <col min="10498" max="10500" width="3" style="6" customWidth="1"/>
    <col min="10501" max="10501" width="30.28515625" style="6" customWidth="1"/>
    <col min="10502" max="10502" width="2.42578125" style="6" customWidth="1"/>
    <col min="10503" max="10503" width="1.5703125" style="6" customWidth="1"/>
    <col min="10504" max="10504" width="15.7109375" style="6" customWidth="1"/>
    <col min="10505" max="10505" width="1" style="6" customWidth="1"/>
    <col min="10506" max="10506" width="15.7109375" style="6" customWidth="1"/>
    <col min="10507" max="10507" width="1" style="6" customWidth="1"/>
    <col min="10508" max="10508" width="16.5703125" style="6" customWidth="1"/>
    <col min="10509" max="10509" width="1" style="6" customWidth="1"/>
    <col min="10510" max="10510" width="16.7109375" style="6" customWidth="1"/>
    <col min="10511" max="10511" width="0.28515625" style="6" customWidth="1"/>
    <col min="10512" max="10752" width="9.7109375" style="6"/>
    <col min="10753" max="10753" width="2.7109375" style="6" customWidth="1"/>
    <col min="10754" max="10756" width="3" style="6" customWidth="1"/>
    <col min="10757" max="10757" width="30.28515625" style="6" customWidth="1"/>
    <col min="10758" max="10758" width="2.42578125" style="6" customWidth="1"/>
    <col min="10759" max="10759" width="1.5703125" style="6" customWidth="1"/>
    <col min="10760" max="10760" width="15.7109375" style="6" customWidth="1"/>
    <col min="10761" max="10761" width="1" style="6" customWidth="1"/>
    <col min="10762" max="10762" width="15.7109375" style="6" customWidth="1"/>
    <col min="10763" max="10763" width="1" style="6" customWidth="1"/>
    <col min="10764" max="10764" width="16.5703125" style="6" customWidth="1"/>
    <col min="10765" max="10765" width="1" style="6" customWidth="1"/>
    <col min="10766" max="10766" width="16.7109375" style="6" customWidth="1"/>
    <col min="10767" max="10767" width="0.28515625" style="6" customWidth="1"/>
    <col min="10768" max="11008" width="9.7109375" style="6"/>
    <col min="11009" max="11009" width="2.7109375" style="6" customWidth="1"/>
    <col min="11010" max="11012" width="3" style="6" customWidth="1"/>
    <col min="11013" max="11013" width="30.28515625" style="6" customWidth="1"/>
    <col min="11014" max="11014" width="2.42578125" style="6" customWidth="1"/>
    <col min="11015" max="11015" width="1.5703125" style="6" customWidth="1"/>
    <col min="11016" max="11016" width="15.7109375" style="6" customWidth="1"/>
    <col min="11017" max="11017" width="1" style="6" customWidth="1"/>
    <col min="11018" max="11018" width="15.7109375" style="6" customWidth="1"/>
    <col min="11019" max="11019" width="1" style="6" customWidth="1"/>
    <col min="11020" max="11020" width="16.5703125" style="6" customWidth="1"/>
    <col min="11021" max="11021" width="1" style="6" customWidth="1"/>
    <col min="11022" max="11022" width="16.7109375" style="6" customWidth="1"/>
    <col min="11023" max="11023" width="0.28515625" style="6" customWidth="1"/>
    <col min="11024" max="11264" width="9.7109375" style="6"/>
    <col min="11265" max="11265" width="2.7109375" style="6" customWidth="1"/>
    <col min="11266" max="11268" width="3" style="6" customWidth="1"/>
    <col min="11269" max="11269" width="30.28515625" style="6" customWidth="1"/>
    <col min="11270" max="11270" width="2.42578125" style="6" customWidth="1"/>
    <col min="11271" max="11271" width="1.5703125" style="6" customWidth="1"/>
    <col min="11272" max="11272" width="15.7109375" style="6" customWidth="1"/>
    <col min="11273" max="11273" width="1" style="6" customWidth="1"/>
    <col min="11274" max="11274" width="15.7109375" style="6" customWidth="1"/>
    <col min="11275" max="11275" width="1" style="6" customWidth="1"/>
    <col min="11276" max="11276" width="16.5703125" style="6" customWidth="1"/>
    <col min="11277" max="11277" width="1" style="6" customWidth="1"/>
    <col min="11278" max="11278" width="16.7109375" style="6" customWidth="1"/>
    <col min="11279" max="11279" width="0.28515625" style="6" customWidth="1"/>
    <col min="11280" max="11520" width="9.7109375" style="6"/>
    <col min="11521" max="11521" width="2.7109375" style="6" customWidth="1"/>
    <col min="11522" max="11524" width="3" style="6" customWidth="1"/>
    <col min="11525" max="11525" width="30.28515625" style="6" customWidth="1"/>
    <col min="11526" max="11526" width="2.42578125" style="6" customWidth="1"/>
    <col min="11527" max="11527" width="1.5703125" style="6" customWidth="1"/>
    <col min="11528" max="11528" width="15.7109375" style="6" customWidth="1"/>
    <col min="11529" max="11529" width="1" style="6" customWidth="1"/>
    <col min="11530" max="11530" width="15.7109375" style="6" customWidth="1"/>
    <col min="11531" max="11531" width="1" style="6" customWidth="1"/>
    <col min="11532" max="11532" width="16.5703125" style="6" customWidth="1"/>
    <col min="11533" max="11533" width="1" style="6" customWidth="1"/>
    <col min="11534" max="11534" width="16.7109375" style="6" customWidth="1"/>
    <col min="11535" max="11535" width="0.28515625" style="6" customWidth="1"/>
    <col min="11536" max="11776" width="9.7109375" style="6"/>
    <col min="11777" max="11777" width="2.7109375" style="6" customWidth="1"/>
    <col min="11778" max="11780" width="3" style="6" customWidth="1"/>
    <col min="11781" max="11781" width="30.28515625" style="6" customWidth="1"/>
    <col min="11782" max="11782" width="2.42578125" style="6" customWidth="1"/>
    <col min="11783" max="11783" width="1.5703125" style="6" customWidth="1"/>
    <col min="11784" max="11784" width="15.7109375" style="6" customWidth="1"/>
    <col min="11785" max="11785" width="1" style="6" customWidth="1"/>
    <col min="11786" max="11786" width="15.7109375" style="6" customWidth="1"/>
    <col min="11787" max="11787" width="1" style="6" customWidth="1"/>
    <col min="11788" max="11788" width="16.5703125" style="6" customWidth="1"/>
    <col min="11789" max="11789" width="1" style="6" customWidth="1"/>
    <col min="11790" max="11790" width="16.7109375" style="6" customWidth="1"/>
    <col min="11791" max="11791" width="0.28515625" style="6" customWidth="1"/>
    <col min="11792" max="12032" width="9.7109375" style="6"/>
    <col min="12033" max="12033" width="2.7109375" style="6" customWidth="1"/>
    <col min="12034" max="12036" width="3" style="6" customWidth="1"/>
    <col min="12037" max="12037" width="30.28515625" style="6" customWidth="1"/>
    <col min="12038" max="12038" width="2.42578125" style="6" customWidth="1"/>
    <col min="12039" max="12039" width="1.5703125" style="6" customWidth="1"/>
    <col min="12040" max="12040" width="15.7109375" style="6" customWidth="1"/>
    <col min="12041" max="12041" width="1" style="6" customWidth="1"/>
    <col min="12042" max="12042" width="15.7109375" style="6" customWidth="1"/>
    <col min="12043" max="12043" width="1" style="6" customWidth="1"/>
    <col min="12044" max="12044" width="16.5703125" style="6" customWidth="1"/>
    <col min="12045" max="12045" width="1" style="6" customWidth="1"/>
    <col min="12046" max="12046" width="16.7109375" style="6" customWidth="1"/>
    <col min="12047" max="12047" width="0.28515625" style="6" customWidth="1"/>
    <col min="12048" max="12288" width="9.7109375" style="6"/>
    <col min="12289" max="12289" width="2.7109375" style="6" customWidth="1"/>
    <col min="12290" max="12292" width="3" style="6" customWidth="1"/>
    <col min="12293" max="12293" width="30.28515625" style="6" customWidth="1"/>
    <col min="12294" max="12294" width="2.42578125" style="6" customWidth="1"/>
    <col min="12295" max="12295" width="1.5703125" style="6" customWidth="1"/>
    <col min="12296" max="12296" width="15.7109375" style="6" customWidth="1"/>
    <col min="12297" max="12297" width="1" style="6" customWidth="1"/>
    <col min="12298" max="12298" width="15.7109375" style="6" customWidth="1"/>
    <col min="12299" max="12299" width="1" style="6" customWidth="1"/>
    <col min="12300" max="12300" width="16.5703125" style="6" customWidth="1"/>
    <col min="12301" max="12301" width="1" style="6" customWidth="1"/>
    <col min="12302" max="12302" width="16.7109375" style="6" customWidth="1"/>
    <col min="12303" max="12303" width="0.28515625" style="6" customWidth="1"/>
    <col min="12304" max="12544" width="9.7109375" style="6"/>
    <col min="12545" max="12545" width="2.7109375" style="6" customWidth="1"/>
    <col min="12546" max="12548" width="3" style="6" customWidth="1"/>
    <col min="12549" max="12549" width="30.28515625" style="6" customWidth="1"/>
    <col min="12550" max="12550" width="2.42578125" style="6" customWidth="1"/>
    <col min="12551" max="12551" width="1.5703125" style="6" customWidth="1"/>
    <col min="12552" max="12552" width="15.7109375" style="6" customWidth="1"/>
    <col min="12553" max="12553" width="1" style="6" customWidth="1"/>
    <col min="12554" max="12554" width="15.7109375" style="6" customWidth="1"/>
    <col min="12555" max="12555" width="1" style="6" customWidth="1"/>
    <col min="12556" max="12556" width="16.5703125" style="6" customWidth="1"/>
    <col min="12557" max="12557" width="1" style="6" customWidth="1"/>
    <col min="12558" max="12558" width="16.7109375" style="6" customWidth="1"/>
    <col min="12559" max="12559" width="0.28515625" style="6" customWidth="1"/>
    <col min="12560" max="12800" width="9.7109375" style="6"/>
    <col min="12801" max="12801" width="2.7109375" style="6" customWidth="1"/>
    <col min="12802" max="12804" width="3" style="6" customWidth="1"/>
    <col min="12805" max="12805" width="30.28515625" style="6" customWidth="1"/>
    <col min="12806" max="12806" width="2.42578125" style="6" customWidth="1"/>
    <col min="12807" max="12807" width="1.5703125" style="6" customWidth="1"/>
    <col min="12808" max="12808" width="15.7109375" style="6" customWidth="1"/>
    <col min="12809" max="12809" width="1" style="6" customWidth="1"/>
    <col min="12810" max="12810" width="15.7109375" style="6" customWidth="1"/>
    <col min="12811" max="12811" width="1" style="6" customWidth="1"/>
    <col min="12812" max="12812" width="16.5703125" style="6" customWidth="1"/>
    <col min="12813" max="12813" width="1" style="6" customWidth="1"/>
    <col min="12814" max="12814" width="16.7109375" style="6" customWidth="1"/>
    <col min="12815" max="12815" width="0.28515625" style="6" customWidth="1"/>
    <col min="12816" max="13056" width="9.7109375" style="6"/>
    <col min="13057" max="13057" width="2.7109375" style="6" customWidth="1"/>
    <col min="13058" max="13060" width="3" style="6" customWidth="1"/>
    <col min="13061" max="13061" width="30.28515625" style="6" customWidth="1"/>
    <col min="13062" max="13062" width="2.42578125" style="6" customWidth="1"/>
    <col min="13063" max="13063" width="1.5703125" style="6" customWidth="1"/>
    <col min="13064" max="13064" width="15.7109375" style="6" customWidth="1"/>
    <col min="13065" max="13065" width="1" style="6" customWidth="1"/>
    <col min="13066" max="13066" width="15.7109375" style="6" customWidth="1"/>
    <col min="13067" max="13067" width="1" style="6" customWidth="1"/>
    <col min="13068" max="13068" width="16.5703125" style="6" customWidth="1"/>
    <col min="13069" max="13069" width="1" style="6" customWidth="1"/>
    <col min="13070" max="13070" width="16.7109375" style="6" customWidth="1"/>
    <col min="13071" max="13071" width="0.28515625" style="6" customWidth="1"/>
    <col min="13072" max="13312" width="9.7109375" style="6"/>
    <col min="13313" max="13313" width="2.7109375" style="6" customWidth="1"/>
    <col min="13314" max="13316" width="3" style="6" customWidth="1"/>
    <col min="13317" max="13317" width="30.28515625" style="6" customWidth="1"/>
    <col min="13318" max="13318" width="2.42578125" style="6" customWidth="1"/>
    <col min="13319" max="13319" width="1.5703125" style="6" customWidth="1"/>
    <col min="13320" max="13320" width="15.7109375" style="6" customWidth="1"/>
    <col min="13321" max="13321" width="1" style="6" customWidth="1"/>
    <col min="13322" max="13322" width="15.7109375" style="6" customWidth="1"/>
    <col min="13323" max="13323" width="1" style="6" customWidth="1"/>
    <col min="13324" max="13324" width="16.5703125" style="6" customWidth="1"/>
    <col min="13325" max="13325" width="1" style="6" customWidth="1"/>
    <col min="13326" max="13326" width="16.7109375" style="6" customWidth="1"/>
    <col min="13327" max="13327" width="0.28515625" style="6" customWidth="1"/>
    <col min="13328" max="13568" width="9.7109375" style="6"/>
    <col min="13569" max="13569" width="2.7109375" style="6" customWidth="1"/>
    <col min="13570" max="13572" width="3" style="6" customWidth="1"/>
    <col min="13573" max="13573" width="30.28515625" style="6" customWidth="1"/>
    <col min="13574" max="13574" width="2.42578125" style="6" customWidth="1"/>
    <col min="13575" max="13575" width="1.5703125" style="6" customWidth="1"/>
    <col min="13576" max="13576" width="15.7109375" style="6" customWidth="1"/>
    <col min="13577" max="13577" width="1" style="6" customWidth="1"/>
    <col min="13578" max="13578" width="15.7109375" style="6" customWidth="1"/>
    <col min="13579" max="13579" width="1" style="6" customWidth="1"/>
    <col min="13580" max="13580" width="16.5703125" style="6" customWidth="1"/>
    <col min="13581" max="13581" width="1" style="6" customWidth="1"/>
    <col min="13582" max="13582" width="16.7109375" style="6" customWidth="1"/>
    <col min="13583" max="13583" width="0.28515625" style="6" customWidth="1"/>
    <col min="13584" max="13824" width="9.7109375" style="6"/>
    <col min="13825" max="13825" width="2.7109375" style="6" customWidth="1"/>
    <col min="13826" max="13828" width="3" style="6" customWidth="1"/>
    <col min="13829" max="13829" width="30.28515625" style="6" customWidth="1"/>
    <col min="13830" max="13830" width="2.42578125" style="6" customWidth="1"/>
    <col min="13831" max="13831" width="1.5703125" style="6" customWidth="1"/>
    <col min="13832" max="13832" width="15.7109375" style="6" customWidth="1"/>
    <col min="13833" max="13833" width="1" style="6" customWidth="1"/>
    <col min="13834" max="13834" width="15.7109375" style="6" customWidth="1"/>
    <col min="13835" max="13835" width="1" style="6" customWidth="1"/>
    <col min="13836" max="13836" width="16.5703125" style="6" customWidth="1"/>
    <col min="13837" max="13837" width="1" style="6" customWidth="1"/>
    <col min="13838" max="13838" width="16.7109375" style="6" customWidth="1"/>
    <col min="13839" max="13839" width="0.28515625" style="6" customWidth="1"/>
    <col min="13840" max="14080" width="9.7109375" style="6"/>
    <col min="14081" max="14081" width="2.7109375" style="6" customWidth="1"/>
    <col min="14082" max="14084" width="3" style="6" customWidth="1"/>
    <col min="14085" max="14085" width="30.28515625" style="6" customWidth="1"/>
    <col min="14086" max="14086" width="2.42578125" style="6" customWidth="1"/>
    <col min="14087" max="14087" width="1.5703125" style="6" customWidth="1"/>
    <col min="14088" max="14088" width="15.7109375" style="6" customWidth="1"/>
    <col min="14089" max="14089" width="1" style="6" customWidth="1"/>
    <col min="14090" max="14090" width="15.7109375" style="6" customWidth="1"/>
    <col min="14091" max="14091" width="1" style="6" customWidth="1"/>
    <col min="14092" max="14092" width="16.5703125" style="6" customWidth="1"/>
    <col min="14093" max="14093" width="1" style="6" customWidth="1"/>
    <col min="14094" max="14094" width="16.7109375" style="6" customWidth="1"/>
    <col min="14095" max="14095" width="0.28515625" style="6" customWidth="1"/>
    <col min="14096" max="14336" width="9.7109375" style="6"/>
    <col min="14337" max="14337" width="2.7109375" style="6" customWidth="1"/>
    <col min="14338" max="14340" width="3" style="6" customWidth="1"/>
    <col min="14341" max="14341" width="30.28515625" style="6" customWidth="1"/>
    <col min="14342" max="14342" width="2.42578125" style="6" customWidth="1"/>
    <col min="14343" max="14343" width="1.5703125" style="6" customWidth="1"/>
    <col min="14344" max="14344" width="15.7109375" style="6" customWidth="1"/>
    <col min="14345" max="14345" width="1" style="6" customWidth="1"/>
    <col min="14346" max="14346" width="15.7109375" style="6" customWidth="1"/>
    <col min="14347" max="14347" width="1" style="6" customWidth="1"/>
    <col min="14348" max="14348" width="16.5703125" style="6" customWidth="1"/>
    <col min="14349" max="14349" width="1" style="6" customWidth="1"/>
    <col min="14350" max="14350" width="16.7109375" style="6" customWidth="1"/>
    <col min="14351" max="14351" width="0.28515625" style="6" customWidth="1"/>
    <col min="14352" max="14592" width="9.7109375" style="6"/>
    <col min="14593" max="14593" width="2.7109375" style="6" customWidth="1"/>
    <col min="14594" max="14596" width="3" style="6" customWidth="1"/>
    <col min="14597" max="14597" width="30.28515625" style="6" customWidth="1"/>
    <col min="14598" max="14598" width="2.42578125" style="6" customWidth="1"/>
    <col min="14599" max="14599" width="1.5703125" style="6" customWidth="1"/>
    <col min="14600" max="14600" width="15.7109375" style="6" customWidth="1"/>
    <col min="14601" max="14601" width="1" style="6" customWidth="1"/>
    <col min="14602" max="14602" width="15.7109375" style="6" customWidth="1"/>
    <col min="14603" max="14603" width="1" style="6" customWidth="1"/>
    <col min="14604" max="14604" width="16.5703125" style="6" customWidth="1"/>
    <col min="14605" max="14605" width="1" style="6" customWidth="1"/>
    <col min="14606" max="14606" width="16.7109375" style="6" customWidth="1"/>
    <col min="14607" max="14607" width="0.28515625" style="6" customWidth="1"/>
    <col min="14608" max="14848" width="9.7109375" style="6"/>
    <col min="14849" max="14849" width="2.7109375" style="6" customWidth="1"/>
    <col min="14850" max="14852" width="3" style="6" customWidth="1"/>
    <col min="14853" max="14853" width="30.28515625" style="6" customWidth="1"/>
    <col min="14854" max="14854" width="2.42578125" style="6" customWidth="1"/>
    <col min="14855" max="14855" width="1.5703125" style="6" customWidth="1"/>
    <col min="14856" max="14856" width="15.7109375" style="6" customWidth="1"/>
    <col min="14857" max="14857" width="1" style="6" customWidth="1"/>
    <col min="14858" max="14858" width="15.7109375" style="6" customWidth="1"/>
    <col min="14859" max="14859" width="1" style="6" customWidth="1"/>
    <col min="14860" max="14860" width="16.5703125" style="6" customWidth="1"/>
    <col min="14861" max="14861" width="1" style="6" customWidth="1"/>
    <col min="14862" max="14862" width="16.7109375" style="6" customWidth="1"/>
    <col min="14863" max="14863" width="0.28515625" style="6" customWidth="1"/>
    <col min="14864" max="15104" width="9.7109375" style="6"/>
    <col min="15105" max="15105" width="2.7109375" style="6" customWidth="1"/>
    <col min="15106" max="15108" width="3" style="6" customWidth="1"/>
    <col min="15109" max="15109" width="30.28515625" style="6" customWidth="1"/>
    <col min="15110" max="15110" width="2.42578125" style="6" customWidth="1"/>
    <col min="15111" max="15111" width="1.5703125" style="6" customWidth="1"/>
    <col min="15112" max="15112" width="15.7109375" style="6" customWidth="1"/>
    <col min="15113" max="15113" width="1" style="6" customWidth="1"/>
    <col min="15114" max="15114" width="15.7109375" style="6" customWidth="1"/>
    <col min="15115" max="15115" width="1" style="6" customWidth="1"/>
    <col min="15116" max="15116" width="16.5703125" style="6" customWidth="1"/>
    <col min="15117" max="15117" width="1" style="6" customWidth="1"/>
    <col min="15118" max="15118" width="16.7109375" style="6" customWidth="1"/>
    <col min="15119" max="15119" width="0.28515625" style="6" customWidth="1"/>
    <col min="15120" max="15360" width="9.7109375" style="6"/>
    <col min="15361" max="15361" width="2.7109375" style="6" customWidth="1"/>
    <col min="15362" max="15364" width="3" style="6" customWidth="1"/>
    <col min="15365" max="15365" width="30.28515625" style="6" customWidth="1"/>
    <col min="15366" max="15366" width="2.42578125" style="6" customWidth="1"/>
    <col min="15367" max="15367" width="1.5703125" style="6" customWidth="1"/>
    <col min="15368" max="15368" width="15.7109375" style="6" customWidth="1"/>
    <col min="15369" max="15369" width="1" style="6" customWidth="1"/>
    <col min="15370" max="15370" width="15.7109375" style="6" customWidth="1"/>
    <col min="15371" max="15371" width="1" style="6" customWidth="1"/>
    <col min="15372" max="15372" width="16.5703125" style="6" customWidth="1"/>
    <col min="15373" max="15373" width="1" style="6" customWidth="1"/>
    <col min="15374" max="15374" width="16.7109375" style="6" customWidth="1"/>
    <col min="15375" max="15375" width="0.28515625" style="6" customWidth="1"/>
    <col min="15376" max="15616" width="9.7109375" style="6"/>
    <col min="15617" max="15617" width="2.7109375" style="6" customWidth="1"/>
    <col min="15618" max="15620" width="3" style="6" customWidth="1"/>
    <col min="15621" max="15621" width="30.28515625" style="6" customWidth="1"/>
    <col min="15622" max="15622" width="2.42578125" style="6" customWidth="1"/>
    <col min="15623" max="15623" width="1.5703125" style="6" customWidth="1"/>
    <col min="15624" max="15624" width="15.7109375" style="6" customWidth="1"/>
    <col min="15625" max="15625" width="1" style="6" customWidth="1"/>
    <col min="15626" max="15626" width="15.7109375" style="6" customWidth="1"/>
    <col min="15627" max="15627" width="1" style="6" customWidth="1"/>
    <col min="15628" max="15628" width="16.5703125" style="6" customWidth="1"/>
    <col min="15629" max="15629" width="1" style="6" customWidth="1"/>
    <col min="15630" max="15630" width="16.7109375" style="6" customWidth="1"/>
    <col min="15631" max="15631" width="0.28515625" style="6" customWidth="1"/>
    <col min="15632" max="15872" width="9.7109375" style="6"/>
    <col min="15873" max="15873" width="2.7109375" style="6" customWidth="1"/>
    <col min="15874" max="15876" width="3" style="6" customWidth="1"/>
    <col min="15877" max="15877" width="30.28515625" style="6" customWidth="1"/>
    <col min="15878" max="15878" width="2.42578125" style="6" customWidth="1"/>
    <col min="15879" max="15879" width="1.5703125" style="6" customWidth="1"/>
    <col min="15880" max="15880" width="15.7109375" style="6" customWidth="1"/>
    <col min="15881" max="15881" width="1" style="6" customWidth="1"/>
    <col min="15882" max="15882" width="15.7109375" style="6" customWidth="1"/>
    <col min="15883" max="15883" width="1" style="6" customWidth="1"/>
    <col min="15884" max="15884" width="16.5703125" style="6" customWidth="1"/>
    <col min="15885" max="15885" width="1" style="6" customWidth="1"/>
    <col min="15886" max="15886" width="16.7109375" style="6" customWidth="1"/>
    <col min="15887" max="15887" width="0.28515625" style="6" customWidth="1"/>
    <col min="15888" max="16128" width="9.7109375" style="6"/>
    <col min="16129" max="16129" width="2.7109375" style="6" customWidth="1"/>
    <col min="16130" max="16132" width="3" style="6" customWidth="1"/>
    <col min="16133" max="16133" width="30.28515625" style="6" customWidth="1"/>
    <col min="16134" max="16134" width="2.42578125" style="6" customWidth="1"/>
    <col min="16135" max="16135" width="1.5703125" style="6" customWidth="1"/>
    <col min="16136" max="16136" width="15.7109375" style="6" customWidth="1"/>
    <col min="16137" max="16137" width="1" style="6" customWidth="1"/>
    <col min="16138" max="16138" width="15.7109375" style="6" customWidth="1"/>
    <col min="16139" max="16139" width="1" style="6" customWidth="1"/>
    <col min="16140" max="16140" width="16.5703125" style="6" customWidth="1"/>
    <col min="16141" max="16141" width="1" style="6" customWidth="1"/>
    <col min="16142" max="16142" width="16.7109375" style="6" customWidth="1"/>
    <col min="16143" max="16143" width="0.28515625" style="6" customWidth="1"/>
    <col min="16144" max="16384" width="9.7109375" style="6"/>
  </cols>
  <sheetData>
    <row r="1" spans="1:18" ht="24" customHeight="1">
      <c r="N1" s="190" t="s">
        <v>38</v>
      </c>
    </row>
    <row r="2" spans="1:18" ht="24" customHeight="1">
      <c r="N2" s="190" t="s">
        <v>39</v>
      </c>
    </row>
    <row r="3" spans="1:18" ht="24" customHeight="1">
      <c r="A3" s="110" t="e">
        <f>+#REF!</f>
        <v>#REF!</v>
      </c>
      <c r="B3" s="17"/>
      <c r="C3" s="18"/>
      <c r="D3" s="16"/>
      <c r="E3" s="192"/>
      <c r="F3" s="693"/>
      <c r="G3" s="192"/>
      <c r="H3" s="191"/>
      <c r="I3" s="192"/>
      <c r="J3" s="191"/>
      <c r="K3" s="192"/>
      <c r="L3" s="191"/>
      <c r="M3" s="192"/>
      <c r="N3" s="191"/>
    </row>
    <row r="4" spans="1:18" ht="24" customHeight="1">
      <c r="A4" s="111" t="s">
        <v>58</v>
      </c>
      <c r="B4" s="17"/>
      <c r="C4" s="18"/>
      <c r="D4" s="16"/>
      <c r="E4" s="192"/>
      <c r="F4" s="693"/>
      <c r="G4" s="192"/>
      <c r="H4" s="191"/>
      <c r="I4" s="192"/>
      <c r="J4" s="191"/>
      <c r="K4" s="192"/>
      <c r="L4" s="191"/>
      <c r="M4" s="192"/>
      <c r="N4" s="191"/>
    </row>
    <row r="5" spans="1:18" ht="24" customHeight="1">
      <c r="A5" s="766" t="s">
        <v>340</v>
      </c>
      <c r="B5" s="766"/>
      <c r="C5" s="766"/>
      <c r="D5" s="766"/>
      <c r="E5" s="766"/>
      <c r="F5" s="766"/>
      <c r="G5" s="766"/>
      <c r="H5" s="766"/>
      <c r="I5" s="766"/>
      <c r="J5" s="766"/>
      <c r="K5" s="766"/>
      <c r="L5" s="766"/>
      <c r="M5" s="766"/>
      <c r="N5" s="766"/>
    </row>
    <row r="6" spans="1:18" ht="6.75" hidden="1" customHeight="1">
      <c r="A6" s="16"/>
      <c r="B6" s="17"/>
      <c r="C6" s="18"/>
      <c r="D6" s="16"/>
      <c r="E6" s="192"/>
      <c r="F6" s="693"/>
      <c r="G6" s="192"/>
      <c r="H6" s="191"/>
      <c r="I6" s="192"/>
      <c r="J6" s="191"/>
      <c r="K6" s="192"/>
      <c r="L6" s="191"/>
      <c r="M6" s="192"/>
      <c r="N6" s="191"/>
    </row>
    <row r="7" spans="1:18" ht="25.5" customHeight="1">
      <c r="A7" s="27"/>
      <c r="B7" s="27"/>
      <c r="C7" s="27"/>
      <c r="D7" s="27"/>
      <c r="E7" s="151"/>
      <c r="G7" s="151"/>
      <c r="H7" s="411" t="s">
        <v>13</v>
      </c>
      <c r="I7" s="133"/>
      <c r="J7" s="411"/>
      <c r="K7" s="133"/>
      <c r="L7" s="411"/>
      <c r="M7" s="133"/>
      <c r="N7" s="411"/>
      <c r="P7" s="73"/>
      <c r="Q7" s="73"/>
      <c r="R7" s="73"/>
    </row>
    <row r="8" spans="1:18" s="34" customFormat="1" ht="25.5" customHeight="1">
      <c r="E8" s="616"/>
      <c r="F8" s="697"/>
      <c r="G8" s="616"/>
      <c r="H8" s="806" t="s">
        <v>10</v>
      </c>
      <c r="I8" s="806"/>
      <c r="J8" s="806"/>
      <c r="K8" s="807" t="s">
        <v>30</v>
      </c>
      <c r="L8" s="807"/>
      <c r="M8" s="807"/>
      <c r="N8" s="807"/>
      <c r="P8" s="787"/>
      <c r="Q8" s="787"/>
      <c r="R8" s="787"/>
    </row>
    <row r="9" spans="1:18" ht="25.5" customHeight="1">
      <c r="C9" s="113"/>
      <c r="E9" s="697"/>
      <c r="F9" s="694" t="s">
        <v>63</v>
      </c>
      <c r="G9" s="697"/>
      <c r="H9" s="460" t="s">
        <v>269</v>
      </c>
      <c r="I9" s="409"/>
      <c r="J9" s="460" t="s">
        <v>237</v>
      </c>
      <c r="K9" s="234"/>
      <c r="L9" s="460" t="s">
        <v>269</v>
      </c>
      <c r="M9" s="409"/>
      <c r="N9" s="460" t="s">
        <v>237</v>
      </c>
      <c r="P9" s="74"/>
      <c r="Q9" s="75"/>
      <c r="R9" s="76"/>
    </row>
    <row r="10" spans="1:18" s="2" customFormat="1" ht="25.5" customHeight="1">
      <c r="A10" s="19"/>
      <c r="B10" s="19"/>
      <c r="C10" s="19"/>
      <c r="D10" s="19"/>
      <c r="E10" s="59"/>
      <c r="F10" s="142"/>
      <c r="G10" s="59"/>
      <c r="H10" s="201"/>
      <c r="I10" s="201"/>
      <c r="J10" s="201"/>
      <c r="K10" s="201"/>
      <c r="L10" s="201"/>
      <c r="M10" s="201"/>
      <c r="N10" s="201"/>
    </row>
    <row r="11" spans="1:18" s="2" customFormat="1" ht="25.5" customHeight="1">
      <c r="A11" s="19" t="s">
        <v>103</v>
      </c>
      <c r="B11" s="19"/>
      <c r="C11" s="19"/>
      <c r="D11" s="19"/>
      <c r="E11" s="59"/>
      <c r="F11" s="142"/>
      <c r="G11" s="59"/>
      <c r="H11" s="383">
        <f>'PL9'!H33</f>
        <v>34499</v>
      </c>
      <c r="I11" s="383"/>
      <c r="J11" s="383">
        <f>'PL9'!J33</f>
        <v>86801</v>
      </c>
      <c r="K11" s="383"/>
      <c r="L11" s="383">
        <f>'PL9'!L33</f>
        <v>29277</v>
      </c>
      <c r="M11" s="383"/>
      <c r="N11" s="383">
        <f>'PL9'!N33</f>
        <v>101976</v>
      </c>
    </row>
    <row r="12" spans="1:18" s="2" customFormat="1" ht="25.5" customHeight="1">
      <c r="A12" s="58" t="s">
        <v>206</v>
      </c>
      <c r="B12" s="58"/>
      <c r="C12" s="58"/>
      <c r="D12" s="58"/>
      <c r="E12" s="59"/>
      <c r="F12" s="142"/>
      <c r="G12" s="59"/>
      <c r="H12" s="383"/>
      <c r="I12" s="383"/>
      <c r="J12" s="383"/>
      <c r="K12" s="383"/>
      <c r="L12" s="383"/>
      <c r="M12" s="383"/>
      <c r="N12" s="383"/>
    </row>
    <row r="13" spans="1:18" s="2" customFormat="1" ht="25.5" customHeight="1">
      <c r="A13" s="58" t="s">
        <v>329</v>
      </c>
      <c r="B13" s="58"/>
      <c r="C13" s="58"/>
      <c r="D13" s="58"/>
      <c r="E13" s="59"/>
      <c r="F13" s="142"/>
      <c r="G13" s="59"/>
      <c r="H13" s="383"/>
      <c r="I13" s="383"/>
      <c r="J13" s="383"/>
      <c r="K13" s="383"/>
      <c r="L13" s="383"/>
      <c r="M13" s="383"/>
      <c r="N13" s="383"/>
    </row>
    <row r="14" spans="1:18" s="2" customFormat="1" ht="25.5" customHeight="1">
      <c r="A14" s="58"/>
      <c r="B14" s="58" t="s">
        <v>50</v>
      </c>
      <c r="C14" s="58"/>
      <c r="D14" s="58"/>
      <c r="E14" s="59"/>
      <c r="F14" s="142"/>
      <c r="G14" s="59"/>
      <c r="H14" s="332">
        <v>-192</v>
      </c>
      <c r="I14" s="332"/>
      <c r="J14" s="332">
        <v>-512</v>
      </c>
      <c r="K14" s="332"/>
      <c r="L14" s="680">
        <v>0</v>
      </c>
      <c r="M14" s="332"/>
      <c r="N14" s="680">
        <v>0</v>
      </c>
    </row>
    <row r="15" spans="1:18" s="2" customFormat="1" ht="25.5" customHeight="1">
      <c r="A15" s="58"/>
      <c r="B15" s="331" t="s">
        <v>342</v>
      </c>
      <c r="C15" s="58"/>
      <c r="D15" s="58"/>
      <c r="E15" s="59"/>
      <c r="F15" s="142"/>
      <c r="G15" s="59"/>
      <c r="H15" s="388"/>
      <c r="I15" s="383"/>
      <c r="J15" s="388"/>
      <c r="K15" s="383"/>
      <c r="L15" s="389"/>
      <c r="M15" s="383"/>
      <c r="N15" s="389"/>
    </row>
    <row r="16" spans="1:18" s="2" customFormat="1" ht="25.5" customHeight="1">
      <c r="A16" s="58"/>
      <c r="B16" s="58"/>
      <c r="C16" s="58" t="s">
        <v>195</v>
      </c>
      <c r="D16" s="58"/>
      <c r="E16" s="59"/>
      <c r="F16" s="329"/>
      <c r="G16" s="59"/>
      <c r="H16" s="390">
        <v>8298</v>
      </c>
      <c r="I16" s="689"/>
      <c r="J16" s="390">
        <v>39867</v>
      </c>
      <c r="K16" s="689"/>
      <c r="L16" s="390">
        <v>8279</v>
      </c>
      <c r="M16" s="689"/>
      <c r="N16" s="390">
        <v>38269</v>
      </c>
    </row>
    <row r="17" spans="1:14" s="2" customFormat="1" ht="25.5" customHeight="1">
      <c r="A17" s="58"/>
      <c r="B17" s="330" t="s">
        <v>164</v>
      </c>
      <c r="C17" s="58"/>
      <c r="D17" s="58"/>
      <c r="E17" s="59"/>
      <c r="F17" s="329"/>
      <c r="G17" s="59"/>
      <c r="H17" s="518">
        <f>-ROUND(H16*0.2,0)+1</f>
        <v>-1659</v>
      </c>
      <c r="I17" s="383"/>
      <c r="J17" s="391">
        <f>-ROUND(J16*0.2,0)</f>
        <v>-7973</v>
      </c>
      <c r="K17" s="383"/>
      <c r="L17" s="391">
        <f>-ROUND(L16*0.2,0)</f>
        <v>-1656</v>
      </c>
      <c r="M17" s="383"/>
      <c r="N17" s="391">
        <v>-7654</v>
      </c>
    </row>
    <row r="18" spans="1:14" s="2" customFormat="1" ht="25.5" customHeight="1">
      <c r="A18" s="58"/>
      <c r="B18" s="331" t="s">
        <v>242</v>
      </c>
      <c r="C18" s="58"/>
      <c r="D18" s="58"/>
      <c r="E18" s="59"/>
      <c r="F18" s="329"/>
      <c r="G18" s="59"/>
      <c r="H18" s="332"/>
      <c r="I18" s="383"/>
      <c r="J18" s="332"/>
      <c r="K18" s="383"/>
      <c r="L18" s="332"/>
      <c r="M18" s="383"/>
      <c r="N18" s="332"/>
    </row>
    <row r="19" spans="1:14" s="2" customFormat="1" ht="25.5" customHeight="1">
      <c r="A19" s="58"/>
      <c r="B19" s="58"/>
      <c r="C19" s="58" t="s">
        <v>197</v>
      </c>
      <c r="D19" s="58"/>
      <c r="E19" s="59"/>
      <c r="F19" s="329"/>
      <c r="G19" s="59"/>
      <c r="H19" s="489">
        <f>SUM(H15:H17)</f>
        <v>6639</v>
      </c>
      <c r="I19" s="383"/>
      <c r="J19" s="489">
        <f>SUM(J16:J17)</f>
        <v>31894</v>
      </c>
      <c r="K19" s="383"/>
      <c r="L19" s="489">
        <f>SUM(L15:L17)</f>
        <v>6623</v>
      </c>
      <c r="M19" s="383"/>
      <c r="N19" s="489">
        <f>SUM(N16:N17)</f>
        <v>30615</v>
      </c>
    </row>
    <row r="20" spans="1:14" s="2" customFormat="1" ht="25.5" customHeight="1">
      <c r="A20" s="58" t="s">
        <v>319</v>
      </c>
      <c r="B20" s="58"/>
      <c r="C20" s="58"/>
      <c r="D20" s="58"/>
      <c r="E20" s="59"/>
      <c r="F20" s="329"/>
      <c r="G20" s="59"/>
      <c r="H20" s="332"/>
      <c r="I20" s="383"/>
      <c r="J20" s="332"/>
      <c r="K20" s="383"/>
      <c r="L20" s="332"/>
      <c r="M20" s="383"/>
      <c r="N20" s="332"/>
    </row>
    <row r="21" spans="1:14" s="339" customFormat="1" ht="25.5" customHeight="1">
      <c r="B21" s="344" t="s">
        <v>255</v>
      </c>
      <c r="E21" s="341"/>
      <c r="F21" s="506">
        <v>12</v>
      </c>
      <c r="G21" s="342"/>
      <c r="H21" s="467">
        <v>0</v>
      </c>
      <c r="I21" s="393"/>
      <c r="J21" s="392">
        <v>-2280</v>
      </c>
      <c r="K21" s="393"/>
      <c r="L21" s="467">
        <v>0</v>
      </c>
      <c r="M21" s="393"/>
      <c r="N21" s="392">
        <v>-850</v>
      </c>
    </row>
    <row r="22" spans="1:14" s="339" customFormat="1" ht="25.5" customHeight="1">
      <c r="B22" s="345" t="s">
        <v>164</v>
      </c>
      <c r="E22" s="341"/>
      <c r="F22" s="343"/>
      <c r="G22" s="342"/>
      <c r="H22" s="468">
        <f>-ROUND(H21*0.2,0)</f>
        <v>0</v>
      </c>
      <c r="I22" s="469">
        <f t="shared" ref="I22:N22" si="0">-ROUND(I21*0.2,0)</f>
        <v>0</v>
      </c>
      <c r="J22" s="468">
        <f>-ROUND(J21*0.2,0)</f>
        <v>456</v>
      </c>
      <c r="K22" s="469">
        <f t="shared" si="0"/>
        <v>0</v>
      </c>
      <c r="L22" s="468">
        <f t="shared" si="0"/>
        <v>0</v>
      </c>
      <c r="M22" s="469">
        <f t="shared" si="0"/>
        <v>0</v>
      </c>
      <c r="N22" s="468">
        <f t="shared" si="0"/>
        <v>170</v>
      </c>
    </row>
    <row r="23" spans="1:14" s="339" customFormat="1" ht="25.5" customHeight="1">
      <c r="B23" s="344" t="s">
        <v>256</v>
      </c>
      <c r="E23" s="341"/>
      <c r="G23" s="342">
        <f>SUM(G21:G22)</f>
        <v>0</v>
      </c>
      <c r="I23" s="343"/>
      <c r="K23" s="343"/>
      <c r="M23" s="343"/>
    </row>
    <row r="24" spans="1:14" s="339" customFormat="1" ht="25.5" customHeight="1">
      <c r="B24" s="340"/>
      <c r="C24" s="344" t="s">
        <v>183</v>
      </c>
      <c r="E24" s="341"/>
      <c r="G24" s="342"/>
      <c r="H24" s="469">
        <f>SUM(H21:H22)</f>
        <v>0</v>
      </c>
      <c r="I24" s="393">
        <f t="shared" ref="I24:N24" si="1">SUM(I21:I22)</f>
        <v>0</v>
      </c>
      <c r="J24" s="393">
        <f t="shared" si="1"/>
        <v>-1824</v>
      </c>
      <c r="K24" s="393">
        <f t="shared" si="1"/>
        <v>0</v>
      </c>
      <c r="L24" s="469">
        <f t="shared" si="1"/>
        <v>0</v>
      </c>
      <c r="M24" s="393">
        <f t="shared" si="1"/>
        <v>0</v>
      </c>
      <c r="N24" s="393">
        <f t="shared" si="1"/>
        <v>-680</v>
      </c>
    </row>
    <row r="25" spans="1:14" s="339" customFormat="1" ht="25.5" customHeight="1">
      <c r="B25" s="644" t="s">
        <v>324</v>
      </c>
      <c r="C25" s="644"/>
      <c r="E25" s="341"/>
      <c r="G25" s="342"/>
      <c r="H25" s="469"/>
      <c r="I25" s="393"/>
      <c r="J25" s="393"/>
      <c r="K25" s="393"/>
      <c r="L25" s="469"/>
      <c r="M25" s="393"/>
      <c r="N25" s="393"/>
    </row>
    <row r="26" spans="1:14" s="339" customFormat="1" ht="25.5" customHeight="1">
      <c r="B26" s="645"/>
      <c r="C26" s="644" t="s">
        <v>323</v>
      </c>
      <c r="E26" s="341"/>
      <c r="G26" s="342"/>
      <c r="H26" s="469">
        <v>986</v>
      </c>
      <c r="I26" s="393"/>
      <c r="J26" s="393">
        <v>0</v>
      </c>
      <c r="K26" s="393"/>
      <c r="L26" s="469">
        <v>0</v>
      </c>
      <c r="M26" s="393"/>
      <c r="N26" s="393">
        <v>0</v>
      </c>
    </row>
    <row r="27" spans="1:14" s="2" customFormat="1" ht="25.5" customHeight="1">
      <c r="A27" s="24" t="s">
        <v>243</v>
      </c>
      <c r="B27" s="58"/>
      <c r="C27" s="58"/>
      <c r="D27" s="58"/>
      <c r="E27" s="59"/>
      <c r="F27" s="142"/>
      <c r="G27" s="59"/>
      <c r="H27" s="412">
        <f>H19+H14+H24+H26</f>
        <v>7433</v>
      </c>
      <c r="I27" s="332"/>
      <c r="J27" s="412">
        <f>J19+J14+J24+J26</f>
        <v>29558</v>
      </c>
      <c r="K27" s="332">
        <f t="shared" ref="K27:N27" si="2">K19+K14+K24+K26</f>
        <v>0</v>
      </c>
      <c r="L27" s="412">
        <f t="shared" si="2"/>
        <v>6623</v>
      </c>
      <c r="M27" s="332">
        <f t="shared" si="2"/>
        <v>0</v>
      </c>
      <c r="N27" s="412">
        <f t="shared" si="2"/>
        <v>29935</v>
      </c>
    </row>
    <row r="28" spans="1:14" s="2" customFormat="1" ht="25.5" customHeight="1">
      <c r="A28" s="20"/>
      <c r="B28" s="19"/>
      <c r="C28" s="19"/>
      <c r="D28" s="19"/>
      <c r="E28" s="59"/>
      <c r="F28" s="142"/>
      <c r="G28" s="59"/>
      <c r="H28" s="519"/>
      <c r="I28" s="383"/>
      <c r="J28" s="383"/>
      <c r="K28" s="383"/>
      <c r="L28" s="383"/>
      <c r="M28" s="383"/>
      <c r="N28" s="383"/>
    </row>
    <row r="29" spans="1:14" s="2" customFormat="1" ht="25.5" customHeight="1" thickBot="1">
      <c r="A29" s="223" t="s">
        <v>84</v>
      </c>
      <c r="B29" s="19"/>
      <c r="C29" s="19"/>
      <c r="D29" s="19"/>
      <c r="E29" s="59"/>
      <c r="F29" s="142"/>
      <c r="G29" s="59"/>
      <c r="H29" s="396">
        <f>+H11+H27</f>
        <v>41932</v>
      </c>
      <c r="I29" s="383"/>
      <c r="J29" s="396">
        <f>+J11+J27</f>
        <v>116359</v>
      </c>
      <c r="K29" s="383"/>
      <c r="L29" s="396">
        <f>+L11+L27</f>
        <v>35900</v>
      </c>
      <c r="M29" s="383"/>
      <c r="N29" s="396">
        <f>+N11+N27</f>
        <v>131911</v>
      </c>
    </row>
    <row r="30" spans="1:14" s="2" customFormat="1" ht="25.5" customHeight="1" thickTop="1">
      <c r="A30" s="20"/>
      <c r="B30" s="58"/>
      <c r="C30" s="19"/>
      <c r="D30" s="19"/>
      <c r="E30" s="59"/>
      <c r="F30" s="142"/>
      <c r="G30" s="59"/>
      <c r="H30" s="383"/>
      <c r="I30" s="383"/>
      <c r="J30" s="383"/>
      <c r="K30" s="383"/>
      <c r="L30" s="383"/>
      <c r="M30" s="383"/>
      <c r="N30" s="383"/>
    </row>
    <row r="31" spans="1:14" s="2" customFormat="1" ht="25.5" customHeight="1">
      <c r="A31" s="331" t="s">
        <v>259</v>
      </c>
      <c r="B31" s="58"/>
      <c r="C31" s="58"/>
      <c r="D31" s="24"/>
      <c r="E31" s="59"/>
      <c r="F31" s="142"/>
      <c r="G31" s="59"/>
      <c r="H31" s="383"/>
      <c r="I31" s="383"/>
      <c r="J31" s="383"/>
      <c r="K31" s="383"/>
      <c r="L31" s="383"/>
      <c r="M31" s="383"/>
      <c r="N31" s="383"/>
    </row>
    <row r="32" spans="1:14" s="2" customFormat="1" ht="25.5" customHeight="1">
      <c r="A32" s="19"/>
      <c r="B32" s="19" t="s">
        <v>88</v>
      </c>
      <c r="C32" s="19"/>
      <c r="D32" s="20"/>
      <c r="E32" s="59"/>
      <c r="F32" s="142"/>
      <c r="G32" s="59"/>
      <c r="H32" s="332">
        <f>+H29-H33</f>
        <v>40537</v>
      </c>
      <c r="I32" s="332">
        <f t="shared" ref="I32:N32" si="3">+I29-I33</f>
        <v>0</v>
      </c>
      <c r="J32" s="332">
        <v>107476</v>
      </c>
      <c r="K32" s="332">
        <f t="shared" si="3"/>
        <v>0</v>
      </c>
      <c r="L32" s="332">
        <f t="shared" si="3"/>
        <v>35900</v>
      </c>
      <c r="M32" s="332">
        <f t="shared" si="3"/>
        <v>0</v>
      </c>
      <c r="N32" s="332">
        <f t="shared" si="3"/>
        <v>131911</v>
      </c>
    </row>
    <row r="33" spans="1:14" s="2" customFormat="1" ht="25.5" customHeight="1">
      <c r="A33" s="19"/>
      <c r="B33" s="19" t="s">
        <v>65</v>
      </c>
      <c r="C33" s="19"/>
      <c r="D33" s="20"/>
      <c r="E33" s="59"/>
      <c r="F33" s="142"/>
      <c r="G33" s="59"/>
      <c r="H33" s="496">
        <v>1395</v>
      </c>
      <c r="I33" s="689"/>
      <c r="J33" s="332">
        <v>8883</v>
      </c>
      <c r="K33" s="689"/>
      <c r="L33" s="680">
        <v>0</v>
      </c>
      <c r="M33" s="689"/>
      <c r="N33" s="680">
        <v>0</v>
      </c>
    </row>
    <row r="34" spans="1:14" s="2" customFormat="1" ht="25.5" customHeight="1" thickBot="1">
      <c r="A34" s="19"/>
      <c r="B34" s="19"/>
      <c r="C34" s="19"/>
      <c r="D34" s="20"/>
      <c r="E34" s="59"/>
      <c r="F34" s="142"/>
      <c r="G34" s="59"/>
      <c r="H34" s="396">
        <f>SUM(H32:H33)</f>
        <v>41932</v>
      </c>
      <c r="I34" s="383"/>
      <c r="J34" s="333">
        <f>SUM(J32:J33)</f>
        <v>116359</v>
      </c>
      <c r="K34" s="383"/>
      <c r="L34" s="333">
        <f>SUM(L32:L33)</f>
        <v>35900</v>
      </c>
      <c r="M34" s="383"/>
      <c r="N34" s="333">
        <f>SUM(N32:N33)</f>
        <v>131911</v>
      </c>
    </row>
    <row r="35" spans="1:14" s="2" customFormat="1" ht="25.5" customHeight="1" thickTop="1">
      <c r="A35" s="19"/>
      <c r="B35" s="19"/>
      <c r="C35" s="19"/>
      <c r="D35" s="20"/>
      <c r="E35" s="59"/>
      <c r="F35" s="142"/>
      <c r="G35" s="59"/>
      <c r="H35" s="383"/>
      <c r="I35" s="383"/>
      <c r="J35" s="383"/>
      <c r="K35" s="383"/>
      <c r="L35" s="383"/>
      <c r="M35" s="383"/>
      <c r="N35" s="383"/>
    </row>
    <row r="36" spans="1:14" s="2" customFormat="1" ht="25.5" customHeight="1">
      <c r="A36" s="19"/>
      <c r="B36" s="19"/>
      <c r="C36" s="19"/>
      <c r="D36" s="20"/>
      <c r="E36" s="59"/>
      <c r="F36" s="142"/>
      <c r="G36" s="59"/>
      <c r="H36" s="383"/>
      <c r="I36" s="383"/>
      <c r="J36" s="383"/>
      <c r="K36" s="383"/>
      <c r="L36" s="383"/>
      <c r="M36" s="383"/>
      <c r="N36" s="383"/>
    </row>
    <row r="37" spans="1:14" s="2" customFormat="1" ht="25.5" customHeight="1">
      <c r="A37" s="19"/>
      <c r="B37" s="19"/>
      <c r="C37" s="19"/>
      <c r="D37" s="20"/>
      <c r="E37" s="59"/>
      <c r="F37" s="142"/>
      <c r="G37" s="59"/>
      <c r="H37" s="383"/>
      <c r="I37" s="383"/>
      <c r="J37" s="383"/>
      <c r="K37" s="383"/>
      <c r="L37" s="383"/>
      <c r="M37" s="383"/>
      <c r="N37" s="383"/>
    </row>
    <row r="38" spans="1:14" s="343" customFormat="1" ht="26.25">
      <c r="B38" s="508"/>
      <c r="C38" s="505"/>
      <c r="E38" s="506"/>
      <c r="G38" s="342"/>
      <c r="H38" s="469"/>
      <c r="I38" s="393"/>
      <c r="J38" s="393"/>
      <c r="K38" s="393"/>
      <c r="L38" s="469"/>
      <c r="M38" s="393"/>
      <c r="N38" s="393"/>
    </row>
    <row r="39" spans="1:14" ht="33.75" customHeight="1">
      <c r="A39" s="40" t="s">
        <v>37</v>
      </c>
      <c r="B39" s="19"/>
      <c r="C39" s="19"/>
      <c r="D39" s="20"/>
      <c r="E39" s="59"/>
      <c r="F39" s="142"/>
      <c r="G39" s="59"/>
      <c r="H39" s="208"/>
      <c r="I39" s="208"/>
      <c r="J39" s="208"/>
      <c r="K39" s="208"/>
      <c r="L39" s="208"/>
      <c r="M39" s="208"/>
      <c r="N39" s="664" t="s">
        <v>336</v>
      </c>
    </row>
    <row r="40" spans="1:14" ht="24" customHeight="1">
      <c r="B40" s="19"/>
      <c r="C40" s="21"/>
      <c r="D40" s="19"/>
      <c r="E40" s="59"/>
      <c r="F40" s="142"/>
      <c r="G40" s="59"/>
      <c r="I40" s="142"/>
      <c r="K40" s="142"/>
      <c r="M40" s="142"/>
    </row>
    <row r="41" spans="1:14" ht="18.95" customHeight="1">
      <c r="E41" s="142"/>
      <c r="F41" s="142"/>
      <c r="G41" s="142"/>
      <c r="I41" s="142"/>
      <c r="K41" s="142"/>
      <c r="M41" s="142"/>
    </row>
    <row r="42" spans="1:14" ht="18.95" customHeight="1">
      <c r="E42" s="142"/>
      <c r="F42" s="142"/>
      <c r="G42" s="142"/>
      <c r="I42" s="142"/>
      <c r="K42" s="142"/>
      <c r="M42" s="142"/>
    </row>
    <row r="43" spans="1:14" ht="18.95" customHeight="1">
      <c r="E43" s="142"/>
      <c r="F43" s="142"/>
      <c r="G43" s="142"/>
      <c r="I43" s="142"/>
      <c r="K43" s="142"/>
      <c r="M43" s="142"/>
    </row>
    <row r="44" spans="1:14" ht="18.95" customHeight="1">
      <c r="E44" s="142"/>
      <c r="F44" s="142"/>
      <c r="G44" s="142"/>
      <c r="I44" s="142"/>
      <c r="K44" s="142"/>
      <c r="M44" s="142"/>
    </row>
    <row r="45" spans="1:14" ht="18.95" customHeight="1">
      <c r="E45" s="142"/>
      <c r="F45" s="142"/>
      <c r="G45" s="142"/>
      <c r="I45" s="142"/>
      <c r="K45" s="142"/>
      <c r="M45" s="142"/>
    </row>
    <row r="46" spans="1:14" ht="18.95" customHeight="1">
      <c r="E46" s="142"/>
      <c r="F46" s="142"/>
      <c r="G46" s="142"/>
    </row>
    <row r="47" spans="1:14" ht="18.95" customHeight="1">
      <c r="E47" s="142"/>
      <c r="F47" s="142"/>
      <c r="G47" s="142"/>
    </row>
    <row r="48" spans="1:14" ht="18.95" customHeight="1">
      <c r="E48" s="142"/>
      <c r="F48" s="142"/>
      <c r="G48" s="142"/>
    </row>
  </sheetData>
  <mergeCells count="4">
    <mergeCell ref="A5:N5"/>
    <mergeCell ref="H8:J8"/>
    <mergeCell ref="K8:N8"/>
    <mergeCell ref="P8:R8"/>
  </mergeCells>
  <pageMargins left="0.78740157480314965" right="0" top="0.31496062992125984" bottom="0.26" header="0.15748031496062992" footer="0.23622047244094491"/>
  <pageSetup paperSize="9" scale="8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7030A0"/>
  </sheetPr>
  <dimension ref="A1:R51"/>
  <sheetViews>
    <sheetView view="pageBreakPreview" zoomScale="80" zoomScaleNormal="130" zoomScaleSheetLayoutView="80" workbookViewId="0">
      <selection activeCell="A29" sqref="A29"/>
    </sheetView>
  </sheetViews>
  <sheetFormatPr defaultColWidth="9.140625" defaultRowHeight="18.95" customHeight="1"/>
  <cols>
    <col min="1" max="1" width="2.7109375" style="6" customWidth="1"/>
    <col min="2" max="4" width="3" style="6" customWidth="1"/>
    <col min="5" max="5" width="31.85546875" style="6" customWidth="1"/>
    <col min="6" max="6" width="7.42578125" style="6" customWidth="1"/>
    <col min="7" max="7" width="1" style="6" customWidth="1"/>
    <col min="8" max="8" width="13.7109375" style="605" customWidth="1"/>
    <col min="9" max="9" width="1" style="189" customWidth="1"/>
    <col min="10" max="10" width="13.7109375" style="189" customWidth="1"/>
    <col min="11" max="11" width="1" style="6" customWidth="1"/>
    <col min="12" max="12" width="13.7109375" style="189" customWidth="1"/>
    <col min="13" max="13" width="1" style="189" customWidth="1"/>
    <col min="14" max="14" width="13.7109375" style="189" customWidth="1"/>
    <col min="15" max="15" width="0.85546875" style="189" customWidth="1"/>
    <col min="16" max="16" width="9.7109375" style="189" customWidth="1"/>
    <col min="17" max="16384" width="9.140625" style="6"/>
  </cols>
  <sheetData>
    <row r="1" spans="1:18" ht="24" customHeight="1">
      <c r="H1" s="189"/>
      <c r="N1" s="190" t="s">
        <v>38</v>
      </c>
    </row>
    <row r="2" spans="1:18" ht="24" customHeight="1">
      <c r="H2" s="189"/>
      <c r="N2" s="190" t="s">
        <v>39</v>
      </c>
    </row>
    <row r="3" spans="1:18" ht="24" customHeight="1">
      <c r="A3" s="110" t="s">
        <v>258</v>
      </c>
      <c r="B3" s="17"/>
      <c r="C3" s="18"/>
      <c r="D3" s="16"/>
      <c r="E3" s="16"/>
      <c r="F3" s="88"/>
      <c r="G3" s="16"/>
      <c r="H3" s="191"/>
      <c r="I3" s="192"/>
      <c r="J3" s="191"/>
      <c r="K3" s="16"/>
      <c r="L3" s="191"/>
      <c r="M3" s="192"/>
      <c r="N3" s="191"/>
    </row>
    <row r="4" spans="1:18" ht="24" customHeight="1">
      <c r="A4" s="111" t="s">
        <v>66</v>
      </c>
      <c r="B4" s="17"/>
      <c r="C4" s="18"/>
      <c r="D4" s="16"/>
      <c r="E4" s="16"/>
      <c r="F4" s="88"/>
      <c r="G4" s="16"/>
      <c r="H4" s="191"/>
      <c r="I4" s="192"/>
      <c r="J4" s="191"/>
      <c r="K4" s="16"/>
      <c r="L4" s="191"/>
      <c r="M4" s="192"/>
      <c r="N4" s="191"/>
    </row>
    <row r="5" spans="1:18" s="189" customFormat="1" ht="24" customHeight="1">
      <c r="A5" s="766" t="s">
        <v>261</v>
      </c>
      <c r="B5" s="766"/>
      <c r="C5" s="766"/>
      <c r="D5" s="766"/>
      <c r="E5" s="766"/>
      <c r="F5" s="766"/>
      <c r="G5" s="766"/>
      <c r="H5" s="766"/>
      <c r="I5" s="766"/>
      <c r="J5" s="766"/>
      <c r="K5" s="766"/>
      <c r="L5" s="766"/>
      <c r="M5" s="766"/>
      <c r="N5" s="766"/>
    </row>
    <row r="6" spans="1:18" ht="6.75" customHeight="1">
      <c r="A6" s="16"/>
      <c r="B6" s="17"/>
      <c r="C6" s="18"/>
      <c r="D6" s="16"/>
      <c r="E6" s="16"/>
      <c r="F6" s="88"/>
      <c r="G6" s="16"/>
      <c r="H6" s="191"/>
      <c r="I6" s="192"/>
      <c r="J6" s="191"/>
      <c r="K6" s="16"/>
      <c r="L6" s="191"/>
      <c r="M6" s="192"/>
      <c r="N6" s="191"/>
    </row>
    <row r="7" spans="1:18" ht="24.75" customHeight="1">
      <c r="A7" s="417"/>
      <c r="B7" s="417"/>
      <c r="C7" s="417"/>
      <c r="D7" s="417"/>
      <c r="E7" s="417"/>
      <c r="F7" s="417"/>
      <c r="G7" s="417"/>
      <c r="H7" s="418" t="s">
        <v>55</v>
      </c>
      <c r="I7" s="418"/>
      <c r="J7" s="418"/>
      <c r="K7" s="420"/>
      <c r="L7" s="418"/>
      <c r="M7" s="418"/>
      <c r="N7" s="418"/>
      <c r="P7" s="194"/>
      <c r="Q7" s="73"/>
      <c r="R7" s="73"/>
    </row>
    <row r="8" spans="1:18" s="34" customFormat="1" ht="24.75" customHeight="1">
      <c r="A8" s="417"/>
      <c r="B8" s="417"/>
      <c r="C8" s="417"/>
      <c r="D8" s="417"/>
      <c r="E8" s="421"/>
      <c r="F8" s="421"/>
      <c r="G8" s="421"/>
      <c r="H8" s="805" t="s">
        <v>10</v>
      </c>
      <c r="I8" s="805"/>
      <c r="J8" s="805"/>
      <c r="K8" s="459" t="s">
        <v>30</v>
      </c>
      <c r="L8" s="516"/>
      <c r="M8" s="422"/>
      <c r="N8" s="422"/>
      <c r="O8" s="197"/>
      <c r="P8" s="337"/>
      <c r="Q8" s="337"/>
      <c r="R8" s="337"/>
    </row>
    <row r="9" spans="1:18" ht="24.75" customHeight="1">
      <c r="A9" s="417"/>
      <c r="B9" s="417"/>
      <c r="C9" s="417"/>
      <c r="D9" s="417"/>
      <c r="E9" s="421"/>
      <c r="F9" s="103" t="s">
        <v>47</v>
      </c>
      <c r="G9" s="421"/>
      <c r="H9" s="479" t="s">
        <v>237</v>
      </c>
      <c r="I9" s="424"/>
      <c r="J9" s="479" t="s">
        <v>214</v>
      </c>
      <c r="K9" s="423"/>
      <c r="L9" s="479" t="s">
        <v>237</v>
      </c>
      <c r="M9" s="424"/>
      <c r="N9" s="479" t="s">
        <v>214</v>
      </c>
      <c r="P9" s="200"/>
      <c r="Q9" s="75"/>
      <c r="R9" s="76"/>
    </row>
    <row r="10" spans="1:18" ht="18" customHeight="1">
      <c r="A10" s="417"/>
      <c r="B10" s="417"/>
      <c r="C10" s="417"/>
      <c r="D10" s="417"/>
      <c r="E10" s="421"/>
      <c r="F10" s="425"/>
      <c r="G10" s="421"/>
      <c r="H10" s="424"/>
      <c r="I10" s="424"/>
      <c r="J10" s="426"/>
      <c r="K10" s="423"/>
      <c r="L10" s="424"/>
      <c r="M10" s="424"/>
      <c r="N10" s="426"/>
      <c r="P10" s="200"/>
      <c r="Q10" s="75"/>
      <c r="R10" s="76"/>
    </row>
    <row r="11" spans="1:18" s="2" customFormat="1" ht="25.5" customHeight="1">
      <c r="A11" s="27" t="s">
        <v>251</v>
      </c>
      <c r="B11" s="27"/>
      <c r="C11" s="27"/>
      <c r="D11" s="27"/>
      <c r="E11" s="51"/>
      <c r="F11" s="450"/>
      <c r="G11" s="429"/>
      <c r="H11" s="532">
        <v>535425</v>
      </c>
      <c r="I11" s="383"/>
      <c r="J11" s="383">
        <v>541943</v>
      </c>
      <c r="K11" s="383"/>
      <c r="L11" s="532">
        <v>185995</v>
      </c>
      <c r="M11" s="383"/>
      <c r="N11" s="383">
        <v>220716</v>
      </c>
      <c r="O11" s="183"/>
      <c r="P11" s="183"/>
    </row>
    <row r="12" spans="1:18" s="2" customFormat="1" ht="25.5" customHeight="1">
      <c r="A12" s="453" t="s">
        <v>252</v>
      </c>
      <c r="B12" s="27"/>
      <c r="C12" s="27"/>
      <c r="D12" s="27"/>
      <c r="E12" s="51"/>
      <c r="F12" s="450"/>
      <c r="G12" s="429"/>
      <c r="H12" s="535">
        <v>280245</v>
      </c>
      <c r="I12" s="383"/>
      <c r="J12" s="397">
        <v>287566</v>
      </c>
      <c r="K12" s="383"/>
      <c r="L12" s="533">
        <v>90282</v>
      </c>
      <c r="M12" s="383"/>
      <c r="N12" s="397">
        <v>109343</v>
      </c>
      <c r="O12" s="183"/>
      <c r="P12" s="183"/>
    </row>
    <row r="13" spans="1:18" s="2" customFormat="1" ht="25.5" customHeight="1">
      <c r="A13" s="448" t="s">
        <v>43</v>
      </c>
      <c r="B13" s="27"/>
      <c r="C13" s="27"/>
      <c r="D13" s="27"/>
      <c r="E13" s="51"/>
      <c r="F13" s="450"/>
      <c r="G13" s="429"/>
      <c r="H13" s="386">
        <f>+H11-H12</f>
        <v>255180</v>
      </c>
      <c r="I13" s="386"/>
      <c r="J13" s="386">
        <f>+J11-J12</f>
        <v>254377</v>
      </c>
      <c r="K13" s="386"/>
      <c r="L13" s="386">
        <f>+L11-L12</f>
        <v>95713</v>
      </c>
      <c r="M13" s="386"/>
      <c r="N13" s="386">
        <f>+N11-N12</f>
        <v>111373</v>
      </c>
      <c r="O13" s="183"/>
      <c r="P13" s="183"/>
    </row>
    <row r="14" spans="1:18" s="2" customFormat="1" ht="25.5" customHeight="1">
      <c r="A14" s="448" t="s">
        <v>52</v>
      </c>
      <c r="B14" s="27"/>
      <c r="C14" s="27"/>
      <c r="D14" s="27"/>
      <c r="E14" s="51"/>
      <c r="F14" s="450"/>
      <c r="G14" s="429"/>
      <c r="H14" s="397"/>
      <c r="I14" s="383"/>
      <c r="J14" s="397"/>
      <c r="K14" s="383"/>
      <c r="L14" s="397"/>
      <c r="M14" s="383"/>
      <c r="N14" s="397"/>
      <c r="O14" s="183"/>
      <c r="P14" s="183"/>
    </row>
    <row r="15" spans="1:18" s="183" customFormat="1" ht="25.5" customHeight="1">
      <c r="A15" s="449"/>
      <c r="B15" s="151" t="s">
        <v>266</v>
      </c>
      <c r="C15" s="151"/>
      <c r="D15" s="151"/>
      <c r="E15" s="450"/>
      <c r="F15" s="511"/>
      <c r="G15" s="429"/>
      <c r="H15" s="433"/>
      <c r="I15" s="386"/>
      <c r="J15" s="433"/>
      <c r="K15" s="386"/>
      <c r="L15" s="433"/>
      <c r="M15" s="386"/>
      <c r="N15" s="433"/>
    </row>
    <row r="16" spans="1:18" s="183" customFormat="1" ht="25.5" customHeight="1">
      <c r="A16" s="449"/>
      <c r="B16" s="151"/>
      <c r="C16" s="151" t="s">
        <v>265</v>
      </c>
      <c r="D16" s="151"/>
      <c r="E16" s="450"/>
      <c r="F16" s="511"/>
      <c r="G16" s="429"/>
      <c r="H16" s="433">
        <v>8785</v>
      </c>
      <c r="I16" s="386"/>
      <c r="J16" s="433">
        <v>5103</v>
      </c>
      <c r="K16" s="386"/>
      <c r="L16" s="433">
        <v>68179</v>
      </c>
      <c r="M16" s="386"/>
      <c r="N16" s="433">
        <v>54098</v>
      </c>
    </row>
    <row r="17" spans="1:16" s="183" customFormat="1" ht="25.5" customHeight="1">
      <c r="A17" s="449"/>
      <c r="B17" s="151" t="s">
        <v>267</v>
      </c>
      <c r="C17" s="151"/>
      <c r="D17" s="151"/>
      <c r="E17" s="450"/>
      <c r="F17" s="511">
        <v>8</v>
      </c>
      <c r="G17" s="429"/>
      <c r="H17" s="433">
        <v>17920</v>
      </c>
      <c r="I17" s="383"/>
      <c r="J17" s="433">
        <v>0</v>
      </c>
      <c r="K17" s="383"/>
      <c r="L17" s="433">
        <v>32667</v>
      </c>
      <c r="M17" s="383"/>
      <c r="N17" s="433">
        <v>0</v>
      </c>
    </row>
    <row r="18" spans="1:16" s="183" customFormat="1" ht="25.5" customHeight="1">
      <c r="A18" s="449"/>
      <c r="B18" s="151" t="s">
        <v>1</v>
      </c>
      <c r="C18" s="151"/>
      <c r="D18" s="151"/>
      <c r="E18" s="450"/>
      <c r="F18" s="511"/>
      <c r="G18" s="429"/>
      <c r="H18" s="536">
        <v>7683</v>
      </c>
      <c r="I18" s="383"/>
      <c r="J18" s="430">
        <v>9798</v>
      </c>
      <c r="K18" s="383"/>
      <c r="L18" s="430">
        <v>8766</v>
      </c>
      <c r="M18" s="383"/>
      <c r="N18" s="430">
        <v>11407</v>
      </c>
    </row>
    <row r="19" spans="1:16" s="183" customFormat="1" ht="25.5" customHeight="1">
      <c r="A19" s="448" t="s">
        <v>187</v>
      </c>
      <c r="B19" s="452"/>
      <c r="C19" s="151"/>
      <c r="D19" s="151"/>
      <c r="E19" s="450"/>
      <c r="F19" s="450"/>
      <c r="G19" s="429"/>
      <c r="H19" s="431">
        <f>SUM(H15:H18)</f>
        <v>34388</v>
      </c>
      <c r="I19" s="383"/>
      <c r="J19" s="431">
        <f>SUM(J15:J18)</f>
        <v>14901</v>
      </c>
      <c r="K19" s="383"/>
      <c r="L19" s="431">
        <f>SUM(L15:L18)</f>
        <v>109612</v>
      </c>
      <c r="M19" s="383"/>
      <c r="N19" s="431">
        <f>SUM(N15:N18)</f>
        <v>65505</v>
      </c>
    </row>
    <row r="20" spans="1:16" s="2" customFormat="1" ht="25.5" customHeight="1">
      <c r="A20" s="453" t="s">
        <v>134</v>
      </c>
      <c r="B20" s="27"/>
      <c r="C20" s="27"/>
      <c r="D20" s="27"/>
      <c r="E20" s="51"/>
      <c r="F20" s="450"/>
      <c r="G20" s="429"/>
      <c r="H20" s="519">
        <f>+H13+H19</f>
        <v>289568</v>
      </c>
      <c r="I20" s="383"/>
      <c r="J20" s="519">
        <v>269278</v>
      </c>
      <c r="K20" s="383"/>
      <c r="L20" s="519">
        <f>+L13+L19</f>
        <v>205325</v>
      </c>
      <c r="M20" s="383"/>
      <c r="N20" s="519">
        <v>176878</v>
      </c>
      <c r="O20" s="183"/>
      <c r="P20" s="183"/>
    </row>
    <row r="21" spans="1:16" s="2" customFormat="1" ht="25.5" customHeight="1">
      <c r="A21" s="27" t="s">
        <v>253</v>
      </c>
      <c r="B21" s="27"/>
      <c r="C21" s="27"/>
      <c r="D21" s="27"/>
      <c r="E21" s="51"/>
      <c r="F21" s="450"/>
      <c r="G21" s="429"/>
      <c r="H21" s="446">
        <v>204378</v>
      </c>
      <c r="I21" s="386"/>
      <c r="J21" s="386">
        <v>201717</v>
      </c>
      <c r="K21" s="386"/>
      <c r="L21" s="386">
        <v>93401</v>
      </c>
      <c r="M21" s="386"/>
      <c r="N21" s="386">
        <v>103264</v>
      </c>
      <c r="O21" s="183"/>
      <c r="P21" s="183"/>
    </row>
    <row r="22" spans="1:16" s="2" customFormat="1" ht="23.25" hidden="1" customHeight="1">
      <c r="A22" s="27" t="s">
        <v>209</v>
      </c>
      <c r="B22" s="27"/>
      <c r="C22" s="27"/>
      <c r="D22" s="27"/>
      <c r="E22" s="51"/>
      <c r="F22" s="454"/>
      <c r="G22" s="427"/>
      <c r="H22" s="446"/>
      <c r="I22" s="386"/>
      <c r="J22" s="386"/>
      <c r="K22" s="386"/>
      <c r="L22" s="387"/>
      <c r="M22" s="386"/>
      <c r="N22" s="387"/>
      <c r="O22" s="183"/>
      <c r="P22" s="183"/>
    </row>
    <row r="23" spans="1:16" s="2" customFormat="1" ht="23.25" hidden="1" customHeight="1">
      <c r="A23" s="27"/>
      <c r="B23" s="27" t="str">
        <f>+'pl3'!B22</f>
        <v>related companies and other companies</v>
      </c>
      <c r="C23" s="27"/>
      <c r="D23" s="27"/>
      <c r="E23" s="51"/>
      <c r="F23" s="454"/>
      <c r="G23" s="427"/>
      <c r="H23" s="446">
        <v>0</v>
      </c>
      <c r="I23" s="386"/>
      <c r="J23" s="386">
        <v>0</v>
      </c>
      <c r="K23" s="386"/>
      <c r="L23" s="387">
        <v>0</v>
      </c>
      <c r="M23" s="386"/>
      <c r="N23" s="387">
        <v>0</v>
      </c>
      <c r="O23" s="183"/>
      <c r="P23" s="183"/>
    </row>
    <row r="24" spans="1:16" s="2" customFormat="1" ht="23.25" hidden="1" customHeight="1">
      <c r="A24" s="27" t="s">
        <v>212</v>
      </c>
      <c r="B24" s="27"/>
      <c r="C24" s="27"/>
      <c r="D24" s="27"/>
      <c r="E24" s="51"/>
      <c r="F24" s="454"/>
      <c r="G24" s="427"/>
      <c r="H24" s="446"/>
      <c r="I24" s="386"/>
      <c r="J24" s="386"/>
      <c r="K24" s="386"/>
      <c r="L24" s="387"/>
      <c r="M24" s="386"/>
      <c r="N24" s="387"/>
      <c r="O24" s="183"/>
      <c r="P24" s="183"/>
    </row>
    <row r="25" spans="1:16" s="2" customFormat="1" ht="23.25" hidden="1" customHeight="1">
      <c r="A25" s="27"/>
      <c r="B25" s="27" t="s">
        <v>213</v>
      </c>
      <c r="C25" s="27"/>
      <c r="D25" s="27"/>
      <c r="E25" s="51"/>
      <c r="F25" s="434"/>
      <c r="G25" s="427"/>
      <c r="H25" s="446">
        <v>0</v>
      </c>
      <c r="I25" s="386"/>
      <c r="J25" s="386">
        <v>0</v>
      </c>
      <c r="K25" s="386"/>
      <c r="L25" s="387">
        <v>0</v>
      </c>
      <c r="M25" s="386"/>
      <c r="N25" s="387">
        <v>0</v>
      </c>
      <c r="O25" s="183"/>
      <c r="P25" s="183"/>
    </row>
    <row r="26" spans="1:16" s="2" customFormat="1" ht="23.25" hidden="1" customHeight="1">
      <c r="A26" s="151" t="s">
        <v>99</v>
      </c>
      <c r="B26" s="27"/>
      <c r="C26" s="27"/>
      <c r="D26" s="27"/>
      <c r="E26" s="51"/>
      <c r="F26" s="511"/>
      <c r="G26" s="427"/>
      <c r="H26" s="446">
        <v>0</v>
      </c>
      <c r="I26" s="386"/>
      <c r="J26" s="386">
        <v>0</v>
      </c>
      <c r="K26" s="386"/>
      <c r="L26" s="386">
        <v>0</v>
      </c>
      <c r="M26" s="386"/>
      <c r="N26" s="386">
        <v>0</v>
      </c>
      <c r="O26" s="183"/>
      <c r="P26" s="183"/>
    </row>
    <row r="27" spans="1:16" s="2" customFormat="1" ht="23.25" hidden="1" customHeight="1">
      <c r="A27" s="27" t="s">
        <v>81</v>
      </c>
      <c r="B27" s="27"/>
      <c r="C27" s="27"/>
      <c r="D27" s="27"/>
      <c r="E27" s="51"/>
      <c r="F27" s="450"/>
      <c r="G27" s="427"/>
      <c r="H27" s="446">
        <v>0</v>
      </c>
      <c r="I27" s="386"/>
      <c r="J27" s="386">
        <v>0</v>
      </c>
      <c r="K27" s="386"/>
      <c r="L27" s="386">
        <v>0</v>
      </c>
      <c r="M27" s="386"/>
      <c r="N27" s="386">
        <v>0</v>
      </c>
      <c r="O27" s="183"/>
      <c r="P27" s="183"/>
    </row>
    <row r="28" spans="1:16" s="2" customFormat="1" ht="25.5" customHeight="1">
      <c r="A28" s="455" t="s">
        <v>46</v>
      </c>
      <c r="B28" s="27"/>
      <c r="C28" s="27"/>
      <c r="D28" s="27"/>
      <c r="E28" s="51"/>
      <c r="F28" s="511">
        <v>8</v>
      </c>
      <c r="G28" s="427"/>
      <c r="H28" s="431">
        <v>21083</v>
      </c>
      <c r="I28" s="383"/>
      <c r="J28" s="431">
        <v>25569</v>
      </c>
      <c r="K28" s="383"/>
      <c r="L28" s="397">
        <v>0</v>
      </c>
      <c r="M28" s="383"/>
      <c r="N28" s="397">
        <v>0</v>
      </c>
      <c r="O28" s="183"/>
      <c r="P28" s="183"/>
    </row>
    <row r="29" spans="1:16" s="2" customFormat="1" ht="25.5" customHeight="1">
      <c r="A29" s="453" t="s">
        <v>40</v>
      </c>
      <c r="B29" s="27"/>
      <c r="C29" s="27"/>
      <c r="D29" s="27"/>
      <c r="E29" s="51"/>
      <c r="F29" s="450"/>
      <c r="G29" s="429"/>
      <c r="H29" s="383">
        <f>+H20-H21+H28</f>
        <v>106273</v>
      </c>
      <c r="I29" s="383"/>
      <c r="J29" s="383">
        <f>+J20-J21+J28</f>
        <v>93130</v>
      </c>
      <c r="K29" s="383"/>
      <c r="L29" s="383">
        <f>+L20-L21+L28</f>
        <v>111924</v>
      </c>
      <c r="M29" s="383"/>
      <c r="N29" s="383">
        <f>+N20-N21+N28</f>
        <v>73614</v>
      </c>
      <c r="O29" s="183"/>
      <c r="P29" s="183"/>
    </row>
    <row r="30" spans="1:16" s="2" customFormat="1" ht="25.5" customHeight="1">
      <c r="A30" s="151" t="s">
        <v>227</v>
      </c>
      <c r="B30" s="151"/>
      <c r="C30" s="151"/>
      <c r="D30" s="151"/>
      <c r="E30" s="450"/>
      <c r="F30" s="511">
        <v>15</v>
      </c>
      <c r="G30" s="427"/>
      <c r="H30" s="397">
        <v>19472</v>
      </c>
      <c r="I30" s="494"/>
      <c r="J30" s="489">
        <v>12340</v>
      </c>
      <c r="K30" s="494"/>
      <c r="L30" s="397">
        <v>9948</v>
      </c>
      <c r="M30" s="383"/>
      <c r="N30" s="489">
        <v>3836</v>
      </c>
      <c r="O30" s="183"/>
      <c r="P30" s="183"/>
    </row>
    <row r="31" spans="1:16" s="2" customFormat="1" ht="25.5" customHeight="1" thickBot="1">
      <c r="A31" s="27" t="s">
        <v>103</v>
      </c>
      <c r="B31" s="27"/>
      <c r="C31" s="27"/>
      <c r="D31" s="27"/>
      <c r="E31" s="51"/>
      <c r="F31" s="450"/>
      <c r="G31" s="429"/>
      <c r="H31" s="436">
        <f>+H29-H30</f>
        <v>86801</v>
      </c>
      <c r="I31" s="383"/>
      <c r="J31" s="436">
        <f>+J29-J30</f>
        <v>80790</v>
      </c>
      <c r="K31" s="383"/>
      <c r="L31" s="436">
        <f>+L29-L30</f>
        <v>101976</v>
      </c>
      <c r="M31" s="383"/>
      <c r="N31" s="437">
        <f>+N29-N30</f>
        <v>69778</v>
      </c>
      <c r="O31" s="183"/>
      <c r="P31" s="183"/>
    </row>
    <row r="32" spans="1:16" s="2" customFormat="1" ht="7.5" customHeight="1" thickTop="1">
      <c r="A32" s="453"/>
      <c r="B32" s="27"/>
      <c r="C32" s="27"/>
      <c r="D32" s="27"/>
      <c r="E32" s="51"/>
      <c r="F32" s="450"/>
      <c r="G32" s="429"/>
      <c r="H32" s="386"/>
      <c r="I32" s="383"/>
      <c r="J32" s="386"/>
      <c r="K32" s="383"/>
      <c r="L32" s="386"/>
      <c r="M32" s="383"/>
      <c r="N32" s="386"/>
      <c r="O32" s="183"/>
      <c r="P32" s="183"/>
    </row>
    <row r="33" spans="1:16" ht="25.5" customHeight="1">
      <c r="A33" s="151" t="s">
        <v>83</v>
      </c>
      <c r="B33" s="151"/>
      <c r="C33" s="151"/>
      <c r="D33" s="451"/>
      <c r="E33" s="450"/>
      <c r="F33" s="450"/>
      <c r="G33" s="429"/>
      <c r="H33" s="386"/>
      <c r="I33" s="386"/>
      <c r="J33" s="386"/>
      <c r="K33" s="386"/>
      <c r="L33" s="386"/>
      <c r="M33" s="386"/>
      <c r="N33" s="386"/>
    </row>
    <row r="34" spans="1:16" ht="25.5" customHeight="1">
      <c r="A34" s="27"/>
      <c r="B34" s="27" t="s">
        <v>88</v>
      </c>
      <c r="C34" s="27"/>
      <c r="D34" s="453"/>
      <c r="E34" s="51"/>
      <c r="F34" s="450"/>
      <c r="G34" s="429"/>
      <c r="H34" s="438">
        <f>+H31-H35</f>
        <v>77895</v>
      </c>
      <c r="I34" s="439"/>
      <c r="J34" s="438">
        <v>74939</v>
      </c>
      <c r="K34" s="439"/>
      <c r="L34" s="439">
        <f>+L31-L35</f>
        <v>101976</v>
      </c>
      <c r="M34" s="439"/>
      <c r="N34" s="440">
        <f>+N31-N35</f>
        <v>69778</v>
      </c>
    </row>
    <row r="35" spans="1:16" s="2" customFormat="1" ht="25.5" customHeight="1">
      <c r="A35" s="453"/>
      <c r="B35" s="27" t="s">
        <v>65</v>
      </c>
      <c r="C35" s="27"/>
      <c r="D35" s="27"/>
      <c r="E35" s="51"/>
      <c r="F35" s="450"/>
      <c r="G35" s="429"/>
      <c r="H35" s="496">
        <v>8906</v>
      </c>
      <c r="I35" s="383"/>
      <c r="J35" s="496">
        <v>5851</v>
      </c>
      <c r="K35" s="383"/>
      <c r="L35" s="397">
        <v>0</v>
      </c>
      <c r="M35" s="383"/>
      <c r="N35" s="397">
        <v>0</v>
      </c>
      <c r="O35" s="183"/>
      <c r="P35" s="183"/>
    </row>
    <row r="36" spans="1:16" ht="25.5" customHeight="1" thickBot="1">
      <c r="A36" s="27"/>
      <c r="B36" s="27"/>
      <c r="C36" s="27"/>
      <c r="D36" s="453"/>
      <c r="E36" s="51"/>
      <c r="F36" s="450"/>
      <c r="G36" s="429"/>
      <c r="H36" s="436">
        <f>+H34+H35</f>
        <v>86801</v>
      </c>
      <c r="I36" s="386"/>
      <c r="J36" s="436">
        <f>+J34+J35</f>
        <v>80790</v>
      </c>
      <c r="K36" s="386"/>
      <c r="L36" s="436">
        <f>+L34+L35</f>
        <v>101976</v>
      </c>
      <c r="M36" s="386"/>
      <c r="N36" s="436">
        <f>+N34+N35</f>
        <v>69778</v>
      </c>
    </row>
    <row r="37" spans="1:16" ht="9.9499999999999993" customHeight="1" thickTop="1">
      <c r="A37" s="27"/>
      <c r="B37" s="27"/>
      <c r="C37" s="27"/>
      <c r="D37" s="453"/>
      <c r="E37" s="51"/>
      <c r="F37" s="51"/>
      <c r="G37" s="427"/>
      <c r="H37" s="386"/>
      <c r="I37" s="386"/>
      <c r="J37" s="386"/>
      <c r="K37" s="386"/>
      <c r="L37" s="386"/>
      <c r="M37" s="386"/>
      <c r="N37" s="386"/>
    </row>
    <row r="38" spans="1:16" s="2" customFormat="1" ht="25.5" customHeight="1">
      <c r="A38" s="151" t="s">
        <v>168</v>
      </c>
      <c r="B38" s="151"/>
      <c r="C38" s="151"/>
      <c r="D38" s="311"/>
      <c r="E38" s="456"/>
      <c r="F38" s="457"/>
      <c r="G38" s="441"/>
      <c r="H38" s="490"/>
      <c r="I38" s="441"/>
      <c r="J38" s="490"/>
      <c r="K38" s="491"/>
      <c r="L38" s="517"/>
      <c r="M38" s="491"/>
      <c r="N38" s="383"/>
      <c r="O38" s="183"/>
      <c r="P38" s="183"/>
    </row>
    <row r="39" spans="1:16" s="2" customFormat="1" ht="25.5" customHeight="1">
      <c r="A39" s="151"/>
      <c r="B39" s="151" t="s">
        <v>173</v>
      </c>
      <c r="C39" s="151"/>
      <c r="D39" s="311"/>
      <c r="E39" s="456"/>
      <c r="F39" s="458"/>
      <c r="G39" s="307"/>
      <c r="H39" s="475">
        <f>+ROUND(H34*1000/H40,2)</f>
        <v>10.39</v>
      </c>
      <c r="I39" s="307"/>
      <c r="J39" s="307">
        <f>+ROUND(J34*1000/J40,2)</f>
        <v>9.99</v>
      </c>
      <c r="K39" s="307"/>
      <c r="L39" s="307">
        <f>+ROUND(L34*1000/L40,2)</f>
        <v>13.6</v>
      </c>
      <c r="M39" s="307"/>
      <c r="N39" s="307">
        <f>+ROUND(N34*1000/N40,2)</f>
        <v>9.3000000000000007</v>
      </c>
      <c r="O39" s="183"/>
      <c r="P39" s="183"/>
    </row>
    <row r="40" spans="1:16" s="2" customFormat="1" ht="25.5" customHeight="1">
      <c r="A40" s="151"/>
      <c r="B40" s="151"/>
      <c r="C40" s="151" t="s">
        <v>254</v>
      </c>
      <c r="D40" s="311"/>
      <c r="E40" s="311"/>
      <c r="F40" s="311"/>
      <c r="G40" s="444"/>
      <c r="H40" s="476">
        <v>7500000</v>
      </c>
      <c r="I40" s="492"/>
      <c r="J40" s="476">
        <v>7500000</v>
      </c>
      <c r="K40" s="477"/>
      <c r="L40" s="476">
        <v>7500000</v>
      </c>
      <c r="M40" s="477"/>
      <c r="N40" s="476">
        <v>7500000</v>
      </c>
      <c r="O40" s="183"/>
      <c r="P40" s="183"/>
    </row>
    <row r="41" spans="1:16" s="502" customFormat="1" ht="25.5" customHeight="1">
      <c r="A41" s="500"/>
      <c r="B41" s="93"/>
      <c r="C41" s="93"/>
      <c r="D41" s="93"/>
      <c r="E41" s="96"/>
      <c r="F41" s="96"/>
      <c r="G41" s="501"/>
      <c r="H41" s="386"/>
      <c r="I41" s="386"/>
      <c r="J41" s="386"/>
      <c r="K41" s="386"/>
      <c r="L41" s="386"/>
      <c r="M41" s="386"/>
      <c r="N41" s="386"/>
      <c r="O41" s="402"/>
      <c r="P41" s="402"/>
    </row>
    <row r="42" spans="1:16" s="502" customFormat="1" ht="25.5" hidden="1" customHeight="1">
      <c r="A42" s="500"/>
      <c r="B42" s="93"/>
      <c r="C42" s="93"/>
      <c r="D42" s="93"/>
      <c r="E42" s="96"/>
      <c r="F42" s="96"/>
      <c r="G42" s="501"/>
      <c r="H42" s="386"/>
      <c r="I42" s="386"/>
      <c r="J42" s="386"/>
      <c r="K42" s="386"/>
      <c r="L42" s="386"/>
      <c r="M42" s="386"/>
      <c r="N42" s="386"/>
      <c r="O42" s="402"/>
      <c r="P42" s="402"/>
    </row>
    <row r="43" spans="1:16" s="502" customFormat="1" ht="25.5" customHeight="1">
      <c r="A43" s="500"/>
      <c r="B43" s="93"/>
      <c r="C43" s="93"/>
      <c r="D43" s="93"/>
      <c r="E43" s="96"/>
      <c r="F43" s="96"/>
      <c r="G43" s="501"/>
      <c r="H43" s="386"/>
      <c r="I43" s="386"/>
      <c r="J43" s="386"/>
      <c r="K43" s="386"/>
      <c r="L43" s="386"/>
      <c r="M43" s="386"/>
      <c r="N43" s="386"/>
      <c r="O43" s="402"/>
      <c r="P43" s="402"/>
    </row>
    <row r="44" spans="1:16" s="502" customFormat="1" ht="15.75" customHeight="1">
      <c r="A44" s="500"/>
      <c r="B44" s="93"/>
      <c r="C44" s="93"/>
      <c r="D44" s="93"/>
      <c r="E44" s="96"/>
      <c r="F44" s="96"/>
      <c r="G44" s="501"/>
      <c r="H44" s="386"/>
      <c r="I44" s="386"/>
      <c r="J44" s="386"/>
      <c r="K44" s="386"/>
      <c r="L44" s="386"/>
      <c r="M44" s="386"/>
      <c r="N44" s="386"/>
      <c r="O44" s="402"/>
      <c r="P44" s="402"/>
    </row>
    <row r="45" spans="1:16" s="502" customFormat="1" ht="25.5" customHeight="1">
      <c r="A45" s="500"/>
      <c r="B45" s="93"/>
      <c r="C45" s="93"/>
      <c r="D45" s="93"/>
      <c r="E45" s="96"/>
      <c r="F45" s="96"/>
      <c r="G45" s="501"/>
      <c r="H45" s="386"/>
      <c r="I45" s="386"/>
      <c r="J45" s="386"/>
      <c r="K45" s="386"/>
      <c r="L45" s="386"/>
      <c r="M45" s="386"/>
      <c r="N45" s="386"/>
      <c r="O45" s="402"/>
      <c r="P45" s="402"/>
    </row>
    <row r="46" spans="1:16" s="2" customFormat="1" ht="24" customHeight="1">
      <c r="A46" s="462" t="s">
        <v>37</v>
      </c>
      <c r="B46" s="151"/>
      <c r="C46" s="151"/>
      <c r="D46" s="311"/>
      <c r="E46" s="311"/>
      <c r="F46" s="311"/>
      <c r="G46" s="444"/>
      <c r="H46" s="515"/>
      <c r="I46" s="444"/>
      <c r="J46" s="446"/>
      <c r="K46" s="447"/>
      <c r="L46" s="446"/>
      <c r="M46" s="447"/>
      <c r="N46" s="446"/>
      <c r="O46" s="183"/>
      <c r="P46" s="183"/>
    </row>
    <row r="47" spans="1:16" s="2" customFormat="1" ht="23.25" customHeight="1">
      <c r="A47" s="151"/>
      <c r="B47" s="151"/>
      <c r="C47" s="151"/>
      <c r="D47" s="311"/>
      <c r="E47" s="311"/>
      <c r="F47" s="311"/>
      <c r="G47" s="444"/>
      <c r="H47" s="607"/>
      <c r="I47" s="444"/>
      <c r="J47" s="446"/>
      <c r="K47" s="447"/>
      <c r="L47" s="446"/>
      <c r="M47" s="447"/>
      <c r="N47" s="446"/>
      <c r="O47" s="183"/>
      <c r="P47" s="183"/>
    </row>
    <row r="48" spans="1:16" s="2" customFormat="1" ht="23.25" customHeight="1">
      <c r="A48" s="151"/>
      <c r="B48" s="151"/>
      <c r="C48" s="151"/>
      <c r="D48" s="311"/>
      <c r="E48" s="311"/>
      <c r="F48" s="311"/>
      <c r="G48" s="444"/>
      <c r="H48" s="607"/>
      <c r="I48" s="444"/>
      <c r="J48" s="446"/>
      <c r="K48" s="447"/>
      <c r="L48" s="446"/>
      <c r="M48" s="447"/>
      <c r="N48" s="446"/>
      <c r="O48" s="183"/>
      <c r="P48" s="183"/>
    </row>
    <row r="49" spans="1:14" ht="23.25" customHeight="1">
      <c r="A49" s="462"/>
      <c r="B49" s="27"/>
      <c r="C49" s="27"/>
      <c r="D49" s="27"/>
      <c r="E49" s="51"/>
      <c r="F49" s="51"/>
      <c r="G49" s="427"/>
      <c r="H49" s="608"/>
      <c r="I49" s="428"/>
      <c r="J49" s="428"/>
      <c r="K49" s="417"/>
      <c r="L49" s="428"/>
      <c r="M49" s="428"/>
      <c r="N49" s="428"/>
    </row>
    <row r="50" spans="1:14" ht="18.95" customHeight="1">
      <c r="E50" s="8"/>
      <c r="F50" s="8"/>
      <c r="G50" s="8"/>
    </row>
    <row r="51" spans="1:14" ht="18.95" customHeight="1">
      <c r="E51" s="8"/>
      <c r="F51" s="8"/>
      <c r="G51" s="8"/>
    </row>
  </sheetData>
  <mergeCells count="2">
    <mergeCell ref="H8:J8"/>
    <mergeCell ref="A5:N5"/>
  </mergeCells>
  <pageMargins left="0.78740157480314965" right="0" top="0.31496062992125984" bottom="0.39370078740157483" header="0.15748031496062992" footer="0.23622047244094491"/>
  <pageSetup paperSize="9" scale="8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7030A0"/>
  </sheetPr>
  <dimension ref="A1:R47"/>
  <sheetViews>
    <sheetView view="pageBreakPreview" zoomScale="80" zoomScaleSheetLayoutView="80" workbookViewId="0">
      <selection activeCell="N15" sqref="N15"/>
    </sheetView>
  </sheetViews>
  <sheetFormatPr defaultColWidth="9.7109375" defaultRowHeight="18.95" customHeight="1"/>
  <cols>
    <col min="1" max="1" width="2.140625" style="6" customWidth="1"/>
    <col min="2" max="4" width="3" style="6" customWidth="1"/>
    <col min="5" max="5" width="30.28515625" style="6" customWidth="1"/>
    <col min="6" max="6" width="3.28515625" style="6" customWidth="1"/>
    <col min="7" max="7" width="1.5703125" style="6" customWidth="1"/>
    <col min="8" max="8" width="15.140625" style="605" customWidth="1"/>
    <col min="9" max="9" width="1" style="6" customWidth="1"/>
    <col min="10" max="10" width="15.140625" style="189" customWidth="1"/>
    <col min="11" max="11" width="1" style="189" customWidth="1"/>
    <col min="12" max="12" width="16.5703125" style="189" customWidth="1"/>
    <col min="13" max="13" width="1" style="189" customWidth="1"/>
    <col min="14" max="14" width="16.7109375" style="189" customWidth="1"/>
    <col min="15" max="15" width="0.28515625" style="6" customWidth="1"/>
    <col min="16" max="16384" width="9.7109375" style="6"/>
  </cols>
  <sheetData>
    <row r="1" spans="1:18" ht="24" customHeight="1">
      <c r="H1" s="189"/>
      <c r="N1" s="190" t="s">
        <v>38</v>
      </c>
    </row>
    <row r="2" spans="1:18" ht="24" customHeight="1">
      <c r="H2" s="189"/>
      <c r="N2" s="190" t="s">
        <v>39</v>
      </c>
    </row>
    <row r="3" spans="1:18" ht="24" customHeight="1">
      <c r="A3" s="110" t="s">
        <v>258</v>
      </c>
      <c r="B3" s="17"/>
      <c r="C3" s="18"/>
      <c r="D3" s="16"/>
      <c r="E3" s="16"/>
      <c r="F3" s="88"/>
      <c r="G3" s="16"/>
      <c r="H3" s="191"/>
      <c r="I3" s="16"/>
      <c r="J3" s="191"/>
      <c r="K3" s="192"/>
      <c r="L3" s="191"/>
      <c r="M3" s="192"/>
      <c r="N3" s="191"/>
    </row>
    <row r="4" spans="1:18" ht="24" customHeight="1">
      <c r="A4" s="111" t="s">
        <v>58</v>
      </c>
      <c r="B4" s="17"/>
      <c r="C4" s="18"/>
      <c r="D4" s="16"/>
      <c r="E4" s="16"/>
      <c r="F4" s="88"/>
      <c r="G4" s="16"/>
      <c r="H4" s="191"/>
      <c r="I4" s="16"/>
      <c r="J4" s="191"/>
      <c r="K4" s="192"/>
      <c r="L4" s="191"/>
      <c r="M4" s="192"/>
      <c r="N4" s="191"/>
    </row>
    <row r="5" spans="1:18" ht="24" customHeight="1">
      <c r="A5" s="766" t="s">
        <v>262</v>
      </c>
      <c r="B5" s="766"/>
      <c r="C5" s="766"/>
      <c r="D5" s="766"/>
      <c r="E5" s="766"/>
      <c r="F5" s="766"/>
      <c r="G5" s="766"/>
      <c r="H5" s="766"/>
      <c r="I5" s="766"/>
      <c r="J5" s="766"/>
      <c r="K5" s="766"/>
      <c r="L5" s="766"/>
      <c r="M5" s="766"/>
      <c r="N5" s="766"/>
    </row>
    <row r="6" spans="1:18" ht="6.75" hidden="1" customHeight="1">
      <c r="A6" s="16"/>
      <c r="B6" s="17"/>
      <c r="C6" s="18"/>
      <c r="D6" s="16"/>
      <c r="E6" s="16"/>
      <c r="F6" s="88"/>
      <c r="G6" s="16"/>
      <c r="H6" s="606"/>
      <c r="I6" s="16"/>
      <c r="J6" s="191"/>
      <c r="K6" s="192"/>
      <c r="L6" s="191"/>
      <c r="M6" s="192"/>
      <c r="N6" s="191"/>
    </row>
    <row r="7" spans="1:18" ht="25.5" customHeight="1">
      <c r="A7" s="27"/>
      <c r="B7" s="27"/>
      <c r="C7" s="27"/>
      <c r="D7" s="27"/>
      <c r="E7" s="27"/>
      <c r="G7" s="27"/>
      <c r="H7" s="411" t="s">
        <v>13</v>
      </c>
      <c r="I7" s="109"/>
      <c r="J7" s="411"/>
      <c r="K7" s="133"/>
      <c r="L7" s="411"/>
      <c r="M7" s="133"/>
      <c r="N7" s="411"/>
      <c r="P7" s="73"/>
      <c r="Q7" s="73"/>
      <c r="R7" s="73"/>
    </row>
    <row r="8" spans="1:18" s="34" customFormat="1" ht="25.5" customHeight="1">
      <c r="E8" s="35"/>
      <c r="F8" s="7"/>
      <c r="G8" s="35"/>
      <c r="H8" s="788" t="s">
        <v>10</v>
      </c>
      <c r="I8" s="788"/>
      <c r="J8" s="788"/>
      <c r="K8" s="768" t="s">
        <v>30</v>
      </c>
      <c r="L8" s="768"/>
      <c r="M8" s="768"/>
      <c r="N8" s="768"/>
      <c r="P8" s="787"/>
      <c r="Q8" s="787"/>
      <c r="R8" s="787"/>
    </row>
    <row r="9" spans="1:18" ht="25.5" customHeight="1">
      <c r="C9" s="113"/>
      <c r="E9" s="7"/>
      <c r="F9" s="254"/>
      <c r="G9" s="7"/>
      <c r="H9" s="460" t="s">
        <v>237</v>
      </c>
      <c r="I9" s="410"/>
      <c r="J9" s="460" t="s">
        <v>214</v>
      </c>
      <c r="K9" s="234"/>
      <c r="L9" s="460" t="s">
        <v>237</v>
      </c>
      <c r="M9" s="409"/>
      <c r="N9" s="460" t="s">
        <v>214</v>
      </c>
      <c r="P9" s="74"/>
      <c r="Q9" s="75"/>
      <c r="R9" s="76"/>
    </row>
    <row r="10" spans="1:18" s="2" customFormat="1" ht="25.5" customHeight="1">
      <c r="A10" s="19"/>
      <c r="B10" s="19"/>
      <c r="C10" s="19"/>
      <c r="D10" s="19"/>
      <c r="E10" s="21"/>
      <c r="F10" s="8"/>
      <c r="G10" s="21"/>
      <c r="H10" s="201"/>
      <c r="I10" s="77"/>
      <c r="J10" s="201"/>
      <c r="K10" s="201"/>
      <c r="L10" s="201"/>
      <c r="M10" s="201"/>
      <c r="N10" s="201"/>
    </row>
    <row r="11" spans="1:18" s="2" customFormat="1" ht="25.5" customHeight="1">
      <c r="A11" s="19" t="s">
        <v>103</v>
      </c>
      <c r="B11" s="19"/>
      <c r="C11" s="19"/>
      <c r="D11" s="19"/>
      <c r="E11" s="21"/>
      <c r="F11" s="8"/>
      <c r="G11" s="21"/>
      <c r="H11" s="383">
        <f>'pl 9 '!H31</f>
        <v>86801</v>
      </c>
      <c r="I11" s="383"/>
      <c r="J11" s="383">
        <f>'pl 9 '!J31</f>
        <v>80790</v>
      </c>
      <c r="K11" s="383"/>
      <c r="L11" s="383">
        <f>'pl 9 '!L31</f>
        <v>101976</v>
      </c>
      <c r="M11" s="383"/>
      <c r="N11" s="383">
        <f>+'pl 9 '!N31</f>
        <v>69778</v>
      </c>
    </row>
    <row r="12" spans="1:18" s="2" customFormat="1" ht="25.5" customHeight="1">
      <c r="A12" s="58" t="s">
        <v>206</v>
      </c>
      <c r="B12" s="58"/>
      <c r="C12" s="58"/>
      <c r="D12" s="58"/>
      <c r="E12" s="59"/>
      <c r="F12" s="142"/>
      <c r="G12" s="21"/>
      <c r="H12" s="383"/>
      <c r="I12" s="383"/>
      <c r="J12" s="383"/>
      <c r="K12" s="383"/>
      <c r="L12" s="383"/>
      <c r="M12" s="383"/>
      <c r="N12" s="383"/>
    </row>
    <row r="13" spans="1:18" s="2" customFormat="1" ht="25.5" customHeight="1">
      <c r="A13" s="58"/>
      <c r="B13" s="58" t="s">
        <v>50</v>
      </c>
      <c r="C13" s="58"/>
      <c r="D13" s="58"/>
      <c r="E13" s="59"/>
      <c r="F13" s="142"/>
      <c r="G13" s="21"/>
      <c r="H13" s="332">
        <v>-512</v>
      </c>
      <c r="I13" s="386"/>
      <c r="J13" s="332">
        <v>0</v>
      </c>
      <c r="K13" s="386"/>
      <c r="L13" s="363">
        <v>0</v>
      </c>
      <c r="M13" s="386"/>
      <c r="N13" s="363">
        <v>0</v>
      </c>
    </row>
    <row r="14" spans="1:18" s="2" customFormat="1" ht="25.5" customHeight="1">
      <c r="A14" s="58"/>
      <c r="B14" s="331" t="s">
        <v>142</v>
      </c>
      <c r="C14" s="58"/>
      <c r="D14" s="58"/>
      <c r="E14" s="59"/>
      <c r="F14" s="142"/>
      <c r="G14" s="21"/>
      <c r="H14" s="388"/>
      <c r="I14" s="383"/>
      <c r="J14" s="388"/>
      <c r="K14" s="383"/>
      <c r="L14" s="389"/>
      <c r="M14" s="383"/>
      <c r="N14" s="389"/>
    </row>
    <row r="15" spans="1:18" s="2" customFormat="1" ht="25.5" customHeight="1">
      <c r="A15" s="58"/>
      <c r="B15" s="58"/>
      <c r="C15" s="58" t="s">
        <v>195</v>
      </c>
      <c r="D15" s="58"/>
      <c r="E15" s="59"/>
      <c r="F15" s="121"/>
      <c r="G15" s="21"/>
      <c r="H15" s="390">
        <v>39867</v>
      </c>
      <c r="I15" s="383"/>
      <c r="J15" s="390">
        <v>15846</v>
      </c>
      <c r="K15" s="383"/>
      <c r="L15" s="390">
        <v>38269</v>
      </c>
      <c r="M15" s="383"/>
      <c r="N15" s="390">
        <v>14516</v>
      </c>
    </row>
    <row r="16" spans="1:18" s="2" customFormat="1" ht="25.5" customHeight="1">
      <c r="A16" s="58"/>
      <c r="B16" s="330" t="s">
        <v>164</v>
      </c>
      <c r="C16" s="58"/>
      <c r="D16" s="58"/>
      <c r="E16" s="59"/>
      <c r="F16" s="121"/>
      <c r="G16" s="21"/>
      <c r="H16" s="518">
        <f>-ROUND(H15*0.2,0)</f>
        <v>-7973</v>
      </c>
      <c r="I16" s="383"/>
      <c r="J16" s="391">
        <f>-ROUND(J15*0.2,0)</f>
        <v>-3169</v>
      </c>
      <c r="K16" s="383"/>
      <c r="L16" s="391">
        <f>-ROUND(L15*0.2,0)</f>
        <v>-7654</v>
      </c>
      <c r="M16" s="383"/>
      <c r="N16" s="391">
        <f>-ROUND(N15*0.2,0)</f>
        <v>-2903</v>
      </c>
    </row>
    <row r="17" spans="1:14" s="2" customFormat="1" ht="25.5" customHeight="1">
      <c r="A17" s="58"/>
      <c r="B17" s="331" t="s">
        <v>242</v>
      </c>
      <c r="C17" s="58"/>
      <c r="D17" s="58"/>
      <c r="E17" s="59"/>
      <c r="F17" s="121"/>
      <c r="G17" s="21"/>
      <c r="H17" s="332"/>
      <c r="I17" s="383"/>
      <c r="J17" s="332"/>
      <c r="K17" s="383"/>
      <c r="L17" s="332"/>
      <c r="M17" s="383"/>
      <c r="N17" s="332"/>
    </row>
    <row r="18" spans="1:14" s="2" customFormat="1" ht="25.5" customHeight="1">
      <c r="A18" s="58"/>
      <c r="B18" s="58"/>
      <c r="C18" s="58" t="s">
        <v>197</v>
      </c>
      <c r="D18" s="58"/>
      <c r="E18" s="59"/>
      <c r="F18" s="121"/>
      <c r="G18" s="21"/>
      <c r="H18" s="332">
        <f>SUM(H14:H16)</f>
        <v>31894</v>
      </c>
      <c r="I18" s="383"/>
      <c r="J18" s="332">
        <f>SUM(J15:J16)</f>
        <v>12677</v>
      </c>
      <c r="K18" s="383"/>
      <c r="L18" s="332">
        <f>SUM(L14:L16)</f>
        <v>30615</v>
      </c>
      <c r="M18" s="383"/>
      <c r="N18" s="332">
        <f>SUM(N15:N16)</f>
        <v>11613</v>
      </c>
    </row>
    <row r="19" spans="1:14" s="339" customFormat="1" ht="25.5" customHeight="1">
      <c r="B19" s="344" t="s">
        <v>255</v>
      </c>
      <c r="E19" s="341"/>
      <c r="F19" s="343"/>
      <c r="G19" s="342"/>
      <c r="H19" s="467">
        <v>-2280</v>
      </c>
      <c r="I19" s="393">
        <v>0</v>
      </c>
      <c r="J19" s="392">
        <v>0</v>
      </c>
      <c r="K19" s="393">
        <v>-836</v>
      </c>
      <c r="L19" s="467">
        <v>-850</v>
      </c>
      <c r="M19" s="393">
        <v>0</v>
      </c>
      <c r="N19" s="392">
        <v>0</v>
      </c>
    </row>
    <row r="20" spans="1:14" s="339" customFormat="1" ht="25.5" customHeight="1">
      <c r="B20" s="345" t="s">
        <v>164</v>
      </c>
      <c r="E20" s="341"/>
      <c r="F20" s="343"/>
      <c r="G20" s="342"/>
      <c r="H20" s="468">
        <f>-ROUND(H19*0.2,0)</f>
        <v>456</v>
      </c>
      <c r="I20" s="393">
        <v>0</v>
      </c>
      <c r="J20" s="394">
        <f>-ROUND(J19*0.2,0)</f>
        <v>0</v>
      </c>
      <c r="K20" s="393">
        <v>167</v>
      </c>
      <c r="L20" s="468">
        <f>-ROUND(L19*0.2,0)</f>
        <v>170</v>
      </c>
      <c r="M20" s="393">
        <v>0</v>
      </c>
      <c r="N20" s="394">
        <v>0</v>
      </c>
    </row>
    <row r="21" spans="1:14" s="339" customFormat="1" ht="25.5" customHeight="1">
      <c r="B21" s="344" t="s">
        <v>256</v>
      </c>
      <c r="E21" s="341"/>
      <c r="G21" s="342">
        <f>SUM(G19:G20)</f>
        <v>0</v>
      </c>
    </row>
    <row r="22" spans="1:14" s="339" customFormat="1" ht="25.5" customHeight="1">
      <c r="B22" s="340"/>
      <c r="C22" s="344" t="s">
        <v>183</v>
      </c>
      <c r="E22" s="341"/>
      <c r="G22" s="342"/>
      <c r="H22" s="469">
        <f>SUM(H19:H20)</f>
        <v>-1824</v>
      </c>
      <c r="I22" s="393">
        <f t="shared" ref="I22:N22" si="0">SUM(I19:I20)</f>
        <v>0</v>
      </c>
      <c r="J22" s="393">
        <f t="shared" si="0"/>
        <v>0</v>
      </c>
      <c r="K22" s="393">
        <f t="shared" si="0"/>
        <v>-669</v>
      </c>
      <c r="L22" s="469">
        <f t="shared" si="0"/>
        <v>-680</v>
      </c>
      <c r="M22" s="393">
        <f t="shared" si="0"/>
        <v>0</v>
      </c>
      <c r="N22" s="393">
        <f t="shared" si="0"/>
        <v>0</v>
      </c>
    </row>
    <row r="23" spans="1:14" s="2" customFormat="1" ht="25.5" customHeight="1">
      <c r="A23" s="24" t="s">
        <v>243</v>
      </c>
      <c r="B23" s="58"/>
      <c r="C23" s="58"/>
      <c r="D23" s="58"/>
      <c r="E23" s="59"/>
      <c r="F23" s="142"/>
      <c r="G23" s="21"/>
      <c r="H23" s="412">
        <f>H18+H13+H22</f>
        <v>29558</v>
      </c>
      <c r="I23" s="383"/>
      <c r="J23" s="412">
        <f>J18+J13+J22</f>
        <v>12677</v>
      </c>
      <c r="K23" s="332"/>
      <c r="L23" s="412">
        <f>L18+L13+L22</f>
        <v>29935</v>
      </c>
      <c r="M23" s="383"/>
      <c r="N23" s="412">
        <f>N18+N13+N22</f>
        <v>11613</v>
      </c>
    </row>
    <row r="24" spans="1:14" s="2" customFormat="1" ht="25.5" customHeight="1">
      <c r="A24" s="20"/>
      <c r="B24" s="19"/>
      <c r="C24" s="19"/>
      <c r="D24" s="19"/>
      <c r="E24" s="21"/>
      <c r="F24" s="8"/>
      <c r="G24" s="21"/>
      <c r="H24" s="519"/>
      <c r="I24" s="383"/>
      <c r="J24" s="383"/>
      <c r="K24" s="383"/>
      <c r="L24" s="383"/>
      <c r="M24" s="383"/>
      <c r="N24" s="383"/>
    </row>
    <row r="25" spans="1:14" s="2" customFormat="1" ht="25.5" customHeight="1" thickBot="1">
      <c r="A25" s="223" t="s">
        <v>84</v>
      </c>
      <c r="B25" s="19"/>
      <c r="C25" s="19"/>
      <c r="D25" s="19"/>
      <c r="E25" s="21"/>
      <c r="F25" s="8"/>
      <c r="G25" s="21"/>
      <c r="H25" s="396">
        <f>+H11+H23</f>
        <v>116359</v>
      </c>
      <c r="I25" s="383"/>
      <c r="J25" s="396">
        <f>+J11+J23</f>
        <v>93467</v>
      </c>
      <c r="K25" s="383"/>
      <c r="L25" s="396">
        <f>+L11+L23</f>
        <v>131911</v>
      </c>
      <c r="M25" s="383"/>
      <c r="N25" s="396">
        <f>+N11+N23</f>
        <v>81391</v>
      </c>
    </row>
    <row r="26" spans="1:14" s="2" customFormat="1" ht="25.5" customHeight="1" thickTop="1">
      <c r="A26" s="20"/>
      <c r="B26" s="58"/>
      <c r="C26" s="19"/>
      <c r="D26" s="19"/>
      <c r="E26" s="21"/>
      <c r="F26" s="8"/>
      <c r="G26" s="21"/>
      <c r="H26" s="383"/>
      <c r="I26" s="383"/>
      <c r="J26" s="383"/>
      <c r="K26" s="383"/>
      <c r="L26" s="383"/>
      <c r="M26" s="383"/>
      <c r="N26" s="383"/>
    </row>
    <row r="27" spans="1:14" s="2" customFormat="1" ht="25.5" customHeight="1">
      <c r="A27" s="331" t="s">
        <v>259</v>
      </c>
      <c r="B27" s="58"/>
      <c r="C27" s="58"/>
      <c r="D27" s="24"/>
      <c r="E27" s="59"/>
      <c r="F27" s="142"/>
      <c r="G27" s="21"/>
      <c r="H27" s="383"/>
      <c r="I27" s="383"/>
      <c r="J27" s="383"/>
      <c r="K27" s="383"/>
      <c r="L27" s="383"/>
      <c r="M27" s="383"/>
      <c r="N27" s="383"/>
    </row>
    <row r="28" spans="1:14" s="2" customFormat="1" ht="25.5" customHeight="1">
      <c r="A28" s="19"/>
      <c r="B28" s="19" t="s">
        <v>88</v>
      </c>
      <c r="C28" s="19"/>
      <c r="D28" s="20"/>
      <c r="E28" s="21"/>
      <c r="F28" s="8"/>
      <c r="G28" s="21"/>
      <c r="H28" s="332">
        <f>H25-H29</f>
        <v>107476</v>
      </c>
      <c r="I28" s="383"/>
      <c r="J28" s="332">
        <v>87472</v>
      </c>
      <c r="K28" s="383"/>
      <c r="L28" s="332">
        <f>+L25</f>
        <v>131911</v>
      </c>
      <c r="M28" s="383"/>
      <c r="N28" s="332">
        <f>+N25</f>
        <v>81391</v>
      </c>
    </row>
    <row r="29" spans="1:14" s="2" customFormat="1" ht="25.5" customHeight="1">
      <c r="A29" s="19"/>
      <c r="B29" s="19" t="s">
        <v>65</v>
      </c>
      <c r="C29" s="19"/>
      <c r="D29" s="20"/>
      <c r="E29" s="21"/>
      <c r="F29" s="8"/>
      <c r="G29" s="21"/>
      <c r="H29" s="496">
        <v>8883</v>
      </c>
      <c r="I29" s="383"/>
      <c r="J29" s="332">
        <v>5995</v>
      </c>
      <c r="K29" s="383"/>
      <c r="L29" s="363" t="e">
        <f>+#REF!</f>
        <v>#REF!</v>
      </c>
      <c r="M29" s="383"/>
      <c r="N29" s="363">
        <v>0</v>
      </c>
    </row>
    <row r="30" spans="1:14" s="2" customFormat="1" ht="25.5" customHeight="1" thickBot="1">
      <c r="A30" s="19"/>
      <c r="B30" s="19"/>
      <c r="C30" s="19"/>
      <c r="D30" s="20"/>
      <c r="E30" s="21"/>
      <c r="F30" s="8"/>
      <c r="G30" s="21"/>
      <c r="H30" s="396">
        <f>SUM(H28:H29)</f>
        <v>116359</v>
      </c>
      <c r="I30" s="383"/>
      <c r="J30" s="333">
        <f>SUM(J28:J29)</f>
        <v>93467</v>
      </c>
      <c r="K30" s="383"/>
      <c r="L30" s="333" t="e">
        <f>SUM(L28:L29)</f>
        <v>#REF!</v>
      </c>
      <c r="M30" s="383"/>
      <c r="N30" s="333">
        <f>SUM(N28:N29)</f>
        <v>81391</v>
      </c>
    </row>
    <row r="31" spans="1:14" s="2" customFormat="1" ht="25.5" customHeight="1" thickTop="1">
      <c r="A31" s="19"/>
      <c r="B31" s="19"/>
      <c r="C31" s="19"/>
      <c r="D31" s="20"/>
      <c r="E31" s="21"/>
      <c r="F31" s="8"/>
      <c r="G31" s="21"/>
      <c r="H31" s="383"/>
      <c r="I31" s="383"/>
      <c r="J31" s="383"/>
      <c r="K31" s="383"/>
      <c r="L31" s="383"/>
      <c r="M31" s="383"/>
      <c r="N31" s="383"/>
    </row>
    <row r="32" spans="1:14" s="2" customFormat="1" ht="25.5" customHeight="1">
      <c r="A32" s="19"/>
      <c r="B32" s="19"/>
      <c r="C32" s="19"/>
      <c r="D32" s="20"/>
      <c r="E32" s="21"/>
      <c r="F32" s="8"/>
      <c r="G32" s="21"/>
      <c r="H32" s="383"/>
      <c r="I32" s="384"/>
      <c r="J32" s="383"/>
      <c r="K32" s="383"/>
      <c r="L32" s="383"/>
      <c r="M32" s="383"/>
      <c r="N32" s="383"/>
    </row>
    <row r="33" spans="1:14" s="343" customFormat="1" ht="25.5" customHeight="1">
      <c r="B33" s="505"/>
      <c r="E33" s="506"/>
      <c r="G33" s="342"/>
      <c r="H33" s="469"/>
      <c r="I33" s="393"/>
      <c r="J33" s="393"/>
      <c r="K33" s="393"/>
      <c r="L33" s="469"/>
      <c r="M33" s="393"/>
      <c r="N33" s="393"/>
    </row>
    <row r="34" spans="1:14" s="343" customFormat="1" ht="25.5" customHeight="1">
      <c r="B34" s="507"/>
      <c r="E34" s="506"/>
      <c r="G34" s="342"/>
      <c r="H34" s="469"/>
      <c r="I34" s="393"/>
      <c r="J34" s="393"/>
      <c r="K34" s="393"/>
      <c r="L34" s="469"/>
      <c r="M34" s="393"/>
      <c r="N34" s="393"/>
    </row>
    <row r="35" spans="1:14" s="343" customFormat="1" ht="25.5" customHeight="1">
      <c r="B35" s="505"/>
      <c r="E35" s="506"/>
      <c r="G35" s="342"/>
    </row>
    <row r="36" spans="1:14" s="343" customFormat="1" ht="25.5" customHeight="1">
      <c r="B36" s="505"/>
      <c r="E36" s="506"/>
      <c r="G36" s="342"/>
    </row>
    <row r="37" spans="1:14" s="343" customFormat="1" ht="19.5" customHeight="1">
      <c r="B37" s="508"/>
      <c r="C37" s="505"/>
      <c r="E37" s="506"/>
      <c r="G37" s="342"/>
      <c r="H37" s="469"/>
      <c r="I37" s="393"/>
      <c r="J37" s="393"/>
      <c r="K37" s="393"/>
      <c r="L37" s="469"/>
      <c r="M37" s="393"/>
      <c r="N37" s="393"/>
    </row>
    <row r="38" spans="1:14" ht="31.5" customHeight="1">
      <c r="A38" s="40" t="s">
        <v>37</v>
      </c>
      <c r="B38" s="19"/>
      <c r="C38" s="19"/>
      <c r="D38" s="20"/>
      <c r="E38" s="21"/>
      <c r="F38" s="8"/>
      <c r="G38" s="21"/>
      <c r="H38" s="208"/>
      <c r="I38" s="15"/>
      <c r="J38" s="208"/>
      <c r="K38" s="208"/>
      <c r="L38" s="208"/>
      <c r="M38" s="208"/>
      <c r="N38" s="208"/>
    </row>
    <row r="39" spans="1:14" ht="24" customHeight="1">
      <c r="B39" s="19"/>
      <c r="C39" s="21"/>
      <c r="D39" s="19"/>
      <c r="E39" s="21"/>
      <c r="F39" s="8"/>
      <c r="G39" s="21"/>
      <c r="I39" s="8"/>
      <c r="K39" s="142"/>
      <c r="M39" s="142"/>
    </row>
    <row r="40" spans="1:14" ht="18.95" customHeight="1">
      <c r="E40" s="8"/>
      <c r="F40" s="8"/>
      <c r="G40" s="8"/>
      <c r="I40" s="8"/>
      <c r="K40" s="142"/>
      <c r="M40" s="142"/>
    </row>
    <row r="41" spans="1:14" ht="18.95" customHeight="1">
      <c r="E41" s="8"/>
      <c r="F41" s="8"/>
      <c r="G41" s="8"/>
      <c r="I41" s="8"/>
      <c r="K41" s="142"/>
      <c r="M41" s="142"/>
    </row>
    <row r="42" spans="1:14" ht="18.95" customHeight="1">
      <c r="E42" s="8"/>
      <c r="F42" s="8"/>
      <c r="G42" s="8"/>
      <c r="I42" s="8"/>
      <c r="K42" s="142"/>
      <c r="M42" s="142"/>
    </row>
    <row r="43" spans="1:14" ht="18.95" customHeight="1">
      <c r="E43" s="8"/>
      <c r="F43" s="8"/>
      <c r="G43" s="8"/>
      <c r="I43" s="8"/>
      <c r="K43" s="142"/>
      <c r="M43" s="142"/>
    </row>
    <row r="44" spans="1:14" ht="18.95" customHeight="1">
      <c r="E44" s="8"/>
      <c r="F44" s="8"/>
      <c r="G44" s="8"/>
      <c r="I44" s="8"/>
      <c r="K44" s="142"/>
      <c r="M44" s="142"/>
    </row>
    <row r="45" spans="1:14" ht="18.95" customHeight="1">
      <c r="E45" s="8"/>
      <c r="F45" s="8"/>
      <c r="G45" s="8"/>
    </row>
    <row r="46" spans="1:14" ht="18.95" customHeight="1">
      <c r="E46" s="8"/>
      <c r="F46" s="8"/>
      <c r="G46" s="8"/>
    </row>
    <row r="47" spans="1:14" ht="18.95" customHeight="1">
      <c r="E47" s="8"/>
      <c r="F47" s="8"/>
      <c r="G47" s="8"/>
    </row>
  </sheetData>
  <mergeCells count="4">
    <mergeCell ref="H8:J8"/>
    <mergeCell ref="K8:N8"/>
    <mergeCell ref="P8:R8"/>
    <mergeCell ref="A5:N5"/>
  </mergeCells>
  <pageMargins left="0.78740157480314965" right="0" top="0.31496062992125984" bottom="0.39370078740157483" header="0.15748031496062992" footer="0.23622047244094491"/>
  <pageSetup paperSize="9" scale="87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105"/>
  <sheetViews>
    <sheetView view="pageBreakPreview" topLeftCell="A19" zoomScaleSheetLayoutView="100" workbookViewId="0">
      <selection activeCell="E13" sqref="E13"/>
    </sheetView>
  </sheetViews>
  <sheetFormatPr defaultColWidth="9.140625" defaultRowHeight="23.25" customHeight="1"/>
  <cols>
    <col min="1" max="4" width="2" style="9" customWidth="1"/>
    <col min="5" max="5" width="58.7109375" style="9" customWidth="1"/>
    <col min="6" max="6" width="13.85546875" style="228" customWidth="1"/>
    <col min="7" max="7" width="0.85546875" style="9" customWidth="1"/>
    <col min="8" max="8" width="13.85546875" style="228" customWidth="1"/>
    <col min="9" max="9" width="0.85546875" style="228" customWidth="1"/>
    <col min="10" max="10" width="13.85546875" style="228" customWidth="1"/>
    <col min="11" max="11" width="0.85546875" style="228" customWidth="1"/>
    <col min="12" max="12" width="13.85546875" style="228" customWidth="1"/>
    <col min="13" max="13" width="0.7109375" style="9" customWidth="1"/>
    <col min="14" max="16384" width="9.140625" style="9"/>
  </cols>
  <sheetData>
    <row r="1" spans="1:15" ht="17.25" customHeight="1">
      <c r="L1" s="190" t="s">
        <v>38</v>
      </c>
    </row>
    <row r="2" spans="1:15" ht="17.25" customHeight="1">
      <c r="L2" s="190" t="s">
        <v>39</v>
      </c>
    </row>
    <row r="3" spans="1:15" s="6" customFormat="1" ht="25.5" customHeight="1">
      <c r="A3" s="110" t="s">
        <v>250</v>
      </c>
      <c r="B3" s="17"/>
      <c r="C3" s="80"/>
      <c r="D3" s="32"/>
      <c r="E3" s="32"/>
      <c r="F3" s="230"/>
      <c r="G3" s="32"/>
      <c r="H3" s="230"/>
      <c r="I3" s="315"/>
      <c r="J3" s="230"/>
      <c r="K3" s="315"/>
      <c r="L3" s="230"/>
    </row>
    <row r="4" spans="1:15" ht="25.5" customHeight="1">
      <c r="A4" s="112" t="s">
        <v>238</v>
      </c>
      <c r="B4" s="30"/>
      <c r="C4" s="32"/>
      <c r="D4" s="31"/>
      <c r="E4" s="230"/>
      <c r="F4" s="230"/>
      <c r="G4" s="32"/>
      <c r="H4" s="230"/>
      <c r="I4" s="315"/>
      <c r="J4" s="230"/>
      <c r="K4" s="315"/>
      <c r="L4" s="230"/>
    </row>
    <row r="5" spans="1:15" s="6" customFormat="1" ht="25.5" customHeight="1">
      <c r="A5" s="111" t="e">
        <f>+#REF!</f>
        <v>#REF!</v>
      </c>
      <c r="B5" s="17"/>
      <c r="C5" s="18"/>
      <c r="D5" s="16"/>
      <c r="E5" s="16"/>
      <c r="F5" s="191"/>
      <c r="G5" s="16"/>
      <c r="H5" s="191"/>
      <c r="I5" s="192"/>
      <c r="J5" s="191"/>
      <c r="K5" s="192"/>
      <c r="L5" s="191"/>
    </row>
    <row r="6" spans="1:15" s="19" customFormat="1" ht="21.75" customHeight="1">
      <c r="B6" s="29"/>
      <c r="C6" s="37"/>
      <c r="D6" s="29"/>
      <c r="E6" s="29"/>
      <c r="F6" s="133" t="s">
        <v>31</v>
      </c>
      <c r="G6" s="36"/>
      <c r="H6" s="138"/>
      <c r="I6" s="138"/>
      <c r="J6" s="138"/>
      <c r="K6" s="138"/>
      <c r="L6" s="138"/>
    </row>
    <row r="7" spans="1:15" s="19" customFormat="1" ht="21.75" customHeight="1">
      <c r="E7" s="20"/>
      <c r="F7" s="134" t="s">
        <v>10</v>
      </c>
      <c r="G7" s="67"/>
      <c r="H7" s="134"/>
      <c r="I7" s="197"/>
      <c r="J7" s="134" t="s">
        <v>30</v>
      </c>
      <c r="K7" s="138"/>
      <c r="L7" s="138"/>
    </row>
    <row r="8" spans="1:15" s="29" customFormat="1" ht="21.75" customHeight="1">
      <c r="A8" s="23"/>
      <c r="B8" s="23"/>
      <c r="C8" s="23"/>
      <c r="D8" s="23"/>
      <c r="E8" s="38"/>
      <c r="F8" s="231" t="s">
        <v>237</v>
      </c>
      <c r="G8" s="65"/>
      <c r="H8" s="231" t="s">
        <v>214</v>
      </c>
      <c r="I8" s="237"/>
      <c r="J8" s="231" t="s">
        <v>237</v>
      </c>
      <c r="K8" s="236"/>
      <c r="L8" s="231" t="s">
        <v>214</v>
      </c>
    </row>
    <row r="9" spans="1:15" s="29" customFormat="1" ht="21.75" customHeight="1">
      <c r="A9" s="116"/>
      <c r="B9" s="118" t="s">
        <v>97</v>
      </c>
      <c r="C9" s="41"/>
      <c r="D9" s="116"/>
      <c r="E9" s="117"/>
      <c r="F9" s="404"/>
      <c r="G9" s="404"/>
      <c r="H9" s="404"/>
      <c r="I9" s="404"/>
      <c r="J9" s="404"/>
      <c r="K9" s="404"/>
      <c r="L9" s="323"/>
    </row>
    <row r="10" spans="1:15" s="29" customFormat="1" ht="21.75" customHeight="1">
      <c r="A10" s="116"/>
      <c r="B10" s="41"/>
      <c r="C10" s="41" t="s">
        <v>28</v>
      </c>
      <c r="D10" s="116"/>
      <c r="E10" s="117"/>
      <c r="F10" s="404"/>
      <c r="G10" s="404"/>
      <c r="H10" s="404"/>
      <c r="I10" s="404"/>
      <c r="J10" s="404"/>
      <c r="K10" s="404"/>
      <c r="L10" s="404"/>
    </row>
    <row r="11" spans="1:15" s="29" customFormat="1" ht="21.75" customHeight="1">
      <c r="A11" s="116"/>
      <c r="B11" s="125"/>
      <c r="C11" s="125" t="s">
        <v>109</v>
      </c>
      <c r="D11" s="116"/>
      <c r="E11" s="117"/>
      <c r="F11" s="404"/>
      <c r="G11" s="404"/>
      <c r="H11" s="404"/>
      <c r="I11" s="404"/>
      <c r="J11" s="404"/>
      <c r="K11" s="404"/>
      <c r="L11" s="404"/>
    </row>
    <row r="12" spans="1:15" s="29" customFormat="1" ht="21.75" customHeight="1">
      <c r="A12" s="116"/>
      <c r="B12" s="125"/>
      <c r="C12" s="125" t="s">
        <v>3</v>
      </c>
      <c r="D12" s="116"/>
      <c r="E12" s="117"/>
      <c r="F12" s="404"/>
      <c r="G12" s="404"/>
      <c r="H12" s="404"/>
      <c r="I12" s="404"/>
      <c r="J12" s="404"/>
      <c r="K12" s="404"/>
      <c r="L12" s="404"/>
    </row>
    <row r="13" spans="1:15" s="29" customFormat="1" ht="21.75" customHeight="1">
      <c r="A13" s="116"/>
      <c r="B13" s="125"/>
      <c r="C13" s="126" t="s">
        <v>205</v>
      </c>
      <c r="D13" s="116"/>
      <c r="E13" s="117"/>
      <c r="F13" s="404"/>
      <c r="G13" s="404"/>
      <c r="H13" s="404"/>
      <c r="I13" s="404"/>
      <c r="J13" s="323"/>
      <c r="K13" s="404"/>
      <c r="L13" s="323"/>
    </row>
    <row r="14" spans="1:15" s="29" customFormat="1" ht="21.75" customHeight="1">
      <c r="A14" s="116"/>
      <c r="B14" s="125"/>
      <c r="C14" s="125" t="s">
        <v>21</v>
      </c>
      <c r="D14" s="116"/>
      <c r="E14" s="117"/>
      <c r="F14" s="404"/>
      <c r="G14" s="404"/>
      <c r="H14" s="404"/>
      <c r="I14" s="404"/>
      <c r="J14" s="404"/>
      <c r="K14" s="404"/>
      <c r="L14" s="404"/>
    </row>
    <row r="15" spans="1:15" s="49" customFormat="1" ht="21.75" customHeight="1">
      <c r="A15" s="529"/>
      <c r="B15" s="530" t="s">
        <v>191</v>
      </c>
      <c r="C15" s="530"/>
      <c r="D15" s="529"/>
      <c r="E15" s="531"/>
      <c r="F15" s="510" t="e">
        <f>SUM(#REF!,'cashfl 2 (2)'!F10:F14)</f>
        <v>#REF!</v>
      </c>
      <c r="G15" s="404"/>
      <c r="H15" s="510" t="e">
        <f>SUM(#REF!,'cashfl 2 (2)'!H10:H14)</f>
        <v>#REF!</v>
      </c>
      <c r="I15" s="404"/>
      <c r="J15" s="510" t="e">
        <f>SUM(#REF!,'cashfl 2 (2)'!J10:J14)</f>
        <v>#REF!</v>
      </c>
      <c r="K15" s="404"/>
      <c r="L15" s="510" t="e">
        <f>SUM(#REF!,'cashfl 2 (2)'!L10:L14)</f>
        <v>#REF!</v>
      </c>
    </row>
    <row r="16" spans="1:15" s="127" customFormat="1" ht="21.95" customHeight="1">
      <c r="A16" s="124"/>
      <c r="B16" s="125" t="s">
        <v>41</v>
      </c>
      <c r="C16" s="125"/>
      <c r="D16" s="124"/>
      <c r="E16" s="232"/>
      <c r="F16" s="558">
        <v>-2863</v>
      </c>
      <c r="G16" s="558"/>
      <c r="H16" s="558">
        <v>-3770</v>
      </c>
      <c r="I16" s="558"/>
      <c r="J16" s="558">
        <v>-2605</v>
      </c>
      <c r="K16" s="558"/>
      <c r="L16" s="558">
        <v>-3518</v>
      </c>
      <c r="N16" s="125"/>
      <c r="O16" s="124"/>
    </row>
    <row r="17" spans="1:15" s="127" customFormat="1" ht="21.95" customHeight="1">
      <c r="A17" s="214"/>
      <c r="B17" s="125" t="s">
        <v>42</v>
      </c>
      <c r="C17" s="125"/>
      <c r="D17" s="124"/>
      <c r="E17" s="232"/>
      <c r="F17" s="558">
        <v>-1044</v>
      </c>
      <c r="G17" s="558"/>
      <c r="H17" s="558">
        <v>-1126</v>
      </c>
      <c r="I17" s="558"/>
      <c r="J17" s="558">
        <v>-956</v>
      </c>
      <c r="K17" s="558"/>
      <c r="L17" s="558">
        <v>-942</v>
      </c>
      <c r="N17" s="125"/>
      <c r="O17" s="124"/>
    </row>
    <row r="18" spans="1:15" s="127" customFormat="1" ht="21.95" customHeight="1">
      <c r="A18" s="214"/>
      <c r="B18" s="125" t="s">
        <v>50</v>
      </c>
      <c r="C18" s="125"/>
      <c r="D18" s="124"/>
      <c r="E18" s="232"/>
      <c r="F18" s="558">
        <v>-6111</v>
      </c>
      <c r="G18" s="558"/>
      <c r="H18" s="558">
        <v>796</v>
      </c>
      <c r="I18" s="558"/>
      <c r="J18" s="558">
        <v>0</v>
      </c>
      <c r="K18" s="558"/>
      <c r="L18" s="558">
        <v>0</v>
      </c>
      <c r="N18" s="125"/>
      <c r="O18" s="124"/>
    </row>
    <row r="19" spans="1:15" s="127" customFormat="1" ht="21.95" customHeight="1">
      <c r="A19" s="488" t="s">
        <v>192</v>
      </c>
      <c r="B19" s="124"/>
      <c r="C19" s="124"/>
      <c r="D19" s="124"/>
      <c r="E19" s="232"/>
      <c r="F19" s="559" t="e">
        <f>#REF!+F16+F17+F18</f>
        <v>#REF!</v>
      </c>
      <c r="G19" s="560"/>
      <c r="H19" s="559" t="e">
        <f>#REF!+H16+H17+H18</f>
        <v>#REF!</v>
      </c>
      <c r="I19" s="561"/>
      <c r="J19" s="559" t="e">
        <f>#REF!+J16+J17+J18</f>
        <v>#REF!</v>
      </c>
      <c r="K19" s="560"/>
      <c r="L19" s="559" t="e">
        <f>#REF!+L16+L17+L18</f>
        <v>#REF!</v>
      </c>
    </row>
    <row r="20" spans="1:15" s="127" customFormat="1" ht="21.95" customHeight="1">
      <c r="A20" s="247" t="s">
        <v>22</v>
      </c>
      <c r="B20" s="128"/>
      <c r="C20" s="128"/>
      <c r="D20" s="128"/>
      <c r="E20" s="248"/>
      <c r="F20" s="562"/>
      <c r="G20" s="556"/>
      <c r="H20" s="562"/>
      <c r="I20" s="557"/>
      <c r="J20" s="562"/>
      <c r="K20" s="556"/>
      <c r="L20" s="562"/>
    </row>
    <row r="21" spans="1:15" s="127" customFormat="1" ht="21.95" customHeight="1">
      <c r="A21" s="247"/>
      <c r="B21" s="128" t="s">
        <v>115</v>
      </c>
      <c r="C21" s="128"/>
      <c r="D21" s="128"/>
      <c r="E21" s="248"/>
      <c r="F21" s="549"/>
      <c r="G21" s="556"/>
      <c r="H21" s="549"/>
      <c r="I21" s="557"/>
      <c r="J21" s="549"/>
      <c r="K21" s="556"/>
      <c r="L21" s="549"/>
    </row>
    <row r="22" spans="1:15" s="127" customFormat="1" ht="21.95" customHeight="1">
      <c r="A22" s="247"/>
      <c r="B22" s="128" t="s">
        <v>145</v>
      </c>
      <c r="C22" s="128"/>
      <c r="D22" s="128"/>
      <c r="E22" s="248"/>
      <c r="F22" s="549"/>
      <c r="G22" s="556"/>
      <c r="H22" s="549"/>
      <c r="I22" s="557"/>
      <c r="J22" s="549"/>
      <c r="K22" s="556"/>
      <c r="L22" s="549"/>
    </row>
    <row r="23" spans="1:15" s="127" customFormat="1" ht="21.95" customHeight="1">
      <c r="A23" s="247"/>
      <c r="B23" s="128" t="s">
        <v>116</v>
      </c>
      <c r="C23" s="128"/>
      <c r="D23" s="128"/>
      <c r="E23" s="248"/>
      <c r="F23" s="563"/>
      <c r="G23" s="556"/>
      <c r="H23" s="563"/>
      <c r="I23" s="557"/>
      <c r="J23" s="549"/>
      <c r="K23" s="556"/>
      <c r="L23" s="549"/>
    </row>
    <row r="24" spans="1:15" s="127" customFormat="1" ht="21.95" customHeight="1">
      <c r="A24" s="247"/>
      <c r="B24" s="58" t="s">
        <v>215</v>
      </c>
      <c r="C24" s="128"/>
      <c r="D24" s="128"/>
      <c r="E24" s="248"/>
      <c r="F24" s="564">
        <v>0</v>
      </c>
      <c r="G24" s="556"/>
      <c r="H24" s="564">
        <v>0</v>
      </c>
      <c r="I24" s="557"/>
      <c r="J24" s="564">
        <v>0</v>
      </c>
      <c r="K24" s="556"/>
      <c r="L24" s="564">
        <v>0</v>
      </c>
    </row>
    <row r="25" spans="1:15" s="128" customFormat="1" ht="21.95" customHeight="1">
      <c r="A25" s="126"/>
      <c r="B25" s="128" t="s">
        <v>222</v>
      </c>
      <c r="D25" s="129"/>
      <c r="E25" s="348"/>
      <c r="F25" s="564">
        <v>0</v>
      </c>
      <c r="G25" s="565"/>
      <c r="H25" s="563">
        <v>0</v>
      </c>
      <c r="I25" s="565"/>
      <c r="J25" s="564">
        <v>0</v>
      </c>
      <c r="K25" s="565"/>
      <c r="L25" s="564">
        <v>0</v>
      </c>
    </row>
    <row r="26" spans="1:15" s="127" customFormat="1" ht="21.95" customHeight="1">
      <c r="A26" s="247"/>
      <c r="B26" s="128" t="s">
        <v>235</v>
      </c>
      <c r="C26" s="128"/>
      <c r="D26" s="128"/>
      <c r="E26" s="248"/>
      <c r="F26" s="564">
        <v>0</v>
      </c>
      <c r="G26" s="556"/>
      <c r="H26" s="563">
        <v>0</v>
      </c>
      <c r="I26" s="557"/>
      <c r="J26" s="563">
        <v>0</v>
      </c>
      <c r="K26" s="556"/>
      <c r="L26" s="564">
        <v>0</v>
      </c>
    </row>
    <row r="27" spans="1:15" s="127" customFormat="1" ht="21.95" customHeight="1">
      <c r="A27" s="126"/>
      <c r="B27" s="239" t="s">
        <v>236</v>
      </c>
      <c r="C27" s="128"/>
      <c r="D27" s="129"/>
      <c r="E27" s="129"/>
      <c r="F27" s="564">
        <v>0</v>
      </c>
      <c r="G27" s="563"/>
      <c r="H27" s="563">
        <v>0</v>
      </c>
      <c r="I27" s="563"/>
      <c r="J27" s="563">
        <v>0</v>
      </c>
      <c r="K27" s="563"/>
      <c r="L27" s="564">
        <v>0</v>
      </c>
    </row>
    <row r="28" spans="1:15" s="127" customFormat="1" ht="21.95" customHeight="1">
      <c r="A28" s="126"/>
      <c r="B28" s="128" t="s">
        <v>218</v>
      </c>
      <c r="C28" s="128"/>
      <c r="D28" s="129"/>
      <c r="E28" s="129"/>
      <c r="F28" s="564">
        <v>0</v>
      </c>
      <c r="G28" s="563"/>
      <c r="H28" s="564">
        <v>-6000</v>
      </c>
      <c r="I28" s="563"/>
      <c r="J28" s="563">
        <v>0</v>
      </c>
      <c r="K28" s="563"/>
      <c r="L28" s="564">
        <v>-6000</v>
      </c>
    </row>
    <row r="29" spans="1:15" s="127" customFormat="1" ht="21.95" customHeight="1">
      <c r="A29" s="126"/>
      <c r="B29" s="128" t="s">
        <v>106</v>
      </c>
      <c r="C29" s="128"/>
      <c r="D29" s="129"/>
      <c r="E29" s="129"/>
      <c r="F29" s="564"/>
      <c r="G29" s="563"/>
      <c r="H29" s="563"/>
      <c r="I29" s="563"/>
      <c r="J29" s="563"/>
      <c r="K29" s="563"/>
      <c r="L29" s="549"/>
    </row>
    <row r="30" spans="1:15" s="127" customFormat="1" ht="21.95" customHeight="1">
      <c r="A30" s="126"/>
      <c r="B30" s="128" t="s">
        <v>107</v>
      </c>
      <c r="C30" s="128"/>
      <c r="D30" s="129"/>
      <c r="E30" s="129"/>
      <c r="F30" s="564"/>
      <c r="G30" s="563"/>
      <c r="H30" s="563"/>
      <c r="I30" s="563"/>
      <c r="J30" s="563"/>
      <c r="K30" s="563"/>
      <c r="L30" s="549"/>
    </row>
    <row r="31" spans="1:15" s="128" customFormat="1" ht="21.95" customHeight="1">
      <c r="A31" s="126"/>
      <c r="B31" s="128" t="s">
        <v>78</v>
      </c>
      <c r="D31" s="129"/>
      <c r="E31" s="129"/>
      <c r="F31" s="564"/>
      <c r="G31" s="565"/>
      <c r="H31" s="549"/>
      <c r="I31" s="565"/>
      <c r="J31" s="563"/>
      <c r="K31" s="565"/>
      <c r="L31" s="549"/>
    </row>
    <row r="32" spans="1:15" s="127" customFormat="1" ht="21.95" customHeight="1">
      <c r="A32" s="126"/>
      <c r="B32" s="128" t="s">
        <v>241</v>
      </c>
      <c r="C32" s="128"/>
      <c r="D32" s="129"/>
      <c r="E32" s="129"/>
      <c r="F32" s="564">
        <v>-20844</v>
      </c>
      <c r="G32" s="563"/>
      <c r="H32" s="563">
        <v>-37976</v>
      </c>
      <c r="I32" s="563"/>
      <c r="J32" s="563">
        <v>-16907</v>
      </c>
      <c r="K32" s="563"/>
      <c r="L32" s="563">
        <v>-29384</v>
      </c>
    </row>
    <row r="33" spans="1:18" s="29" customFormat="1" ht="21.95" customHeight="1">
      <c r="A33" s="40"/>
      <c r="B33" s="23" t="s">
        <v>124</v>
      </c>
      <c r="C33" s="23"/>
      <c r="D33" s="39"/>
      <c r="E33" s="39"/>
      <c r="F33" s="564">
        <v>0</v>
      </c>
      <c r="G33" s="563"/>
      <c r="H33" s="563">
        <v>0</v>
      </c>
      <c r="I33" s="563"/>
      <c r="J33" s="564">
        <v>0</v>
      </c>
      <c r="K33" s="563"/>
      <c r="L33" s="564">
        <v>0</v>
      </c>
      <c r="O33" s="20"/>
      <c r="P33" s="19"/>
      <c r="Q33" s="19"/>
      <c r="R33" s="21"/>
    </row>
    <row r="34" spans="1:18" s="127" customFormat="1" ht="21.95" customHeight="1">
      <c r="A34" s="126"/>
      <c r="B34" s="239" t="s">
        <v>54</v>
      </c>
      <c r="C34" s="128"/>
      <c r="D34" s="129"/>
      <c r="E34" s="129"/>
      <c r="F34" s="564">
        <v>-1880</v>
      </c>
      <c r="G34" s="563"/>
      <c r="H34" s="549">
        <v>-121</v>
      </c>
      <c r="I34" s="563"/>
      <c r="J34" s="563">
        <v>-1839</v>
      </c>
      <c r="K34" s="563"/>
      <c r="L34" s="563">
        <v>-121</v>
      </c>
      <c r="O34" s="312"/>
      <c r="P34" s="58"/>
      <c r="Q34" s="58"/>
      <c r="R34" s="59"/>
    </row>
    <row r="35" spans="1:18" s="127" customFormat="1" ht="21.95" customHeight="1">
      <c r="A35" s="126"/>
      <c r="B35" s="239" t="s">
        <v>244</v>
      </c>
      <c r="C35" s="128"/>
      <c r="D35" s="129"/>
      <c r="E35" s="129"/>
      <c r="F35" s="564">
        <v>3954</v>
      </c>
      <c r="G35" s="563"/>
      <c r="H35" s="564">
        <v>0</v>
      </c>
      <c r="I35" s="563"/>
      <c r="J35" s="564">
        <v>3954</v>
      </c>
      <c r="K35" s="566"/>
      <c r="L35" s="567">
        <v>0</v>
      </c>
      <c r="O35" s="239"/>
    </row>
    <row r="36" spans="1:18" s="127" customFormat="1" ht="21" customHeight="1">
      <c r="A36" s="126"/>
      <c r="B36" s="239" t="s">
        <v>174</v>
      </c>
      <c r="C36" s="128"/>
      <c r="D36" s="129"/>
      <c r="E36" s="129"/>
      <c r="F36" s="564">
        <v>239</v>
      </c>
      <c r="G36" s="563"/>
      <c r="H36" s="564">
        <v>1840</v>
      </c>
      <c r="I36" s="563"/>
      <c r="J36" s="564">
        <v>239</v>
      </c>
      <c r="K36" s="566"/>
      <c r="L36" s="567">
        <v>7</v>
      </c>
      <c r="O36" s="239"/>
    </row>
    <row r="37" spans="1:18" s="127" customFormat="1" ht="21.95" customHeight="1">
      <c r="A37" s="126"/>
      <c r="B37" s="239" t="s">
        <v>240</v>
      </c>
      <c r="C37" s="128"/>
      <c r="D37" s="129"/>
      <c r="E37" s="129"/>
      <c r="F37" s="564">
        <v>0</v>
      </c>
      <c r="G37" s="563"/>
      <c r="H37" s="564">
        <v>960</v>
      </c>
      <c r="I37" s="563"/>
      <c r="J37" s="564">
        <v>0</v>
      </c>
      <c r="K37" s="566"/>
      <c r="L37" s="567">
        <v>960</v>
      </c>
      <c r="O37" s="239"/>
    </row>
    <row r="38" spans="1:18" s="127" customFormat="1" ht="21.95" customHeight="1">
      <c r="A38" s="126"/>
      <c r="B38" s="239" t="s">
        <v>234</v>
      </c>
      <c r="C38" s="128"/>
      <c r="D38" s="129"/>
      <c r="E38" s="129"/>
      <c r="F38" s="564">
        <v>0</v>
      </c>
      <c r="G38" s="563"/>
      <c r="H38" s="564">
        <v>0</v>
      </c>
      <c r="I38" s="568"/>
      <c r="J38" s="569">
        <v>0</v>
      </c>
      <c r="K38" s="570"/>
      <c r="L38" s="567">
        <v>0</v>
      </c>
    </row>
    <row r="39" spans="1:18" s="127" customFormat="1" ht="21.95" customHeight="1">
      <c r="A39" s="126"/>
      <c r="B39" s="239" t="s">
        <v>91</v>
      </c>
      <c r="C39" s="128"/>
      <c r="D39" s="129"/>
      <c r="E39" s="129"/>
      <c r="F39" s="564">
        <v>60300</v>
      </c>
      <c r="G39" s="563"/>
      <c r="H39" s="564">
        <v>0</v>
      </c>
      <c r="I39" s="563"/>
      <c r="J39" s="564">
        <v>60300</v>
      </c>
      <c r="K39" s="563"/>
      <c r="L39" s="549">
        <v>0</v>
      </c>
    </row>
    <row r="40" spans="1:18" s="127" customFormat="1" ht="21.75" customHeight="1">
      <c r="A40" s="126"/>
      <c r="B40" s="239" t="s">
        <v>92</v>
      </c>
      <c r="C40" s="128"/>
      <c r="D40" s="129"/>
      <c r="E40" s="129"/>
      <c r="F40" s="564"/>
      <c r="G40" s="563"/>
      <c r="H40" s="564"/>
      <c r="I40" s="563"/>
      <c r="J40" s="564"/>
      <c r="K40" s="563"/>
      <c r="L40" s="549"/>
    </row>
    <row r="41" spans="1:18" s="127" customFormat="1" ht="21.95" customHeight="1">
      <c r="A41" s="126"/>
      <c r="B41" s="239" t="s">
        <v>198</v>
      </c>
      <c r="C41" s="128"/>
      <c r="D41" s="129"/>
      <c r="E41" s="129"/>
      <c r="F41" s="564"/>
      <c r="G41" s="563"/>
      <c r="H41" s="564"/>
      <c r="I41" s="563"/>
      <c r="J41" s="564"/>
      <c r="K41" s="563"/>
      <c r="L41" s="549"/>
    </row>
    <row r="42" spans="1:18" s="127" customFormat="1" ht="21.95" customHeight="1">
      <c r="A42" s="126"/>
      <c r="B42" s="239" t="s">
        <v>247</v>
      </c>
      <c r="C42" s="128"/>
      <c r="D42" s="129"/>
      <c r="E42" s="129"/>
      <c r="F42" s="564">
        <v>0</v>
      </c>
      <c r="G42" s="563"/>
      <c r="H42" s="564">
        <v>0</v>
      </c>
      <c r="I42" s="563"/>
      <c r="J42" s="564">
        <v>-7500</v>
      </c>
      <c r="K42" s="563"/>
      <c r="L42" s="549">
        <v>0</v>
      </c>
    </row>
    <row r="43" spans="1:18" s="127" customFormat="1" ht="21.95" customHeight="1">
      <c r="A43" s="126"/>
      <c r="B43" s="239" t="s">
        <v>245</v>
      </c>
      <c r="C43" s="128"/>
      <c r="D43" s="129"/>
      <c r="E43" s="129"/>
      <c r="F43" s="564">
        <v>-17540</v>
      </c>
      <c r="G43" s="563"/>
      <c r="H43" s="564">
        <v>0</v>
      </c>
      <c r="I43" s="563"/>
      <c r="J43" s="564">
        <v>-17540</v>
      </c>
      <c r="K43" s="563"/>
      <c r="L43" s="549">
        <v>0</v>
      </c>
    </row>
    <row r="44" spans="1:18" s="127" customFormat="1" ht="21.95" customHeight="1">
      <c r="A44" s="233" t="s">
        <v>232</v>
      </c>
      <c r="B44" s="128"/>
      <c r="C44" s="128"/>
      <c r="D44" s="129"/>
      <c r="E44" s="129"/>
      <c r="F44" s="571">
        <f>SUM(F21:F43)</f>
        <v>24229</v>
      </c>
      <c r="G44" s="560"/>
      <c r="H44" s="571">
        <f>SUM(H21:H43)</f>
        <v>-41297</v>
      </c>
      <c r="I44" s="560"/>
      <c r="J44" s="571">
        <f>SUM(J21:J43)</f>
        <v>20707</v>
      </c>
      <c r="K44" s="560"/>
      <c r="L44" s="571">
        <f>SUM(L21:L43)</f>
        <v>-34538</v>
      </c>
    </row>
    <row r="45" spans="1:18" s="127" customFormat="1" ht="21.95" customHeight="1">
      <c r="A45" s="233" t="s">
        <v>23</v>
      </c>
      <c r="B45" s="128"/>
      <c r="C45" s="128"/>
      <c r="D45" s="129"/>
      <c r="E45" s="129"/>
      <c r="F45" s="572"/>
      <c r="G45" s="572"/>
      <c r="H45" s="572"/>
      <c r="I45" s="572"/>
      <c r="J45" s="572"/>
      <c r="K45" s="572"/>
      <c r="L45" s="572"/>
    </row>
    <row r="46" spans="1:18" s="127" customFormat="1" ht="21.95" customHeight="1">
      <c r="A46" s="128"/>
      <c r="B46" s="128" t="s">
        <v>216</v>
      </c>
      <c r="C46" s="128"/>
      <c r="D46" s="128"/>
      <c r="E46" s="128"/>
      <c r="F46" s="572"/>
      <c r="G46" s="572"/>
      <c r="H46" s="572"/>
      <c r="I46" s="572"/>
      <c r="J46" s="572"/>
      <c r="K46" s="572"/>
      <c r="L46" s="572"/>
    </row>
    <row r="47" spans="1:18" s="127" customFormat="1" ht="21.95" customHeight="1">
      <c r="A47" s="128"/>
      <c r="B47" s="128"/>
      <c r="C47" s="128" t="s">
        <v>27</v>
      </c>
      <c r="D47" s="128"/>
      <c r="E47" s="128"/>
      <c r="F47" s="564">
        <v>-76265</v>
      </c>
      <c r="G47" s="564"/>
      <c r="H47" s="564">
        <v>165922</v>
      </c>
      <c r="I47" s="564"/>
      <c r="J47" s="549">
        <v>-30827</v>
      </c>
      <c r="K47" s="564"/>
      <c r="L47" s="564">
        <v>216462</v>
      </c>
    </row>
    <row r="48" spans="1:18" s="128" customFormat="1" ht="21.95" customHeight="1">
      <c r="B48" s="128" t="s">
        <v>108</v>
      </c>
      <c r="F48" s="549"/>
      <c r="G48" s="573"/>
      <c r="H48" s="549"/>
      <c r="I48" s="573"/>
      <c r="J48" s="549"/>
      <c r="K48" s="573"/>
      <c r="L48" s="549"/>
    </row>
    <row r="49" spans="1:17" s="128" customFormat="1" ht="21.95" customHeight="1">
      <c r="B49" s="128" t="s">
        <v>108</v>
      </c>
      <c r="F49" s="573"/>
      <c r="G49" s="573"/>
      <c r="H49" s="573"/>
      <c r="I49" s="573"/>
      <c r="J49" s="573"/>
      <c r="K49" s="573"/>
      <c r="L49" s="573"/>
    </row>
    <row r="50" spans="1:17" s="128" customFormat="1" ht="21.95" customHeight="1">
      <c r="C50" s="128" t="s">
        <v>117</v>
      </c>
      <c r="F50" s="549"/>
      <c r="G50" s="573"/>
      <c r="H50" s="549"/>
      <c r="I50" s="573"/>
      <c r="J50" s="549"/>
      <c r="K50" s="573"/>
      <c r="L50" s="549"/>
    </row>
    <row r="51" spans="1:17" s="128" customFormat="1" ht="21.95" customHeight="1">
      <c r="B51" s="128" t="s">
        <v>118</v>
      </c>
      <c r="F51" s="573"/>
      <c r="G51" s="573"/>
      <c r="H51" s="573"/>
      <c r="I51" s="573"/>
      <c r="J51" s="573"/>
      <c r="K51" s="573"/>
      <c r="L51" s="573"/>
      <c r="N51" s="151"/>
    </row>
    <row r="52" spans="1:17" s="128" customFormat="1" ht="21.95" customHeight="1">
      <c r="C52" s="128" t="s">
        <v>119</v>
      </c>
      <c r="F52" s="549"/>
      <c r="G52" s="573"/>
      <c r="H52" s="549"/>
      <c r="I52" s="573"/>
      <c r="J52" s="549"/>
      <c r="K52" s="573"/>
      <c r="L52" s="549"/>
    </row>
    <row r="53" spans="1:17" s="128" customFormat="1" ht="21.95" customHeight="1">
      <c r="B53" s="128" t="s">
        <v>95</v>
      </c>
      <c r="F53" s="573"/>
      <c r="G53" s="573"/>
      <c r="H53" s="573"/>
      <c r="I53" s="573"/>
      <c r="J53" s="573"/>
      <c r="K53" s="573"/>
      <c r="L53" s="573"/>
    </row>
    <row r="54" spans="1:17" s="128" customFormat="1" ht="21.95" customHeight="1">
      <c r="B54" s="128" t="s">
        <v>96</v>
      </c>
      <c r="F54" s="573"/>
      <c r="G54" s="573"/>
      <c r="H54" s="573"/>
      <c r="I54" s="573"/>
      <c r="J54" s="549"/>
      <c r="K54" s="573"/>
      <c r="L54" s="549">
        <v>0</v>
      </c>
    </row>
    <row r="55" spans="1:17" s="127" customFormat="1" ht="21.95" customHeight="1">
      <c r="A55" s="128"/>
      <c r="B55" s="128" t="s">
        <v>93</v>
      </c>
      <c r="C55" s="128"/>
      <c r="D55" s="128"/>
      <c r="E55" s="128"/>
      <c r="F55" s="564"/>
      <c r="G55" s="564"/>
      <c r="H55" s="564"/>
      <c r="I55" s="564"/>
      <c r="J55" s="549"/>
      <c r="K55" s="564"/>
      <c r="L55" s="549">
        <v>0</v>
      </c>
    </row>
    <row r="56" spans="1:17" s="127" customFormat="1" ht="21.95" customHeight="1">
      <c r="A56" s="249" t="s">
        <v>233</v>
      </c>
      <c r="B56" s="233"/>
      <c r="C56" s="128"/>
      <c r="D56" s="128"/>
      <c r="E56" s="128"/>
      <c r="F56" s="574">
        <f>SUM(F47:F55)</f>
        <v>-76265</v>
      </c>
      <c r="G56" s="575"/>
      <c r="H56" s="574">
        <f>SUM(H47:H55)</f>
        <v>165922</v>
      </c>
      <c r="I56" s="575"/>
      <c r="J56" s="574">
        <f>SUM(J47:J55)</f>
        <v>-30827</v>
      </c>
      <c r="K56" s="575"/>
      <c r="L56" s="574">
        <f>SUM(L47:L55)</f>
        <v>216462</v>
      </c>
    </row>
    <row r="57" spans="1:17" s="127" customFormat="1" ht="21.95" customHeight="1">
      <c r="A57" s="316" t="s">
        <v>246</v>
      </c>
      <c r="B57" s="233"/>
      <c r="C57" s="128"/>
      <c r="D57" s="128"/>
      <c r="E57" s="128"/>
      <c r="F57" s="546" t="e">
        <f>+F56+F44+'cashfl 2 (2)'!F19</f>
        <v>#REF!</v>
      </c>
      <c r="G57" s="546">
        <f>+G56+G44+'cashfl 2 (2)'!G19</f>
        <v>0</v>
      </c>
      <c r="H57" s="546" t="e">
        <f>+H56+H44+'cashfl 2 (2)'!H19</f>
        <v>#REF!</v>
      </c>
      <c r="I57" s="576"/>
      <c r="J57" s="546" t="e">
        <f>+J56+J44+'cashfl 2 (2)'!J19</f>
        <v>#REF!</v>
      </c>
      <c r="K57" s="576"/>
      <c r="L57" s="546" t="e">
        <f>+L56+L44+'cashfl 2 (2)'!L19</f>
        <v>#REF!</v>
      </c>
    </row>
    <row r="58" spans="1:17" s="127" customFormat="1" ht="21.95" customHeight="1">
      <c r="A58" s="233" t="s">
        <v>24</v>
      </c>
      <c r="B58" s="128"/>
      <c r="C58" s="128"/>
      <c r="D58" s="128"/>
      <c r="E58" s="128"/>
      <c r="F58" s="575">
        <f>+Financial!J11</f>
        <v>177396</v>
      </c>
      <c r="G58" s="577"/>
      <c r="H58" s="575">
        <v>92983</v>
      </c>
      <c r="I58" s="577"/>
      <c r="J58" s="575">
        <f>+Financial!N11</f>
        <v>164788</v>
      </c>
      <c r="K58" s="577"/>
      <c r="L58" s="575">
        <v>16582</v>
      </c>
    </row>
    <row r="59" spans="1:17" s="127" customFormat="1" ht="21.95" customHeight="1" thickBot="1">
      <c r="A59" s="233" t="s">
        <v>239</v>
      </c>
      <c r="B59" s="128"/>
      <c r="C59" s="128"/>
      <c r="D59" s="128"/>
      <c r="E59" s="128"/>
      <c r="F59" s="578" t="e">
        <f>SUM(F57:F58)</f>
        <v>#REF!</v>
      </c>
      <c r="G59" s="579"/>
      <c r="H59" s="578" t="e">
        <f>SUM(H57:H58)</f>
        <v>#REF!</v>
      </c>
      <c r="I59" s="579"/>
      <c r="J59" s="578" t="e">
        <f>SUM(J57:J58)</f>
        <v>#REF!</v>
      </c>
      <c r="K59" s="579"/>
      <c r="L59" s="578" t="e">
        <f>SUM(L57:L58)</f>
        <v>#REF!</v>
      </c>
      <c r="P59" s="255"/>
      <c r="Q59" s="255"/>
    </row>
    <row r="60" spans="1:17" s="29" customFormat="1" ht="15" customHeight="1" thickTop="1">
      <c r="A60" s="14"/>
      <c r="B60" s="23"/>
      <c r="C60" s="23"/>
      <c r="D60" s="23"/>
      <c r="E60" s="128"/>
      <c r="F60" s="575"/>
      <c r="G60" s="579"/>
      <c r="H60" s="575"/>
      <c r="I60" s="579"/>
      <c r="J60" s="575"/>
      <c r="K60" s="579"/>
      <c r="L60" s="575"/>
      <c r="P60" s="255"/>
      <c r="Q60" s="255"/>
    </row>
    <row r="61" spans="1:17" s="128" customFormat="1" ht="21.95" customHeight="1">
      <c r="A61" s="14" t="s">
        <v>26</v>
      </c>
      <c r="B61" s="29"/>
      <c r="C61" s="29"/>
      <c r="D61" s="29"/>
      <c r="E61" s="29"/>
      <c r="F61" s="547"/>
      <c r="G61" s="547"/>
      <c r="H61" s="547"/>
      <c r="I61" s="547"/>
      <c r="J61" s="547"/>
      <c r="K61" s="547"/>
      <c r="L61" s="547"/>
    </row>
    <row r="62" spans="1:17" s="29" customFormat="1" ht="21.95" customHeight="1">
      <c r="A62" s="14" t="s">
        <v>29</v>
      </c>
      <c r="F62" s="547"/>
      <c r="G62" s="547"/>
      <c r="H62" s="547"/>
      <c r="I62" s="547"/>
      <c r="J62" s="547"/>
      <c r="K62" s="547"/>
      <c r="L62" s="547"/>
    </row>
    <row r="63" spans="1:17" s="29" customFormat="1" ht="21.75" customHeight="1">
      <c r="A63" s="14"/>
      <c r="C63" s="128" t="s">
        <v>163</v>
      </c>
      <c r="D63" s="127"/>
      <c r="E63" s="127"/>
      <c r="F63" s="546">
        <v>4696</v>
      </c>
      <c r="G63" s="547"/>
      <c r="H63" s="546">
        <v>8349</v>
      </c>
      <c r="I63" s="546"/>
      <c r="J63" s="546">
        <v>3606</v>
      </c>
      <c r="K63" s="546"/>
      <c r="L63" s="546">
        <v>7029</v>
      </c>
    </row>
    <row r="64" spans="1:17" s="29" customFormat="1" ht="21.95" customHeight="1">
      <c r="A64" s="14"/>
      <c r="C64" s="405" t="s">
        <v>142</v>
      </c>
      <c r="D64" s="127"/>
      <c r="E64" s="127"/>
      <c r="F64" s="547"/>
      <c r="G64" s="547"/>
      <c r="H64" s="547"/>
      <c r="I64" s="547"/>
      <c r="J64" s="547"/>
      <c r="K64" s="547"/>
      <c r="L64" s="549"/>
    </row>
    <row r="65" spans="1:14" s="23" customFormat="1" ht="21.95" customHeight="1">
      <c r="A65" s="14"/>
      <c r="B65" s="29"/>
      <c r="C65" s="311"/>
      <c r="D65" s="58" t="s">
        <v>195</v>
      </c>
      <c r="E65" s="127"/>
      <c r="F65" s="546">
        <v>14706</v>
      </c>
      <c r="G65" s="547"/>
      <c r="H65" s="546">
        <v>9019</v>
      </c>
      <c r="I65" s="547"/>
      <c r="J65" s="546">
        <v>14706</v>
      </c>
      <c r="K65" s="547"/>
      <c r="L65" s="546">
        <v>9019</v>
      </c>
      <c r="M65" s="128"/>
      <c r="N65" s="128"/>
    </row>
    <row r="66" spans="1:14" s="23" customFormat="1" ht="21.95" customHeight="1">
      <c r="A66" s="14"/>
      <c r="B66" s="29"/>
      <c r="C66" s="311" t="s">
        <v>248</v>
      </c>
      <c r="D66" s="58"/>
      <c r="E66" s="127"/>
      <c r="F66" s="546"/>
      <c r="G66" s="547"/>
      <c r="H66" s="546"/>
      <c r="I66" s="547"/>
      <c r="J66" s="546"/>
      <c r="K66" s="547"/>
      <c r="L66" s="546"/>
      <c r="M66" s="128"/>
      <c r="N66" s="128"/>
    </row>
    <row r="67" spans="1:14" s="23" customFormat="1" ht="21.95" customHeight="1">
      <c r="A67" s="14"/>
      <c r="B67" s="29"/>
      <c r="C67" s="311"/>
      <c r="D67" s="58" t="s">
        <v>249</v>
      </c>
      <c r="E67" s="127"/>
      <c r="F67" s="546">
        <v>-469</v>
      </c>
      <c r="G67" s="547"/>
      <c r="H67" s="546">
        <v>0</v>
      </c>
      <c r="I67" s="547"/>
      <c r="J67" s="546">
        <v>0</v>
      </c>
      <c r="K67" s="547"/>
      <c r="L67" s="546">
        <v>0</v>
      </c>
      <c r="M67" s="128"/>
      <c r="N67" s="128"/>
    </row>
    <row r="68" spans="1:14" s="29" customFormat="1" ht="21.95" customHeight="1">
      <c r="A68" s="14"/>
      <c r="C68" s="128" t="s">
        <v>219</v>
      </c>
      <c r="D68" s="127"/>
      <c r="E68" s="407"/>
      <c r="F68" s="546"/>
      <c r="G68" s="545"/>
      <c r="H68" s="564"/>
      <c r="I68" s="545"/>
      <c r="J68" s="546"/>
      <c r="K68" s="545"/>
      <c r="L68" s="564"/>
    </row>
    <row r="69" spans="1:14" s="29" customFormat="1" ht="21.95" customHeight="1">
      <c r="A69" s="14"/>
      <c r="C69" s="128"/>
      <c r="D69" s="127" t="s">
        <v>217</v>
      </c>
      <c r="E69" s="407"/>
      <c r="F69" s="546">
        <v>0</v>
      </c>
      <c r="G69" s="545"/>
      <c r="H69" s="564">
        <v>21486</v>
      </c>
      <c r="I69" s="545"/>
      <c r="J69" s="546">
        <v>0</v>
      </c>
      <c r="K69" s="545"/>
      <c r="L69" s="564">
        <v>21486</v>
      </c>
    </row>
    <row r="70" spans="1:14" s="49" customFormat="1" ht="21.75" customHeight="1">
      <c r="A70" s="14"/>
      <c r="B70" s="29"/>
      <c r="C70" s="128" t="s">
        <v>211</v>
      </c>
      <c r="D70" s="127"/>
      <c r="E70" s="407"/>
      <c r="F70" s="546">
        <v>-1703</v>
      </c>
      <c r="G70" s="545"/>
      <c r="H70" s="564">
        <v>47</v>
      </c>
      <c r="I70" s="545"/>
      <c r="J70" s="564">
        <v>0</v>
      </c>
      <c r="K70" s="545"/>
      <c r="L70" s="564">
        <v>0</v>
      </c>
    </row>
    <row r="71" spans="1:14" s="49" customFormat="1" ht="21.75" customHeight="1">
      <c r="A71" s="14"/>
      <c r="B71" s="29"/>
      <c r="C71" s="128"/>
      <c r="D71" s="127"/>
      <c r="E71" s="407"/>
      <c r="F71" s="238"/>
      <c r="G71" s="127"/>
      <c r="H71" s="242"/>
      <c r="I71" s="127"/>
      <c r="J71" s="238"/>
      <c r="K71" s="127"/>
      <c r="L71" s="242"/>
    </row>
    <row r="72" spans="1:14" s="49" customFormat="1" ht="21.75" customHeight="1">
      <c r="A72" s="14"/>
      <c r="B72" s="29"/>
      <c r="C72" s="580"/>
      <c r="D72" s="580"/>
      <c r="E72" s="580"/>
      <c r="F72" s="580"/>
      <c r="G72" s="233"/>
      <c r="H72" s="233"/>
      <c r="I72" s="233"/>
      <c r="J72" s="233"/>
      <c r="K72" s="233"/>
      <c r="L72" s="233"/>
    </row>
    <row r="73" spans="1:14" s="49" customFormat="1" ht="21.75" customHeight="1">
      <c r="A73" s="14"/>
      <c r="B73" s="29"/>
      <c r="C73" s="228"/>
      <c r="D73" s="408"/>
      <c r="E73" s="228"/>
      <c r="F73" s="238"/>
      <c r="G73" s="233"/>
      <c r="H73" s="238"/>
      <c r="I73" s="228"/>
      <c r="J73" s="238"/>
      <c r="K73" s="228"/>
      <c r="L73" s="238"/>
    </row>
    <row r="74" spans="1:14" s="49" customFormat="1" ht="21.75" customHeight="1">
      <c r="A74" s="14"/>
      <c r="B74" s="29"/>
      <c r="C74" s="228"/>
      <c r="D74" s="408"/>
      <c r="E74" s="228"/>
      <c r="F74" s="238"/>
      <c r="G74" s="233"/>
      <c r="H74" s="238"/>
      <c r="I74" s="228"/>
      <c r="J74" s="238"/>
      <c r="K74" s="228"/>
      <c r="L74" s="238"/>
    </row>
    <row r="75" spans="1:14" s="49" customFormat="1" ht="21.75" customHeight="1">
      <c r="A75" s="14"/>
      <c r="B75" s="29"/>
      <c r="C75" s="228"/>
      <c r="D75" s="408"/>
      <c r="E75" s="228"/>
      <c r="F75" s="238"/>
      <c r="G75" s="233"/>
      <c r="H75" s="238"/>
      <c r="I75" s="228"/>
      <c r="J75" s="238"/>
      <c r="K75" s="228"/>
      <c r="L75" s="238"/>
    </row>
    <row r="76" spans="1:14" s="29" customFormat="1" ht="17.25" customHeight="1">
      <c r="A76" s="14"/>
      <c r="F76" s="233"/>
      <c r="G76" s="233"/>
      <c r="H76" s="233"/>
      <c r="I76" s="233"/>
      <c r="J76" s="233"/>
      <c r="K76" s="233"/>
      <c r="L76" s="233"/>
    </row>
    <row r="77" spans="1:14" s="29" customFormat="1" ht="25.5" customHeight="1">
      <c r="A77" s="116" t="s">
        <v>37</v>
      </c>
      <c r="F77" s="233"/>
      <c r="G77" s="233"/>
      <c r="H77" s="233"/>
      <c r="I77" s="233"/>
      <c r="J77" s="233"/>
      <c r="K77" s="233"/>
      <c r="L77" s="233"/>
    </row>
    <row r="78" spans="1:14" s="29" customFormat="1" ht="21.75" customHeight="1">
      <c r="A78" s="14"/>
      <c r="F78" s="233"/>
      <c r="G78" s="233"/>
      <c r="H78" s="233"/>
      <c r="I78" s="233"/>
      <c r="J78" s="233"/>
      <c r="K78" s="233"/>
      <c r="L78" s="233"/>
    </row>
    <row r="79" spans="1:14" s="29" customFormat="1" ht="21.75" customHeight="1">
      <c r="A79" s="14"/>
      <c r="F79" s="233" t="e">
        <f>+F59-Financial!H11</f>
        <v>#REF!</v>
      </c>
      <c r="G79" s="233"/>
      <c r="H79" s="233"/>
      <c r="I79" s="233"/>
      <c r="J79" s="233" t="e">
        <f>+J59-Financial!L11</f>
        <v>#REF!</v>
      </c>
      <c r="K79" s="233"/>
      <c r="L79" s="233"/>
    </row>
    <row r="80" spans="1:14" s="29" customFormat="1" ht="21.75" customHeight="1">
      <c r="A80" s="14"/>
      <c r="F80" s="233"/>
      <c r="G80" s="233"/>
      <c r="H80" s="233"/>
      <c r="I80" s="233"/>
      <c r="J80" s="233"/>
      <c r="K80" s="233"/>
      <c r="L80" s="233"/>
    </row>
    <row r="81" spans="1:12" s="29" customFormat="1" ht="21.75" customHeight="1">
      <c r="A81" s="14"/>
      <c r="F81" s="233"/>
      <c r="G81" s="233"/>
      <c r="H81" s="233"/>
      <c r="I81" s="233"/>
      <c r="J81" s="233"/>
      <c r="K81" s="233"/>
      <c r="L81" s="233"/>
    </row>
    <row r="82" spans="1:12" s="29" customFormat="1" ht="21.75" customHeight="1">
      <c r="A82" s="14"/>
      <c r="F82" s="233"/>
      <c r="G82" s="233"/>
      <c r="H82" s="233"/>
      <c r="I82" s="233"/>
      <c r="J82" s="233"/>
      <c r="K82" s="233"/>
      <c r="L82" s="233"/>
    </row>
    <row r="83" spans="1:12" s="29" customFormat="1" ht="21.75" customHeight="1">
      <c r="A83" s="14"/>
      <c r="F83" s="233"/>
      <c r="G83" s="233"/>
      <c r="H83" s="233"/>
      <c r="I83" s="233"/>
      <c r="J83" s="233"/>
      <c r="K83" s="233"/>
      <c r="L83" s="233"/>
    </row>
    <row r="84" spans="1:12" s="29" customFormat="1" ht="21.75" customHeight="1">
      <c r="A84" s="14" t="s">
        <v>26</v>
      </c>
      <c r="F84" s="233"/>
      <c r="G84" s="233"/>
      <c r="H84" s="233"/>
      <c r="I84" s="233"/>
      <c r="J84" s="233"/>
      <c r="K84" s="233"/>
      <c r="L84" s="233"/>
    </row>
    <row r="85" spans="1:12" s="29" customFormat="1" ht="21.75" customHeight="1">
      <c r="A85" s="14" t="s">
        <v>29</v>
      </c>
      <c r="F85" s="233"/>
      <c r="G85" s="233"/>
      <c r="H85" s="233"/>
      <c r="I85" s="233"/>
      <c r="J85" s="233"/>
      <c r="K85" s="233"/>
      <c r="L85" s="233"/>
    </row>
    <row r="86" spans="1:12" s="29" customFormat="1" ht="21.75" customHeight="1">
      <c r="A86" s="14"/>
      <c r="C86" s="128" t="s">
        <v>163</v>
      </c>
      <c r="D86" s="127"/>
      <c r="E86" s="127"/>
      <c r="F86" s="238">
        <v>12263</v>
      </c>
      <c r="G86" s="233"/>
      <c r="H86" s="238">
        <v>31967</v>
      </c>
      <c r="I86" s="238"/>
      <c r="J86" s="238">
        <v>10129</v>
      </c>
      <c r="K86" s="238"/>
      <c r="L86" s="238">
        <v>28838</v>
      </c>
    </row>
    <row r="87" spans="1:12" s="29" customFormat="1" ht="21.75" customHeight="1">
      <c r="A87" s="14"/>
      <c r="C87" s="405" t="s">
        <v>128</v>
      </c>
      <c r="D87" s="127"/>
      <c r="E87" s="127"/>
      <c r="F87" s="233"/>
      <c r="G87" s="233"/>
      <c r="H87" s="233"/>
      <c r="I87" s="233"/>
      <c r="J87" s="233"/>
      <c r="K87" s="233"/>
      <c r="L87" s="242"/>
    </row>
    <row r="88" spans="1:12" s="29" customFormat="1" ht="21.75" customHeight="1">
      <c r="A88" s="14"/>
      <c r="C88" s="311"/>
      <c r="D88" s="58" t="s">
        <v>195</v>
      </c>
      <c r="E88" s="127"/>
      <c r="F88" s="238">
        <v>-32211</v>
      </c>
      <c r="G88" s="233"/>
      <c r="H88" s="238">
        <v>124205</v>
      </c>
      <c r="I88" s="233"/>
      <c r="J88" s="238">
        <v>-32211</v>
      </c>
      <c r="K88" s="233"/>
      <c r="L88" s="238">
        <v>124205</v>
      </c>
    </row>
    <row r="89" spans="1:12" s="29" customFormat="1" ht="21.75" customHeight="1">
      <c r="A89" s="14"/>
      <c r="C89" s="128" t="s">
        <v>180</v>
      </c>
      <c r="D89" s="127"/>
      <c r="E89" s="407"/>
      <c r="F89" s="127"/>
      <c r="G89" s="127"/>
      <c r="H89" s="127"/>
      <c r="I89" s="127"/>
      <c r="J89" s="127"/>
      <c r="K89" s="127"/>
      <c r="L89" s="127"/>
    </row>
    <row r="90" spans="1:12" s="29" customFormat="1" ht="21.75" customHeight="1">
      <c r="A90" s="14"/>
      <c r="C90" s="128"/>
      <c r="D90" s="127" t="s">
        <v>181</v>
      </c>
      <c r="E90" s="407"/>
      <c r="F90" s="238">
        <v>0</v>
      </c>
      <c r="G90" s="127"/>
      <c r="H90" s="242">
        <v>-1485</v>
      </c>
      <c r="I90" s="127"/>
      <c r="J90" s="238">
        <v>0</v>
      </c>
      <c r="K90" s="127"/>
      <c r="L90" s="242">
        <v>-1485</v>
      </c>
    </row>
    <row r="91" spans="1:12" s="29" customFormat="1" ht="21.75" customHeight="1">
      <c r="A91" s="14"/>
      <c r="C91" s="128" t="s">
        <v>188</v>
      </c>
      <c r="D91" s="127"/>
      <c r="E91" s="407"/>
      <c r="F91" s="238">
        <v>0</v>
      </c>
      <c r="G91" s="127"/>
      <c r="H91" s="242">
        <v>-66</v>
      </c>
      <c r="I91" s="127"/>
      <c r="J91" s="238">
        <v>0</v>
      </c>
      <c r="K91" s="127"/>
      <c r="L91" s="242">
        <v>0</v>
      </c>
    </row>
    <row r="92" spans="1:12" s="29" customFormat="1" ht="21.75" customHeight="1">
      <c r="A92" s="14"/>
      <c r="C92" s="808" t="s">
        <v>200</v>
      </c>
      <c r="D92" s="808"/>
      <c r="E92" s="808"/>
      <c r="F92" s="808"/>
      <c r="G92" s="233"/>
      <c r="H92" s="233"/>
      <c r="I92" s="233"/>
      <c r="J92" s="233"/>
      <c r="K92" s="233"/>
      <c r="L92" s="233"/>
    </row>
    <row r="93" spans="1:12" s="29" customFormat="1" ht="21.75" customHeight="1">
      <c r="A93" s="14"/>
      <c r="C93" s="127"/>
      <c r="D93" s="408" t="s">
        <v>201</v>
      </c>
      <c r="E93" s="228"/>
      <c r="F93" s="238">
        <v>0</v>
      </c>
      <c r="G93" s="233"/>
      <c r="H93" s="242">
        <v>-275</v>
      </c>
      <c r="I93" s="127"/>
      <c r="J93" s="238">
        <v>0</v>
      </c>
      <c r="K93" s="127"/>
      <c r="L93" s="242">
        <v>167</v>
      </c>
    </row>
    <row r="94" spans="1:12" s="29" customFormat="1" ht="21.75" customHeight="1">
      <c r="A94" s="14"/>
      <c r="C94" s="228"/>
      <c r="D94" s="408" t="s">
        <v>202</v>
      </c>
      <c r="E94" s="228"/>
      <c r="F94" s="238">
        <v>0</v>
      </c>
      <c r="G94" s="233"/>
      <c r="H94" s="238">
        <v>1376</v>
      </c>
      <c r="I94" s="228"/>
      <c r="J94" s="238">
        <v>0</v>
      </c>
      <c r="K94" s="228"/>
      <c r="L94" s="238">
        <v>-836</v>
      </c>
    </row>
    <row r="95" spans="1:12" s="29" customFormat="1" ht="21.75" customHeight="1">
      <c r="A95" s="14"/>
      <c r="C95" s="228"/>
      <c r="D95" s="408" t="s">
        <v>203</v>
      </c>
      <c r="E95" s="228"/>
      <c r="F95" s="238">
        <v>0</v>
      </c>
      <c r="G95" s="233"/>
      <c r="H95" s="238">
        <v>-216</v>
      </c>
      <c r="I95" s="228"/>
      <c r="J95" s="238">
        <v>0</v>
      </c>
      <c r="K95" s="228"/>
      <c r="L95" s="238">
        <v>669</v>
      </c>
    </row>
    <row r="96" spans="1:12" s="29" customFormat="1" ht="21.75" customHeight="1">
      <c r="A96" s="14"/>
      <c r="C96" s="228"/>
      <c r="D96" s="408" t="s">
        <v>204</v>
      </c>
      <c r="E96" s="228"/>
      <c r="F96" s="238">
        <v>0</v>
      </c>
      <c r="G96" s="233"/>
      <c r="H96" s="238">
        <v>-885</v>
      </c>
      <c r="I96" s="228"/>
      <c r="J96" s="238">
        <v>0</v>
      </c>
      <c r="K96" s="228"/>
      <c r="L96" s="238">
        <v>0</v>
      </c>
    </row>
    <row r="97" spans="1:12" s="29" customFormat="1" ht="21.75" customHeight="1">
      <c r="A97" s="14"/>
      <c r="F97" s="233"/>
      <c r="G97" s="14"/>
      <c r="H97" s="14"/>
      <c r="I97" s="233"/>
      <c r="J97" s="233"/>
      <c r="K97" s="233"/>
      <c r="L97" s="233"/>
    </row>
    <row r="98" spans="1:12" s="29" customFormat="1" ht="21.75" customHeight="1">
      <c r="A98" s="14"/>
      <c r="F98" s="233"/>
      <c r="G98" s="14"/>
      <c r="H98" s="14"/>
      <c r="I98" s="233"/>
      <c r="J98" s="233"/>
      <c r="K98" s="233"/>
      <c r="L98" s="233"/>
    </row>
    <row r="99" spans="1:12" s="29" customFormat="1" ht="21.75" customHeight="1">
      <c r="A99" s="14"/>
      <c r="F99" s="233"/>
      <c r="G99" s="14"/>
      <c r="H99" s="14"/>
      <c r="I99" s="233"/>
      <c r="J99" s="233"/>
      <c r="K99" s="233"/>
      <c r="L99" s="233"/>
    </row>
    <row r="100" spans="1:12" s="29" customFormat="1" ht="21" customHeight="1">
      <c r="A100" s="14"/>
      <c r="F100" s="233"/>
      <c r="G100" s="14"/>
      <c r="H100" s="14"/>
      <c r="I100" s="233"/>
      <c r="J100" s="233"/>
      <c r="K100" s="233"/>
      <c r="L100" s="233"/>
    </row>
    <row r="101" spans="1:12" s="29" customFormat="1" ht="40.5" customHeight="1">
      <c r="A101" s="14"/>
      <c r="C101" s="128"/>
      <c r="F101" s="238"/>
      <c r="G101" s="14"/>
      <c r="H101" s="238"/>
      <c r="I101" s="233"/>
      <c r="J101" s="238"/>
      <c r="K101" s="233"/>
      <c r="L101" s="242"/>
    </row>
    <row r="102" spans="1:12" s="127" customFormat="1" ht="26.25">
      <c r="A102" s="116" t="s">
        <v>37</v>
      </c>
      <c r="C102" s="128"/>
      <c r="F102" s="238"/>
      <c r="G102" s="233"/>
      <c r="H102" s="238"/>
      <c r="I102" s="238"/>
      <c r="J102" s="238"/>
      <c r="K102" s="238"/>
      <c r="L102" s="238"/>
    </row>
    <row r="103" spans="1:12" s="127" customFormat="1" ht="24" customHeight="1">
      <c r="A103" s="23"/>
      <c r="C103" s="311"/>
      <c r="D103" s="58"/>
      <c r="F103" s="238"/>
      <c r="G103" s="233"/>
      <c r="H103" s="238"/>
      <c r="I103" s="233"/>
      <c r="J103" s="238"/>
      <c r="K103" s="233"/>
      <c r="L103" s="238"/>
    </row>
    <row r="104" spans="1:12" s="127" customFormat="1" ht="21.95" hidden="1" customHeight="1">
      <c r="C104" s="24"/>
      <c r="F104" s="242"/>
      <c r="G104" s="233"/>
      <c r="H104" s="406"/>
      <c r="I104" s="233"/>
      <c r="J104" s="233"/>
      <c r="K104" s="233"/>
      <c r="L104" s="233"/>
    </row>
    <row r="105" spans="1:12" s="127" customFormat="1" ht="21.95" hidden="1" customHeight="1">
      <c r="D105" s="126"/>
      <c r="F105" s="242"/>
      <c r="G105" s="233"/>
      <c r="H105" s="242"/>
      <c r="I105" s="233"/>
      <c r="J105" s="233"/>
      <c r="K105" s="233"/>
      <c r="L105" s="242"/>
    </row>
  </sheetData>
  <mergeCells count="1">
    <mergeCell ref="C92:F92"/>
  </mergeCells>
  <pageMargins left="0.78740157480314965" right="0" top="0.31496062992125984" bottom="0.39370078740157483" header="0.15748031496062992" footer="0"/>
  <pageSetup paperSize="9" scale="78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L117"/>
  <sheetViews>
    <sheetView view="pageBreakPreview" zoomScaleSheetLayoutView="100" workbookViewId="0">
      <selection activeCell="O26" sqref="O26"/>
    </sheetView>
  </sheetViews>
  <sheetFormatPr defaultColWidth="9.140625" defaultRowHeight="23.25" customHeight="1"/>
  <cols>
    <col min="1" max="4" width="2" style="9" customWidth="1"/>
    <col min="5" max="5" width="58.7109375" style="9" customWidth="1"/>
    <col min="6" max="6" width="13.85546875" style="228" customWidth="1"/>
    <col min="7" max="7" width="0.85546875" style="9" customWidth="1"/>
    <col min="8" max="8" width="13.85546875" style="228" customWidth="1"/>
    <col min="9" max="9" width="0.85546875" style="228" customWidth="1"/>
    <col min="10" max="10" width="13.85546875" style="228" customWidth="1"/>
    <col min="11" max="11" width="0.7109375" style="228" customWidth="1"/>
    <col min="12" max="12" width="13.85546875" style="228" customWidth="1"/>
    <col min="13" max="13" width="0.7109375" style="9" customWidth="1"/>
    <col min="14" max="16384" width="9.140625" style="9"/>
  </cols>
  <sheetData>
    <row r="1" spans="1:12" ht="17.25" customHeight="1">
      <c r="L1" s="190" t="s">
        <v>38</v>
      </c>
    </row>
    <row r="2" spans="1:12" ht="17.25" customHeight="1">
      <c r="L2" s="190" t="s">
        <v>39</v>
      </c>
    </row>
    <row r="3" spans="1:12" s="6" customFormat="1" ht="23.25" customHeight="1">
      <c r="A3" s="110" t="s">
        <v>250</v>
      </c>
      <c r="B3" s="17"/>
      <c r="C3" s="80"/>
      <c r="D3" s="32"/>
      <c r="E3" s="32"/>
      <c r="F3" s="230"/>
      <c r="G3" s="32"/>
      <c r="H3" s="230"/>
      <c r="I3" s="315"/>
      <c r="J3" s="230"/>
      <c r="K3" s="315"/>
      <c r="L3" s="230"/>
    </row>
    <row r="4" spans="1:12" ht="23.25" customHeight="1">
      <c r="A4" s="112" t="s">
        <v>141</v>
      </c>
      <c r="B4" s="30"/>
      <c r="C4" s="32"/>
      <c r="D4" s="31"/>
      <c r="E4" s="230"/>
      <c r="F4" s="230"/>
      <c r="G4" s="32"/>
      <c r="H4" s="230"/>
      <c r="I4" s="315"/>
      <c r="J4" s="230"/>
      <c r="K4" s="315"/>
      <c r="L4" s="230"/>
    </row>
    <row r="5" spans="1:12" s="6" customFormat="1" ht="23.25" customHeight="1">
      <c r="A5" s="111" t="e">
        <f>+#REF!</f>
        <v>#REF!</v>
      </c>
      <c r="B5" s="17"/>
      <c r="C5" s="18"/>
      <c r="D5" s="16"/>
      <c r="E5" s="16"/>
      <c r="F5" s="191"/>
      <c r="G5" s="16"/>
      <c r="H5" s="191"/>
      <c r="I5" s="192"/>
      <c r="J5" s="191"/>
      <c r="K5" s="192"/>
      <c r="L5" s="191"/>
    </row>
    <row r="6" spans="1:12" s="19" customFormat="1" ht="21.75" customHeight="1">
      <c r="B6" s="29"/>
      <c r="C6" s="37"/>
      <c r="D6" s="29"/>
      <c r="E6" s="29"/>
      <c r="F6" s="133" t="s">
        <v>31</v>
      </c>
      <c r="G6" s="36"/>
      <c r="H6" s="138"/>
      <c r="I6" s="138"/>
      <c r="J6" s="138"/>
      <c r="K6" s="138"/>
      <c r="L6" s="138"/>
    </row>
    <row r="7" spans="1:12" s="19" customFormat="1" ht="21.75" customHeight="1">
      <c r="E7" s="20"/>
      <c r="F7" s="134" t="s">
        <v>10</v>
      </c>
      <c r="G7" s="67"/>
      <c r="H7" s="134"/>
      <c r="I7" s="197"/>
      <c r="J7" s="134" t="s">
        <v>30</v>
      </c>
      <c r="K7" s="138"/>
      <c r="L7" s="138"/>
    </row>
    <row r="8" spans="1:12" s="29" customFormat="1" ht="21.75" customHeight="1">
      <c r="A8" s="23"/>
      <c r="B8" s="23"/>
      <c r="C8" s="23"/>
      <c r="D8" s="23"/>
      <c r="E8" s="38"/>
      <c r="F8" s="231" t="s">
        <v>214</v>
      </c>
      <c r="G8" s="65"/>
      <c r="H8" s="231" t="s">
        <v>199</v>
      </c>
      <c r="I8" s="237"/>
      <c r="J8" s="231" t="s">
        <v>214</v>
      </c>
      <c r="K8" s="236"/>
      <c r="L8" s="231" t="s">
        <v>199</v>
      </c>
    </row>
    <row r="9" spans="1:12" s="29" customFormat="1" ht="21.75" customHeight="1">
      <c r="A9" s="14" t="s">
        <v>26</v>
      </c>
      <c r="F9" s="233"/>
      <c r="G9" s="233"/>
      <c r="H9" s="233"/>
      <c r="I9" s="233"/>
      <c r="J9" s="233"/>
      <c r="K9" s="233"/>
      <c r="L9" s="233"/>
    </row>
    <row r="10" spans="1:12" s="29" customFormat="1" ht="21.75" customHeight="1">
      <c r="A10" s="14" t="s">
        <v>29</v>
      </c>
      <c r="F10" s="233"/>
      <c r="G10" s="233"/>
      <c r="H10" s="233"/>
      <c r="I10" s="233"/>
      <c r="J10" s="233"/>
      <c r="K10" s="233"/>
      <c r="L10" s="233"/>
    </row>
    <row r="11" spans="1:12" s="29" customFormat="1" ht="21.75" customHeight="1">
      <c r="A11" s="14"/>
      <c r="C11" s="544" t="s">
        <v>163</v>
      </c>
      <c r="D11" s="545"/>
      <c r="E11" s="545"/>
      <c r="F11" s="546">
        <v>10164</v>
      </c>
      <c r="G11" s="547"/>
      <c r="H11" s="546">
        <v>5815</v>
      </c>
      <c r="I11" s="546"/>
      <c r="J11" s="546">
        <v>7250</v>
      </c>
      <c r="K11" s="546"/>
      <c r="L11" s="546">
        <v>4660</v>
      </c>
    </row>
    <row r="12" spans="1:12" s="29" customFormat="1" ht="21.75" customHeight="1">
      <c r="A12" s="14"/>
      <c r="C12" s="548" t="s">
        <v>128</v>
      </c>
      <c r="D12" s="545"/>
      <c r="E12" s="545"/>
      <c r="F12" s="547"/>
      <c r="G12" s="547"/>
      <c r="H12" s="547"/>
      <c r="I12" s="547"/>
      <c r="J12" s="547"/>
      <c r="K12" s="547"/>
      <c r="L12" s="549"/>
    </row>
    <row r="13" spans="1:12" s="29" customFormat="1" ht="21.75" customHeight="1">
      <c r="A13" s="14"/>
      <c r="C13" s="550"/>
      <c r="D13" s="551" t="s">
        <v>195</v>
      </c>
      <c r="E13" s="545"/>
      <c r="F13" s="546">
        <v>45415</v>
      </c>
      <c r="G13" s="547"/>
      <c r="H13" s="546">
        <v>-105968</v>
      </c>
      <c r="I13" s="547"/>
      <c r="J13" s="546">
        <v>45415</v>
      </c>
      <c r="K13" s="547"/>
      <c r="L13" s="546">
        <v>-105968</v>
      </c>
    </row>
    <row r="14" spans="1:12" s="29" customFormat="1" ht="21.75" hidden="1" customHeight="1">
      <c r="A14" s="14"/>
      <c r="C14" s="544" t="s">
        <v>180</v>
      </c>
      <c r="D14" s="545"/>
      <c r="E14" s="552"/>
      <c r="F14" s="545"/>
      <c r="G14" s="545"/>
      <c r="H14" s="545"/>
      <c r="I14" s="545"/>
      <c r="J14" s="545"/>
      <c r="K14" s="545"/>
      <c r="L14" s="545"/>
    </row>
    <row r="15" spans="1:12" s="29" customFormat="1" ht="21.75" hidden="1" customHeight="1">
      <c r="A15" s="14"/>
      <c r="C15" s="544"/>
      <c r="D15" s="545" t="s">
        <v>181</v>
      </c>
      <c r="E15" s="552"/>
      <c r="F15" s="546">
        <v>0</v>
      </c>
      <c r="G15" s="545"/>
      <c r="H15" s="549">
        <v>0</v>
      </c>
      <c r="I15" s="545"/>
      <c r="J15" s="546">
        <v>0</v>
      </c>
      <c r="K15" s="545"/>
      <c r="L15" s="549">
        <v>0</v>
      </c>
    </row>
    <row r="16" spans="1:12" s="29" customFormat="1" ht="21.75" customHeight="1">
      <c r="A16" s="14"/>
      <c r="C16" s="544" t="s">
        <v>211</v>
      </c>
      <c r="D16" s="545"/>
      <c r="E16" s="552"/>
      <c r="F16" s="546">
        <v>-47</v>
      </c>
      <c r="G16" s="545"/>
      <c r="H16" s="549">
        <v>0</v>
      </c>
      <c r="I16" s="545"/>
      <c r="J16" s="549">
        <v>0</v>
      </c>
      <c r="K16" s="545"/>
      <c r="L16" s="549">
        <v>0</v>
      </c>
    </row>
    <row r="17" spans="1:12" s="29" customFormat="1" ht="21.75" customHeight="1">
      <c r="A17" s="14"/>
      <c r="C17" s="544" t="s">
        <v>220</v>
      </c>
      <c r="D17" s="545"/>
      <c r="E17" s="552"/>
      <c r="F17" s="546"/>
      <c r="G17" s="545"/>
      <c r="H17" s="549"/>
      <c r="I17" s="545"/>
      <c r="J17" s="546"/>
      <c r="K17" s="545"/>
      <c r="L17" s="549"/>
    </row>
    <row r="18" spans="1:12" s="29" customFormat="1" ht="21.75" customHeight="1">
      <c r="A18" s="14"/>
      <c r="C18" s="544"/>
      <c r="D18" s="545" t="s">
        <v>221</v>
      </c>
      <c r="E18" s="552"/>
      <c r="F18" s="546"/>
      <c r="G18" s="545"/>
      <c r="H18" s="549"/>
      <c r="I18" s="545"/>
      <c r="J18" s="546"/>
      <c r="K18" s="545"/>
      <c r="L18" s="549"/>
    </row>
    <row r="19" spans="1:12" s="29" customFormat="1" ht="21.75" hidden="1" customHeight="1">
      <c r="A19" s="14"/>
      <c r="C19" s="809" t="s">
        <v>200</v>
      </c>
      <c r="D19" s="809"/>
      <c r="E19" s="809"/>
      <c r="F19" s="809"/>
      <c r="G19" s="547"/>
      <c r="H19" s="547"/>
      <c r="I19" s="547"/>
      <c r="J19" s="547"/>
      <c r="K19" s="547"/>
      <c r="L19" s="547"/>
    </row>
    <row r="20" spans="1:12" s="29" customFormat="1" ht="21.75" hidden="1" customHeight="1">
      <c r="A20" s="14"/>
      <c r="C20" s="545"/>
      <c r="D20" s="553" t="s">
        <v>201</v>
      </c>
      <c r="E20" s="554"/>
      <c r="F20" s="546">
        <v>0</v>
      </c>
      <c r="G20" s="547"/>
      <c r="H20" s="549">
        <v>-275</v>
      </c>
      <c r="I20" s="545"/>
      <c r="J20" s="546">
        <v>0</v>
      </c>
      <c r="K20" s="545"/>
      <c r="L20" s="549">
        <v>167</v>
      </c>
    </row>
    <row r="21" spans="1:12" s="29" customFormat="1" ht="21.75" hidden="1" customHeight="1">
      <c r="A21" s="14"/>
      <c r="C21" s="554"/>
      <c r="D21" s="553" t="s">
        <v>202</v>
      </c>
      <c r="E21" s="554"/>
      <c r="F21" s="546">
        <v>0</v>
      </c>
      <c r="G21" s="547"/>
      <c r="H21" s="546">
        <v>1376</v>
      </c>
      <c r="I21" s="554"/>
      <c r="J21" s="546">
        <v>0</v>
      </c>
      <c r="K21" s="554"/>
      <c r="L21" s="546">
        <v>-836</v>
      </c>
    </row>
    <row r="22" spans="1:12" s="29" customFormat="1" ht="21.75" hidden="1" customHeight="1">
      <c r="A22" s="14"/>
      <c r="C22" s="554"/>
      <c r="D22" s="553" t="s">
        <v>203</v>
      </c>
      <c r="E22" s="554"/>
      <c r="F22" s="546">
        <v>0</v>
      </c>
      <c r="G22" s="547"/>
      <c r="H22" s="546">
        <v>-216</v>
      </c>
      <c r="I22" s="554"/>
      <c r="J22" s="546">
        <v>0</v>
      </c>
      <c r="K22" s="554"/>
      <c r="L22" s="546">
        <v>669</v>
      </c>
    </row>
    <row r="23" spans="1:12" s="29" customFormat="1" ht="21.75" hidden="1" customHeight="1">
      <c r="A23" s="14"/>
      <c r="C23" s="554"/>
      <c r="D23" s="553" t="s">
        <v>204</v>
      </c>
      <c r="E23" s="554"/>
      <c r="F23" s="546">
        <v>0</v>
      </c>
      <c r="G23" s="547"/>
      <c r="H23" s="546">
        <v>-885</v>
      </c>
      <c r="I23" s="554"/>
      <c r="J23" s="546">
        <v>0</v>
      </c>
      <c r="K23" s="554"/>
      <c r="L23" s="546">
        <v>0</v>
      </c>
    </row>
    <row r="24" spans="1:12" s="29" customFormat="1" ht="21.75" customHeight="1">
      <c r="A24" s="14"/>
      <c r="C24" s="544"/>
      <c r="D24" s="545"/>
      <c r="E24" s="555" t="s">
        <v>223</v>
      </c>
      <c r="F24" s="546">
        <v>-41657</v>
      </c>
      <c r="G24" s="547"/>
      <c r="H24" s="549">
        <v>0</v>
      </c>
      <c r="I24" s="546"/>
      <c r="J24" s="546">
        <v>-33257</v>
      </c>
      <c r="K24" s="547"/>
      <c r="L24" s="549">
        <v>0</v>
      </c>
    </row>
    <row r="25" spans="1:12" s="29" customFormat="1" ht="21.75" customHeight="1">
      <c r="A25" s="23"/>
      <c r="B25" s="23"/>
      <c r="C25" s="544"/>
      <c r="D25" s="544"/>
      <c r="E25" s="555" t="s">
        <v>224</v>
      </c>
      <c r="F25" s="546">
        <v>1040</v>
      </c>
      <c r="G25" s="556"/>
      <c r="H25" s="549">
        <v>0</v>
      </c>
      <c r="I25" s="557"/>
      <c r="J25" s="546">
        <v>1040</v>
      </c>
      <c r="K25" s="556"/>
      <c r="L25" s="549">
        <v>0</v>
      </c>
    </row>
    <row r="26" spans="1:12" s="29" customFormat="1" ht="21.75" customHeight="1">
      <c r="A26" s="23"/>
      <c r="B26" s="23"/>
      <c r="C26" s="544"/>
      <c r="D26" s="544"/>
      <c r="E26" s="555" t="s">
        <v>225</v>
      </c>
      <c r="F26" s="546">
        <v>14448</v>
      </c>
      <c r="G26" s="556"/>
      <c r="H26" s="549">
        <v>0</v>
      </c>
      <c r="I26" s="557"/>
      <c r="J26" s="546">
        <v>10700</v>
      </c>
      <c r="K26" s="556"/>
      <c r="L26" s="549">
        <v>0</v>
      </c>
    </row>
    <row r="27" spans="1:12" s="29" customFormat="1" ht="21.75" customHeight="1">
      <c r="A27" s="23"/>
      <c r="B27" s="23"/>
      <c r="C27" s="23"/>
      <c r="D27" s="23"/>
      <c r="E27" s="38"/>
      <c r="F27" s="234"/>
      <c r="G27" s="65"/>
      <c r="H27" s="234"/>
      <c r="I27" s="237"/>
      <c r="J27" s="234"/>
      <c r="K27" s="236"/>
      <c r="L27" s="234"/>
    </row>
    <row r="28" spans="1:12" s="29" customFormat="1" ht="21.75" customHeight="1">
      <c r="A28" s="14"/>
      <c r="C28" s="128"/>
      <c r="D28" s="127"/>
      <c r="E28" s="407"/>
      <c r="F28" s="238"/>
      <c r="G28" s="127"/>
      <c r="H28" s="242"/>
      <c r="I28" s="127"/>
      <c r="J28" s="238"/>
      <c r="K28" s="127"/>
      <c r="L28" s="242"/>
    </row>
    <row r="29" spans="1:12" s="29" customFormat="1" ht="21.75" customHeight="1">
      <c r="A29" s="14"/>
      <c r="C29" s="128"/>
      <c r="D29" s="127"/>
      <c r="E29" s="407"/>
      <c r="F29" s="238"/>
      <c r="G29" s="127"/>
      <c r="H29" s="242"/>
      <c r="I29" s="127"/>
      <c r="J29" s="238"/>
      <c r="K29" s="127"/>
      <c r="L29" s="242"/>
    </row>
    <row r="30" spans="1:12" s="29" customFormat="1" ht="21.75" customHeight="1">
      <c r="A30" s="14"/>
      <c r="C30" s="128"/>
      <c r="D30" s="127"/>
      <c r="E30" s="407"/>
      <c r="F30" s="238"/>
      <c r="G30" s="127"/>
      <c r="H30" s="242"/>
      <c r="I30" s="127"/>
      <c r="J30" s="238"/>
      <c r="K30" s="127"/>
      <c r="L30" s="242"/>
    </row>
    <row r="31" spans="1:12" s="29" customFormat="1" ht="21.75" customHeight="1">
      <c r="A31" s="23"/>
      <c r="B31" s="23"/>
      <c r="C31" s="23"/>
      <c r="D31" s="23"/>
      <c r="E31" s="38"/>
      <c r="F31" s="234"/>
      <c r="G31" s="65"/>
      <c r="H31" s="234"/>
      <c r="I31" s="237"/>
      <c r="J31" s="234"/>
      <c r="K31" s="236"/>
      <c r="L31" s="234"/>
    </row>
    <row r="32" spans="1:12" s="29" customFormat="1" ht="21.75" customHeight="1">
      <c r="A32" s="23"/>
      <c r="B32" s="23"/>
      <c r="C32" s="23"/>
      <c r="D32" s="23"/>
      <c r="E32" s="38"/>
      <c r="F32" s="234"/>
      <c r="G32" s="65"/>
      <c r="H32" s="234"/>
      <c r="I32" s="237"/>
      <c r="J32" s="234"/>
      <c r="K32" s="236"/>
      <c r="L32" s="234"/>
    </row>
    <row r="33" spans="1:12" s="29" customFormat="1" ht="21.75" customHeight="1">
      <c r="A33" s="23"/>
      <c r="B33" s="23"/>
      <c r="C33" s="23"/>
      <c r="D33" s="23"/>
      <c r="E33" s="38"/>
      <c r="F33" s="234"/>
      <c r="G33" s="65"/>
      <c r="H33" s="234"/>
      <c r="I33" s="237"/>
      <c r="J33" s="234"/>
      <c r="K33" s="236"/>
      <c r="L33" s="234"/>
    </row>
    <row r="34" spans="1:12" s="29" customFormat="1" ht="21.75" customHeight="1">
      <c r="A34" s="23"/>
      <c r="B34" s="23"/>
      <c r="C34" s="23"/>
      <c r="D34" s="23"/>
      <c r="E34" s="38"/>
      <c r="F34" s="234"/>
      <c r="G34" s="65"/>
      <c r="H34" s="234"/>
      <c r="I34" s="237"/>
      <c r="J34" s="234"/>
      <c r="K34" s="236"/>
      <c r="L34" s="234"/>
    </row>
    <row r="35" spans="1:12" s="29" customFormat="1" ht="21.75" customHeight="1">
      <c r="A35" s="23"/>
      <c r="B35" s="23"/>
      <c r="C35" s="23"/>
      <c r="D35" s="23"/>
      <c r="E35" s="38"/>
      <c r="F35" s="234"/>
      <c r="G35" s="65"/>
      <c r="H35" s="234"/>
      <c r="I35" s="237"/>
      <c r="J35" s="234"/>
      <c r="K35" s="236"/>
      <c r="L35" s="234"/>
    </row>
    <row r="36" spans="1:12" s="29" customFormat="1" ht="21.75" customHeight="1">
      <c r="A36" s="23"/>
      <c r="B36" s="23"/>
      <c r="C36" s="23"/>
      <c r="D36" s="23"/>
      <c r="E36" s="38"/>
      <c r="F36" s="234"/>
      <c r="G36" s="65"/>
      <c r="H36" s="234"/>
      <c r="I36" s="237"/>
      <c r="J36" s="234"/>
      <c r="K36" s="236"/>
      <c r="L36" s="234"/>
    </row>
    <row r="37" spans="1:12" s="29" customFormat="1" ht="21.75" customHeight="1">
      <c r="A37" s="23"/>
      <c r="B37" s="23"/>
      <c r="C37" s="23"/>
      <c r="D37" s="23"/>
      <c r="E37" s="38"/>
      <c r="F37" s="234"/>
      <c r="G37" s="65"/>
      <c r="H37" s="234"/>
      <c r="I37" s="237"/>
      <c r="J37" s="234"/>
      <c r="K37" s="236"/>
      <c r="L37" s="234"/>
    </row>
    <row r="38" spans="1:12" s="29" customFormat="1" ht="21.75" customHeight="1">
      <c r="A38" s="23"/>
      <c r="B38" s="23"/>
      <c r="C38" s="23"/>
      <c r="D38" s="23"/>
      <c r="E38" s="38"/>
      <c r="F38" s="234"/>
      <c r="G38" s="65"/>
      <c r="H38" s="234"/>
      <c r="I38" s="237"/>
      <c r="J38" s="234"/>
      <c r="K38" s="236"/>
      <c r="L38" s="234"/>
    </row>
    <row r="39" spans="1:12" s="29" customFormat="1" ht="21.75" customHeight="1">
      <c r="A39" s="23"/>
      <c r="B39" s="23"/>
      <c r="C39" s="23"/>
      <c r="D39" s="23"/>
      <c r="E39" s="38"/>
      <c r="F39" s="234"/>
      <c r="G39" s="65"/>
      <c r="H39" s="234"/>
      <c r="I39" s="237"/>
      <c r="J39" s="234"/>
      <c r="K39" s="236"/>
      <c r="L39" s="234"/>
    </row>
    <row r="40" spans="1:12" s="29" customFormat="1" ht="21.75" customHeight="1">
      <c r="A40" s="23"/>
      <c r="B40" s="23"/>
      <c r="C40" s="23"/>
      <c r="D40" s="23"/>
      <c r="E40" s="38"/>
      <c r="F40" s="234"/>
      <c r="G40" s="65"/>
      <c r="H40" s="234"/>
      <c r="I40" s="237"/>
      <c r="J40" s="234"/>
      <c r="K40" s="236"/>
      <c r="L40" s="234"/>
    </row>
    <row r="41" spans="1:12" s="29" customFormat="1" ht="21.75" customHeight="1">
      <c r="A41" s="23"/>
      <c r="B41" s="23"/>
      <c r="C41" s="23"/>
      <c r="D41" s="23"/>
      <c r="E41" s="38"/>
      <c r="F41" s="234"/>
      <c r="G41" s="65"/>
      <c r="H41" s="234"/>
      <c r="I41" s="237"/>
      <c r="J41" s="234"/>
      <c r="K41" s="236"/>
      <c r="L41" s="234"/>
    </row>
    <row r="42" spans="1:12" s="29" customFormat="1" ht="21.75" customHeight="1">
      <c r="A42" s="23"/>
      <c r="B42" s="23"/>
      <c r="C42" s="23"/>
      <c r="D42" s="23"/>
      <c r="E42" s="38"/>
      <c r="F42" s="234"/>
      <c r="G42" s="65"/>
      <c r="H42" s="234"/>
      <c r="I42" s="237"/>
      <c r="J42" s="234"/>
      <c r="K42" s="236"/>
      <c r="L42" s="234"/>
    </row>
    <row r="43" spans="1:12" s="29" customFormat="1" ht="21.75" customHeight="1">
      <c r="A43" s="23"/>
      <c r="B43" s="23"/>
      <c r="C43" s="23"/>
      <c r="D43" s="23"/>
      <c r="E43" s="38"/>
      <c r="F43" s="234"/>
      <c r="G43" s="65"/>
      <c r="H43" s="234"/>
      <c r="I43" s="237"/>
      <c r="J43" s="234"/>
      <c r="K43" s="236"/>
      <c r="L43" s="234"/>
    </row>
    <row r="44" spans="1:12" s="29" customFormat="1" ht="21.75" customHeight="1">
      <c r="A44" s="23"/>
      <c r="B44" s="23"/>
      <c r="C44" s="23"/>
      <c r="D44" s="23"/>
      <c r="E44" s="38"/>
      <c r="F44" s="234"/>
      <c r="G44" s="65"/>
      <c r="H44" s="234"/>
      <c r="I44" s="237"/>
      <c r="J44" s="234"/>
      <c r="K44" s="236"/>
      <c r="L44" s="234"/>
    </row>
    <row r="45" spans="1:12" s="29" customFormat="1" ht="21.75" customHeight="1">
      <c r="A45" s="23"/>
      <c r="B45" s="23"/>
      <c r="C45" s="23"/>
      <c r="D45" s="23"/>
      <c r="E45" s="38"/>
      <c r="F45" s="234"/>
      <c r="G45" s="65"/>
      <c r="H45" s="234"/>
      <c r="I45" s="237"/>
      <c r="J45" s="234"/>
      <c r="K45" s="236"/>
      <c r="L45" s="234"/>
    </row>
    <row r="46" spans="1:12" s="29" customFormat="1" ht="21.75" customHeight="1">
      <c r="A46" s="23"/>
      <c r="B46" s="23"/>
      <c r="C46" s="23"/>
      <c r="D46" s="23"/>
      <c r="E46" s="38"/>
      <c r="F46" s="234"/>
      <c r="G46" s="65"/>
      <c r="H46" s="234"/>
      <c r="I46" s="237"/>
      <c r="J46" s="234"/>
      <c r="K46" s="236"/>
      <c r="L46" s="234"/>
    </row>
    <row r="47" spans="1:12" s="29" customFormat="1" ht="21.75" customHeight="1">
      <c r="A47" s="23"/>
      <c r="B47" s="23"/>
      <c r="C47" s="23"/>
      <c r="D47" s="23"/>
      <c r="E47" s="38"/>
      <c r="F47" s="234"/>
      <c r="G47" s="65"/>
      <c r="H47" s="234"/>
      <c r="I47" s="237"/>
      <c r="J47" s="234"/>
      <c r="K47" s="236"/>
      <c r="L47" s="234"/>
    </row>
    <row r="48" spans="1:12" s="29" customFormat="1" ht="21.75" customHeight="1">
      <c r="A48" s="23"/>
      <c r="B48" s="23"/>
      <c r="C48" s="23"/>
      <c r="D48" s="23"/>
      <c r="E48" s="38"/>
      <c r="F48" s="234"/>
      <c r="G48" s="65"/>
      <c r="H48" s="234"/>
      <c r="I48" s="237"/>
      <c r="J48" s="234"/>
      <c r="K48" s="236"/>
      <c r="L48" s="234"/>
    </row>
    <row r="49" spans="1:12" s="29" customFormat="1" ht="21.75" customHeight="1">
      <c r="A49" s="23"/>
      <c r="B49" s="23"/>
      <c r="C49" s="23"/>
      <c r="D49" s="23"/>
      <c r="E49" s="38"/>
      <c r="F49" s="234"/>
      <c r="G49" s="65"/>
      <c r="H49" s="234"/>
      <c r="I49" s="237"/>
      <c r="J49" s="234"/>
      <c r="K49" s="236"/>
      <c r="L49" s="234"/>
    </row>
    <row r="50" spans="1:12" s="29" customFormat="1" ht="21.75" customHeight="1">
      <c r="A50" s="23"/>
      <c r="B50" s="23"/>
      <c r="C50" s="23"/>
      <c r="D50" s="23"/>
      <c r="E50" s="38"/>
      <c r="F50" s="234"/>
      <c r="G50" s="65"/>
      <c r="H50" s="234"/>
      <c r="I50" s="237"/>
      <c r="J50" s="528"/>
      <c r="K50" s="236"/>
      <c r="L50" s="234"/>
    </row>
    <row r="51" spans="1:12" s="29" customFormat="1" ht="21.75" customHeight="1">
      <c r="A51" s="23"/>
      <c r="B51" s="23"/>
      <c r="C51" s="23"/>
      <c r="D51" s="23"/>
      <c r="E51" s="38"/>
      <c r="F51" s="234"/>
      <c r="G51" s="65"/>
      <c r="H51" s="234"/>
      <c r="I51" s="237"/>
      <c r="J51" s="234"/>
      <c r="K51" s="236"/>
      <c r="L51" s="234"/>
    </row>
    <row r="52" spans="1:12" s="29" customFormat="1" ht="21.75" customHeight="1">
      <c r="A52" s="23"/>
      <c r="B52" s="23"/>
      <c r="C52" s="23"/>
      <c r="D52" s="23"/>
      <c r="E52" s="38"/>
      <c r="F52" s="234"/>
      <c r="G52" s="65"/>
      <c r="H52" s="234"/>
      <c r="I52" s="237"/>
      <c r="J52" s="234"/>
      <c r="K52" s="236"/>
      <c r="L52" s="234"/>
    </row>
    <row r="53" spans="1:12" s="29" customFormat="1" ht="21.75" customHeight="1">
      <c r="A53" s="23"/>
      <c r="B53" s="23"/>
      <c r="C53" s="23"/>
      <c r="D53" s="23"/>
      <c r="E53" s="38"/>
      <c r="F53" s="234"/>
      <c r="G53" s="65"/>
      <c r="H53" s="234"/>
      <c r="I53" s="237"/>
      <c r="J53" s="234"/>
      <c r="K53" s="236"/>
      <c r="L53" s="234"/>
    </row>
    <row r="54" spans="1:12" s="29" customFormat="1" ht="22.5" customHeight="1">
      <c r="A54" s="23"/>
      <c r="B54" s="23"/>
      <c r="C54" s="23"/>
      <c r="D54" s="23"/>
      <c r="E54" s="38"/>
      <c r="F54" s="234"/>
      <c r="G54" s="65"/>
      <c r="H54" s="234"/>
      <c r="I54" s="237"/>
      <c r="J54" s="234"/>
      <c r="K54" s="236"/>
      <c r="L54" s="234"/>
    </row>
    <row r="55" spans="1:12" s="29" customFormat="1" ht="26.25" customHeight="1">
      <c r="A55" s="23" t="s">
        <v>37</v>
      </c>
      <c r="B55" s="23"/>
      <c r="C55" s="23"/>
      <c r="D55" s="23"/>
      <c r="E55" s="38"/>
      <c r="F55" s="234"/>
      <c r="G55" s="65"/>
      <c r="H55" s="234"/>
      <c r="I55" s="237"/>
      <c r="J55" s="234"/>
      <c r="K55" s="236"/>
      <c r="L55" s="234"/>
    </row>
    <row r="56" spans="1:12" s="29" customFormat="1" ht="21.75" customHeight="1">
      <c r="A56" s="23"/>
      <c r="B56" s="23"/>
      <c r="C56" s="23"/>
      <c r="D56" s="23"/>
      <c r="E56" s="38"/>
      <c r="F56" s="234"/>
      <c r="G56" s="65"/>
      <c r="H56" s="234"/>
      <c r="I56" s="237"/>
      <c r="J56" s="234"/>
      <c r="K56" s="236"/>
      <c r="L56" s="234"/>
    </row>
    <row r="57" spans="1:12" s="29" customFormat="1" ht="21.75" customHeight="1">
      <c r="A57" s="23"/>
      <c r="B57" s="23"/>
      <c r="C57" s="23"/>
      <c r="D57" s="23"/>
      <c r="E57" s="38"/>
      <c r="F57" s="234"/>
      <c r="G57" s="65"/>
      <c r="H57" s="234"/>
      <c r="I57" s="237"/>
      <c r="J57" s="234"/>
      <c r="K57" s="236"/>
      <c r="L57" s="234"/>
    </row>
    <row r="58" spans="1:12" s="29" customFormat="1" ht="21.75" customHeight="1">
      <c r="A58" s="23"/>
      <c r="B58" s="23"/>
      <c r="C58" s="23"/>
      <c r="D58" s="23"/>
      <c r="E58" s="38"/>
      <c r="F58" s="234"/>
      <c r="G58" s="65"/>
      <c r="H58" s="234"/>
      <c r="I58" s="237"/>
      <c r="J58" s="234"/>
      <c r="K58" s="236"/>
      <c r="L58" s="234"/>
    </row>
    <row r="59" spans="1:12" s="29" customFormat="1" ht="21.75" customHeight="1">
      <c r="A59" s="23"/>
      <c r="B59" s="23"/>
      <c r="C59" s="23"/>
      <c r="D59" s="23"/>
      <c r="E59" s="38"/>
      <c r="F59" s="234"/>
      <c r="G59" s="65"/>
      <c r="H59" s="234"/>
      <c r="I59" s="237"/>
      <c r="J59" s="234"/>
      <c r="K59" s="236"/>
      <c r="L59" s="234"/>
    </row>
    <row r="60" spans="1:12" s="29" customFormat="1" ht="21.75" customHeight="1">
      <c r="A60" s="23"/>
      <c r="B60" s="23"/>
      <c r="C60" s="23"/>
      <c r="D60" s="23"/>
      <c r="E60" s="38"/>
      <c r="F60" s="234"/>
      <c r="G60" s="65"/>
      <c r="H60" s="234"/>
      <c r="I60" s="237"/>
      <c r="J60" s="234"/>
      <c r="K60" s="236"/>
      <c r="L60" s="234"/>
    </row>
    <row r="61" spans="1:12" s="29" customFormat="1" ht="21.75" customHeight="1">
      <c r="A61" s="23"/>
      <c r="B61" s="23"/>
      <c r="C61" s="23"/>
      <c r="D61" s="23"/>
      <c r="E61" s="38"/>
      <c r="F61" s="234"/>
      <c r="G61" s="65"/>
      <c r="H61" s="234"/>
      <c r="I61" s="237"/>
      <c r="J61" s="234"/>
      <c r="K61" s="236"/>
      <c r="L61" s="234"/>
    </row>
    <row r="62" spans="1:12" s="29" customFormat="1" ht="21.75" customHeight="1">
      <c r="A62" s="23"/>
      <c r="B62" s="23"/>
      <c r="C62" s="23"/>
      <c r="D62" s="23"/>
      <c r="E62" s="38"/>
      <c r="F62" s="234"/>
      <c r="G62" s="65"/>
      <c r="H62" s="234"/>
      <c r="I62" s="237"/>
      <c r="J62" s="234"/>
      <c r="K62" s="236"/>
      <c r="L62" s="234"/>
    </row>
    <row r="63" spans="1:12" s="29" customFormat="1" ht="21.75" customHeight="1">
      <c r="A63" s="23"/>
      <c r="B63" s="23"/>
      <c r="C63" s="23"/>
      <c r="D63" s="23"/>
      <c r="E63" s="38"/>
      <c r="F63" s="234"/>
      <c r="G63" s="65"/>
      <c r="H63" s="234"/>
      <c r="I63" s="237"/>
      <c r="J63" s="234"/>
      <c r="K63" s="236"/>
      <c r="L63" s="234"/>
    </row>
    <row r="64" spans="1:12" s="29" customFormat="1" ht="21.75" customHeight="1">
      <c r="A64" s="23"/>
      <c r="B64" s="23"/>
      <c r="C64" s="23"/>
      <c r="D64" s="23"/>
      <c r="E64" s="38"/>
      <c r="F64" s="234"/>
      <c r="G64" s="65"/>
      <c r="H64" s="234"/>
      <c r="I64" s="237"/>
      <c r="J64" s="234"/>
      <c r="K64" s="236"/>
      <c r="L64" s="234"/>
    </row>
    <row r="65" spans="1:12" s="29" customFormat="1" ht="21.75" customHeight="1">
      <c r="A65" s="23"/>
      <c r="B65" s="23"/>
      <c r="C65" s="23"/>
      <c r="D65" s="23"/>
      <c r="E65" s="38"/>
      <c r="F65" s="234"/>
      <c r="G65" s="65"/>
      <c r="H65" s="234"/>
      <c r="I65" s="237"/>
      <c r="J65" s="234"/>
      <c r="K65" s="236"/>
      <c r="L65" s="234"/>
    </row>
    <row r="66" spans="1:12" s="29" customFormat="1" ht="21.75" customHeight="1">
      <c r="A66" s="23"/>
      <c r="B66" s="23"/>
      <c r="C66" s="23"/>
      <c r="D66" s="23"/>
      <c r="E66" s="38"/>
      <c r="F66" s="234"/>
      <c r="G66" s="65"/>
      <c r="H66" s="234"/>
      <c r="I66" s="237"/>
      <c r="J66" s="234"/>
      <c r="K66" s="236"/>
      <c r="L66" s="234"/>
    </row>
    <row r="67" spans="1:12" s="29" customFormat="1" ht="21.75" customHeight="1">
      <c r="A67" s="23"/>
      <c r="B67" s="23"/>
      <c r="C67" s="23"/>
      <c r="D67" s="23"/>
      <c r="E67" s="38"/>
      <c r="F67" s="234"/>
      <c r="G67" s="65"/>
      <c r="H67" s="234"/>
      <c r="I67" s="237"/>
      <c r="J67" s="234"/>
      <c r="K67" s="236"/>
      <c r="L67" s="234"/>
    </row>
    <row r="68" spans="1:12" s="29" customFormat="1" ht="21.75" customHeight="1">
      <c r="A68" s="23"/>
      <c r="B68" s="23"/>
      <c r="C68" s="23"/>
      <c r="D68" s="23"/>
      <c r="E68" s="38"/>
      <c r="F68" s="234"/>
      <c r="G68" s="65"/>
      <c r="H68" s="234"/>
      <c r="I68" s="237"/>
      <c r="J68" s="234"/>
      <c r="K68" s="236"/>
      <c r="L68" s="234"/>
    </row>
    <row r="69" spans="1:12" s="29" customFormat="1" ht="21.95" customHeight="1">
      <c r="A69" s="14" t="s">
        <v>26</v>
      </c>
      <c r="F69" s="233"/>
      <c r="G69" s="14"/>
      <c r="H69" s="14"/>
      <c r="I69" s="233"/>
      <c r="J69" s="233"/>
      <c r="K69" s="233"/>
      <c r="L69" s="233"/>
    </row>
    <row r="70" spans="1:12" s="29" customFormat="1" ht="21.95" customHeight="1">
      <c r="A70" s="14" t="s">
        <v>29</v>
      </c>
      <c r="F70" s="233"/>
      <c r="G70" s="14"/>
      <c r="H70" s="14"/>
      <c r="I70" s="233"/>
      <c r="J70" s="233"/>
      <c r="K70" s="233"/>
      <c r="L70" s="233"/>
    </row>
    <row r="71" spans="1:12" s="29" customFormat="1" ht="21.95" hidden="1" customHeight="1">
      <c r="A71" s="14"/>
      <c r="C71" s="128" t="s">
        <v>194</v>
      </c>
      <c r="F71" s="238">
        <v>0</v>
      </c>
      <c r="G71" s="14"/>
      <c r="H71" s="238">
        <v>0</v>
      </c>
      <c r="I71" s="233"/>
      <c r="J71" s="238">
        <v>0</v>
      </c>
      <c r="K71" s="233"/>
      <c r="L71" s="242">
        <v>0</v>
      </c>
    </row>
    <row r="72" spans="1:12" s="127" customFormat="1" ht="21.95" customHeight="1">
      <c r="C72" s="128" t="s">
        <v>163</v>
      </c>
      <c r="F72" s="238">
        <v>6891</v>
      </c>
      <c r="G72" s="233"/>
      <c r="H72" s="238">
        <v>19410</v>
      </c>
      <c r="I72" s="238"/>
      <c r="J72" s="238">
        <v>5969</v>
      </c>
      <c r="K72" s="238"/>
      <c r="L72" s="238">
        <v>18285</v>
      </c>
    </row>
    <row r="73" spans="1:12" s="127" customFormat="1" ht="21.95" customHeight="1">
      <c r="C73" s="405" t="s">
        <v>128</v>
      </c>
      <c r="F73" s="233"/>
      <c r="G73" s="233"/>
      <c r="H73" s="233"/>
      <c r="I73" s="233"/>
      <c r="J73" s="233"/>
      <c r="K73" s="233"/>
      <c r="L73" s="242"/>
    </row>
    <row r="74" spans="1:12" s="127" customFormat="1" ht="21.95" customHeight="1">
      <c r="C74" s="311"/>
      <c r="D74" s="58" t="s">
        <v>195</v>
      </c>
      <c r="F74" s="238">
        <v>-44500</v>
      </c>
      <c r="G74" s="233"/>
      <c r="H74" s="238">
        <v>103672</v>
      </c>
      <c r="I74" s="233"/>
      <c r="J74" s="238">
        <v>-44500</v>
      </c>
      <c r="K74" s="233"/>
      <c r="L74" s="238">
        <v>103672</v>
      </c>
    </row>
    <row r="75" spans="1:12" s="127" customFormat="1" ht="21.95" hidden="1" customHeight="1">
      <c r="C75" s="24" t="s">
        <v>167</v>
      </c>
      <c r="F75" s="242"/>
      <c r="G75" s="233"/>
      <c r="H75" s="406"/>
      <c r="I75" s="233"/>
      <c r="J75" s="233"/>
      <c r="K75" s="233"/>
      <c r="L75" s="233"/>
    </row>
    <row r="76" spans="1:12" s="127" customFormat="1" ht="21.95" hidden="1" customHeight="1">
      <c r="D76" s="126" t="s">
        <v>169</v>
      </c>
      <c r="F76" s="242"/>
      <c r="G76" s="233"/>
      <c r="H76" s="242"/>
      <c r="I76" s="233"/>
      <c r="J76" s="233"/>
      <c r="K76" s="233"/>
      <c r="L76" s="242">
        <v>0</v>
      </c>
    </row>
    <row r="77" spans="1:12" s="127" customFormat="1" ht="21.95" hidden="1" customHeight="1">
      <c r="C77" s="127" t="s">
        <v>125</v>
      </c>
      <c r="F77" s="242" t="s">
        <v>5</v>
      </c>
      <c r="J77" s="233" t="s">
        <v>5</v>
      </c>
    </row>
    <row r="78" spans="1:12" s="127" customFormat="1" ht="21.95" hidden="1" customHeight="1">
      <c r="D78" s="127" t="s">
        <v>170</v>
      </c>
      <c r="F78" s="238">
        <v>0</v>
      </c>
      <c r="G78" s="233"/>
      <c r="H78" s="238">
        <v>0</v>
      </c>
      <c r="I78" s="233"/>
      <c r="J78" s="238">
        <v>0</v>
      </c>
      <c r="K78" s="233"/>
      <c r="L78" s="238">
        <v>0</v>
      </c>
    </row>
    <row r="79" spans="1:12" s="127" customFormat="1" ht="21.95" customHeight="1">
      <c r="C79" s="128" t="s">
        <v>180</v>
      </c>
      <c r="E79" s="407"/>
    </row>
    <row r="80" spans="1:12" s="127" customFormat="1" ht="21.95" customHeight="1">
      <c r="C80" s="128"/>
      <c r="D80" s="127" t="s">
        <v>181</v>
      </c>
      <c r="E80" s="407"/>
      <c r="F80" s="238">
        <v>0</v>
      </c>
      <c r="H80" s="242">
        <v>-1485</v>
      </c>
      <c r="J80" s="238">
        <v>0</v>
      </c>
      <c r="L80" s="242">
        <v>-1485</v>
      </c>
    </row>
    <row r="81" spans="1:12" s="127" customFormat="1" ht="21.95" hidden="1" customHeight="1">
      <c r="C81" s="128" t="s">
        <v>188</v>
      </c>
      <c r="E81" s="407"/>
      <c r="F81" s="238">
        <v>0</v>
      </c>
      <c r="H81" s="242">
        <v>0</v>
      </c>
      <c r="J81" s="238">
        <v>0</v>
      </c>
      <c r="L81" s="242">
        <v>0</v>
      </c>
    </row>
    <row r="82" spans="1:12" s="127" customFormat="1" ht="21.95" customHeight="1">
      <c r="C82" s="808" t="s">
        <v>200</v>
      </c>
      <c r="D82" s="808"/>
      <c r="E82" s="808"/>
      <c r="F82" s="808"/>
      <c r="H82" s="242"/>
      <c r="J82" s="238" t="s">
        <v>5</v>
      </c>
      <c r="L82" s="242"/>
    </row>
    <row r="83" spans="1:12" s="228" customFormat="1" ht="21.95" customHeight="1">
      <c r="A83" s="127"/>
      <c r="B83" s="127"/>
      <c r="C83" s="127"/>
      <c r="D83" s="408" t="s">
        <v>177</v>
      </c>
      <c r="F83" s="238">
        <v>0</v>
      </c>
      <c r="G83" s="127"/>
      <c r="H83" s="242">
        <v>-275</v>
      </c>
      <c r="I83" s="127"/>
      <c r="J83" s="238">
        <v>0</v>
      </c>
      <c r="K83" s="127"/>
      <c r="L83" s="242">
        <v>167</v>
      </c>
    </row>
    <row r="84" spans="1:12" s="228" customFormat="1" ht="21.95" customHeight="1">
      <c r="B84" s="127"/>
      <c r="D84" s="408" t="s">
        <v>178</v>
      </c>
      <c r="F84" s="238">
        <v>0</v>
      </c>
      <c r="H84" s="238">
        <v>1376</v>
      </c>
      <c r="J84" s="238">
        <v>0</v>
      </c>
      <c r="L84" s="238">
        <v>-836</v>
      </c>
    </row>
    <row r="85" spans="1:12" s="228" customFormat="1" ht="21.95" customHeight="1">
      <c r="D85" s="408" t="s">
        <v>185</v>
      </c>
      <c r="F85" s="238">
        <v>0</v>
      </c>
      <c r="H85" s="238">
        <v>-216</v>
      </c>
      <c r="J85" s="238">
        <v>0</v>
      </c>
      <c r="L85" s="238">
        <v>669</v>
      </c>
    </row>
    <row r="86" spans="1:12" s="228" customFormat="1" ht="21.95" customHeight="1">
      <c r="D86" s="408" t="s">
        <v>179</v>
      </c>
      <c r="F86" s="238">
        <v>0</v>
      </c>
      <c r="H86" s="238">
        <v>-885</v>
      </c>
      <c r="J86" s="238">
        <v>0</v>
      </c>
      <c r="L86" s="238">
        <v>0</v>
      </c>
    </row>
    <row r="87" spans="1:12" ht="21.75" customHeight="1">
      <c r="A87" s="23"/>
    </row>
    <row r="88" spans="1:12" ht="21.75" customHeight="1"/>
    <row r="89" spans="1:12" ht="21.75" customHeight="1"/>
    <row r="90" spans="1:12" ht="21.75" customHeight="1"/>
    <row r="91" spans="1:12" ht="21.75" customHeight="1"/>
    <row r="92" spans="1:12" ht="21.75" customHeight="1"/>
    <row r="93" spans="1:12" ht="21.75" customHeight="1"/>
    <row r="94" spans="1:12" ht="21.75" customHeight="1"/>
    <row r="95" spans="1:12" ht="21.75" customHeight="1"/>
    <row r="96" spans="1:12" ht="21.75" customHeight="1"/>
    <row r="97" ht="21.75" customHeight="1"/>
    <row r="98" ht="21.75" customHeight="1"/>
    <row r="99" ht="21.75" customHeight="1"/>
    <row r="100" ht="21.75" customHeight="1"/>
    <row r="101" ht="21.75" customHeight="1"/>
    <row r="102" ht="21.75" customHeight="1"/>
    <row r="103" ht="21.75" customHeight="1"/>
    <row r="104" ht="21.75" customHeight="1"/>
    <row r="105" ht="21.75" customHeight="1"/>
    <row r="106" ht="21.75" customHeight="1"/>
    <row r="107" ht="21.75" customHeight="1"/>
    <row r="108" ht="21.75" customHeight="1"/>
    <row r="109" ht="21.75" customHeight="1"/>
    <row r="110" ht="21.75" customHeight="1"/>
    <row r="111" ht="21.75" customHeight="1"/>
    <row r="112" ht="18" customHeight="1"/>
    <row r="113" spans="1:1" ht="22.5" customHeight="1">
      <c r="A113" s="23" t="s">
        <v>37</v>
      </c>
    </row>
    <row r="116" spans="1:1" ht="44.25" customHeight="1"/>
    <row r="117" spans="1:1" ht="21.75"/>
  </sheetData>
  <mergeCells count="2">
    <mergeCell ref="C82:F82"/>
    <mergeCell ref="C19:F19"/>
  </mergeCells>
  <pageMargins left="0.78740157480314965" right="0" top="0.31496062992125984" bottom="0.39370078740157483" header="0.15748031496062992" footer="0"/>
  <pageSetup paperSize="9" scale="78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FF00"/>
    <pageSetUpPr autoPageBreaks="0"/>
  </sheetPr>
  <dimension ref="A1:L71"/>
  <sheetViews>
    <sheetView view="pageBreakPreview" zoomScale="110" zoomScaleSheetLayoutView="110" workbookViewId="0">
      <selection activeCell="E22" sqref="E22"/>
    </sheetView>
  </sheetViews>
  <sheetFormatPr defaultColWidth="9.7109375" defaultRowHeight="23.25" customHeight="1"/>
  <cols>
    <col min="1" max="4" width="2" style="9" customWidth="1"/>
    <col min="5" max="5" width="56.28515625" style="9" customWidth="1"/>
    <col min="6" max="6" width="13.85546875" style="9" customWidth="1"/>
    <col min="7" max="7" width="0.85546875" style="9" customWidth="1"/>
    <col min="8" max="8" width="13.85546875" style="228" customWidth="1"/>
    <col min="9" max="9" width="0.85546875" style="9" customWidth="1"/>
    <col min="10" max="10" width="13.85546875" style="9" customWidth="1"/>
    <col min="11" max="11" width="0.85546875" style="9" customWidth="1"/>
    <col min="12" max="12" width="13.85546875" style="9" customWidth="1"/>
    <col min="13" max="13" width="0.7109375" style="9" customWidth="1"/>
    <col min="14" max="16384" width="9.7109375" style="9"/>
  </cols>
  <sheetData>
    <row r="1" spans="1:12" ht="21.75" customHeight="1">
      <c r="L1" s="42" t="s">
        <v>38</v>
      </c>
    </row>
    <row r="2" spans="1:12" ht="21.75" customHeight="1">
      <c r="L2" s="42" t="s">
        <v>39</v>
      </c>
    </row>
    <row r="3" spans="1:12" s="6" customFormat="1" ht="23.25" customHeight="1">
      <c r="A3" s="110" t="s">
        <v>25</v>
      </c>
      <c r="B3" s="17"/>
      <c r="C3" s="80"/>
      <c r="D3" s="32"/>
      <c r="E3" s="32"/>
      <c r="F3" s="32"/>
      <c r="G3" s="32"/>
      <c r="H3" s="230"/>
      <c r="I3" s="31"/>
      <c r="J3" s="32"/>
      <c r="K3" s="31"/>
      <c r="L3" s="32"/>
    </row>
    <row r="4" spans="1:12" ht="23.25" customHeight="1">
      <c r="A4" s="112" t="s">
        <v>141</v>
      </c>
      <c r="B4" s="30"/>
      <c r="C4" s="32"/>
      <c r="D4" s="31"/>
      <c r="E4" s="230"/>
      <c r="F4" s="32"/>
      <c r="G4" s="32"/>
      <c r="H4" s="230"/>
      <c r="I4" s="31"/>
      <c r="J4" s="32"/>
      <c r="K4" s="31"/>
      <c r="L4" s="32"/>
    </row>
    <row r="5" spans="1:12" s="6" customFormat="1" ht="23.25" customHeight="1">
      <c r="A5" s="111" t="e">
        <f>+#REF!</f>
        <v>#REF!</v>
      </c>
      <c r="B5" s="17"/>
      <c r="C5" s="18"/>
      <c r="D5" s="16"/>
      <c r="E5" s="16"/>
      <c r="F5" s="18"/>
      <c r="G5" s="16"/>
      <c r="H5" s="191"/>
      <c r="I5" s="16"/>
      <c r="J5" s="18"/>
      <c r="K5" s="16"/>
      <c r="L5" s="18"/>
    </row>
    <row r="6" spans="1:12" s="19" customFormat="1" ht="21.75" customHeight="1">
      <c r="B6" s="29"/>
      <c r="C6" s="37"/>
      <c r="D6" s="29"/>
      <c r="E6" s="29"/>
      <c r="F6" s="109" t="s">
        <v>31</v>
      </c>
      <c r="G6" s="36"/>
      <c r="H6" s="138"/>
      <c r="I6" s="36"/>
      <c r="J6" s="36"/>
      <c r="K6" s="36"/>
      <c r="L6" s="36"/>
    </row>
    <row r="7" spans="1:12" s="19" customFormat="1" ht="21.75" customHeight="1">
      <c r="E7" s="20"/>
      <c r="F7" s="67" t="s">
        <v>10</v>
      </c>
      <c r="G7" s="67"/>
      <c r="H7" s="134"/>
      <c r="I7" s="34"/>
      <c r="J7" s="67" t="s">
        <v>30</v>
      </c>
      <c r="K7" s="36"/>
      <c r="L7" s="36"/>
    </row>
    <row r="8" spans="1:12" s="29" customFormat="1" ht="21.75" customHeight="1">
      <c r="A8" s="23"/>
      <c r="B8" s="23"/>
      <c r="C8" s="23"/>
      <c r="D8" s="23"/>
      <c r="E8" s="38"/>
      <c r="F8" s="72" t="s">
        <v>149</v>
      </c>
      <c r="G8" s="65"/>
      <c r="H8" s="231" t="s">
        <v>110</v>
      </c>
      <c r="I8" s="66"/>
      <c r="J8" s="72" t="s">
        <v>149</v>
      </c>
      <c r="K8" s="65"/>
      <c r="L8" s="72" t="s">
        <v>110</v>
      </c>
    </row>
    <row r="9" spans="1:12" s="29" customFormat="1" ht="24" hidden="1" customHeight="1">
      <c r="A9" s="14" t="s">
        <v>26</v>
      </c>
      <c r="B9" s="23"/>
      <c r="C9" s="23"/>
      <c r="D9" s="23"/>
      <c r="E9" s="23"/>
      <c r="F9" s="33"/>
      <c r="G9" s="68"/>
      <c r="H9" s="159"/>
      <c r="I9" s="69"/>
      <c r="J9" s="33"/>
      <c r="K9" s="68"/>
      <c r="L9" s="33"/>
    </row>
    <row r="10" spans="1:12" s="29" customFormat="1" ht="24" hidden="1" customHeight="1">
      <c r="A10" s="14" t="s">
        <v>29</v>
      </c>
      <c r="B10" s="23"/>
      <c r="C10" s="23"/>
      <c r="D10" s="23"/>
      <c r="E10" s="23"/>
      <c r="F10" s="63"/>
      <c r="G10" s="64"/>
      <c r="H10" s="241"/>
      <c r="I10" s="61"/>
      <c r="J10" s="62"/>
      <c r="K10" s="61"/>
      <c r="L10" s="61"/>
    </row>
    <row r="11" spans="1:12" s="29" customFormat="1" ht="24" hidden="1" customHeight="1">
      <c r="A11" s="14"/>
      <c r="B11" s="23"/>
      <c r="C11" s="23" t="s">
        <v>100</v>
      </c>
      <c r="D11" s="23"/>
      <c r="E11" s="23"/>
      <c r="F11" s="242">
        <v>63529</v>
      </c>
      <c r="G11" s="187"/>
      <c r="H11" s="242">
        <v>32165</v>
      </c>
      <c r="I11" s="187"/>
      <c r="J11" s="242">
        <v>50610</v>
      </c>
      <c r="K11" s="187"/>
      <c r="L11" s="242">
        <v>20172</v>
      </c>
    </row>
    <row r="12" spans="1:12" s="29" customFormat="1" ht="24" hidden="1" customHeight="1">
      <c r="A12" s="23"/>
      <c r="B12" s="23"/>
      <c r="C12" s="23" t="s">
        <v>98</v>
      </c>
      <c r="D12" s="23"/>
      <c r="E12" s="23"/>
      <c r="F12" s="242">
        <v>-2583</v>
      </c>
      <c r="G12" s="187"/>
      <c r="H12" s="242">
        <v>-14436</v>
      </c>
      <c r="I12" s="187"/>
      <c r="J12" s="242">
        <v>-2583</v>
      </c>
      <c r="K12" s="187"/>
      <c r="L12" s="242">
        <v>-14436</v>
      </c>
    </row>
    <row r="13" spans="1:12" s="29" customFormat="1" ht="24" hidden="1" customHeight="1">
      <c r="A13" s="23"/>
      <c r="B13" s="23"/>
      <c r="C13" s="23" t="s">
        <v>56</v>
      </c>
      <c r="D13" s="23"/>
      <c r="E13" s="23"/>
      <c r="F13" s="242"/>
      <c r="G13" s="187"/>
      <c r="H13" s="242"/>
      <c r="I13" s="187"/>
      <c r="J13" s="242"/>
      <c r="K13" s="187"/>
      <c r="L13" s="242"/>
    </row>
    <row r="14" spans="1:12" s="29" customFormat="1" ht="24" hidden="1" customHeight="1">
      <c r="A14" s="40"/>
      <c r="B14" s="23"/>
      <c r="C14" s="114"/>
      <c r="D14" s="23" t="s">
        <v>57</v>
      </c>
      <c r="E14" s="39"/>
      <c r="F14" s="238">
        <v>30676</v>
      </c>
      <c r="G14" s="186"/>
      <c r="H14" s="238">
        <v>0</v>
      </c>
      <c r="I14" s="186"/>
      <c r="J14" s="238">
        <v>30676</v>
      </c>
      <c r="K14" s="186"/>
      <c r="L14" s="238">
        <v>0</v>
      </c>
    </row>
    <row r="15" spans="1:12" s="29" customFormat="1" ht="24" hidden="1" customHeight="1">
      <c r="A15" s="40"/>
      <c r="B15" s="23"/>
      <c r="C15" s="127" t="s">
        <v>85</v>
      </c>
      <c r="D15" s="128"/>
      <c r="E15" s="129"/>
      <c r="F15" s="238"/>
      <c r="G15" s="186"/>
      <c r="H15" s="238"/>
      <c r="I15" s="186"/>
      <c r="J15" s="238"/>
      <c r="K15" s="186"/>
      <c r="L15" s="238"/>
    </row>
    <row r="16" spans="1:12" s="29" customFormat="1" ht="24" hidden="1" customHeight="1">
      <c r="A16" s="40"/>
      <c r="B16" s="23"/>
      <c r="C16" s="127"/>
      <c r="D16" s="128" t="s">
        <v>86</v>
      </c>
      <c r="E16" s="129"/>
      <c r="F16" s="238">
        <v>-1286</v>
      </c>
      <c r="G16" s="186"/>
      <c r="H16" s="238">
        <v>0</v>
      </c>
      <c r="I16" s="186"/>
      <c r="J16" s="238">
        <v>0</v>
      </c>
      <c r="K16" s="186"/>
      <c r="L16" s="238">
        <v>0</v>
      </c>
    </row>
    <row r="17" spans="1:12" s="29" customFormat="1" ht="21.95" customHeight="1">
      <c r="A17" s="14" t="s">
        <v>26</v>
      </c>
      <c r="B17" s="23"/>
      <c r="C17" s="23"/>
      <c r="D17" s="23"/>
      <c r="E17" s="23"/>
      <c r="F17" s="33"/>
      <c r="G17" s="68"/>
      <c r="H17" s="159"/>
      <c r="I17" s="69"/>
      <c r="J17" s="33"/>
      <c r="K17" s="68"/>
      <c r="L17" s="33"/>
    </row>
    <row r="18" spans="1:12" s="29" customFormat="1" ht="21.95" customHeight="1">
      <c r="A18" s="14" t="s">
        <v>29</v>
      </c>
      <c r="B18" s="23"/>
      <c r="C18" s="23"/>
      <c r="D18" s="23"/>
      <c r="E18" s="23"/>
      <c r="F18" s="63"/>
      <c r="G18" s="64"/>
      <c r="H18" s="241"/>
      <c r="I18" s="61"/>
      <c r="J18" s="62"/>
      <c r="K18" s="61"/>
      <c r="L18" s="61"/>
    </row>
    <row r="19" spans="1:12" s="29" customFormat="1" ht="21.95" customHeight="1">
      <c r="A19" s="14"/>
      <c r="B19" s="23"/>
      <c r="C19" s="23" t="s">
        <v>100</v>
      </c>
      <c r="D19" s="23"/>
      <c r="E19" s="23"/>
      <c r="F19" s="242">
        <v>41566</v>
      </c>
      <c r="G19" s="187"/>
      <c r="H19" s="242">
        <v>42685</v>
      </c>
      <c r="I19" s="187"/>
      <c r="J19" s="242">
        <v>10956</v>
      </c>
      <c r="K19" s="187"/>
      <c r="L19" s="242">
        <v>36255</v>
      </c>
    </row>
    <row r="20" spans="1:12" s="29" customFormat="1" ht="21.95" customHeight="1">
      <c r="C20" s="29" t="s">
        <v>142</v>
      </c>
      <c r="F20" s="242"/>
      <c r="G20" s="14"/>
      <c r="H20" s="242"/>
      <c r="I20" s="14"/>
      <c r="J20" s="242"/>
      <c r="K20" s="14"/>
      <c r="L20" s="238"/>
    </row>
    <row r="21" spans="1:12" s="29" customFormat="1" ht="21.95" customHeight="1">
      <c r="D21" s="29" t="s">
        <v>161</v>
      </c>
      <c r="F21" s="242">
        <v>0</v>
      </c>
      <c r="G21" s="14"/>
      <c r="H21" s="233">
        <v>55759</v>
      </c>
      <c r="I21" s="14"/>
      <c r="J21" s="317">
        <v>0</v>
      </c>
      <c r="K21" s="14"/>
      <c r="L21" s="14">
        <v>55759</v>
      </c>
    </row>
    <row r="22" spans="1:12" s="29" customFormat="1" ht="21.95" customHeight="1">
      <c r="C22" s="29" t="s">
        <v>162</v>
      </c>
      <c r="F22" s="242">
        <v>143498</v>
      </c>
      <c r="G22" s="14"/>
      <c r="H22" s="242">
        <v>0</v>
      </c>
      <c r="I22" s="14"/>
      <c r="J22" s="318">
        <v>-157968</v>
      </c>
      <c r="K22" s="14"/>
      <c r="L22" s="242">
        <v>0</v>
      </c>
    </row>
    <row r="23" spans="1:12" s="29" customFormat="1" ht="21.95" hidden="1" customHeight="1">
      <c r="C23" s="29" t="s">
        <v>56</v>
      </c>
      <c r="F23" s="235"/>
      <c r="G23" s="14"/>
      <c r="H23" s="233"/>
      <c r="I23" s="14"/>
      <c r="J23" s="235"/>
      <c r="K23" s="14"/>
      <c r="L23" s="14"/>
    </row>
    <row r="24" spans="1:12" s="29" customFormat="1" ht="21.95" hidden="1" customHeight="1">
      <c r="D24" s="29" t="s">
        <v>57</v>
      </c>
      <c r="F24" s="235">
        <v>0</v>
      </c>
      <c r="G24" s="14"/>
      <c r="H24" s="242">
        <v>0</v>
      </c>
      <c r="I24" s="14"/>
      <c r="J24" s="242">
        <v>0</v>
      </c>
      <c r="K24" s="14"/>
      <c r="L24" s="242">
        <v>0</v>
      </c>
    </row>
    <row r="25" spans="1:12" s="29" customFormat="1" ht="21.95" hidden="1" customHeight="1">
      <c r="C25" s="29" t="s">
        <v>85</v>
      </c>
      <c r="F25" s="235"/>
      <c r="G25" s="14"/>
      <c r="H25" s="233"/>
      <c r="I25" s="14"/>
      <c r="J25" s="235"/>
      <c r="K25" s="14"/>
      <c r="L25" s="14"/>
    </row>
    <row r="26" spans="1:12" s="29" customFormat="1" ht="21.95" hidden="1" customHeight="1">
      <c r="D26" s="29" t="s">
        <v>86</v>
      </c>
    </row>
    <row r="27" spans="1:12" s="29" customFormat="1" ht="21.95" hidden="1" customHeight="1">
      <c r="D27" s="243" t="s">
        <v>120</v>
      </c>
      <c r="F27" s="242">
        <v>0</v>
      </c>
      <c r="G27" s="14"/>
      <c r="H27" s="242">
        <v>0</v>
      </c>
      <c r="I27" s="14"/>
      <c r="J27" s="242">
        <v>0</v>
      </c>
      <c r="K27" s="14"/>
      <c r="L27" s="242">
        <v>0</v>
      </c>
    </row>
    <row r="28" spans="1:12" s="29" customFormat="1" ht="21.95" hidden="1" customHeight="1">
      <c r="C28" s="29" t="s">
        <v>125</v>
      </c>
      <c r="F28" s="14"/>
      <c r="G28" s="14"/>
      <c r="H28" s="242">
        <v>0</v>
      </c>
      <c r="I28" s="14"/>
      <c r="J28" s="235"/>
      <c r="K28" s="14"/>
      <c r="L28" s="235"/>
    </row>
    <row r="29" spans="1:12" s="29" customFormat="1" ht="21.95" hidden="1" customHeight="1">
      <c r="D29" s="29" t="s">
        <v>148</v>
      </c>
      <c r="F29" s="14"/>
      <c r="G29" s="14"/>
      <c r="H29" s="242">
        <v>0</v>
      </c>
      <c r="I29" s="14"/>
      <c r="J29" s="235"/>
      <c r="K29" s="14"/>
      <c r="L29" s="235">
        <v>0</v>
      </c>
    </row>
    <row r="30" spans="1:12" s="29" customFormat="1" ht="21.95" hidden="1" customHeight="1">
      <c r="C30" s="29" t="s">
        <v>125</v>
      </c>
      <c r="D30" s="243"/>
      <c r="F30" s="242"/>
      <c r="G30" s="14"/>
      <c r="H30" s="242">
        <v>0</v>
      </c>
      <c r="I30" s="14"/>
      <c r="J30" s="14"/>
      <c r="K30" s="14"/>
      <c r="L30" s="235"/>
    </row>
    <row r="31" spans="1:12" s="29" customFormat="1" ht="21.95" hidden="1" customHeight="1">
      <c r="D31" s="29" t="s">
        <v>130</v>
      </c>
      <c r="F31" s="242"/>
      <c r="G31" s="14"/>
      <c r="H31" s="242">
        <v>0</v>
      </c>
      <c r="I31" s="14"/>
      <c r="J31" s="14"/>
      <c r="K31" s="14"/>
      <c r="L31" s="235">
        <v>0</v>
      </c>
    </row>
    <row r="32" spans="1:12" s="29" customFormat="1" ht="21.95" hidden="1" customHeight="1">
      <c r="C32" s="29" t="s">
        <v>125</v>
      </c>
      <c r="F32" s="242"/>
      <c r="G32" s="14"/>
      <c r="H32" s="242"/>
      <c r="I32" s="14"/>
      <c r="J32" s="14"/>
      <c r="K32" s="14"/>
      <c r="L32" s="235"/>
    </row>
    <row r="33" spans="3:12" s="29" customFormat="1" ht="21.95" hidden="1" customHeight="1">
      <c r="D33" s="29" t="s">
        <v>148</v>
      </c>
      <c r="F33" s="242"/>
      <c r="G33" s="14"/>
      <c r="H33" s="242">
        <v>0</v>
      </c>
      <c r="I33" s="14"/>
      <c r="J33" s="242">
        <v>0</v>
      </c>
      <c r="K33" s="14"/>
      <c r="L33" s="242">
        <v>0</v>
      </c>
    </row>
    <row r="34" spans="3:12" s="29" customFormat="1" ht="21.95" hidden="1" customHeight="1">
      <c r="C34" s="29" t="s">
        <v>125</v>
      </c>
      <c r="D34" s="243"/>
      <c r="F34" s="242"/>
      <c r="G34" s="14"/>
      <c r="H34" s="242"/>
      <c r="I34" s="14"/>
      <c r="J34" s="14"/>
      <c r="K34" s="14"/>
      <c r="L34" s="235"/>
    </row>
    <row r="35" spans="3:12" s="29" customFormat="1" ht="21.95" hidden="1" customHeight="1">
      <c r="D35" s="29" t="s">
        <v>130</v>
      </c>
      <c r="F35" s="242">
        <v>0</v>
      </c>
      <c r="G35" s="14"/>
      <c r="H35" s="242">
        <v>0</v>
      </c>
      <c r="I35" s="14"/>
      <c r="J35" s="242">
        <v>0</v>
      </c>
      <c r="K35" s="14"/>
      <c r="L35" s="242">
        <v>0</v>
      </c>
    </row>
    <row r="36" spans="3:12" s="29" customFormat="1" ht="21.95" customHeight="1">
      <c r="F36" s="242"/>
      <c r="G36" s="14"/>
      <c r="H36" s="71"/>
      <c r="I36" s="14"/>
      <c r="J36" s="14"/>
      <c r="K36" s="14"/>
      <c r="L36" s="235"/>
    </row>
    <row r="37" spans="3:12" s="29" customFormat="1" ht="21.95" customHeight="1">
      <c r="F37" s="242"/>
      <c r="G37" s="14"/>
      <c r="H37" s="71"/>
      <c r="I37" s="14"/>
      <c r="J37" s="14"/>
      <c r="K37" s="14"/>
      <c r="L37" s="235"/>
    </row>
    <row r="38" spans="3:12" s="29" customFormat="1" ht="21.95" customHeight="1">
      <c r="F38" s="242"/>
      <c r="G38" s="14"/>
      <c r="H38" s="71"/>
      <c r="I38" s="14"/>
      <c r="J38" s="14"/>
      <c r="K38" s="14"/>
      <c r="L38" s="235"/>
    </row>
    <row r="39" spans="3:12" s="29" customFormat="1" ht="21.95" customHeight="1">
      <c r="F39" s="242"/>
      <c r="G39" s="14"/>
      <c r="H39" s="71"/>
      <c r="I39" s="14"/>
      <c r="J39" s="14"/>
      <c r="K39" s="14"/>
      <c r="L39" s="235"/>
    </row>
    <row r="40" spans="3:12" s="29" customFormat="1" ht="21.95" customHeight="1">
      <c r="F40" s="242"/>
      <c r="G40" s="14"/>
      <c r="H40" s="71"/>
      <c r="I40" s="14"/>
      <c r="J40" s="14"/>
      <c r="K40" s="14"/>
      <c r="L40" s="235"/>
    </row>
    <row r="41" spans="3:12" s="29" customFormat="1" ht="21.95" customHeight="1">
      <c r="F41" s="242"/>
      <c r="G41" s="14"/>
      <c r="H41" s="71"/>
      <c r="I41" s="14"/>
      <c r="J41" s="14"/>
      <c r="K41" s="14"/>
      <c r="L41" s="235"/>
    </row>
    <row r="42" spans="3:12" s="29" customFormat="1" ht="21.95" customHeight="1">
      <c r="F42" s="242"/>
      <c r="G42" s="14"/>
      <c r="H42" s="71"/>
      <c r="I42" s="14"/>
      <c r="J42" s="14"/>
      <c r="K42" s="14"/>
      <c r="L42" s="235"/>
    </row>
    <row r="43" spans="3:12" s="29" customFormat="1" ht="21.95" customHeight="1">
      <c r="F43" s="242"/>
      <c r="G43" s="14"/>
      <c r="H43" s="71"/>
      <c r="I43" s="14"/>
      <c r="J43" s="14"/>
      <c r="K43" s="14"/>
      <c r="L43" s="235"/>
    </row>
    <row r="44" spans="3:12" s="29" customFormat="1" ht="21.95" customHeight="1">
      <c r="F44" s="242"/>
      <c r="G44" s="14"/>
      <c r="H44" s="71"/>
      <c r="I44" s="14"/>
      <c r="J44" s="14"/>
      <c r="K44" s="14"/>
      <c r="L44" s="235"/>
    </row>
    <row r="45" spans="3:12" s="29" customFormat="1" ht="21.95" customHeight="1">
      <c r="F45" s="242"/>
      <c r="G45" s="14"/>
      <c r="H45" s="71"/>
      <c r="I45" s="14"/>
      <c r="J45" s="14"/>
      <c r="K45" s="14"/>
      <c r="L45" s="235"/>
    </row>
    <row r="46" spans="3:12" s="29" customFormat="1" ht="21.95" customHeight="1">
      <c r="F46" s="242"/>
      <c r="G46" s="14"/>
      <c r="H46" s="71"/>
      <c r="I46" s="14"/>
      <c r="J46" s="14"/>
      <c r="K46" s="14"/>
      <c r="L46" s="235"/>
    </row>
    <row r="47" spans="3:12" s="29" customFormat="1" ht="21.95" customHeight="1">
      <c r="F47" s="242"/>
      <c r="G47" s="14"/>
      <c r="H47" s="71"/>
      <c r="I47" s="14"/>
      <c r="J47" s="14"/>
      <c r="K47" s="14"/>
      <c r="L47" s="235"/>
    </row>
    <row r="48" spans="3:12" s="29" customFormat="1" ht="21.95" customHeight="1">
      <c r="F48" s="242"/>
      <c r="G48" s="14"/>
      <c r="H48" s="71"/>
      <c r="I48" s="14"/>
      <c r="J48" s="14"/>
      <c r="K48" s="14"/>
      <c r="L48" s="235"/>
    </row>
    <row r="49" spans="1:12" s="29" customFormat="1" ht="21.95" customHeight="1">
      <c r="F49" s="242"/>
      <c r="G49" s="14"/>
      <c r="H49" s="71"/>
      <c r="I49" s="14"/>
      <c r="J49" s="14"/>
      <c r="K49" s="14"/>
      <c r="L49" s="235"/>
    </row>
    <row r="50" spans="1:12" s="29" customFormat="1" ht="21.95" customHeight="1">
      <c r="F50" s="242"/>
      <c r="G50" s="14"/>
      <c r="H50" s="71"/>
      <c r="I50" s="14"/>
      <c r="J50" s="14"/>
      <c r="K50" s="14"/>
      <c r="L50" s="235"/>
    </row>
    <row r="51" spans="1:12" s="29" customFormat="1" ht="21.95" customHeight="1">
      <c r="F51" s="242"/>
      <c r="G51" s="14"/>
      <c r="H51" s="71"/>
      <c r="I51" s="14"/>
      <c r="J51" s="14"/>
      <c r="K51" s="14"/>
      <c r="L51" s="235"/>
    </row>
    <row r="52" spans="1:12" s="29" customFormat="1" ht="21.95" customHeight="1">
      <c r="F52" s="242"/>
      <c r="G52" s="14"/>
      <c r="H52" s="71"/>
      <c r="I52" s="14"/>
      <c r="J52" s="14"/>
      <c r="K52" s="14"/>
      <c r="L52" s="235"/>
    </row>
    <row r="53" spans="1:12" s="29" customFormat="1" ht="21.95" customHeight="1">
      <c r="F53" s="242"/>
      <c r="G53" s="14"/>
      <c r="H53" s="71"/>
      <c r="I53" s="14"/>
      <c r="J53" s="14"/>
      <c r="K53" s="14"/>
      <c r="L53" s="235"/>
    </row>
    <row r="54" spans="1:12" s="29" customFormat="1" ht="21.95" customHeight="1">
      <c r="F54" s="242"/>
      <c r="G54" s="14"/>
      <c r="H54" s="71"/>
      <c r="I54" s="14"/>
      <c r="J54" s="14"/>
      <c r="K54" s="14"/>
      <c r="L54" s="235"/>
    </row>
    <row r="55" spans="1:12" s="29" customFormat="1" ht="21.95" customHeight="1">
      <c r="A55" s="23" t="s">
        <v>37</v>
      </c>
      <c r="B55" s="23"/>
      <c r="C55" s="23"/>
      <c r="D55" s="41"/>
      <c r="E55" s="23"/>
      <c r="F55" s="57"/>
      <c r="G55" s="45"/>
      <c r="H55" s="242"/>
      <c r="I55" s="45"/>
      <c r="J55" s="57"/>
      <c r="K55" s="45"/>
      <c r="L55" s="57"/>
    </row>
    <row r="56" spans="1:12" s="29" customFormat="1" ht="23.25" customHeight="1">
      <c r="F56" s="14"/>
      <c r="G56" s="14"/>
      <c r="H56" s="233"/>
      <c r="I56" s="14"/>
      <c r="J56" s="14"/>
      <c r="K56" s="14"/>
      <c r="L56" s="14"/>
    </row>
    <row r="57" spans="1:12" s="29" customFormat="1" ht="23.25" customHeight="1">
      <c r="F57" s="14"/>
      <c r="G57" s="14"/>
      <c r="H57" s="233"/>
      <c r="I57" s="14"/>
      <c r="J57" s="14"/>
      <c r="K57" s="14"/>
      <c r="L57" s="14"/>
    </row>
    <row r="58" spans="1:12" s="29" customFormat="1" ht="23.25" customHeight="1">
      <c r="F58" s="14"/>
      <c r="G58" s="14"/>
      <c r="H58" s="233"/>
      <c r="I58" s="14"/>
      <c r="J58" s="14"/>
      <c r="K58" s="14"/>
      <c r="L58" s="14"/>
    </row>
    <row r="59" spans="1:12" s="29" customFormat="1" ht="23.25" customHeight="1">
      <c r="F59" s="14"/>
      <c r="G59" s="14"/>
      <c r="H59" s="233"/>
      <c r="I59" s="14"/>
      <c r="J59" s="14"/>
      <c r="K59" s="14"/>
      <c r="L59" s="14"/>
    </row>
    <row r="60" spans="1:12" s="29" customFormat="1" ht="23.25" customHeight="1">
      <c r="F60" s="14"/>
      <c r="G60" s="14"/>
      <c r="H60" s="233"/>
      <c r="I60" s="14"/>
      <c r="J60" s="14"/>
      <c r="K60" s="14"/>
      <c r="L60" s="14"/>
    </row>
    <row r="61" spans="1:12" s="29" customFormat="1" ht="23.25" customHeight="1">
      <c r="F61" s="14"/>
      <c r="G61" s="14"/>
      <c r="H61" s="233"/>
      <c r="I61" s="14"/>
      <c r="J61" s="14"/>
      <c r="K61" s="14"/>
      <c r="L61" s="14"/>
    </row>
    <row r="62" spans="1:12" s="29" customFormat="1" ht="23.25" customHeight="1">
      <c r="F62" s="14"/>
      <c r="G62" s="14"/>
      <c r="H62" s="233"/>
      <c r="I62" s="14"/>
      <c r="J62" s="14"/>
      <c r="K62" s="14"/>
      <c r="L62" s="14"/>
    </row>
    <row r="63" spans="1:12" s="29" customFormat="1" ht="23.25" customHeight="1">
      <c r="F63" s="14"/>
      <c r="G63" s="14"/>
      <c r="H63" s="233"/>
      <c r="I63" s="14"/>
      <c r="J63" s="14"/>
      <c r="K63" s="14"/>
      <c r="L63" s="14"/>
    </row>
    <row r="64" spans="1:12" s="29" customFormat="1" ht="23.25" customHeight="1">
      <c r="H64" s="127"/>
    </row>
    <row r="65" spans="1:12" s="29" customFormat="1" ht="23.25" customHeight="1">
      <c r="H65" s="127"/>
    </row>
    <row r="66" spans="1:12" s="29" customFormat="1" ht="23.25" customHeight="1">
      <c r="H66" s="127"/>
    </row>
    <row r="67" spans="1:12" s="29" customFormat="1" ht="23.25" customHeight="1">
      <c r="H67" s="127"/>
    </row>
    <row r="68" spans="1:12" s="29" customFormat="1" ht="23.25" customHeight="1">
      <c r="H68" s="127"/>
    </row>
    <row r="69" spans="1:12" s="29" customFormat="1" ht="23.25" customHeight="1">
      <c r="H69" s="127"/>
    </row>
    <row r="70" spans="1:12" ht="23.25" customHeight="1">
      <c r="A70" s="29"/>
      <c r="B70" s="29"/>
      <c r="C70" s="29"/>
      <c r="D70" s="29"/>
      <c r="E70" s="29"/>
      <c r="F70" s="29"/>
      <c r="G70" s="29"/>
      <c r="H70" s="127"/>
      <c r="I70" s="29"/>
      <c r="J70" s="29"/>
      <c r="K70" s="29"/>
      <c r="L70" s="29"/>
    </row>
    <row r="71" spans="1:12" ht="23.25" customHeight="1">
      <c r="B71" s="29"/>
    </row>
  </sheetData>
  <pageMargins left="0.70866141732283472" right="0" top="0.19685039370078741" bottom="0" header="0.15748031496062992" footer="0"/>
  <pageSetup paperSize="9" scale="81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17</vt:i4>
      </vt:variant>
    </vt:vector>
  </HeadingPairs>
  <TitlesOfParts>
    <vt:vector size="33" baseType="lpstr">
      <vt:lpstr>pldt</vt:lpstr>
      <vt:lpstr>Financial</vt:lpstr>
      <vt:lpstr>pl3</vt:lpstr>
      <vt:lpstr>pl3 (2)</vt:lpstr>
      <vt:lpstr>pl9 </vt:lpstr>
      <vt:lpstr>pl9 (2)</vt:lpstr>
      <vt:lpstr>chg1..</vt:lpstr>
      <vt:lpstr>pl3 (3)</vt:lpstr>
      <vt:lpstr>pl3 (4)</vt:lpstr>
      <vt:lpstr>PL9</vt:lpstr>
      <vt:lpstr>PL9เบ็ดเสร็จ</vt:lpstr>
      <vt:lpstr>pl 9 </vt:lpstr>
      <vt:lpstr>pl9 เบ็ดเสร็จ</vt:lpstr>
      <vt:lpstr>cashfl 2 (2)</vt:lpstr>
      <vt:lpstr>cashfl 3 (4)</vt:lpstr>
      <vt:lpstr>cashfl 2 (3)</vt:lpstr>
      <vt:lpstr>'cashfl 2 (2)'!Print_Area</vt:lpstr>
      <vt:lpstr>'cashfl 2 (3)'!Print_Area</vt:lpstr>
      <vt:lpstr>'cashfl 3 (4)'!Print_Area</vt:lpstr>
      <vt:lpstr>chg1..!Print_Area</vt:lpstr>
      <vt:lpstr>Financial!Print_Area</vt:lpstr>
      <vt:lpstr>'pl3'!Print_Area</vt:lpstr>
      <vt:lpstr>'pl3 (2)'!Print_Area</vt:lpstr>
      <vt:lpstr>'pl3 (3)'!Print_Area</vt:lpstr>
      <vt:lpstr>'pl3 (4)'!Print_Area</vt:lpstr>
      <vt:lpstr>'PL9'!Print_Area</vt:lpstr>
      <vt:lpstr>'pl9 '!Print_Area</vt:lpstr>
      <vt:lpstr>'pl9 (2)'!Print_Area</vt:lpstr>
      <vt:lpstr>'pl9 เบ็ดเสร็จ'!Print_Area</vt:lpstr>
      <vt:lpstr>PL9เบ็ดเสร็จ!Print_Area</vt:lpstr>
      <vt:lpstr>'cashfl 2 (2)'!Print_Titles</vt:lpstr>
      <vt:lpstr>'cashfl 2 (3)'!Print_Titles</vt:lpstr>
      <vt:lpstr>'cashfl 3 (4)'!Print_Titles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สำหรับผู้พัฒนา</dc:creator>
  <cp:lastModifiedBy>user</cp:lastModifiedBy>
  <cp:lastPrinted>2020-05-11T02:47:29Z</cp:lastPrinted>
  <dcterms:created xsi:type="dcterms:W3CDTF">2001-01-18T06:57:20Z</dcterms:created>
  <dcterms:modified xsi:type="dcterms:W3CDTF">2020-05-12T06:34:43Z</dcterms:modified>
</cp:coreProperties>
</file>