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Karmarts\2020\Q1'20\"/>
    </mc:Choice>
  </mc:AlternateContent>
  <xr:revisionPtr revIDLastSave="0" documentId="13_ncr:1_{9CB3B898-13F8-4DD2-A094-8ADDB8D8E020}" xr6:coauthVersionLast="36" xr6:coauthVersionMax="36" xr10:uidLastSave="{00000000-0000-0000-0000-000000000000}"/>
  <bookViews>
    <workbookView xWindow="-120" yWindow="-120" windowWidth="20745" windowHeight="11160" tabRatio="457" firstSheet="4" activeTab="4" xr2:uid="{00000000-000D-0000-FFFF-FFFF00000000}"/>
  </bookViews>
  <sheets>
    <sheet name="bs" sheetId="1" r:id="rId1"/>
    <sheet name="plt" sheetId="7" r:id="rId2"/>
    <sheet name="conso" sheetId="4" r:id="rId3"/>
    <sheet name="company" sheetId="5" r:id="rId4"/>
    <sheet name="cashflow" sheetId="8" r:id="rId5"/>
  </sheets>
  <definedNames>
    <definedName name="_xlnm.Print_Area" localSheetId="0">bs!$A$1:$J$101</definedName>
    <definedName name="_xlnm.Print_Area" localSheetId="4">cashflow!$A$1:$J$76</definedName>
    <definedName name="_xlnm.Print_Area" localSheetId="3">company!$A$1:$R$24</definedName>
    <definedName name="_xlnm.Print_Area" localSheetId="2">conso!$A$1:$X$26</definedName>
    <definedName name="_xlnm.Print_Area" localSheetId="1">plt!$A$1:$K$61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17" i="5" l="1"/>
  <c r="Q17" i="5" s="1"/>
  <c r="S19" i="4"/>
  <c r="W19" i="4" s="1"/>
  <c r="Q19" i="4"/>
  <c r="H66" i="1" l="1"/>
  <c r="D67" i="8" l="1"/>
  <c r="H67" i="8"/>
  <c r="M20" i="5" l="1"/>
  <c r="M21" i="5" s="1"/>
  <c r="C20" i="5"/>
  <c r="C21" i="5" s="1"/>
  <c r="G22" i="4"/>
  <c r="I22" i="4"/>
  <c r="I23" i="4" s="1"/>
  <c r="C22" i="4"/>
  <c r="C23" i="4"/>
  <c r="O12" i="5" l="1"/>
  <c r="J36" i="1" l="1"/>
  <c r="F36" i="1"/>
  <c r="F20" i="1"/>
  <c r="F37" i="1" l="1"/>
  <c r="C24" i="4"/>
  <c r="C30" i="4"/>
  <c r="J17" i="7"/>
  <c r="D52" i="7" l="1"/>
  <c r="J65" i="8" l="1"/>
  <c r="H65" i="8"/>
  <c r="F65" i="8"/>
  <c r="D65" i="8"/>
  <c r="J59" i="8"/>
  <c r="H59" i="8"/>
  <c r="F59" i="8"/>
  <c r="D59" i="8"/>
  <c r="J18" i="7"/>
  <c r="H18" i="7"/>
  <c r="F18" i="7"/>
  <c r="D18" i="7"/>
  <c r="D20" i="1" l="1"/>
  <c r="O15" i="4" l="1"/>
  <c r="O21" i="4" l="1"/>
  <c r="Q21" i="4" s="1"/>
  <c r="J52" i="7" l="1"/>
  <c r="H52" i="7"/>
  <c r="F52" i="7"/>
  <c r="C16" i="4" l="1"/>
  <c r="C17" i="4" s="1"/>
  <c r="F12" i="7" l="1"/>
  <c r="F19" i="7" s="1"/>
  <c r="F22" i="7" s="1"/>
  <c r="F24" i="7" s="1"/>
  <c r="F27" i="7" s="1"/>
  <c r="J12" i="7"/>
  <c r="J19" i="7" s="1"/>
  <c r="J22" i="7" s="1"/>
  <c r="J24" i="7" s="1"/>
  <c r="H12" i="7"/>
  <c r="F58" i="1"/>
  <c r="H58" i="1"/>
  <c r="J58" i="1"/>
  <c r="F66" i="1"/>
  <c r="J66" i="1"/>
  <c r="F90" i="1"/>
  <c r="F92" i="1" s="1"/>
  <c r="H90" i="1"/>
  <c r="H92" i="1" s="1"/>
  <c r="J90" i="1"/>
  <c r="J92" i="1" s="1"/>
  <c r="H20" i="1"/>
  <c r="J20" i="1"/>
  <c r="H36" i="1"/>
  <c r="J9" i="8" l="1"/>
  <c r="J67" i="1"/>
  <c r="J93" i="1" s="1"/>
  <c r="H67" i="1"/>
  <c r="H93" i="1" s="1"/>
  <c r="J37" i="1"/>
  <c r="F67" i="1"/>
  <c r="F93" i="1" s="1"/>
  <c r="H19" i="7"/>
  <c r="H22" i="7" s="1"/>
  <c r="H24" i="7" s="1"/>
  <c r="H37" i="1"/>
  <c r="F94" i="1" l="1"/>
  <c r="Q20" i="4" l="1"/>
  <c r="Q14" i="4"/>
  <c r="O22" i="4" l="1"/>
  <c r="O23" i="4" s="1"/>
  <c r="F58" i="7" l="1"/>
  <c r="F34" i="7"/>
  <c r="O13" i="5" l="1"/>
  <c r="J27" i="7"/>
  <c r="F29" i="7"/>
  <c r="J34" i="7" l="1"/>
  <c r="K12" i="5"/>
  <c r="O18" i="5"/>
  <c r="O19" i="5"/>
  <c r="O16" i="4" l="1"/>
  <c r="O17" i="4" s="1"/>
  <c r="Q15" i="4"/>
  <c r="U14" i="4"/>
  <c r="C27" i="4" l="1"/>
  <c r="C29" i="4" l="1"/>
  <c r="Q19" i="5"/>
  <c r="S21" i="4" l="1"/>
  <c r="W21" i="4" l="1"/>
  <c r="O20" i="5" l="1"/>
  <c r="O21" i="5" s="1"/>
  <c r="I20" i="5"/>
  <c r="I21" i="5" s="1"/>
  <c r="G20" i="5"/>
  <c r="E20" i="5"/>
  <c r="E21" i="5" s="1"/>
  <c r="C22" i="5"/>
  <c r="M14" i="5"/>
  <c r="M15" i="5" s="1"/>
  <c r="I14" i="5"/>
  <c r="I15" i="5" s="1"/>
  <c r="G14" i="5"/>
  <c r="G15" i="5" s="1"/>
  <c r="G21" i="5" s="1"/>
  <c r="E14" i="5"/>
  <c r="E15" i="5" s="1"/>
  <c r="C14" i="5"/>
  <c r="C15" i="5" s="1"/>
  <c r="Q22" i="4"/>
  <c r="Q23" i="4" s="1"/>
  <c r="M22" i="4"/>
  <c r="M23" i="4" s="1"/>
  <c r="E22" i="4"/>
  <c r="E23" i="4" s="1"/>
  <c r="U16" i="4"/>
  <c r="U17" i="4" s="1"/>
  <c r="M16" i="4"/>
  <c r="I16" i="4"/>
  <c r="I17" i="4" s="1"/>
  <c r="G16" i="4"/>
  <c r="E16" i="4"/>
  <c r="E17" i="4" s="1"/>
  <c r="M17" i="4" l="1"/>
  <c r="G17" i="4"/>
  <c r="E22" i="5"/>
  <c r="G22" i="5"/>
  <c r="I24" i="4"/>
  <c r="E24" i="4"/>
  <c r="O14" i="5"/>
  <c r="O15" i="5" s="1"/>
  <c r="C28" i="5"/>
  <c r="M28" i="5"/>
  <c r="M22" i="5"/>
  <c r="I28" i="5"/>
  <c r="I22" i="5"/>
  <c r="Q16" i="4"/>
  <c r="Q17" i="4" s="1"/>
  <c r="Q13" i="5"/>
  <c r="S15" i="4"/>
  <c r="W15" i="4" s="1"/>
  <c r="G23" i="4" l="1"/>
  <c r="G24" i="4"/>
  <c r="Q27" i="4"/>
  <c r="E30" i="4"/>
  <c r="Q29" i="4" l="1"/>
  <c r="Q24" i="4"/>
  <c r="D58" i="1"/>
  <c r="D90" i="1" l="1"/>
  <c r="G27" i="4" l="1"/>
  <c r="D66" i="1" l="1"/>
  <c r="J94" i="1" l="1"/>
  <c r="G25" i="5" l="1"/>
  <c r="I25" i="5" l="1"/>
  <c r="E25" i="5"/>
  <c r="G29" i="4" l="1"/>
  <c r="G30" i="4"/>
  <c r="U27" i="4"/>
  <c r="E27" i="4" l="1"/>
  <c r="I27" i="4"/>
  <c r="J46" i="7" l="1"/>
  <c r="J54" i="7" s="1"/>
  <c r="J57" i="7" s="1"/>
  <c r="J27" i="8"/>
  <c r="J37" i="8" s="1"/>
  <c r="I30" i="4"/>
  <c r="I29" i="4"/>
  <c r="E29" i="4"/>
  <c r="F9" i="8"/>
  <c r="F27" i="8" s="1"/>
  <c r="F37" i="8" s="1"/>
  <c r="J40" i="8" l="1"/>
  <c r="J66" i="8" s="1"/>
  <c r="J68" i="8" s="1"/>
  <c r="F40" i="8"/>
  <c r="F66" i="8" s="1"/>
  <c r="F68" i="8" s="1"/>
  <c r="K14" i="4"/>
  <c r="F46" i="7"/>
  <c r="F54" i="7" l="1"/>
  <c r="F57" i="7" s="1"/>
  <c r="F59" i="7" s="1"/>
  <c r="K14" i="5"/>
  <c r="K15" i="5" s="1"/>
  <c r="Q12" i="5"/>
  <c r="S14" i="4"/>
  <c r="K16" i="4"/>
  <c r="K17" i="4" l="1"/>
  <c r="K27" i="4" s="1"/>
  <c r="K25" i="5"/>
  <c r="Q14" i="5"/>
  <c r="Q15" i="5" s="1"/>
  <c r="W14" i="4"/>
  <c r="S16" i="4"/>
  <c r="S17" i="4" s="1"/>
  <c r="G28" i="5"/>
  <c r="G27" i="5"/>
  <c r="D92" i="1"/>
  <c r="D36" i="1"/>
  <c r="K27" i="5" l="1"/>
  <c r="W16" i="4"/>
  <c r="W17" i="4" s="1"/>
  <c r="D67" i="1"/>
  <c r="D93" i="1" s="1"/>
  <c r="U29" i="4" l="1"/>
  <c r="O25" i="5"/>
  <c r="E28" i="5"/>
  <c r="E27" i="5"/>
  <c r="M27" i="5"/>
  <c r="I27" i="5"/>
  <c r="M29" i="4" l="1"/>
  <c r="Q30" i="4"/>
  <c r="Q25" i="5"/>
  <c r="Q27" i="5" l="1"/>
  <c r="K29" i="4"/>
  <c r="O28" i="5"/>
  <c r="O27" i="5"/>
  <c r="S27" i="4"/>
  <c r="S29" i="4" l="1"/>
  <c r="W27" i="4"/>
  <c r="W29" i="4" l="1"/>
  <c r="D12" i="7"/>
  <c r="D19" i="7" s="1"/>
  <c r="D22" i="7" s="1"/>
  <c r="D24" i="7" s="1"/>
  <c r="H94" i="1" l="1"/>
  <c r="D37" i="1" l="1"/>
  <c r="D94" i="1" s="1"/>
  <c r="D58" i="7" l="1"/>
  <c r="U20" i="4" s="1"/>
  <c r="U22" i="4" l="1"/>
  <c r="U23" i="4" s="1"/>
  <c r="U30" i="4" l="1"/>
  <c r="U24" i="4" l="1"/>
  <c r="H27" i="7"/>
  <c r="H34" i="7" s="1"/>
  <c r="H9" i="8"/>
  <c r="H27" i="8" s="1"/>
  <c r="H37" i="8" s="1"/>
  <c r="D9" i="8"/>
  <c r="H40" i="8" l="1"/>
  <c r="H66" i="8" s="1"/>
  <c r="H68" i="8" s="1"/>
  <c r="D46" i="7"/>
  <c r="D54" i="7" s="1"/>
  <c r="D57" i="7" s="1"/>
  <c r="D27" i="7"/>
  <c r="K18" i="5"/>
  <c r="K20" i="5" s="1"/>
  <c r="K21" i="5" s="1"/>
  <c r="H46" i="7"/>
  <c r="K20" i="4" l="1"/>
  <c r="K22" i="4" s="1"/>
  <c r="D34" i="7"/>
  <c r="H54" i="7"/>
  <c r="H57" i="7" s="1"/>
  <c r="Q18" i="5"/>
  <c r="D59" i="7"/>
  <c r="D29" i="7"/>
  <c r="K23" i="4" l="1"/>
  <c r="K24" i="4" s="1"/>
  <c r="S20" i="4"/>
  <c r="S22" i="4" s="1"/>
  <c r="S23" i="4" s="1"/>
  <c r="Q20" i="5"/>
  <c r="Q21" i="5" s="1"/>
  <c r="K30" i="4" l="1"/>
  <c r="W20" i="4"/>
  <c r="W22" i="4" s="1"/>
  <c r="W23" i="4" s="1"/>
  <c r="K28" i="5"/>
  <c r="K22" i="5"/>
  <c r="Q28" i="5"/>
  <c r="Q22" i="5"/>
  <c r="S30" i="4"/>
  <c r="S24" i="4"/>
  <c r="D27" i="8"/>
  <c r="D37" i="8" s="1"/>
  <c r="W24" i="4" l="1"/>
  <c r="D40" i="8"/>
  <c r="D66" i="8" s="1"/>
  <c r="D68" i="8" s="1"/>
  <c r="D69" i="8" s="1"/>
  <c r="W30" i="4" l="1"/>
  <c r="H69" i="8"/>
  <c r="C27" i="5" l="1"/>
  <c r="C25" i="5"/>
</calcChain>
</file>

<file path=xl/sharedStrings.xml><?xml version="1.0" encoding="utf-8"?>
<sst xmlns="http://schemas.openxmlformats.org/spreadsheetml/2006/main" count="333" uniqueCount="208">
  <si>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</si>
  <si>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</si>
  <si>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</si>
  <si>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</si>
  <si>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</si>
  <si>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</si>
  <si>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ชำระภายในหนึ่งปี</t>
  </si>
  <si>
    <t>รวมสินทรัพย์หมุนเวียน</t>
  </si>
  <si>
    <t>สินทรัพย์ไม่หมุนเวียน</t>
  </si>
  <si>
    <t xml:space="preserve">   ถึงกำหนดชำระภายในหนึ่งปี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</si>
  <si>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</si>
  <si>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</si>
  <si>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</si>
  <si>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</si>
  <si>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</si>
  <si>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</si>
  <si>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</si>
  <si>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</si>
  <si>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</si>
  <si>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</si>
  <si>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</si>
  <si>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</si>
  <si>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</si>
  <si>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</si>
  <si>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</si>
  <si>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</si>
  <si>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</si>
  <si>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</si>
  <si>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</si>
  <si>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</si>
  <si>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</si>
  <si>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</si>
  <si>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</si>
  <si>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</si>
  <si>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จำนวนหุ้นสามัญถัวเฉลี่ยถ่วงน้ำหนัก (หุ้น)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</si>
  <si>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</si>
  <si>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</si>
  <si>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</si>
  <si>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</si>
  <si>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</si>
  <si>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</si>
  <si>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</si>
  <si>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</si>
  <si>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</si>
  <si>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</si>
  <si>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</si>
  <si>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</si>
  <si>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</si>
  <si>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</si>
  <si>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</si>
  <si>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ดอกเบี้ยจ่าย</t>
  </si>
  <si>
    <t>ข้อมูลกระแสเงินสดเปิดเผยเพิ่มเติม: -</t>
  </si>
  <si>
    <t>รายการที่ไม่ใช่เงินสด: -</t>
  </si>
  <si>
    <t>งบแสดงการเปลี่ยนแปลงส่วนของผู้ถือหุ้น</t>
  </si>
  <si>
    <t>ส่วนเกินทุน</t>
  </si>
  <si>
    <t>ส่วนเกินมูลค่า</t>
  </si>
  <si>
    <t>จากการตีราคา</t>
  </si>
  <si>
    <t>หุ้นสามัญ</t>
  </si>
  <si>
    <t>สำรองตามกฎหมาย</t>
  </si>
  <si>
    <t>ยังไม่ได้จัดสรร</t>
  </si>
  <si>
    <t>รวม</t>
  </si>
  <si>
    <t>บริษัท คาร์มาร์ท จำกัด (มหาชน) และบริษัทย่อย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</si>
  <si>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</si>
  <si>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</si>
  <si>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</si>
  <si>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</si>
  <si>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</si>
  <si>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</si>
  <si>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</si>
  <si>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เจ้าหนี้การค้าและเจ้าหนี้อื่น</t>
  </si>
  <si>
    <t>สำรองผลประโยชน์ระยะยาวของพนักงาน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</si>
  <si>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</si>
  <si>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</si>
  <si>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</si>
  <si>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</si>
  <si>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</si>
  <si>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</si>
  <si>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</si>
  <si>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</si>
  <si>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</t>
  </si>
  <si>
    <t>องค์ประกอบอื่น</t>
  </si>
  <si>
    <t>ควบคุม</t>
  </si>
  <si>
    <t>ส่วนของ</t>
  </si>
  <si>
    <t>ชำระแล้ว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</si>
  <si>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</si>
  <si>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</si>
  <si>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</si>
  <si>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</si>
  <si>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และชำระแล้ว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</si>
  <si>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</si>
  <si>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</si>
  <si>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</si>
  <si>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</si>
  <si>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</si>
  <si>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</t>
  </si>
  <si>
    <t>กำไรส่วนที่เป็นของผู้ถือหุ้นของบริษัทฯ</t>
  </si>
  <si>
    <t>กำไรก่อนภาษี</t>
  </si>
  <si>
    <t>รายการปรับกระทบกำไรก่อนภาษีเป็นเงินสดรับ (จ่าย)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</si>
  <si>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</si>
  <si>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</si>
  <si>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</si>
  <si>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ส่วนเกินมูลค่าหุ้นสามัญ</t>
  </si>
  <si>
    <t>กำไรจากการดำเนินงานก่อนการเปลี่ยนแปลงในสินทรัพย์</t>
  </si>
  <si>
    <t>ส่วนเกินทุนจากการลดทุน</t>
  </si>
  <si>
    <t>จากการลดทุน</t>
  </si>
  <si>
    <t>องค์ประกอบอื่นของ</t>
  </si>
  <si>
    <t>เงินเบิกเกินบัญชีและเงินกู้ยืมระยะสั้นจากธนาคาร</t>
  </si>
  <si>
    <t>ภาษีเงินได้ค้างจ่าย</t>
  </si>
  <si>
    <t>หนี้สินภาษีเงินได้รอตัดบัญชี</t>
  </si>
  <si>
    <t>กำไรก่อนค่าใช้จ่ายภาษีเงินได้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</si>
  <si>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</si>
  <si>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 (ต่อ)</t>
  </si>
  <si>
    <t>เงินลงทุนในบริษัทร่วม</t>
  </si>
  <si>
    <t xml:space="preserve">   ตัดจำหน่ายสินทรัพย์ถาวรและสินทรัพย์ไม่มีตัวตน</t>
  </si>
  <si>
    <t>เงินสดรับจากการขายอุปกรณ์และสินทรัพย์ไม่มีตัวตน</t>
  </si>
  <si>
    <t>กำไรสะสม</t>
  </si>
  <si>
    <t xml:space="preserve">   - ส่วนที่ถึงกำหนดชำระภายในหนึ่งปี</t>
  </si>
  <si>
    <t xml:space="preserve">   - สุทธิจากส่วนที่ถึงกำหนดชำระภายในหนึ่งปี</t>
  </si>
  <si>
    <t>รายได้จากการขาย</t>
  </si>
  <si>
    <t>ต้นทุนขาย</t>
  </si>
  <si>
    <t xml:space="preserve">   โอนอุปกรณ์ไปเป็นสินค้าคงเหลือ</t>
  </si>
  <si>
    <t xml:space="preserve">   จ่ายผลประโยชน์ระยะยาวของพนักงาน</t>
  </si>
  <si>
    <t>เงินลงทุนในการร่วมค้า</t>
  </si>
  <si>
    <t>เงินตราต่างประเทศ</t>
  </si>
  <si>
    <t xml:space="preserve">   งบการเงินของการร่วมค้าที่เป็นเงินตราต่างประเทศ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</si>
  <si>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</si>
  <si>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ที่ออกและ</t>
  </si>
  <si>
    <t>ทุนเรือนหุ้นที่ออก</t>
  </si>
  <si>
    <t xml:space="preserve">   ซื้ออุปกรณ์และสินทรัพย์ไม่มีตัวตนโดยยังไม่ได้จ่ายชำระ</t>
  </si>
  <si>
    <t xml:space="preserve">   จากกิจกรรมดำเนินงาน:-</t>
  </si>
  <si>
    <t xml:space="preserve">   และหนี้สินดำเนินงาน:-</t>
  </si>
  <si>
    <t>หนี้สินดำเนินงานเพิ่มขึ้น (ลดลง)</t>
  </si>
  <si>
    <t>การร่วมค้าที่เป็น</t>
  </si>
  <si>
    <t>ผลต่างจากการ</t>
  </si>
  <si>
    <t>แปลงค่างบการเงินของ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</si>
  <si>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</si>
  <si>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</si>
  <si>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</si>
  <si>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ที่ดินรอการพัฒนาในอนาคต</t>
  </si>
  <si>
    <t xml:space="preserve">      หุ้นสามัญ 880,000,000 หุ้น มูลค่าหุ้นละ 0.60 บาท</t>
  </si>
  <si>
    <t xml:space="preserve">      หุ้นสามัญ 879,998,016 หุ้น มูลค่าหุ้นละ 0.60 บาท</t>
  </si>
  <si>
    <t>รายได้จากการให้เช่าคลังสินค้า</t>
  </si>
  <si>
    <t>ต้นทุนจากการให้เช่าคลังสินค้า</t>
  </si>
  <si>
    <t>(หน่วย: พันบาท)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</si>
  <si>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</si>
  <si>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</si>
  <si>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</si>
  <si>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</si>
  <si>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</si>
  <si>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</si>
  <si>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</si>
  <si>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เงินกู้ยืมระยะยาวจากสถาบันการเงิน - สุทธิจากส่วนที่</t>
  </si>
  <si>
    <t>(ยังไม่ได้ตรวจสอบ</t>
  </si>
  <si>
    <t>(ตรวจสอบแล้ว)</t>
  </si>
  <si>
    <t>แต่สอบทานแล้ว)</t>
  </si>
  <si>
    <t>เงินให้กู้ยืมระยะยาวแก่กิจการที่เกี่ยวข้องกัน</t>
  </si>
  <si>
    <t>ส่วนแบ่งกำไร (ขาดทุน) จากผลต่างของอัตราแลกเปลี่ยนจากการแปลงค่า</t>
  </si>
  <si>
    <t>เงินเบิกเกินบัญชีและเงินกู้ยืมระยะสั้นจากธนาคารลดลง</t>
  </si>
  <si>
    <t>ยอดคงเหลือ ณ วันที่ 1 มกราคม 2562</t>
  </si>
  <si>
    <t>ยอดคงเหลือ ณ วันที่ 31 มีนาคม 2562</t>
  </si>
  <si>
    <t>เงินกู้ยืมระยะสั้นจากกิจการที่เกี่ยวข้องกัน</t>
  </si>
  <si>
    <t xml:space="preserve">   ส่วนแบ่ง (กำไร) ขาดทุนจากเงินลงทุนในการร่วมค้าและบริษัทร่วม</t>
  </si>
  <si>
    <t>เงินมัดจำค่าซื้อที่ดินเพิ่มขึ้น</t>
  </si>
  <si>
    <t>ส่วนแบ่งกำไร (ขาดทุน) จากเงินลงทุนในการร่วมค้าและบริษัทร่วม</t>
  </si>
  <si>
    <t>เงินให้กู้ยืมระยะยาวแก่บุคคลและกิจการที่ไม่เกี่ยวข้องกันลดลง</t>
  </si>
  <si>
    <t>เงินกู้ยืมระยะยาวจากสถาบันการเงินลดลง</t>
  </si>
  <si>
    <t>ค่าใช้จ่ายในการขายและจัดจำหน่าย</t>
  </si>
  <si>
    <t>(หน่วย: บาท)</t>
  </si>
  <si>
    <t xml:space="preserve">   ขาดทุนจากอัตราแลกเปลี่ยนที่ยังไม่เกิดขึ้น</t>
  </si>
  <si>
    <t>ซื้อที่ดิน อาคาร อุปกรณ์และสินทรัพย์ไม่มีตัวตน</t>
  </si>
  <si>
    <t>กรรมการ</t>
  </si>
  <si>
    <t>กำไรต่อหุ้น</t>
  </si>
  <si>
    <t xml:space="preserve">   ค่าเผื่อการปรับลดราคาทุนของสินค้าคงเหลือ</t>
  </si>
  <si>
    <t>ณ วันที่ 31 มีนาคม 2563</t>
  </si>
  <si>
    <t>31 มีนาคม 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</si>
  <si>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</si>
  <si>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</si>
  <si>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</si>
  <si>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31 ธันวาคม 2562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</si>
  <si>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</si>
  <si>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</si>
  <si>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</si>
  <si>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 xml:space="preserve">   ภายในหนึ่งปี</t>
  </si>
  <si>
    <t>หนี้สินตามสัญญาเช่า - สุทธิจากส่วนที่</t>
  </si>
  <si>
    <t>กำไรจากกิจกรรมดำเนินงาน</t>
  </si>
  <si>
    <t>3, 4</t>
  </si>
  <si>
    <t>สินทรัพย์ทางการเงินไม่หมุนเวียนอื่น</t>
  </si>
  <si>
    <t>4, 16</t>
  </si>
  <si>
    <t xml:space="preserve">   ค่าเผื่อหนี้สงสัยจะสูญ (โอนกลับ)</t>
  </si>
  <si>
    <t xml:space="preserve">   ขาดทุนที่ยังไม่เกิดขึ้นจากการเปลี่ยนแปลงมูลค่ายุติธรรม</t>
  </si>
  <si>
    <t>เงินให้กู้ยืมระยะยาวแก่กิจการที่เกี่ยวข้องกันลดลง</t>
  </si>
  <si>
    <t>เงินสดสุทธิจาก (ใช้ไปใน) กิจกรรมลงทุน</t>
  </si>
  <si>
    <t xml:space="preserve">      ให้เป็นมูลค่าสุทธิที่จะได้รับ</t>
  </si>
  <si>
    <t xml:space="preserve">   กำไรจากการขายเงินลงทุนในตราสารทุน</t>
  </si>
  <si>
    <t xml:space="preserve">      ของเงินลงทุนในตราสารทุน</t>
  </si>
  <si>
    <t xml:space="preserve">   ขาดทุนจากการจำหน่ายสินทรัพย์ถาวรและสินทรัพย์ไม่มีตัวตน</t>
  </si>
  <si>
    <t>เงินสดรับจากการขายเงินลงทุนในตราสารทุน</t>
  </si>
  <si>
    <t>ซื้อเงินลงทุนในตราสารทุน</t>
  </si>
  <si>
    <t>เงินสดและรายการเทียบเท่าเงินสดสุทธิเพิ่มขึ้น (ลดลง)</t>
  </si>
  <si>
    <t xml:space="preserve">   หนี้สินตามสัญญาเช่าเพิ่มขึ้น</t>
  </si>
  <si>
    <t>ลูกหนี้ตามสัญญาเช่า - ส่วนที่ถึงกำหนด</t>
  </si>
  <si>
    <t>ลูกหนี้ตามสัญญาเช่า - สุทธิจากส่วนที่</t>
  </si>
  <si>
    <t xml:space="preserve">   ลูกหนี้ตามสัญญาเช่า</t>
  </si>
  <si>
    <t>เงินสดจ่ายตามสัญญาเช่า</t>
  </si>
  <si>
    <t>หมายเหตุประกอบงบการเงินระหว่างกาลเป็นส่วนหนึ่งของงบการเงินนี้</t>
  </si>
  <si>
    <t>หนี้สินตามสัญญาเช่าที่ถึงกำหนดชำระภายในหนึ่งปี</t>
  </si>
  <si>
    <t>เงินกู้ยืมระยะยาวจากสถาบันการเงินที่ถึงกำหนดชำระ</t>
  </si>
  <si>
    <t xml:space="preserve">   ทุนที่ออกและชำระแล้ว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</si>
</sst>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#,##0.000_);\(#,##0.000\)"/>
    <numFmt numFmtId="169" formatCode="d\ ดดดด\ bbbb"/>
    <numFmt numFmtId="170" formatCode="_(* #,##0_);_(* \(#,##0\);_(* &quot;-&quot;??_);_(@_)"/>
  </numFmts>
  <fonts count="16"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color theme="1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  <font>
      <sz val="16"/>
      <color rgb="FFFFFF00"/>
      <name val="Angsana New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0" fontId="1" fillId="0" borderId="0"/>
    <xf numFmtId="164" fontId="2" fillId="0" borderId="0"/>
    <xf numFmtId="165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6" applyNumberFormat="0" applyBorder="0" applyAlignment="0" applyProtection="0"/>
    <xf numFmtId="37" fontId="4" fillId="0" borderId="0"/>
    <xf numFmtId="167" fontId="5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0" fontId="15" fillId="0" borderId="0"/>
    <xf numFmtId="9" fontId="7" fillId="0" borderId="0" applyFont="0" applyFill="0" applyBorder="0" applyAlignment="0" applyProtection="0"/>
  </cellStyleXfs>
  <cellXfs count="96">
    <xf numFmtId="0" fontId="0" fillId="0" borderId="0" xfId="0"/>
    <xf numFmtId="49" fontId="9" fillId="0" borderId="0" xfId="1" applyNumberFormat="1" applyFont="1" applyFill="1" applyAlignment="1">
      <alignment horizontal="left" vertical="top"/>
    </xf>
    <xf numFmtId="49" fontId="10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9" fillId="0" borderId="2" xfId="0" applyNumberFormat="1" applyFont="1" applyFill="1" applyBorder="1" applyAlignment="1">
      <alignment vertical="center"/>
    </xf>
    <xf numFmtId="43" fontId="13" fillId="0" borderId="0" xfId="11" applyFont="1" applyFill="1" applyAlignment="1">
      <alignment vertical="center"/>
    </xf>
    <xf numFmtId="43" fontId="13" fillId="0" borderId="0" xfId="1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43" fontId="9" fillId="0" borderId="0" xfId="11" applyFont="1" applyFill="1" applyAlignment="1">
      <alignment vertical="center"/>
    </xf>
    <xf numFmtId="37" fontId="9" fillId="0" borderId="1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41" fontId="9" fillId="0" borderId="4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168" fontId="9" fillId="0" borderId="3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39" fontId="9" fillId="0" borderId="0" xfId="0" applyNumberFormat="1" applyFont="1" applyFill="1" applyAlignment="1">
      <alignment vertical="center"/>
    </xf>
    <xf numFmtId="39" fontId="9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37" fontId="9" fillId="0" borderId="1" xfId="1" applyNumberFormat="1" applyFont="1" applyFill="1" applyBorder="1" applyAlignment="1">
      <alignment horizontal="centerContinuous" vertical="center"/>
    </xf>
    <xf numFmtId="37" fontId="9" fillId="0" borderId="0" xfId="1" applyNumberFormat="1" applyFont="1" applyFill="1" applyBorder="1" applyAlignment="1">
      <alignment horizontal="centerContinuous" vertical="center"/>
    </xf>
    <xf numFmtId="41" fontId="9" fillId="0" borderId="1" xfId="1" applyNumberFormat="1" applyFont="1" applyFill="1" applyBorder="1" applyAlignment="1">
      <alignment horizontal="center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8" xfId="1" applyNumberFormat="1" applyFont="1" applyFill="1" applyBorder="1" applyAlignment="1">
      <alignment horizontal="right" vertical="center"/>
    </xf>
    <xf numFmtId="49" fontId="8" fillId="0" borderId="0" xfId="1" applyNumberFormat="1" applyFont="1" applyFill="1" applyAlignment="1">
      <alignment vertical="top"/>
    </xf>
    <xf numFmtId="49" fontId="9" fillId="0" borderId="0" xfId="1" applyNumberFormat="1" applyFont="1" applyFill="1" applyAlignment="1">
      <alignment vertical="top"/>
    </xf>
    <xf numFmtId="169" fontId="9" fillId="0" borderId="0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170" fontId="9" fillId="0" borderId="0" xfId="11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centerContinuous" vertical="center"/>
    </xf>
    <xf numFmtId="43" fontId="9" fillId="0" borderId="0" xfId="11" applyFont="1" applyFill="1" applyBorder="1" applyAlignment="1">
      <alignment vertical="center"/>
    </xf>
    <xf numFmtId="43" fontId="9" fillId="0" borderId="0" xfId="1" applyNumberFormat="1" applyFont="1" applyFill="1" applyAlignment="1">
      <alignment horizontal="left" vertical="top"/>
    </xf>
    <xf numFmtId="37" fontId="9" fillId="4" borderId="0" xfId="1" applyNumberFormat="1" applyFont="1" applyFill="1" applyBorder="1" applyAlignment="1">
      <alignment vertical="center"/>
    </xf>
    <xf numFmtId="37" fontId="9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9" fillId="0" borderId="1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left" vertical="center"/>
    </xf>
    <xf numFmtId="170" fontId="9" fillId="0" borderId="0" xfId="12" applyNumberFormat="1" applyFont="1" applyFill="1" applyAlignment="1">
      <alignment vertical="center"/>
    </xf>
    <xf numFmtId="0" fontId="11" fillId="0" borderId="0" xfId="12" applyNumberFormat="1" applyFont="1" applyFill="1" applyAlignment="1">
      <alignment vertical="center"/>
    </xf>
    <xf numFmtId="37" fontId="9" fillId="0" borderId="1" xfId="0" applyNumberFormat="1" applyFont="1" applyFill="1" applyBorder="1" applyAlignment="1">
      <alignment horizontal="center" vertical="center"/>
    </xf>
    <xf numFmtId="9" fontId="9" fillId="0" borderId="0" xfId="13" applyFont="1" applyFill="1" applyAlignment="1">
      <alignment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9" fillId="0" borderId="1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left" vertical="center"/>
    </xf>
    <xf numFmtId="37" fontId="9" fillId="0" borderId="2" xfId="1" applyNumberFormat="1" applyFont="1" applyFill="1" applyBorder="1" applyAlignment="1">
      <alignment horizontal="center" vertical="center"/>
    </xf>
  </cellXfs>
  <cellStyles count="14">
    <cellStyle name="Comma" xfId="1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" xr:uid="{00000000-0005-0000-0000-000009000000}"/>
    <cellStyle name="Normal 3" xfId="12" xr:uid="{BE5BEB0B-DF47-401E-914F-B438C317839E}"/>
    <cellStyle name="Percent" xfId="13" builtinId="5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mruColors>
      <color rgb="FF66FF99"/>
      <color rgb="FFFFFF99"/>
      <color rgb="FFCC6600"/>
      <color rgb="FFFF7C80"/>
      <color rgb="FFCCFF99"/>
      <color rgb="FF5BD4FF"/>
      <color rgb="FFCCECFF"/>
      <color rgb="FFFF99CC"/>
      <color rgb="FFCCFF33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3"/>
  <sheetViews>
    <sheetView showGridLines="0" view="pageBreakPreview" topLeftCell="A85" zoomScale="89" zoomScaleNormal="100" zoomScaleSheetLayoutView="89" workbookViewId="0">
      <selection activeCell="A84" sqref="A84"/>
    </sheetView>
  </sheetViews>
  <sheetFormatPr defaultColWidth="10.5703125" defaultRowHeight="23.25"/>
  <cols>
    <col min="1" max="1" width="45.140625" style="7" customWidth="1"/>
    <col min="2" max="2" width="7.5703125" style="7" customWidth="1"/>
    <col min="3" max="3" width="1.5703125" style="9" customWidth="1"/>
    <col min="4" max="4" width="13.5703125" style="7" customWidth="1"/>
    <col min="5" max="5" width="1.5703125" style="7" customWidth="1"/>
    <col min="6" max="6" width="13.5703125" style="7" customWidth="1"/>
    <col min="7" max="7" width="1.5703125" style="7" customWidth="1"/>
    <col min="8" max="8" width="13.5703125" style="7" customWidth="1"/>
    <col min="9" max="9" width="1.5703125" style="7" customWidth="1"/>
    <col min="10" max="10" width="15" style="7" customWidth="1"/>
    <col min="11" max="11" width="2.5703125" style="7" customWidth="1"/>
    <col min="12" max="14" width="12.140625" style="7" bestFit="1" customWidth="1"/>
    <col min="15" max="15" width="12.42578125" style="7" bestFit="1" customWidth="1"/>
    <col min="16" max="16" width="12.140625" style="7" bestFit="1" customWidth="1"/>
    <col min="17" max="16384" width="10.5703125" style="7"/>
  </cols>
  <sheetData>
    <row r="1" spans="1:16" ht="21.6" customHeight="1">
      <c r="A1" s="4" t="s">
        <v>61</v>
      </c>
      <c r="B1" s="5"/>
      <c r="C1" s="6"/>
      <c r="D1" s="5"/>
      <c r="E1" s="5"/>
      <c r="F1" s="5"/>
      <c r="G1" s="5"/>
      <c r="H1" s="5"/>
      <c r="I1" s="5"/>
      <c r="J1" s="5"/>
    </row>
    <row r="2" spans="1:16" ht="21.6" customHeight="1">
      <c r="A2" s="4" t="s">
        <v>62</v>
      </c>
      <c r="B2" s="5"/>
      <c r="C2" s="6"/>
      <c r="D2" s="5"/>
      <c r="E2" s="5"/>
      <c r="F2" s="5"/>
      <c r="G2" s="5"/>
      <c r="H2" s="5"/>
      <c r="I2" s="5"/>
      <c r="J2" s="5"/>
    </row>
    <row r="3" spans="1:16" ht="21.6" customHeight="1">
      <c r="A3" s="4" t="s">
        <v>173</v>
      </c>
      <c r="B3" s="5"/>
      <c r="C3" s="6"/>
      <c r="D3" s="5"/>
      <c r="E3" s="5"/>
      <c r="F3" s="5"/>
      <c r="G3" s="5"/>
      <c r="H3" s="5"/>
      <c r="I3" s="5"/>
      <c r="J3" s="5"/>
    </row>
    <row r="4" spans="1:16" ht="21.6" customHeight="1">
      <c r="J4" s="10" t="s">
        <v>143</v>
      </c>
    </row>
    <row r="5" spans="1:16" ht="21.6" customHeight="1">
      <c r="D5" s="92" t="s">
        <v>0</v>
      </c>
      <c r="E5" s="92"/>
      <c r="F5" s="92"/>
      <c r="H5" s="92" t="s">
        <v>1</v>
      </c>
      <c r="I5" s="92"/>
      <c r="J5" s="92"/>
    </row>
    <row r="6" spans="1:16" ht="21.6" customHeight="1">
      <c r="B6" s="89" t="s">
        <v>2</v>
      </c>
      <c r="C6" s="12"/>
      <c r="D6" s="13" t="s">
        <v>174</v>
      </c>
      <c r="E6" s="14"/>
      <c r="F6" s="13" t="s">
        <v>178</v>
      </c>
      <c r="G6" s="15"/>
      <c r="H6" s="13" t="s">
        <v>174</v>
      </c>
      <c r="I6" s="14"/>
      <c r="J6" s="13" t="s">
        <v>178</v>
      </c>
      <c r="L6" s="16"/>
      <c r="M6" s="16"/>
      <c r="O6" s="8"/>
    </row>
    <row r="7" spans="1:16" ht="21.6" customHeight="1">
      <c r="B7" s="12"/>
      <c r="C7" s="12"/>
      <c r="D7" s="74" t="s">
        <v>152</v>
      </c>
      <c r="E7" s="75"/>
      <c r="F7" s="74" t="s">
        <v>153</v>
      </c>
      <c r="G7" s="75"/>
      <c r="H7" s="74" t="s">
        <v>152</v>
      </c>
      <c r="I7" s="76"/>
      <c r="J7" s="74" t="s">
        <v>153</v>
      </c>
      <c r="L7" s="16"/>
      <c r="M7" s="16"/>
      <c r="O7" s="8"/>
    </row>
    <row r="8" spans="1:16" ht="21.6" customHeight="1">
      <c r="B8" s="12"/>
      <c r="C8" s="12"/>
      <c r="D8" s="74" t="s">
        <v>154</v>
      </c>
      <c r="E8" s="75"/>
      <c r="F8" s="74"/>
      <c r="G8" s="75"/>
      <c r="H8" s="74" t="s">
        <v>154</v>
      </c>
      <c r="I8" s="74"/>
      <c r="J8" s="74"/>
      <c r="L8" s="16"/>
      <c r="M8" s="16"/>
      <c r="O8" s="8"/>
    </row>
    <row r="9" spans="1:16" ht="21.6" customHeight="1">
      <c r="A9" s="17" t="s">
        <v>3</v>
      </c>
    </row>
    <row r="10" spans="1:16" ht="21.6" customHeight="1">
      <c r="A10" s="17" t="s">
        <v>4</v>
      </c>
      <c r="D10" s="9"/>
      <c r="E10" s="9"/>
      <c r="F10" s="9"/>
      <c r="H10" s="9"/>
      <c r="I10" s="8"/>
      <c r="J10" s="12"/>
    </row>
    <row r="11" spans="1:16" ht="21.6" customHeight="1">
      <c r="A11" s="7" t="s">
        <v>5</v>
      </c>
      <c r="B11" s="18"/>
      <c r="C11" s="19"/>
      <c r="D11" s="20">
        <v>12299</v>
      </c>
      <c r="E11" s="20"/>
      <c r="F11" s="20">
        <v>16089</v>
      </c>
      <c r="G11" s="20"/>
      <c r="H11" s="20">
        <v>10170</v>
      </c>
      <c r="I11" s="20"/>
      <c r="J11" s="20">
        <v>13564</v>
      </c>
      <c r="M11" s="22"/>
    </row>
    <row r="12" spans="1:16" ht="21.6" customHeight="1">
      <c r="A12" s="7" t="s">
        <v>64</v>
      </c>
      <c r="B12" s="18" t="s">
        <v>185</v>
      </c>
      <c r="C12" s="19"/>
      <c r="D12" s="23">
        <v>345440</v>
      </c>
      <c r="E12" s="24"/>
      <c r="F12" s="23">
        <v>393796</v>
      </c>
      <c r="G12" s="24"/>
      <c r="H12" s="20">
        <v>359639</v>
      </c>
      <c r="I12" s="21"/>
      <c r="J12" s="24">
        <v>401143</v>
      </c>
      <c r="L12" s="22"/>
      <c r="M12" s="22"/>
      <c r="N12" s="22"/>
      <c r="O12" s="22"/>
      <c r="P12" s="22"/>
    </row>
    <row r="13" spans="1:16" ht="21.6" customHeight="1">
      <c r="A13" s="7" t="s">
        <v>200</v>
      </c>
      <c r="B13" s="19"/>
      <c r="C13" s="19"/>
      <c r="D13" s="24"/>
      <c r="E13" s="21"/>
      <c r="F13" s="24"/>
      <c r="G13" s="21"/>
      <c r="H13" s="20"/>
      <c r="I13" s="21"/>
      <c r="J13" s="24"/>
    </row>
    <row r="14" spans="1:16" ht="21.6" customHeight="1">
      <c r="A14" s="7" t="s">
        <v>6</v>
      </c>
      <c r="B14" s="19"/>
      <c r="C14" s="19"/>
      <c r="D14" s="24">
        <v>4078</v>
      </c>
      <c r="E14" s="21"/>
      <c r="F14" s="24">
        <v>1031</v>
      </c>
      <c r="G14" s="21"/>
      <c r="H14" s="20">
        <v>4078</v>
      </c>
      <c r="I14" s="21"/>
      <c r="J14" s="24">
        <v>1031</v>
      </c>
      <c r="L14" s="22"/>
      <c r="M14" s="22"/>
      <c r="N14" s="22"/>
      <c r="O14" s="22"/>
      <c r="P14" s="22"/>
    </row>
    <row r="15" spans="1:16" ht="21.6" customHeight="1">
      <c r="A15" s="7" t="s">
        <v>155</v>
      </c>
      <c r="B15" s="19"/>
      <c r="C15" s="19"/>
      <c r="D15" s="23"/>
      <c r="E15" s="21"/>
      <c r="F15" s="23"/>
      <c r="G15" s="21"/>
      <c r="H15" s="20"/>
      <c r="I15" s="21"/>
      <c r="J15" s="24"/>
      <c r="L15" s="22"/>
      <c r="M15" s="22"/>
      <c r="N15" s="25"/>
      <c r="O15" s="22"/>
      <c r="P15" s="22"/>
    </row>
    <row r="16" spans="1:16" ht="21.6" customHeight="1">
      <c r="A16" s="7" t="s">
        <v>116</v>
      </c>
      <c r="B16" s="19">
        <v>4</v>
      </c>
      <c r="C16" s="19"/>
      <c r="D16" s="23">
        <v>3044</v>
      </c>
      <c r="E16" s="21"/>
      <c r="F16" s="23">
        <v>1080</v>
      </c>
      <c r="G16" s="21"/>
      <c r="H16" s="20">
        <v>3044</v>
      </c>
      <c r="I16" s="21"/>
      <c r="J16" s="24">
        <v>1080</v>
      </c>
      <c r="L16" s="22"/>
      <c r="M16" s="22"/>
      <c r="N16" s="25"/>
      <c r="O16" s="22"/>
      <c r="P16" s="22"/>
    </row>
    <row r="17" spans="1:18" ht="21.6" customHeight="1">
      <c r="A17" s="7" t="s">
        <v>65</v>
      </c>
      <c r="B17" s="19">
        <v>5</v>
      </c>
      <c r="C17" s="19"/>
      <c r="D17" s="21">
        <v>280665</v>
      </c>
      <c r="E17" s="21"/>
      <c r="F17" s="21">
        <v>312976</v>
      </c>
      <c r="G17" s="21"/>
      <c r="H17" s="20">
        <v>265968</v>
      </c>
      <c r="I17" s="21"/>
      <c r="J17" s="21">
        <v>300497</v>
      </c>
      <c r="L17" s="22"/>
      <c r="M17" s="22"/>
      <c r="N17" s="25"/>
      <c r="O17" s="22"/>
      <c r="P17" s="22"/>
    </row>
    <row r="18" spans="1:18" ht="21.6" customHeight="1">
      <c r="A18" s="33" t="s">
        <v>179</v>
      </c>
      <c r="B18" s="19">
        <v>6</v>
      </c>
      <c r="C18" s="19"/>
      <c r="D18" s="21">
        <v>20700</v>
      </c>
      <c r="E18" s="21"/>
      <c r="F18" s="21">
        <v>0</v>
      </c>
      <c r="G18" s="21"/>
      <c r="H18" s="20">
        <v>20700</v>
      </c>
      <c r="I18" s="21"/>
      <c r="J18" s="21">
        <v>0</v>
      </c>
      <c r="L18" s="22"/>
      <c r="M18" s="22"/>
      <c r="N18" s="25"/>
      <c r="O18" s="22"/>
      <c r="P18" s="22"/>
    </row>
    <row r="19" spans="1:18" ht="21.6" customHeight="1">
      <c r="A19" s="7" t="s">
        <v>66</v>
      </c>
      <c r="B19" s="19"/>
      <c r="C19" s="19"/>
      <c r="D19" s="21">
        <v>59763</v>
      </c>
      <c r="E19" s="21"/>
      <c r="F19" s="21">
        <v>40947</v>
      </c>
      <c r="G19" s="21"/>
      <c r="H19" s="20">
        <v>59635</v>
      </c>
      <c r="I19" s="21"/>
      <c r="J19" s="21">
        <v>40879</v>
      </c>
      <c r="L19" s="22"/>
      <c r="M19" s="22"/>
      <c r="N19" s="25"/>
      <c r="O19" s="22"/>
      <c r="P19" s="25"/>
    </row>
    <row r="20" spans="1:18" s="9" customFormat="1" ht="21.6" customHeight="1">
      <c r="A20" s="26" t="s">
        <v>7</v>
      </c>
      <c r="B20" s="19"/>
      <c r="C20" s="19"/>
      <c r="D20" s="27">
        <f>SUM(D11:D19)</f>
        <v>725989</v>
      </c>
      <c r="E20" s="21"/>
      <c r="F20" s="27">
        <f>SUM(F11:F19)</f>
        <v>765919</v>
      </c>
      <c r="G20" s="21"/>
      <c r="H20" s="27">
        <f>SUM(H11:H19)</f>
        <v>723234</v>
      </c>
      <c r="I20" s="21"/>
      <c r="J20" s="27">
        <f>SUM(J11:J19)</f>
        <v>758194</v>
      </c>
    </row>
    <row r="21" spans="1:18" s="9" customFormat="1" ht="21.6" customHeight="1">
      <c r="A21" s="26" t="s">
        <v>8</v>
      </c>
      <c r="B21" s="19"/>
      <c r="C21" s="19"/>
      <c r="D21" s="21"/>
      <c r="E21" s="21"/>
      <c r="F21" s="21"/>
      <c r="G21" s="21"/>
      <c r="H21" s="21"/>
      <c r="I21" s="21"/>
      <c r="J21" s="21"/>
    </row>
    <row r="22" spans="1:18" s="9" customFormat="1" ht="21.6" customHeight="1">
      <c r="A22" s="9" t="s">
        <v>201</v>
      </c>
      <c r="B22" s="19"/>
      <c r="C22" s="19"/>
      <c r="D22" s="21"/>
      <c r="E22" s="21"/>
      <c r="F22" s="21"/>
      <c r="G22" s="21"/>
      <c r="H22" s="21"/>
      <c r="I22" s="21"/>
      <c r="J22" s="21"/>
    </row>
    <row r="23" spans="1:18" s="9" customFormat="1" ht="21.6" customHeight="1">
      <c r="A23" s="7" t="s">
        <v>9</v>
      </c>
      <c r="B23" s="19"/>
      <c r="C23" s="19"/>
      <c r="D23" s="21">
        <v>9983</v>
      </c>
      <c r="E23" s="21"/>
      <c r="F23" s="21">
        <v>3602</v>
      </c>
      <c r="G23" s="21"/>
      <c r="H23" s="21">
        <v>9983</v>
      </c>
      <c r="I23" s="21"/>
      <c r="J23" s="21">
        <v>3602</v>
      </c>
      <c r="L23" s="22"/>
      <c r="M23" s="22"/>
      <c r="N23" s="25"/>
      <c r="O23" s="22"/>
      <c r="Q23" s="7"/>
      <c r="R23" s="7"/>
    </row>
    <row r="24" spans="1:18" s="9" customFormat="1" ht="21.6" customHeight="1">
      <c r="A24" s="7" t="s">
        <v>155</v>
      </c>
      <c r="B24" s="19"/>
      <c r="C24" s="19"/>
      <c r="D24" s="21"/>
      <c r="E24" s="21"/>
      <c r="F24" s="21"/>
      <c r="G24" s="21"/>
      <c r="H24" s="21"/>
      <c r="I24" s="21"/>
      <c r="J24" s="21"/>
      <c r="L24" s="22"/>
      <c r="M24" s="22"/>
      <c r="N24" s="25"/>
      <c r="O24" s="22"/>
      <c r="Q24" s="7"/>
      <c r="R24" s="7"/>
    </row>
    <row r="25" spans="1:18" s="9" customFormat="1" ht="21.6" customHeight="1">
      <c r="A25" s="7" t="s">
        <v>117</v>
      </c>
      <c r="B25" s="19">
        <v>4</v>
      </c>
      <c r="C25" s="19"/>
      <c r="D25" s="21">
        <v>0</v>
      </c>
      <c r="E25" s="21"/>
      <c r="F25" s="21">
        <v>2193</v>
      </c>
      <c r="G25" s="21"/>
      <c r="H25" s="21">
        <v>0</v>
      </c>
      <c r="I25" s="21"/>
      <c r="J25" s="21">
        <v>2193</v>
      </c>
      <c r="L25" s="22"/>
      <c r="M25" s="22"/>
      <c r="N25" s="25"/>
      <c r="O25" s="22"/>
      <c r="Q25" s="7"/>
      <c r="R25" s="7"/>
    </row>
    <row r="26" spans="1:18" s="9" customFormat="1" ht="21.6" customHeight="1">
      <c r="A26" s="7" t="s">
        <v>186</v>
      </c>
      <c r="B26" s="18">
        <v>3</v>
      </c>
      <c r="C26" s="19"/>
      <c r="D26" s="21">
        <v>10037</v>
      </c>
      <c r="E26" s="21"/>
      <c r="F26" s="21">
        <v>0</v>
      </c>
      <c r="G26" s="21"/>
      <c r="H26" s="21">
        <v>10037</v>
      </c>
      <c r="I26" s="21"/>
      <c r="J26" s="21">
        <v>0</v>
      </c>
      <c r="L26" s="25"/>
      <c r="M26" s="22"/>
      <c r="N26" s="25"/>
      <c r="O26" s="22"/>
      <c r="Q26" s="22"/>
      <c r="R26" s="7"/>
    </row>
    <row r="27" spans="1:18" s="9" customFormat="1" ht="21.6" customHeight="1">
      <c r="A27" s="7" t="s">
        <v>122</v>
      </c>
      <c r="B27" s="19">
        <v>7</v>
      </c>
      <c r="C27" s="19"/>
      <c r="D27" s="21">
        <v>813</v>
      </c>
      <c r="E27" s="21"/>
      <c r="F27" s="21">
        <v>1011</v>
      </c>
      <c r="G27" s="21"/>
      <c r="H27" s="21">
        <v>0</v>
      </c>
      <c r="I27" s="21"/>
      <c r="J27" s="21">
        <v>0</v>
      </c>
      <c r="L27" s="22"/>
      <c r="M27" s="22"/>
      <c r="N27" s="25"/>
      <c r="O27" s="22"/>
      <c r="P27" s="25"/>
      <c r="Q27" s="7"/>
      <c r="R27" s="7"/>
    </row>
    <row r="28" spans="1:18" s="9" customFormat="1" ht="21.6" customHeight="1">
      <c r="A28" s="7" t="s">
        <v>112</v>
      </c>
      <c r="B28" s="19">
        <v>8</v>
      </c>
      <c r="C28" s="19"/>
      <c r="D28" s="21">
        <v>190056</v>
      </c>
      <c r="E28" s="21"/>
      <c r="F28" s="21">
        <v>190173</v>
      </c>
      <c r="G28" s="21"/>
      <c r="H28" s="21">
        <v>71030</v>
      </c>
      <c r="I28" s="21"/>
      <c r="J28" s="21">
        <v>71030</v>
      </c>
      <c r="L28" s="22"/>
      <c r="M28" s="22"/>
      <c r="N28" s="25"/>
      <c r="O28" s="22"/>
      <c r="Q28" s="7"/>
      <c r="R28" s="7"/>
    </row>
    <row r="29" spans="1:18" s="9" customFormat="1" ht="21.6" customHeight="1">
      <c r="A29" s="9" t="s">
        <v>67</v>
      </c>
      <c r="B29" s="19">
        <v>9</v>
      </c>
      <c r="C29" s="19"/>
      <c r="D29" s="21">
        <v>0</v>
      </c>
      <c r="E29" s="23"/>
      <c r="F29" s="23">
        <v>0</v>
      </c>
      <c r="G29" s="23"/>
      <c r="H29" s="21">
        <v>7000</v>
      </c>
      <c r="I29" s="21"/>
      <c r="J29" s="21">
        <v>7000</v>
      </c>
      <c r="M29" s="22"/>
      <c r="O29" s="22"/>
      <c r="Q29" s="7"/>
      <c r="R29" s="7"/>
    </row>
    <row r="30" spans="1:18" s="9" customFormat="1" ht="21.6" customHeight="1">
      <c r="A30" s="9" t="s">
        <v>71</v>
      </c>
      <c r="B30" s="19">
        <v>10</v>
      </c>
      <c r="C30" s="19"/>
      <c r="D30" s="21">
        <v>122300</v>
      </c>
      <c r="E30" s="23"/>
      <c r="F30" s="23">
        <v>122300</v>
      </c>
      <c r="G30" s="23"/>
      <c r="H30" s="21">
        <v>122300</v>
      </c>
      <c r="I30" s="21"/>
      <c r="J30" s="23">
        <v>122300</v>
      </c>
      <c r="L30" s="22"/>
      <c r="M30" s="22"/>
      <c r="N30" s="29"/>
      <c r="O30" s="22"/>
      <c r="P30" s="29"/>
      <c r="Q30" s="7"/>
      <c r="R30" s="7"/>
    </row>
    <row r="31" spans="1:18" ht="21.6" customHeight="1">
      <c r="A31" s="7" t="s">
        <v>68</v>
      </c>
      <c r="B31" s="18">
        <v>11</v>
      </c>
      <c r="C31" s="19"/>
      <c r="D31" s="21">
        <v>457057</v>
      </c>
      <c r="E31" s="24"/>
      <c r="F31" s="24">
        <v>472502</v>
      </c>
      <c r="G31" s="24"/>
      <c r="H31" s="21">
        <v>451386</v>
      </c>
      <c r="I31" s="20"/>
      <c r="J31" s="24">
        <v>465613</v>
      </c>
      <c r="L31" s="28"/>
      <c r="M31" s="22"/>
      <c r="N31" s="29"/>
      <c r="O31" s="22"/>
      <c r="P31" s="29"/>
    </row>
    <row r="32" spans="1:18" ht="21.6" customHeight="1">
      <c r="A32" s="7" t="s">
        <v>138</v>
      </c>
      <c r="B32" s="18">
        <v>12</v>
      </c>
      <c r="C32" s="19"/>
      <c r="D32" s="21">
        <v>8284</v>
      </c>
      <c r="E32" s="24"/>
      <c r="F32" s="24">
        <v>8284</v>
      </c>
      <c r="G32" s="24"/>
      <c r="H32" s="21">
        <v>8284</v>
      </c>
      <c r="I32" s="20"/>
      <c r="J32" s="24">
        <v>8284</v>
      </c>
      <c r="L32" s="28"/>
      <c r="M32" s="22"/>
      <c r="N32" s="29"/>
      <c r="O32" s="22"/>
      <c r="P32" s="29"/>
    </row>
    <row r="33" spans="1:18" ht="21.6" customHeight="1">
      <c r="A33" s="33" t="s">
        <v>180</v>
      </c>
      <c r="B33" s="18">
        <v>13</v>
      </c>
      <c r="C33" s="19"/>
      <c r="D33" s="21">
        <v>40872</v>
      </c>
      <c r="E33" s="24"/>
      <c r="F33" s="21">
        <v>0</v>
      </c>
      <c r="G33" s="24"/>
      <c r="H33" s="21">
        <v>40451</v>
      </c>
      <c r="I33" s="20"/>
      <c r="J33" s="21">
        <v>0</v>
      </c>
      <c r="L33" s="28"/>
      <c r="M33" s="22"/>
      <c r="N33" s="29"/>
      <c r="O33" s="22"/>
      <c r="P33" s="29"/>
      <c r="Q33" s="28"/>
    </row>
    <row r="34" spans="1:18" ht="21.6" customHeight="1">
      <c r="A34" s="7" t="s">
        <v>72</v>
      </c>
      <c r="B34" s="18">
        <v>14</v>
      </c>
      <c r="C34" s="19"/>
      <c r="D34" s="21">
        <v>2517</v>
      </c>
      <c r="E34" s="24"/>
      <c r="F34" s="24">
        <v>2547</v>
      </c>
      <c r="G34" s="24"/>
      <c r="H34" s="21">
        <v>2294</v>
      </c>
      <c r="I34" s="20"/>
      <c r="J34" s="24">
        <v>2292</v>
      </c>
      <c r="L34" s="28"/>
      <c r="M34" s="22"/>
      <c r="N34" s="29"/>
      <c r="O34" s="22"/>
      <c r="P34" s="29"/>
    </row>
    <row r="35" spans="1:18" s="9" customFormat="1" ht="21.6" customHeight="1">
      <c r="A35" s="7" t="s">
        <v>73</v>
      </c>
      <c r="B35" s="18">
        <v>3</v>
      </c>
      <c r="C35" s="19"/>
      <c r="D35" s="21">
        <v>9878</v>
      </c>
      <c r="E35" s="24"/>
      <c r="F35" s="30">
        <v>18251</v>
      </c>
      <c r="G35" s="24"/>
      <c r="H35" s="21">
        <v>8493</v>
      </c>
      <c r="I35" s="21"/>
      <c r="J35" s="30">
        <v>18251</v>
      </c>
      <c r="L35" s="22"/>
      <c r="M35" s="22"/>
      <c r="N35" s="25"/>
      <c r="O35" s="22"/>
      <c r="P35" s="25"/>
      <c r="Q35" s="7"/>
      <c r="R35" s="7"/>
    </row>
    <row r="36" spans="1:18" s="9" customFormat="1" ht="21.6" customHeight="1">
      <c r="A36" s="17" t="s">
        <v>10</v>
      </c>
      <c r="D36" s="27">
        <f>SUM(D22:D35)</f>
        <v>851797</v>
      </c>
      <c r="E36" s="21"/>
      <c r="F36" s="27">
        <f>SUM(F22:F35)</f>
        <v>820863</v>
      </c>
      <c r="G36" s="21"/>
      <c r="H36" s="27">
        <f>SUM(H22:H35)</f>
        <v>731258</v>
      </c>
      <c r="I36" s="21"/>
      <c r="J36" s="27">
        <f>SUM(J22:J35)</f>
        <v>700565</v>
      </c>
    </row>
    <row r="37" spans="1:18" ht="21.6" customHeight="1" thickBot="1">
      <c r="A37" s="17" t="s">
        <v>11</v>
      </c>
      <c r="B37" s="9"/>
      <c r="D37" s="31">
        <f>+D36+D20</f>
        <v>1577786</v>
      </c>
      <c r="E37" s="21"/>
      <c r="F37" s="31">
        <f>+F36+F20</f>
        <v>1586782</v>
      </c>
      <c r="G37" s="21"/>
      <c r="H37" s="31">
        <f>+H36+H20</f>
        <v>1454492</v>
      </c>
      <c r="I37" s="20"/>
      <c r="J37" s="31">
        <f>+J36+J20</f>
        <v>1458759</v>
      </c>
    </row>
    <row r="38" spans="1:18" ht="15" customHeight="1" thickTop="1">
      <c r="B38" s="9"/>
      <c r="D38" s="9"/>
      <c r="E38" s="9"/>
      <c r="F38" s="9"/>
      <c r="H38" s="9"/>
      <c r="J38" s="9"/>
    </row>
    <row r="39" spans="1:18">
      <c r="A39" s="7" t="s">
        <v>204</v>
      </c>
      <c r="B39" s="8"/>
      <c r="C39" s="12"/>
      <c r="D39" s="8"/>
      <c r="E39" s="8"/>
      <c r="F39" s="8"/>
    </row>
    <row r="40" spans="1:18">
      <c r="A40" s="4" t="s">
        <v>61</v>
      </c>
      <c r="B40" s="5"/>
      <c r="C40" s="6"/>
      <c r="D40" s="5"/>
      <c r="E40" s="5"/>
      <c r="F40" s="5"/>
      <c r="G40" s="5"/>
      <c r="H40" s="5"/>
      <c r="I40" s="5"/>
      <c r="J40" s="5"/>
    </row>
    <row r="41" spans="1:18">
      <c r="A41" s="4" t="s">
        <v>63</v>
      </c>
      <c r="B41" s="5"/>
      <c r="C41" s="6"/>
      <c r="D41" s="5"/>
      <c r="E41" s="5"/>
      <c r="F41" s="5"/>
      <c r="G41" s="5"/>
      <c r="H41" s="5"/>
      <c r="I41" s="5"/>
      <c r="J41" s="5"/>
    </row>
    <row r="42" spans="1:18">
      <c r="A42" s="4" t="s">
        <v>173</v>
      </c>
      <c r="B42" s="5"/>
      <c r="C42" s="6"/>
      <c r="D42" s="5"/>
      <c r="E42" s="5"/>
      <c r="F42" s="5"/>
      <c r="G42" s="5"/>
      <c r="H42" s="5"/>
      <c r="I42" s="5"/>
      <c r="J42" s="5"/>
    </row>
    <row r="43" spans="1:18">
      <c r="J43" s="10" t="s">
        <v>143</v>
      </c>
    </row>
    <row r="44" spans="1:18">
      <c r="D44" s="92" t="s">
        <v>0</v>
      </c>
      <c r="E44" s="92"/>
      <c r="F44" s="92"/>
      <c r="H44" s="92" t="s">
        <v>1</v>
      </c>
      <c r="I44" s="92"/>
      <c r="J44" s="92"/>
    </row>
    <row r="45" spans="1:18">
      <c r="B45" s="89" t="s">
        <v>2</v>
      </c>
      <c r="C45" s="12"/>
      <c r="D45" s="13" t="s">
        <v>174</v>
      </c>
      <c r="E45" s="14"/>
      <c r="F45" s="13" t="s">
        <v>178</v>
      </c>
      <c r="G45" s="15"/>
      <c r="H45" s="13" t="s">
        <v>174</v>
      </c>
      <c r="I45" s="14"/>
      <c r="J45" s="13" t="s">
        <v>178</v>
      </c>
    </row>
    <row r="46" spans="1:18" ht="21.95" customHeight="1">
      <c r="B46" s="12"/>
      <c r="C46" s="12"/>
      <c r="D46" s="74" t="s">
        <v>152</v>
      </c>
      <c r="E46" s="75"/>
      <c r="F46" s="74" t="s">
        <v>153</v>
      </c>
      <c r="G46" s="75"/>
      <c r="H46" s="74" t="s">
        <v>152</v>
      </c>
      <c r="I46" s="76"/>
      <c r="J46" s="74" t="s">
        <v>153</v>
      </c>
      <c r="L46" s="16"/>
      <c r="M46" s="16"/>
      <c r="O46" s="8"/>
    </row>
    <row r="47" spans="1:18" ht="21.95" customHeight="1">
      <c r="B47" s="12"/>
      <c r="C47" s="12"/>
      <c r="D47" s="74" t="s">
        <v>154</v>
      </c>
      <c r="E47" s="75"/>
      <c r="F47" s="74"/>
      <c r="G47" s="75"/>
      <c r="H47" s="74" t="s">
        <v>154</v>
      </c>
      <c r="I47" s="74"/>
      <c r="J47" s="74"/>
      <c r="L47" s="16"/>
      <c r="M47" s="16"/>
      <c r="O47" s="8"/>
    </row>
    <row r="48" spans="1:18">
      <c r="A48" s="17" t="s">
        <v>12</v>
      </c>
      <c r="B48" s="11"/>
      <c r="C48" s="11"/>
      <c r="D48" s="11"/>
      <c r="E48" s="11"/>
      <c r="F48" s="11"/>
      <c r="H48" s="11"/>
      <c r="I48" s="32"/>
      <c r="J48" s="11"/>
    </row>
    <row r="49" spans="1:18">
      <c r="A49" s="17" t="s">
        <v>13</v>
      </c>
      <c r="B49" s="18"/>
      <c r="C49" s="19"/>
    </row>
    <row r="50" spans="1:18">
      <c r="A50" s="7" t="s">
        <v>106</v>
      </c>
      <c r="B50" s="18">
        <v>15</v>
      </c>
      <c r="C50" s="19"/>
      <c r="D50" s="20">
        <v>146425</v>
      </c>
      <c r="E50" s="20"/>
      <c r="F50" s="20">
        <v>210421</v>
      </c>
      <c r="G50" s="20"/>
      <c r="H50" s="20">
        <v>146425</v>
      </c>
      <c r="I50" s="20"/>
      <c r="J50" s="20">
        <v>210421</v>
      </c>
      <c r="L50" s="22"/>
      <c r="M50" s="22"/>
      <c r="N50" s="22"/>
      <c r="O50" s="22"/>
      <c r="P50" s="22"/>
    </row>
    <row r="51" spans="1:18">
      <c r="A51" s="7" t="s">
        <v>69</v>
      </c>
      <c r="B51" s="18" t="s">
        <v>187</v>
      </c>
      <c r="C51" s="19"/>
      <c r="D51" s="20">
        <v>143783</v>
      </c>
      <c r="E51" s="20"/>
      <c r="F51" s="20">
        <v>150370</v>
      </c>
      <c r="G51" s="20"/>
      <c r="H51" s="20">
        <v>161234</v>
      </c>
      <c r="I51" s="20"/>
      <c r="J51" s="20">
        <v>161680</v>
      </c>
      <c r="M51" s="22"/>
      <c r="O51" s="22"/>
    </row>
    <row r="52" spans="1:18">
      <c r="A52" s="7" t="s">
        <v>160</v>
      </c>
      <c r="B52" s="18">
        <v>4</v>
      </c>
      <c r="C52" s="19"/>
      <c r="D52" s="20">
        <v>30000</v>
      </c>
      <c r="E52" s="20"/>
      <c r="F52" s="20">
        <v>30000</v>
      </c>
      <c r="G52" s="20"/>
      <c r="H52" s="20">
        <v>30000</v>
      </c>
      <c r="I52" s="20"/>
      <c r="J52" s="20">
        <v>30000</v>
      </c>
      <c r="M52" s="22"/>
      <c r="O52" s="22"/>
    </row>
    <row r="53" spans="1:18">
      <c r="A53" s="33" t="s">
        <v>205</v>
      </c>
      <c r="B53" s="18"/>
      <c r="C53" s="19"/>
      <c r="D53" s="21">
        <v>18297</v>
      </c>
      <c r="E53" s="3"/>
      <c r="F53" s="3">
        <v>4322</v>
      </c>
      <c r="G53" s="3"/>
      <c r="H53" s="21">
        <v>18186</v>
      </c>
      <c r="I53" s="20"/>
      <c r="J53" s="20">
        <v>4212</v>
      </c>
      <c r="L53" s="22"/>
      <c r="M53" s="22"/>
      <c r="O53" s="22"/>
    </row>
    <row r="54" spans="1:18">
      <c r="A54" s="33" t="s">
        <v>206</v>
      </c>
      <c r="B54" s="18"/>
      <c r="C54" s="19"/>
      <c r="D54" s="20"/>
      <c r="E54" s="3"/>
      <c r="F54" s="3"/>
      <c r="G54" s="3"/>
      <c r="H54" s="20"/>
      <c r="I54" s="20"/>
      <c r="J54" s="20"/>
    </row>
    <row r="55" spans="1:18">
      <c r="A55" s="33" t="s">
        <v>182</v>
      </c>
      <c r="B55" s="18">
        <v>17</v>
      </c>
      <c r="C55" s="19"/>
      <c r="D55" s="20">
        <v>17904</v>
      </c>
      <c r="E55" s="3"/>
      <c r="F55" s="3">
        <v>17904</v>
      </c>
      <c r="G55" s="3"/>
      <c r="H55" s="20">
        <v>17904</v>
      </c>
      <c r="I55" s="20"/>
      <c r="J55" s="20">
        <v>17904</v>
      </c>
      <c r="L55" s="22"/>
      <c r="M55" s="22"/>
      <c r="N55" s="22"/>
      <c r="O55" s="22"/>
      <c r="P55" s="22"/>
    </row>
    <row r="56" spans="1:18">
      <c r="A56" s="7" t="s">
        <v>107</v>
      </c>
      <c r="B56" s="18"/>
      <c r="C56" s="19"/>
      <c r="D56" s="20">
        <v>43197</v>
      </c>
      <c r="E56" s="3"/>
      <c r="F56" s="20">
        <v>33026</v>
      </c>
      <c r="G56" s="3"/>
      <c r="H56" s="20">
        <v>41814</v>
      </c>
      <c r="I56" s="20"/>
      <c r="J56" s="20">
        <v>31893</v>
      </c>
      <c r="L56" s="22"/>
      <c r="M56" s="22"/>
      <c r="N56" s="25"/>
      <c r="O56" s="22"/>
    </row>
    <row r="57" spans="1:18">
      <c r="A57" s="7" t="s">
        <v>14</v>
      </c>
      <c r="B57" s="18"/>
      <c r="C57" s="19"/>
      <c r="D57" s="20">
        <v>26912</v>
      </c>
      <c r="E57" s="3"/>
      <c r="F57" s="3">
        <v>36231</v>
      </c>
      <c r="G57" s="3"/>
      <c r="H57" s="20">
        <v>26794</v>
      </c>
      <c r="I57" s="20"/>
      <c r="J57" s="20">
        <v>35949</v>
      </c>
      <c r="L57" s="22"/>
      <c r="M57" s="22"/>
      <c r="N57" s="22"/>
      <c r="O57" s="22"/>
      <c r="P57" s="25"/>
    </row>
    <row r="58" spans="1:18" s="9" customFormat="1">
      <c r="A58" s="26" t="s">
        <v>15</v>
      </c>
      <c r="B58" s="19"/>
      <c r="C58" s="19"/>
      <c r="D58" s="27">
        <f>SUM(D50:D57)</f>
        <v>426518</v>
      </c>
      <c r="E58" s="21"/>
      <c r="F58" s="27">
        <f>SUM(F50:F57)</f>
        <v>482274</v>
      </c>
      <c r="G58" s="21"/>
      <c r="H58" s="27">
        <f>SUM(H50:H57)</f>
        <v>442357</v>
      </c>
      <c r="I58" s="21"/>
      <c r="J58" s="27">
        <f>SUM(J50:J57)</f>
        <v>492059</v>
      </c>
    </row>
    <row r="59" spans="1:18" s="9" customFormat="1">
      <c r="A59" s="17" t="s">
        <v>16</v>
      </c>
      <c r="B59" s="19"/>
      <c r="C59" s="19"/>
      <c r="D59" s="21"/>
      <c r="E59" s="21"/>
      <c r="F59" s="21"/>
      <c r="G59" s="21"/>
      <c r="H59" s="21"/>
      <c r="I59" s="21"/>
      <c r="J59" s="21"/>
    </row>
    <row r="60" spans="1:18" s="9" customFormat="1">
      <c r="A60" s="7" t="s">
        <v>183</v>
      </c>
      <c r="B60" s="19"/>
      <c r="C60" s="19"/>
      <c r="D60" s="21"/>
      <c r="E60" s="21"/>
      <c r="F60" s="21"/>
      <c r="G60" s="21"/>
      <c r="H60" s="21"/>
      <c r="I60" s="21"/>
      <c r="J60" s="21"/>
    </row>
    <row r="61" spans="1:18" s="9" customFormat="1">
      <c r="A61" s="33" t="s">
        <v>9</v>
      </c>
      <c r="B61" s="18"/>
      <c r="C61" s="19"/>
      <c r="D61" s="21">
        <v>23310</v>
      </c>
      <c r="E61" s="21"/>
      <c r="F61" s="21">
        <v>5468</v>
      </c>
      <c r="G61" s="21"/>
      <c r="H61" s="21">
        <v>23098</v>
      </c>
      <c r="I61" s="21"/>
      <c r="J61" s="21">
        <v>5228</v>
      </c>
      <c r="L61" s="22"/>
      <c r="M61" s="22"/>
      <c r="N61" s="7"/>
      <c r="O61" s="22"/>
      <c r="Q61" s="7"/>
      <c r="R61" s="7"/>
    </row>
    <row r="62" spans="1:18" s="9" customFormat="1">
      <c r="A62" s="33" t="s">
        <v>151</v>
      </c>
      <c r="B62" s="18"/>
      <c r="C62" s="19"/>
      <c r="D62" s="21"/>
      <c r="E62" s="21"/>
      <c r="F62" s="21"/>
      <c r="G62" s="21"/>
      <c r="H62" s="21"/>
      <c r="I62" s="21"/>
      <c r="J62" s="21"/>
    </row>
    <row r="63" spans="1:18" s="9" customFormat="1">
      <c r="A63" s="33" t="s">
        <v>9</v>
      </c>
      <c r="B63" s="18">
        <v>17</v>
      </c>
      <c r="C63" s="19"/>
      <c r="D63" s="21">
        <v>27881</v>
      </c>
      <c r="E63" s="21"/>
      <c r="F63" s="21">
        <v>31874</v>
      </c>
      <c r="G63" s="21"/>
      <c r="H63" s="21">
        <v>27881</v>
      </c>
      <c r="I63" s="21"/>
      <c r="J63" s="21">
        <v>31874</v>
      </c>
      <c r="L63" s="22"/>
      <c r="M63" s="22"/>
      <c r="N63" s="22"/>
      <c r="O63" s="22"/>
      <c r="Q63" s="7"/>
      <c r="R63" s="7"/>
    </row>
    <row r="64" spans="1:18">
      <c r="A64" s="7" t="s">
        <v>70</v>
      </c>
      <c r="B64" s="18"/>
      <c r="C64" s="19"/>
      <c r="D64" s="21">
        <v>18333</v>
      </c>
      <c r="E64" s="21"/>
      <c r="F64" s="21">
        <v>17658</v>
      </c>
      <c r="G64" s="21"/>
      <c r="H64" s="21">
        <v>17811</v>
      </c>
      <c r="I64" s="21"/>
      <c r="J64" s="21">
        <v>17196</v>
      </c>
      <c r="L64" s="22"/>
      <c r="M64" s="22"/>
      <c r="N64" s="22"/>
      <c r="O64" s="22"/>
      <c r="P64" s="22"/>
    </row>
    <row r="65" spans="1:15">
      <c r="A65" s="7" t="s">
        <v>108</v>
      </c>
      <c r="B65" s="18"/>
      <c r="C65" s="19"/>
      <c r="D65" s="34">
        <v>26605</v>
      </c>
      <c r="E65" s="21"/>
      <c r="F65" s="34">
        <v>27596</v>
      </c>
      <c r="G65" s="21"/>
      <c r="H65" s="34">
        <v>26713</v>
      </c>
      <c r="I65" s="21"/>
      <c r="J65" s="34">
        <v>27705</v>
      </c>
      <c r="L65" s="22"/>
      <c r="M65" s="22"/>
      <c r="N65" s="25"/>
      <c r="O65" s="22"/>
    </row>
    <row r="66" spans="1:15">
      <c r="A66" s="26" t="s">
        <v>17</v>
      </c>
      <c r="B66" s="18"/>
      <c r="C66" s="19"/>
      <c r="D66" s="34">
        <f>SUM(D60:D65)</f>
        <v>96129</v>
      </c>
      <c r="E66" s="21"/>
      <c r="F66" s="34">
        <f>SUM(F60:F65)</f>
        <v>82596</v>
      </c>
      <c r="G66" s="21"/>
      <c r="H66" s="34">
        <f>SUM(H60:H65)</f>
        <v>95503</v>
      </c>
      <c r="I66" s="23"/>
      <c r="J66" s="34">
        <f>SUM(J60:J65)</f>
        <v>82003</v>
      </c>
    </row>
    <row r="67" spans="1:15">
      <c r="A67" s="17" t="s">
        <v>18</v>
      </c>
      <c r="B67" s="18"/>
      <c r="C67" s="19"/>
      <c r="D67" s="34">
        <f>+D66+D58</f>
        <v>522647</v>
      </c>
      <c r="E67" s="21"/>
      <c r="F67" s="34">
        <f>+F66+F58</f>
        <v>564870</v>
      </c>
      <c r="G67" s="21"/>
      <c r="H67" s="34">
        <f>+H66+H58</f>
        <v>537860</v>
      </c>
      <c r="I67" s="20"/>
      <c r="J67" s="34">
        <f>+J66+J58</f>
        <v>574062</v>
      </c>
    </row>
    <row r="68" spans="1:15">
      <c r="B68" s="9"/>
      <c r="D68" s="9"/>
      <c r="E68" s="9"/>
      <c r="F68" s="9"/>
      <c r="H68" s="9"/>
      <c r="J68" s="9"/>
    </row>
    <row r="69" spans="1:15">
      <c r="A69" s="7" t="s">
        <v>204</v>
      </c>
      <c r="B69" s="8"/>
      <c r="C69" s="12"/>
      <c r="D69" s="8"/>
      <c r="E69" s="8"/>
      <c r="F69" s="8"/>
    </row>
    <row r="70" spans="1:15">
      <c r="A70" s="4" t="s">
        <v>61</v>
      </c>
      <c r="B70" s="5"/>
      <c r="C70" s="6"/>
      <c r="D70" s="5"/>
      <c r="E70" s="5"/>
      <c r="F70" s="5"/>
      <c r="G70" s="5"/>
      <c r="H70" s="5"/>
      <c r="I70" s="5"/>
      <c r="J70" s="5"/>
    </row>
    <row r="71" spans="1:15">
      <c r="A71" s="4" t="s">
        <v>63</v>
      </c>
      <c r="B71" s="5"/>
      <c r="C71" s="6"/>
      <c r="D71" s="5"/>
      <c r="E71" s="5"/>
      <c r="F71" s="5"/>
      <c r="G71" s="5"/>
      <c r="H71" s="5"/>
      <c r="I71" s="5"/>
      <c r="J71" s="5"/>
    </row>
    <row r="72" spans="1:15">
      <c r="A72" s="4" t="s">
        <v>173</v>
      </c>
      <c r="B72" s="5"/>
      <c r="C72" s="6"/>
      <c r="D72" s="5"/>
      <c r="E72" s="5"/>
      <c r="F72" s="5"/>
      <c r="G72" s="5"/>
      <c r="H72" s="5"/>
      <c r="I72" s="5"/>
      <c r="J72" s="5"/>
    </row>
    <row r="73" spans="1:15">
      <c r="J73" s="10" t="s">
        <v>143</v>
      </c>
    </row>
    <row r="74" spans="1:15">
      <c r="D74" s="92" t="s">
        <v>0</v>
      </c>
      <c r="E74" s="92"/>
      <c r="F74" s="92"/>
      <c r="H74" s="92" t="s">
        <v>1</v>
      </c>
      <c r="I74" s="92"/>
      <c r="J74" s="92"/>
    </row>
    <row r="75" spans="1:15">
      <c r="B75" s="89" t="s">
        <v>2</v>
      </c>
      <c r="C75" s="12"/>
      <c r="D75" s="13" t="s">
        <v>174</v>
      </c>
      <c r="E75" s="14"/>
      <c r="F75" s="13" t="s">
        <v>178</v>
      </c>
      <c r="G75" s="15"/>
      <c r="H75" s="13" t="s">
        <v>174</v>
      </c>
      <c r="I75" s="14"/>
      <c r="J75" s="13" t="s">
        <v>178</v>
      </c>
    </row>
    <row r="76" spans="1:15" ht="21.95" customHeight="1">
      <c r="B76" s="12"/>
      <c r="C76" s="12"/>
      <c r="D76" s="74" t="s">
        <v>152</v>
      </c>
      <c r="E76" s="75"/>
      <c r="F76" s="74" t="s">
        <v>153</v>
      </c>
      <c r="G76" s="75"/>
      <c r="H76" s="74" t="s">
        <v>152</v>
      </c>
      <c r="I76" s="76"/>
      <c r="J76" s="74" t="s">
        <v>153</v>
      </c>
      <c r="L76" s="16"/>
      <c r="M76" s="16"/>
      <c r="O76" s="8"/>
    </row>
    <row r="77" spans="1:15" ht="21.95" customHeight="1">
      <c r="B77" s="12"/>
      <c r="C77" s="12"/>
      <c r="D77" s="74" t="s">
        <v>154</v>
      </c>
      <c r="E77" s="75"/>
      <c r="F77" s="74"/>
      <c r="G77" s="75"/>
      <c r="H77" s="74" t="s">
        <v>154</v>
      </c>
      <c r="I77" s="74"/>
      <c r="J77" s="74"/>
      <c r="L77" s="16"/>
      <c r="M77" s="16"/>
      <c r="O77" s="8"/>
    </row>
    <row r="78" spans="1:15">
      <c r="A78" s="17" t="s">
        <v>19</v>
      </c>
      <c r="B78" s="18"/>
      <c r="C78" s="19"/>
      <c r="D78" s="18"/>
      <c r="E78" s="18"/>
      <c r="F78" s="18"/>
      <c r="G78" s="18"/>
      <c r="H78" s="18"/>
    </row>
    <row r="79" spans="1:15">
      <c r="A79" s="7" t="s">
        <v>20</v>
      </c>
      <c r="B79" s="18"/>
      <c r="C79" s="19"/>
      <c r="D79" s="18"/>
      <c r="E79" s="18"/>
      <c r="F79" s="18"/>
      <c r="G79" s="18"/>
      <c r="H79" s="18"/>
    </row>
    <row r="80" spans="1:15">
      <c r="A80" s="7" t="s">
        <v>21</v>
      </c>
      <c r="B80" s="18"/>
      <c r="C80" s="19"/>
      <c r="D80" s="18"/>
      <c r="E80" s="18"/>
      <c r="F80" s="18"/>
      <c r="G80" s="18"/>
      <c r="H80" s="18"/>
    </row>
    <row r="81" spans="1:10" ht="24" thickBot="1">
      <c r="A81" s="7" t="s">
        <v>139</v>
      </c>
      <c r="B81" s="19"/>
      <c r="C81" s="19"/>
      <c r="D81" s="31">
        <v>528000</v>
      </c>
      <c r="E81" s="21"/>
      <c r="F81" s="31">
        <v>528000</v>
      </c>
      <c r="G81" s="21"/>
      <c r="H81" s="31">
        <v>528000</v>
      </c>
      <c r="I81" s="20"/>
      <c r="J81" s="31">
        <v>528000</v>
      </c>
    </row>
    <row r="82" spans="1:10" ht="24" thickTop="1">
      <c r="A82" s="7" t="s">
        <v>207</v>
      </c>
      <c r="B82" s="18"/>
      <c r="C82" s="19"/>
      <c r="D82" s="21"/>
      <c r="E82" s="21"/>
      <c r="F82" s="21"/>
      <c r="G82" s="21"/>
      <c r="H82" s="21"/>
      <c r="I82" s="20"/>
      <c r="J82" s="21"/>
    </row>
    <row r="83" spans="1:10">
      <c r="A83" s="7" t="s">
        <v>140</v>
      </c>
      <c r="B83" s="19"/>
      <c r="C83" s="19"/>
      <c r="D83" s="21">
        <v>527999</v>
      </c>
      <c r="E83" s="21"/>
      <c r="F83" s="21">
        <v>527999</v>
      </c>
      <c r="G83" s="21"/>
      <c r="H83" s="21">
        <v>527999</v>
      </c>
      <c r="I83" s="20"/>
      <c r="J83" s="21">
        <v>527999</v>
      </c>
    </row>
    <row r="84" spans="1:10">
      <c r="A84" s="7" t="s">
        <v>101</v>
      </c>
      <c r="B84" s="18"/>
      <c r="C84" s="19"/>
      <c r="D84" s="21">
        <v>88397</v>
      </c>
      <c r="E84" s="20"/>
      <c r="F84" s="20">
        <v>88397</v>
      </c>
      <c r="G84" s="20"/>
      <c r="H84" s="21">
        <v>88397</v>
      </c>
      <c r="I84" s="20"/>
      <c r="J84" s="20">
        <v>88397</v>
      </c>
    </row>
    <row r="85" spans="1:10">
      <c r="A85" s="7" t="s">
        <v>103</v>
      </c>
      <c r="B85" s="18"/>
      <c r="C85" s="19"/>
      <c r="D85" s="21">
        <v>15267</v>
      </c>
      <c r="E85" s="20"/>
      <c r="F85" s="20">
        <v>15267</v>
      </c>
      <c r="G85" s="20"/>
      <c r="H85" s="21">
        <v>15267</v>
      </c>
      <c r="I85" s="20"/>
      <c r="J85" s="20">
        <v>15267</v>
      </c>
    </row>
    <row r="86" spans="1:10">
      <c r="A86" s="7" t="s">
        <v>115</v>
      </c>
      <c r="B86" s="18"/>
      <c r="C86" s="19"/>
      <c r="D86" s="21"/>
      <c r="E86" s="35"/>
      <c r="F86" s="35"/>
      <c r="G86" s="35"/>
      <c r="H86" s="21"/>
      <c r="I86" s="20"/>
      <c r="J86" s="35"/>
    </row>
    <row r="87" spans="1:10">
      <c r="A87" s="7" t="s">
        <v>22</v>
      </c>
      <c r="B87" s="18">
        <v>18</v>
      </c>
      <c r="C87" s="19"/>
      <c r="D87" s="21">
        <v>52800</v>
      </c>
      <c r="E87" s="3"/>
      <c r="F87" s="35">
        <v>52800</v>
      </c>
      <c r="G87" s="3"/>
      <c r="H87" s="21">
        <v>52800</v>
      </c>
      <c r="I87" s="20"/>
      <c r="J87" s="77">
        <v>52800</v>
      </c>
    </row>
    <row r="88" spans="1:10">
      <c r="A88" s="7" t="s">
        <v>23</v>
      </c>
      <c r="B88" s="18"/>
      <c r="C88" s="19"/>
      <c r="D88" s="21">
        <v>292892</v>
      </c>
      <c r="E88" s="21"/>
      <c r="F88" s="3">
        <v>260408</v>
      </c>
      <c r="G88" s="21"/>
      <c r="H88" s="21">
        <v>161382</v>
      </c>
      <c r="I88" s="21"/>
      <c r="J88" s="3">
        <v>129447</v>
      </c>
    </row>
    <row r="89" spans="1:10">
      <c r="A89" s="7" t="s">
        <v>74</v>
      </c>
      <c r="B89" s="18"/>
      <c r="C89" s="19"/>
      <c r="D89" s="21">
        <v>70837</v>
      </c>
      <c r="E89" s="21"/>
      <c r="F89" s="21">
        <v>70436</v>
      </c>
      <c r="G89" s="21"/>
      <c r="H89" s="21">
        <v>70787</v>
      </c>
      <c r="I89" s="21"/>
      <c r="J89" s="21">
        <v>70787</v>
      </c>
    </row>
    <row r="90" spans="1:10">
      <c r="A90" s="17" t="s">
        <v>75</v>
      </c>
      <c r="B90" s="9"/>
      <c r="D90" s="36">
        <f>SUM(D83:D89)</f>
        <v>1048192</v>
      </c>
      <c r="E90" s="21"/>
      <c r="F90" s="36">
        <f>SUM(F83:F89)</f>
        <v>1015307</v>
      </c>
      <c r="G90" s="21"/>
      <c r="H90" s="36">
        <f>SUM(H83:H89)</f>
        <v>916632</v>
      </c>
      <c r="I90" s="21"/>
      <c r="J90" s="36">
        <f>SUM(J83:J89)</f>
        <v>884697</v>
      </c>
    </row>
    <row r="91" spans="1:10">
      <c r="A91" s="7" t="s">
        <v>76</v>
      </c>
      <c r="B91" s="9"/>
      <c r="D91" s="34">
        <v>6947</v>
      </c>
      <c r="E91" s="21"/>
      <c r="F91" s="34">
        <v>6605</v>
      </c>
      <c r="G91" s="21"/>
      <c r="H91" s="30">
        <v>0</v>
      </c>
      <c r="I91" s="20"/>
      <c r="J91" s="30">
        <v>0</v>
      </c>
    </row>
    <row r="92" spans="1:10">
      <c r="A92" s="17" t="s">
        <v>24</v>
      </c>
      <c r="B92" s="9"/>
      <c r="D92" s="34">
        <f>SUM(D90:D91)</f>
        <v>1055139</v>
      </c>
      <c r="E92" s="21"/>
      <c r="F92" s="34">
        <f>SUM(F90:F91)</f>
        <v>1021912</v>
      </c>
      <c r="G92" s="21"/>
      <c r="H92" s="34">
        <f>SUM(H90:H91)</f>
        <v>916632</v>
      </c>
      <c r="I92" s="20"/>
      <c r="J92" s="34">
        <f>SUM(J90:J91)</f>
        <v>884697</v>
      </c>
    </row>
    <row r="93" spans="1:10" ht="24" thickBot="1">
      <c r="A93" s="17" t="s">
        <v>25</v>
      </c>
      <c r="B93" s="9"/>
      <c r="D93" s="31">
        <f>D92+D67</f>
        <v>1577786</v>
      </c>
      <c r="E93" s="21"/>
      <c r="F93" s="31">
        <f>F92+F67</f>
        <v>1586782</v>
      </c>
      <c r="G93" s="21"/>
      <c r="H93" s="31">
        <f>H92+H67</f>
        <v>1454492</v>
      </c>
      <c r="I93" s="20"/>
      <c r="J93" s="31">
        <f>J92+J67</f>
        <v>1458759</v>
      </c>
    </row>
    <row r="94" spans="1:10" ht="24" thickTop="1">
      <c r="B94" s="9"/>
      <c r="D94" s="37">
        <f>SUM(D93-D37)</f>
        <v>0</v>
      </c>
      <c r="E94" s="37"/>
      <c r="F94" s="37">
        <f>SUM(F93-F37)</f>
        <v>0</v>
      </c>
      <c r="G94" s="37"/>
      <c r="H94" s="37">
        <f>SUM(H93-H37)</f>
        <v>0</v>
      </c>
      <c r="I94" s="37"/>
      <c r="J94" s="37">
        <f>SUM(J93-J37)</f>
        <v>0</v>
      </c>
    </row>
    <row r="95" spans="1:10">
      <c r="A95" s="7" t="s">
        <v>204</v>
      </c>
    </row>
    <row r="98" spans="1:10">
      <c r="A98" s="38"/>
    </row>
    <row r="99" spans="1:10">
      <c r="A99" s="9"/>
    </row>
    <row r="100" spans="1:10">
      <c r="B100" s="7" t="s">
        <v>170</v>
      </c>
    </row>
    <row r="101" spans="1:10">
      <c r="A101" s="38"/>
      <c r="B101" s="10"/>
      <c r="C101" s="39"/>
      <c r="D101" s="10"/>
      <c r="E101" s="10"/>
      <c r="F101" s="10"/>
      <c r="H101" s="10"/>
      <c r="J101" s="8"/>
    </row>
    <row r="102" spans="1:10">
      <c r="B102" s="33"/>
      <c r="C102" s="40"/>
      <c r="D102" s="33"/>
      <c r="E102" s="33"/>
      <c r="F102" s="33"/>
      <c r="G102" s="33"/>
      <c r="H102" s="33"/>
      <c r="I102" s="33"/>
      <c r="J102" s="33"/>
    </row>
    <row r="103" spans="1:10">
      <c r="B103" s="8"/>
      <c r="C103" s="12"/>
      <c r="D103" s="10"/>
      <c r="E103" s="10"/>
      <c r="F103" s="10"/>
      <c r="H103" s="8"/>
      <c r="J103" s="8"/>
    </row>
  </sheetData>
  <mergeCells count="6">
    <mergeCell ref="D5:F5"/>
    <mergeCell ref="H5:J5"/>
    <mergeCell ref="D44:F44"/>
    <mergeCell ref="H44:J44"/>
    <mergeCell ref="D74:F74"/>
    <mergeCell ref="H74:J74"/>
  </mergeCells>
  <pageMargins left="0.73" right="0.19685039370078741" top="0.78740157480314965" bottom="0.19685039370078741" header="0.19685039370078741" footer="0.19685039370078741"/>
  <pageSetup paperSize="9" scale="80" orientation="portrait" r:id="rId1"/>
  <rowBreaks count="2" manualBreakCount="2">
    <brk id="39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68"/>
  <sheetViews>
    <sheetView showGridLines="0" view="pageBreakPreview" topLeftCell="A54" zoomScale="92" zoomScaleNormal="100" zoomScaleSheetLayoutView="92" workbookViewId="0">
      <selection activeCell="A64" sqref="A64"/>
    </sheetView>
  </sheetViews>
  <sheetFormatPr defaultColWidth="10.5703125" defaultRowHeight="23.25"/>
  <cols>
    <col min="1" max="1" width="27.85546875" style="7" customWidth="1"/>
    <col min="2" max="2" width="18.5703125" style="7" customWidth="1"/>
    <col min="3" max="3" width="8" style="7" customWidth="1"/>
    <col min="4" max="4" width="13.42578125" style="7" customWidth="1"/>
    <col min="5" max="5" width="1.5703125" style="7" customWidth="1"/>
    <col min="6" max="6" width="13.42578125" style="7" customWidth="1"/>
    <col min="7" max="7" width="1.5703125" style="7" customWidth="1"/>
    <col min="8" max="8" width="13.42578125" style="7" customWidth="1"/>
    <col min="9" max="9" width="1.5703125" style="7" customWidth="1"/>
    <col min="10" max="10" width="13.42578125" style="7" customWidth="1"/>
    <col min="11" max="11" width="1.5703125" style="7" customWidth="1"/>
    <col min="12" max="12" width="15.85546875" style="7" customWidth="1"/>
    <col min="13" max="16384" width="10.5703125" style="7"/>
  </cols>
  <sheetData>
    <row r="1" spans="1:10">
      <c r="A1" s="4"/>
      <c r="B1" s="5"/>
      <c r="C1" s="5"/>
      <c r="D1" s="5"/>
      <c r="E1" s="5"/>
      <c r="F1" s="5"/>
      <c r="G1" s="5"/>
      <c r="H1" s="5"/>
      <c r="I1" s="5"/>
      <c r="J1" s="10" t="s">
        <v>144</v>
      </c>
    </row>
    <row r="2" spans="1:10">
      <c r="A2" s="4" t="s">
        <v>61</v>
      </c>
      <c r="B2" s="5"/>
      <c r="C2" s="5"/>
      <c r="D2" s="5"/>
      <c r="E2" s="5"/>
      <c r="F2" s="5"/>
      <c r="G2" s="5"/>
      <c r="H2" s="5"/>
      <c r="I2" s="5"/>
      <c r="J2" s="10"/>
    </row>
    <row r="3" spans="1:10">
      <c r="A3" s="4" t="s">
        <v>26</v>
      </c>
      <c r="B3" s="5"/>
      <c r="C3" s="5"/>
      <c r="D3" s="5"/>
      <c r="E3" s="5"/>
      <c r="F3" s="5"/>
      <c r="G3" s="5"/>
      <c r="H3" s="5"/>
      <c r="I3" s="5"/>
      <c r="J3" s="5"/>
    </row>
    <row r="4" spans="1:10">
      <c r="A4" s="4" t="s">
        <v>175</v>
      </c>
      <c r="B4" s="5"/>
      <c r="C4" s="5"/>
      <c r="D4" s="5"/>
      <c r="E4" s="5"/>
      <c r="F4" s="5"/>
      <c r="G4" s="5"/>
      <c r="H4" s="5"/>
      <c r="I4" s="5"/>
      <c r="J4" s="5"/>
    </row>
    <row r="5" spans="1:10">
      <c r="B5" s="8"/>
      <c r="J5" s="10" t="s">
        <v>143</v>
      </c>
    </row>
    <row r="6" spans="1:10">
      <c r="B6" s="8"/>
      <c r="D6" s="84"/>
      <c r="E6" s="84" t="s">
        <v>0</v>
      </c>
      <c r="F6" s="84"/>
      <c r="H6" s="38"/>
      <c r="I6" s="84" t="s">
        <v>1</v>
      </c>
      <c r="J6" s="84"/>
    </row>
    <row r="7" spans="1:10">
      <c r="B7" s="11"/>
      <c r="C7" s="11" t="s">
        <v>2</v>
      </c>
      <c r="D7" s="41">
        <v>2563</v>
      </c>
      <c r="E7" s="14"/>
      <c r="F7" s="41">
        <v>2562</v>
      </c>
      <c r="G7" s="15"/>
      <c r="H7" s="41">
        <v>2563</v>
      </c>
      <c r="I7" s="14"/>
      <c r="J7" s="41">
        <v>2562</v>
      </c>
    </row>
    <row r="8" spans="1:10">
      <c r="A8" s="17" t="s">
        <v>27</v>
      </c>
      <c r="B8" s="18"/>
      <c r="C8" s="9"/>
      <c r="D8" s="18"/>
      <c r="E8" s="18"/>
      <c r="F8" s="18"/>
      <c r="G8" s="9"/>
    </row>
    <row r="9" spans="1:10">
      <c r="A9" s="7" t="s">
        <v>118</v>
      </c>
      <c r="B9" s="18"/>
      <c r="C9" s="18"/>
      <c r="D9" s="3">
        <v>354746</v>
      </c>
      <c r="E9" s="3"/>
      <c r="F9" s="3">
        <v>363145</v>
      </c>
      <c r="G9" s="3"/>
      <c r="H9" s="3">
        <v>368876</v>
      </c>
      <c r="I9" s="3"/>
      <c r="J9" s="3">
        <v>374059</v>
      </c>
    </row>
    <row r="10" spans="1:10">
      <c r="A10" s="7" t="s">
        <v>141</v>
      </c>
      <c r="B10" s="18"/>
      <c r="C10" s="18"/>
      <c r="D10" s="3">
        <v>5292</v>
      </c>
      <c r="E10" s="3"/>
      <c r="F10" s="3">
        <v>5189</v>
      </c>
      <c r="G10" s="3"/>
      <c r="H10" s="3">
        <v>5292</v>
      </c>
      <c r="I10" s="3"/>
      <c r="J10" s="3">
        <v>5189</v>
      </c>
    </row>
    <row r="11" spans="1:10" s="9" customFormat="1">
      <c r="A11" s="9" t="s">
        <v>28</v>
      </c>
      <c r="B11" s="19"/>
      <c r="C11" s="19"/>
      <c r="D11" s="34">
        <v>1269</v>
      </c>
      <c r="E11" s="21"/>
      <c r="F11" s="34">
        <v>6722</v>
      </c>
      <c r="G11" s="21"/>
      <c r="H11" s="34">
        <v>4526</v>
      </c>
      <c r="I11" s="21"/>
      <c r="J11" s="34">
        <v>9111</v>
      </c>
    </row>
    <row r="12" spans="1:10">
      <c r="A12" s="17" t="s">
        <v>29</v>
      </c>
      <c r="B12" s="18"/>
      <c r="C12" s="18"/>
      <c r="D12" s="34">
        <f>SUM(D8:D11)</f>
        <v>361307</v>
      </c>
      <c r="E12" s="21"/>
      <c r="F12" s="34">
        <f>SUM(F8:F11)</f>
        <v>375056</v>
      </c>
      <c r="G12" s="21"/>
      <c r="H12" s="34">
        <f>SUM(H8:H11)</f>
        <v>378694</v>
      </c>
      <c r="I12" s="21"/>
      <c r="J12" s="34">
        <f>SUM(J9:J11)</f>
        <v>388359</v>
      </c>
    </row>
    <row r="13" spans="1:10">
      <c r="A13" s="17" t="s">
        <v>30</v>
      </c>
      <c r="B13" s="18"/>
      <c r="C13" s="18"/>
      <c r="D13" s="20"/>
      <c r="E13" s="20"/>
      <c r="F13" s="20"/>
      <c r="G13" s="20"/>
      <c r="H13" s="20"/>
      <c r="I13" s="21"/>
      <c r="J13" s="20"/>
    </row>
    <row r="14" spans="1:10">
      <c r="A14" s="7" t="s">
        <v>119</v>
      </c>
      <c r="B14" s="18"/>
      <c r="C14" s="19"/>
      <c r="D14" s="20">
        <v>175978</v>
      </c>
      <c r="E14" s="20"/>
      <c r="F14" s="20">
        <v>162040</v>
      </c>
      <c r="G14" s="20"/>
      <c r="H14" s="20">
        <v>198690</v>
      </c>
      <c r="I14" s="20"/>
      <c r="J14" s="20">
        <v>179360</v>
      </c>
    </row>
    <row r="15" spans="1:10">
      <c r="A15" s="7" t="s">
        <v>142</v>
      </c>
      <c r="B15" s="18"/>
      <c r="C15" s="18"/>
      <c r="D15" s="20">
        <v>8</v>
      </c>
      <c r="E15" s="20"/>
      <c r="F15" s="20">
        <v>103</v>
      </c>
      <c r="G15" s="20"/>
      <c r="H15" s="20">
        <v>8</v>
      </c>
      <c r="I15" s="20"/>
      <c r="J15" s="20">
        <v>103</v>
      </c>
    </row>
    <row r="16" spans="1:10">
      <c r="A16" s="7" t="s">
        <v>166</v>
      </c>
      <c r="B16" s="18"/>
      <c r="C16" s="18"/>
      <c r="D16" s="20">
        <v>78285</v>
      </c>
      <c r="E16" s="20"/>
      <c r="F16" s="20">
        <v>76203</v>
      </c>
      <c r="G16" s="20"/>
      <c r="H16" s="20">
        <v>78285</v>
      </c>
      <c r="I16" s="20"/>
      <c r="J16" s="20">
        <v>76203</v>
      </c>
    </row>
    <row r="17" spans="1:12">
      <c r="A17" s="7" t="s">
        <v>31</v>
      </c>
      <c r="B17" s="18"/>
      <c r="C17" s="19"/>
      <c r="D17" s="20">
        <v>61035</v>
      </c>
      <c r="E17" s="20"/>
      <c r="F17" s="20">
        <v>38869</v>
      </c>
      <c r="G17" s="20"/>
      <c r="H17" s="20">
        <v>57675</v>
      </c>
      <c r="I17" s="20"/>
      <c r="J17" s="20">
        <f>38041+1</f>
        <v>38042</v>
      </c>
      <c r="L17" s="90"/>
    </row>
    <row r="18" spans="1:12">
      <c r="A18" s="17" t="s">
        <v>32</v>
      </c>
      <c r="B18" s="18"/>
      <c r="C18" s="18"/>
      <c r="D18" s="27">
        <f>SUM(D14:D17)</f>
        <v>315306</v>
      </c>
      <c r="E18" s="21"/>
      <c r="F18" s="27">
        <f>SUM(F14:F17)</f>
        <v>277215</v>
      </c>
      <c r="G18" s="21"/>
      <c r="H18" s="27">
        <f>SUM(H14:H17)</f>
        <v>334658</v>
      </c>
      <c r="I18" s="21"/>
      <c r="J18" s="27">
        <f>SUM(J14:J17)</f>
        <v>293708</v>
      </c>
    </row>
    <row r="19" spans="1:12">
      <c r="A19" s="17" t="s">
        <v>184</v>
      </c>
      <c r="B19" s="18"/>
      <c r="C19" s="18"/>
      <c r="D19" s="21">
        <f>D12-D18</f>
        <v>46001</v>
      </c>
      <c r="E19" s="21"/>
      <c r="F19" s="21">
        <f>F12-F18</f>
        <v>97841</v>
      </c>
      <c r="G19" s="21"/>
      <c r="H19" s="21">
        <f>H12-H18</f>
        <v>44036</v>
      </c>
      <c r="I19" s="21"/>
      <c r="J19" s="21">
        <f>J12-J18</f>
        <v>94651</v>
      </c>
    </row>
    <row r="20" spans="1:12">
      <c r="A20" s="7" t="s">
        <v>163</v>
      </c>
      <c r="B20" s="18"/>
      <c r="C20" s="19"/>
      <c r="D20" s="21">
        <v>-716</v>
      </c>
      <c r="E20" s="21"/>
      <c r="F20" s="21">
        <v>908</v>
      </c>
      <c r="G20" s="21"/>
      <c r="H20" s="21">
        <v>0</v>
      </c>
      <c r="I20" s="21"/>
      <c r="J20" s="21">
        <v>0</v>
      </c>
    </row>
    <row r="21" spans="1:12" s="9" customFormat="1">
      <c r="A21" s="40" t="s">
        <v>181</v>
      </c>
      <c r="B21" s="19"/>
      <c r="C21" s="19"/>
      <c r="D21" s="30">
        <v>-2765</v>
      </c>
      <c r="E21" s="24"/>
      <c r="F21" s="30">
        <v>-2559</v>
      </c>
      <c r="G21" s="24"/>
      <c r="H21" s="30">
        <v>-2758</v>
      </c>
      <c r="I21" s="24"/>
      <c r="J21" s="30">
        <v>-2554</v>
      </c>
    </row>
    <row r="22" spans="1:12" s="9" customFormat="1">
      <c r="A22" s="17" t="s">
        <v>109</v>
      </c>
      <c r="B22" s="19"/>
      <c r="C22" s="19"/>
      <c r="D22" s="24">
        <f>SUM(D19:D21)</f>
        <v>42520</v>
      </c>
      <c r="E22" s="24">
        <v>0</v>
      </c>
      <c r="F22" s="24">
        <f>SUM(F19:F21)</f>
        <v>96190</v>
      </c>
      <c r="G22" s="24">
        <v>0</v>
      </c>
      <c r="H22" s="24">
        <f>SUM(H19:H21)</f>
        <v>41278</v>
      </c>
      <c r="I22" s="24">
        <v>0</v>
      </c>
      <c r="J22" s="24">
        <f>SUM(J19:J21)</f>
        <v>92097</v>
      </c>
    </row>
    <row r="23" spans="1:12" s="9" customFormat="1">
      <c r="A23" s="7" t="s">
        <v>110</v>
      </c>
      <c r="B23" s="19"/>
      <c r="C23" s="19">
        <v>19</v>
      </c>
      <c r="D23" s="39">
        <v>-9694</v>
      </c>
      <c r="E23" s="24"/>
      <c r="F23" s="39">
        <v>-18566</v>
      </c>
      <c r="G23" s="24"/>
      <c r="H23" s="30">
        <v>-9343</v>
      </c>
      <c r="I23" s="24"/>
      <c r="J23" s="39">
        <v>-18056</v>
      </c>
    </row>
    <row r="24" spans="1:12" ht="24" thickBot="1">
      <c r="A24" s="4" t="s">
        <v>145</v>
      </c>
      <c r="B24" s="18"/>
      <c r="C24" s="18"/>
      <c r="D24" s="42">
        <f>SUM(D22:D23)</f>
        <v>32826</v>
      </c>
      <c r="E24" s="21"/>
      <c r="F24" s="42">
        <f>SUM(F22:F23)</f>
        <v>77624</v>
      </c>
      <c r="G24" s="21"/>
      <c r="H24" s="42">
        <f>SUM(H22:H23)</f>
        <v>31935</v>
      </c>
      <c r="I24" s="21"/>
      <c r="J24" s="42">
        <f>SUM(J22:J23)</f>
        <v>74041</v>
      </c>
    </row>
    <row r="25" spans="1:12" ht="24" thickTop="1">
      <c r="A25" s="4"/>
      <c r="B25" s="18"/>
      <c r="C25" s="18"/>
      <c r="D25" s="21"/>
      <c r="E25" s="21"/>
      <c r="F25" s="21"/>
      <c r="G25" s="21"/>
      <c r="H25" s="21"/>
      <c r="I25" s="20"/>
      <c r="J25" s="21"/>
    </row>
    <row r="26" spans="1:12">
      <c r="A26" s="4" t="s">
        <v>94</v>
      </c>
      <c r="B26" s="18"/>
      <c r="C26" s="9"/>
      <c r="D26" s="43"/>
      <c r="E26" s="20"/>
      <c r="F26" s="43"/>
      <c r="G26" s="20"/>
      <c r="H26" s="21"/>
      <c r="I26" s="20"/>
      <c r="J26" s="21"/>
      <c r="K26" s="9"/>
      <c r="L26" s="9"/>
    </row>
    <row r="27" spans="1:12" ht="24" thickBot="1">
      <c r="A27" s="44" t="s">
        <v>92</v>
      </c>
      <c r="B27" s="18"/>
      <c r="C27" s="9"/>
      <c r="D27" s="21">
        <f>D24-D28</f>
        <v>32484</v>
      </c>
      <c r="E27" s="20"/>
      <c r="F27" s="21">
        <f>F24-F28</f>
        <v>77001</v>
      </c>
      <c r="G27" s="20"/>
      <c r="H27" s="31">
        <f>H24</f>
        <v>31935</v>
      </c>
      <c r="I27" s="21"/>
      <c r="J27" s="31">
        <f>J24</f>
        <v>74041</v>
      </c>
    </row>
    <row r="28" spans="1:12" ht="24" thickTop="1">
      <c r="A28" s="44" t="s">
        <v>93</v>
      </c>
      <c r="B28" s="18"/>
      <c r="C28" s="9"/>
      <c r="D28" s="34">
        <v>342</v>
      </c>
      <c r="E28" s="20"/>
      <c r="F28" s="34">
        <v>623</v>
      </c>
      <c r="G28" s="20"/>
      <c r="H28" s="20"/>
      <c r="I28" s="20"/>
      <c r="J28" s="20"/>
    </row>
    <row r="29" spans="1:12" ht="24" thickBot="1">
      <c r="A29" s="44"/>
      <c r="B29" s="18"/>
      <c r="C29" s="9"/>
      <c r="D29" s="42">
        <f>SUM(D27:D28)</f>
        <v>32826</v>
      </c>
      <c r="E29" s="20"/>
      <c r="F29" s="42">
        <f>SUM(F27:F28)</f>
        <v>77624</v>
      </c>
      <c r="G29" s="20"/>
      <c r="H29" s="20"/>
      <c r="I29" s="20"/>
      <c r="J29" s="20"/>
    </row>
    <row r="30" spans="1:12" ht="5.25" customHeight="1" thickTop="1">
      <c r="A30" s="4"/>
      <c r="B30" s="18"/>
      <c r="C30" s="18"/>
      <c r="D30" s="9"/>
      <c r="E30" s="9"/>
      <c r="F30" s="9"/>
      <c r="G30" s="9"/>
      <c r="H30" s="9"/>
      <c r="J30" s="9"/>
    </row>
    <row r="31" spans="1:12" ht="21" customHeight="1">
      <c r="A31" s="4"/>
      <c r="B31" s="18"/>
      <c r="C31" s="18"/>
      <c r="D31" s="9"/>
      <c r="E31" s="9"/>
      <c r="F31" s="12"/>
      <c r="G31" s="9"/>
      <c r="H31" s="9"/>
      <c r="J31" s="10" t="s">
        <v>167</v>
      </c>
    </row>
    <row r="32" spans="1:12" ht="21" customHeight="1">
      <c r="A32" s="4" t="s">
        <v>171</v>
      </c>
      <c r="B32" s="18"/>
      <c r="C32" s="18"/>
      <c r="D32" s="9"/>
      <c r="E32" s="9"/>
      <c r="F32" s="12"/>
      <c r="G32" s="9"/>
      <c r="H32" s="9"/>
      <c r="J32" s="10"/>
    </row>
    <row r="33" spans="1:12">
      <c r="A33" s="4" t="s">
        <v>33</v>
      </c>
      <c r="B33" s="18"/>
      <c r="C33" s="18">
        <v>20</v>
      </c>
      <c r="D33" s="9"/>
      <c r="E33" s="9"/>
      <c r="F33" s="9"/>
      <c r="G33" s="9"/>
      <c r="H33" s="9"/>
      <c r="J33" s="9"/>
    </row>
    <row r="34" spans="1:12" ht="24" thickBot="1">
      <c r="A34" s="44" t="s">
        <v>95</v>
      </c>
      <c r="B34" s="18"/>
      <c r="C34" s="18"/>
      <c r="D34" s="45">
        <f>D27/(D36/1000)</f>
        <v>3.6913719587295071E-2</v>
      </c>
      <c r="E34" s="46"/>
      <c r="F34" s="45">
        <f>F27/(F36/1000)</f>
        <v>8.7501333639370391E-2</v>
      </c>
      <c r="G34" s="46"/>
      <c r="H34" s="45">
        <f>H27/(H36/1000)</f>
        <v>3.6289854544399341E-2</v>
      </c>
      <c r="I34" s="46"/>
      <c r="J34" s="45">
        <f>J27/(J36/1000)</f>
        <v>8.4137689692245859E-2</v>
      </c>
      <c r="L34" s="47"/>
    </row>
    <row r="35" spans="1:12" ht="14.25" customHeight="1" thickTop="1">
      <c r="A35" s="44"/>
      <c r="B35" s="18"/>
      <c r="C35" s="18"/>
      <c r="D35" s="48"/>
      <c r="E35" s="48"/>
      <c r="F35" s="48"/>
      <c r="G35" s="48"/>
      <c r="H35" s="48"/>
      <c r="I35" s="48"/>
      <c r="J35" s="48"/>
    </row>
    <row r="36" spans="1:12" s="9" customFormat="1" ht="24" thickBot="1">
      <c r="A36" s="44" t="s">
        <v>34</v>
      </c>
      <c r="B36" s="18"/>
      <c r="C36" s="48"/>
      <c r="D36" s="31">
        <v>879998016</v>
      </c>
      <c r="E36" s="21"/>
      <c r="F36" s="31">
        <v>879998016</v>
      </c>
      <c r="G36" s="21"/>
      <c r="H36" s="31">
        <v>879998016</v>
      </c>
      <c r="I36" s="21"/>
      <c r="J36" s="31">
        <v>879998016</v>
      </c>
    </row>
    <row r="37" spans="1:12" s="9" customFormat="1" ht="15" customHeight="1" thickTop="1">
      <c r="A37" s="44"/>
      <c r="B37" s="18"/>
      <c r="C37" s="48"/>
    </row>
    <row r="38" spans="1:12">
      <c r="A38" s="7" t="s">
        <v>204</v>
      </c>
      <c r="B38" s="18"/>
    </row>
    <row r="39" spans="1:12">
      <c r="A39" s="4"/>
      <c r="B39" s="5"/>
      <c r="C39" s="5"/>
      <c r="D39" s="5"/>
      <c r="E39" s="5"/>
      <c r="F39" s="5"/>
      <c r="G39" s="5"/>
      <c r="H39" s="5"/>
      <c r="I39" s="5"/>
      <c r="J39" s="10" t="s">
        <v>144</v>
      </c>
    </row>
    <row r="40" spans="1:12">
      <c r="A40" s="4" t="s">
        <v>61</v>
      </c>
      <c r="B40" s="5"/>
      <c r="C40" s="5"/>
      <c r="D40" s="5"/>
      <c r="E40" s="5"/>
      <c r="F40" s="5"/>
      <c r="G40" s="5"/>
      <c r="H40" s="5"/>
      <c r="I40" s="5"/>
      <c r="J40" s="10"/>
    </row>
    <row r="41" spans="1:12">
      <c r="A41" s="49" t="s">
        <v>89</v>
      </c>
      <c r="B41" s="5"/>
      <c r="C41" s="5"/>
      <c r="D41" s="5"/>
      <c r="E41" s="5"/>
      <c r="F41" s="5"/>
      <c r="G41" s="5"/>
      <c r="H41" s="5"/>
      <c r="I41" s="5"/>
      <c r="J41" s="5"/>
    </row>
    <row r="42" spans="1:12">
      <c r="A42" s="4" t="s">
        <v>175</v>
      </c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2">
      <c r="B43" s="8"/>
      <c r="J43" s="10" t="s">
        <v>143</v>
      </c>
    </row>
    <row r="44" spans="1:12">
      <c r="B44" s="8"/>
      <c r="D44" s="84"/>
      <c r="E44" s="84" t="s">
        <v>0</v>
      </c>
      <c r="F44" s="84"/>
      <c r="H44" s="38"/>
      <c r="I44" s="84" t="s">
        <v>1</v>
      </c>
      <c r="J44" s="84"/>
    </row>
    <row r="45" spans="1:12">
      <c r="B45" s="11"/>
      <c r="C45" s="11"/>
      <c r="D45" s="41">
        <v>2563</v>
      </c>
      <c r="E45" s="14"/>
      <c r="F45" s="41">
        <v>2562</v>
      </c>
      <c r="G45" s="15"/>
      <c r="H45" s="41">
        <v>2563</v>
      </c>
      <c r="I45" s="14"/>
      <c r="J45" s="41">
        <v>2562</v>
      </c>
    </row>
    <row r="46" spans="1:12">
      <c r="A46" s="17" t="s">
        <v>145</v>
      </c>
      <c r="B46" s="18"/>
      <c r="C46" s="9"/>
      <c r="D46" s="34">
        <f>+D24</f>
        <v>32826</v>
      </c>
      <c r="E46" s="18"/>
      <c r="F46" s="38">
        <f>+F24</f>
        <v>77624</v>
      </c>
      <c r="G46" s="9"/>
      <c r="H46" s="34">
        <f>+H24</f>
        <v>31935</v>
      </c>
      <c r="J46" s="38">
        <f>+J24</f>
        <v>74041</v>
      </c>
    </row>
    <row r="47" spans="1:12">
      <c r="A47" s="17"/>
      <c r="B47" s="18"/>
      <c r="C47" s="18"/>
      <c r="D47" s="10"/>
      <c r="F47" s="10"/>
      <c r="H47" s="10"/>
      <c r="I47" s="9"/>
      <c r="J47" s="10"/>
      <c r="L47" s="72"/>
    </row>
    <row r="48" spans="1:12">
      <c r="A48" s="17" t="s">
        <v>90</v>
      </c>
      <c r="B48" s="18"/>
      <c r="C48" s="18"/>
      <c r="D48" s="10"/>
      <c r="F48" s="10"/>
      <c r="H48" s="3"/>
      <c r="I48" s="9"/>
      <c r="J48" s="3"/>
      <c r="L48" s="1"/>
    </row>
    <row r="49" spans="1:12">
      <c r="A49" s="50" t="s">
        <v>125</v>
      </c>
      <c r="B49" s="18"/>
      <c r="C49" s="18"/>
      <c r="D49" s="21"/>
      <c r="E49" s="21"/>
      <c r="F49" s="21"/>
      <c r="G49" s="21"/>
      <c r="H49" s="21"/>
      <c r="I49" s="21"/>
      <c r="J49" s="21"/>
      <c r="L49" s="1"/>
    </row>
    <row r="50" spans="1:12">
      <c r="A50" s="7" t="s">
        <v>156</v>
      </c>
      <c r="B50" s="18"/>
      <c r="C50" s="18"/>
      <c r="D50" s="21"/>
      <c r="E50" s="21"/>
      <c r="F50" s="21"/>
      <c r="G50" s="21"/>
      <c r="H50" s="21"/>
      <c r="I50" s="21"/>
      <c r="J50" s="21"/>
      <c r="L50" s="1"/>
    </row>
    <row r="51" spans="1:12">
      <c r="A51" s="7" t="s">
        <v>124</v>
      </c>
      <c r="B51" s="18"/>
      <c r="C51" s="18"/>
      <c r="D51" s="34">
        <v>401</v>
      </c>
      <c r="E51" s="21"/>
      <c r="F51" s="34">
        <v>-249</v>
      </c>
      <c r="G51" s="21"/>
      <c r="H51" s="34">
        <v>0</v>
      </c>
      <c r="I51" s="21"/>
      <c r="J51" s="34">
        <v>0</v>
      </c>
      <c r="L51" s="81"/>
    </row>
    <row r="52" spans="1:12">
      <c r="A52" s="7" t="s">
        <v>146</v>
      </c>
      <c r="B52" s="18"/>
      <c r="D52" s="34">
        <f>SUM(D51:D51)</f>
        <v>401</v>
      </c>
      <c r="F52" s="34">
        <f>SUM(F51:F51)</f>
        <v>-249</v>
      </c>
      <c r="H52" s="34">
        <f>SUM(H51:H51)</f>
        <v>0</v>
      </c>
      <c r="I52" s="9"/>
      <c r="J52" s="34">
        <f>SUM(J51:J51)</f>
        <v>0</v>
      </c>
      <c r="L52" s="73"/>
    </row>
    <row r="53" spans="1:12" hidden="1">
      <c r="A53" s="17"/>
      <c r="B53" s="18"/>
      <c r="D53" s="9"/>
      <c r="F53" s="9"/>
      <c r="H53" s="9"/>
      <c r="I53" s="9"/>
      <c r="J53" s="9"/>
      <c r="L53" s="73"/>
    </row>
    <row r="54" spans="1:12" ht="24" thickBot="1">
      <c r="A54" s="17" t="s">
        <v>147</v>
      </c>
      <c r="B54" s="18"/>
      <c r="D54" s="31">
        <f>+D46+D52</f>
        <v>33227</v>
      </c>
      <c r="F54" s="31">
        <f>+F46+F52</f>
        <v>77375</v>
      </c>
      <c r="H54" s="31">
        <f>+H46+H52</f>
        <v>31935</v>
      </c>
      <c r="I54" s="9"/>
      <c r="J54" s="31">
        <f>+J46+J52</f>
        <v>74041</v>
      </c>
      <c r="L54" s="2"/>
    </row>
    <row r="55" spans="1:12" ht="24" thickTop="1">
      <c r="A55" s="17"/>
      <c r="B55" s="18"/>
      <c r="D55" s="21"/>
      <c r="F55" s="21"/>
      <c r="H55" s="21"/>
      <c r="I55" s="9"/>
      <c r="J55" s="21"/>
      <c r="L55" s="2"/>
    </row>
    <row r="56" spans="1:12">
      <c r="A56" s="4" t="s">
        <v>91</v>
      </c>
      <c r="B56" s="18"/>
      <c r="D56" s="9"/>
      <c r="F56" s="9"/>
      <c r="H56" s="9"/>
      <c r="I56" s="9"/>
      <c r="J56" s="9"/>
    </row>
    <row r="57" spans="1:12" ht="24" thickBot="1">
      <c r="A57" s="7" t="s">
        <v>92</v>
      </c>
      <c r="B57" s="18"/>
      <c r="D57" s="21">
        <f>D54-D58</f>
        <v>32885</v>
      </c>
      <c r="E57" s="20"/>
      <c r="F57" s="21">
        <f>F54-F58</f>
        <v>76752</v>
      </c>
      <c r="H57" s="31">
        <f>SUM(H54)</f>
        <v>31935</v>
      </c>
      <c r="I57" s="9"/>
      <c r="J57" s="31">
        <f>SUM(J54)</f>
        <v>74041</v>
      </c>
    </row>
    <row r="58" spans="1:12" ht="24" thickTop="1">
      <c r="A58" s="7" t="s">
        <v>93</v>
      </c>
      <c r="B58" s="18"/>
      <c r="D58" s="34">
        <f>+D28</f>
        <v>342</v>
      </c>
      <c r="E58" s="20"/>
      <c r="F58" s="34">
        <f>+F28</f>
        <v>623</v>
      </c>
      <c r="H58" s="9"/>
      <c r="I58" s="9"/>
      <c r="J58" s="9"/>
    </row>
    <row r="59" spans="1:12" ht="24" thickBot="1">
      <c r="A59" s="17"/>
      <c r="B59" s="18"/>
      <c r="D59" s="31">
        <f>SUM(D57:D58)</f>
        <v>33227</v>
      </c>
      <c r="F59" s="31">
        <f>SUM(F57:F58)</f>
        <v>77375</v>
      </c>
      <c r="H59" s="9"/>
      <c r="I59" s="9"/>
      <c r="J59" s="9"/>
    </row>
    <row r="60" spans="1:12" ht="24" thickTop="1">
      <c r="A60" s="17"/>
      <c r="B60" s="18"/>
      <c r="D60" s="9"/>
      <c r="F60" s="9"/>
      <c r="H60" s="9"/>
      <c r="I60" s="9"/>
      <c r="J60" s="9"/>
    </row>
    <row r="61" spans="1:12">
      <c r="A61" s="7" t="s">
        <v>204</v>
      </c>
      <c r="B61" s="18"/>
    </row>
    <row r="64" spans="1:12">
      <c r="D64" s="90"/>
      <c r="E64" s="90"/>
      <c r="F64" s="90"/>
      <c r="G64" s="90"/>
      <c r="H64" s="90"/>
      <c r="I64" s="90"/>
      <c r="J64" s="90"/>
      <c r="K64" s="90"/>
      <c r="L64" s="90"/>
    </row>
    <row r="65" spans="4:12">
      <c r="D65" s="90"/>
      <c r="E65" s="90"/>
      <c r="F65" s="90"/>
      <c r="G65" s="90"/>
      <c r="H65" s="90"/>
      <c r="I65" s="90"/>
      <c r="J65" s="90"/>
      <c r="K65" s="90"/>
      <c r="L65" s="90"/>
    </row>
    <row r="66" spans="4:12">
      <c r="D66" s="90"/>
      <c r="E66" s="90"/>
      <c r="F66" s="90"/>
      <c r="G66" s="90"/>
      <c r="H66" s="90"/>
      <c r="I66" s="90"/>
      <c r="J66" s="90"/>
      <c r="K66" s="90"/>
      <c r="L66" s="90"/>
    </row>
    <row r="67" spans="4:12">
      <c r="D67" s="90"/>
      <c r="E67" s="90"/>
      <c r="F67" s="90"/>
      <c r="G67" s="90"/>
      <c r="H67" s="90"/>
      <c r="I67" s="90"/>
      <c r="J67" s="90"/>
      <c r="K67" s="90"/>
      <c r="L67" s="90"/>
    </row>
    <row r="68" spans="4:12">
      <c r="D68" s="90"/>
      <c r="E68" s="90"/>
      <c r="F68" s="90"/>
      <c r="G68" s="90"/>
      <c r="H68" s="90"/>
      <c r="I68" s="90"/>
      <c r="J68" s="90"/>
      <c r="K68" s="90"/>
      <c r="L68" s="90"/>
    </row>
  </sheetData>
  <pageMargins left="0.78" right="0.19685039370078741" top="0.78740157480314965" bottom="0.19685039370078741" header="0.19685039370078741" footer="0.19685039370078741"/>
  <pageSetup paperSize="9" scale="80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Y30"/>
  <sheetViews>
    <sheetView showGridLines="0" view="pageBreakPreview" topLeftCell="A8" zoomScale="70" zoomScaleNormal="85" zoomScaleSheetLayoutView="70" workbookViewId="0">
      <selection activeCell="I22" sqref="I22"/>
    </sheetView>
  </sheetViews>
  <sheetFormatPr defaultColWidth="10.5703125" defaultRowHeight="21" customHeight="1"/>
  <cols>
    <col min="1" max="1" width="29.85546875" style="51" customWidth="1"/>
    <col min="2" max="2" width="2.5703125" style="51" customWidth="1"/>
    <col min="3" max="3" width="14.5703125" style="51" customWidth="1"/>
    <col min="4" max="4" width="1.5703125" style="51" customWidth="1"/>
    <col min="5" max="5" width="14.5703125" style="51" customWidth="1"/>
    <col min="6" max="6" width="1.5703125" style="51" customWidth="1"/>
    <col min="7" max="7" width="14.5703125" style="51" customWidth="1"/>
    <col min="8" max="8" width="1.5703125" style="51" customWidth="1"/>
    <col min="9" max="9" width="14.5703125" style="51" customWidth="1"/>
    <col min="10" max="10" width="1.5703125" style="51" customWidth="1"/>
    <col min="11" max="11" width="14.5703125" style="51" customWidth="1"/>
    <col min="12" max="12" width="1.5703125" style="51" customWidth="1"/>
    <col min="13" max="13" width="14.5703125" style="51" customWidth="1"/>
    <col min="14" max="14" width="1.5703125" style="51" customWidth="1"/>
    <col min="15" max="15" width="14.5703125" style="51" customWidth="1"/>
    <col min="16" max="16" width="1.5703125" style="51" customWidth="1"/>
    <col min="17" max="17" width="14.5703125" style="51" customWidth="1"/>
    <col min="18" max="18" width="1.5703125" style="51" customWidth="1"/>
    <col min="19" max="19" width="14.5703125" style="51" customWidth="1"/>
    <col min="20" max="20" width="1.5703125" style="51" customWidth="1"/>
    <col min="21" max="21" width="14.5703125" style="51" customWidth="1"/>
    <col min="22" max="22" width="1.5703125" style="51" customWidth="1"/>
    <col min="23" max="23" width="14.5703125" style="51" customWidth="1"/>
    <col min="24" max="24" width="1.42578125" style="51" customWidth="1"/>
    <col min="25" max="25" width="10.5703125" style="51"/>
    <col min="26" max="26" width="11.85546875" style="51" bestFit="1" customWidth="1"/>
    <col min="27" max="16384" width="10.5703125" style="51"/>
  </cols>
  <sheetData>
    <row r="1" spans="1:25" ht="23.25"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W1" s="53" t="s">
        <v>144</v>
      </c>
    </row>
    <row r="2" spans="1:25" ht="23.25">
      <c r="A2" s="86" t="s">
        <v>61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25" ht="21" customHeight="1">
      <c r="A3" s="94" t="s">
        <v>53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</row>
    <row r="4" spans="1:25" ht="21" customHeight="1">
      <c r="A4" s="94" t="s">
        <v>175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</row>
    <row r="5" spans="1:25" ht="21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3" t="s">
        <v>143</v>
      </c>
      <c r="X5" s="55"/>
    </row>
    <row r="6" spans="1:25" ht="21" customHeight="1">
      <c r="A6" s="55"/>
      <c r="B6" s="55"/>
      <c r="C6" s="93" t="s">
        <v>0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</row>
    <row r="7" spans="1:25" ht="21" customHeight="1">
      <c r="C7" s="95" t="s">
        <v>75</v>
      </c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W7" s="53"/>
    </row>
    <row r="8" spans="1:25" ht="21" customHeight="1">
      <c r="C8" s="56"/>
      <c r="D8" s="56"/>
      <c r="E8" s="56"/>
      <c r="F8" s="56"/>
      <c r="G8" s="56"/>
      <c r="H8" s="56"/>
      <c r="I8" s="56"/>
      <c r="J8" s="56"/>
      <c r="K8" s="56"/>
      <c r="L8" s="56"/>
      <c r="M8" s="95" t="s">
        <v>74</v>
      </c>
      <c r="N8" s="95"/>
      <c r="O8" s="95"/>
      <c r="P8" s="95"/>
      <c r="Q8" s="95"/>
      <c r="R8" s="56"/>
      <c r="S8" s="56"/>
      <c r="U8" s="56" t="s">
        <v>77</v>
      </c>
      <c r="W8" s="53"/>
    </row>
    <row r="9" spans="1:25" ht="21" customHeight="1">
      <c r="D9" s="56"/>
      <c r="E9" s="56"/>
      <c r="F9" s="56"/>
      <c r="G9" s="56"/>
      <c r="H9" s="56"/>
      <c r="I9" s="56"/>
      <c r="J9" s="56"/>
      <c r="K9" s="56"/>
      <c r="L9" s="56"/>
      <c r="N9" s="56"/>
      <c r="O9" s="56" t="s">
        <v>133</v>
      </c>
      <c r="P9" s="56"/>
      <c r="U9" s="56" t="s">
        <v>78</v>
      </c>
    </row>
    <row r="10" spans="1:25" ht="21" customHeight="1">
      <c r="C10" s="56" t="s">
        <v>20</v>
      </c>
      <c r="D10" s="56"/>
      <c r="E10" s="56"/>
      <c r="F10" s="56"/>
      <c r="G10" s="56"/>
      <c r="H10" s="56"/>
      <c r="I10" s="56"/>
      <c r="J10" s="56"/>
      <c r="K10" s="56"/>
      <c r="L10" s="56"/>
      <c r="M10" s="56" t="s">
        <v>54</v>
      </c>
      <c r="N10" s="56"/>
      <c r="O10" s="56" t="s">
        <v>134</v>
      </c>
      <c r="P10" s="56"/>
      <c r="Q10" s="56" t="s">
        <v>60</v>
      </c>
      <c r="R10" s="56"/>
      <c r="S10" s="56" t="s">
        <v>60</v>
      </c>
      <c r="U10" s="56" t="s">
        <v>79</v>
      </c>
      <c r="W10" s="56" t="s">
        <v>60</v>
      </c>
    </row>
    <row r="11" spans="1:25" ht="21" customHeight="1">
      <c r="A11" s="55"/>
      <c r="C11" s="55" t="s">
        <v>126</v>
      </c>
      <c r="D11" s="55"/>
      <c r="E11" s="56" t="s">
        <v>55</v>
      </c>
      <c r="F11" s="56"/>
      <c r="G11" s="56" t="s">
        <v>54</v>
      </c>
      <c r="H11" s="55"/>
      <c r="I11" s="93" t="s">
        <v>115</v>
      </c>
      <c r="J11" s="93"/>
      <c r="K11" s="93"/>
      <c r="L11" s="56"/>
      <c r="M11" s="56" t="s">
        <v>56</v>
      </c>
      <c r="N11" s="56"/>
      <c r="O11" s="56" t="s">
        <v>132</v>
      </c>
      <c r="P11" s="56"/>
      <c r="Q11" s="56" t="s">
        <v>80</v>
      </c>
      <c r="R11" s="56"/>
      <c r="S11" s="56" t="s">
        <v>19</v>
      </c>
      <c r="T11" s="55"/>
      <c r="U11" s="56" t="s">
        <v>81</v>
      </c>
      <c r="V11" s="55"/>
      <c r="W11" s="56" t="s">
        <v>82</v>
      </c>
    </row>
    <row r="12" spans="1:25" ht="21" customHeight="1">
      <c r="A12" s="55"/>
      <c r="C12" s="85" t="s">
        <v>83</v>
      </c>
      <c r="D12" s="55"/>
      <c r="E12" s="85" t="s">
        <v>57</v>
      </c>
      <c r="F12" s="56"/>
      <c r="G12" s="85" t="s">
        <v>104</v>
      </c>
      <c r="H12" s="55"/>
      <c r="I12" s="85" t="s">
        <v>58</v>
      </c>
      <c r="J12" s="55"/>
      <c r="K12" s="85" t="s">
        <v>59</v>
      </c>
      <c r="L12" s="56"/>
      <c r="M12" s="85" t="s">
        <v>3</v>
      </c>
      <c r="N12" s="56"/>
      <c r="O12" s="85" t="s">
        <v>123</v>
      </c>
      <c r="P12" s="56"/>
      <c r="Q12" s="85" t="s">
        <v>84</v>
      </c>
      <c r="R12" s="56"/>
      <c r="S12" s="85" t="s">
        <v>85</v>
      </c>
      <c r="T12" s="55"/>
      <c r="U12" s="85" t="s">
        <v>86</v>
      </c>
      <c r="V12" s="55"/>
      <c r="W12" s="85" t="s">
        <v>87</v>
      </c>
    </row>
    <row r="13" spans="1:25" s="82" customFormat="1" ht="21" customHeight="1">
      <c r="A13" s="57" t="s">
        <v>158</v>
      </c>
      <c r="B13" s="58"/>
      <c r="C13" s="59">
        <v>527999</v>
      </c>
      <c r="D13" s="60"/>
      <c r="E13" s="59">
        <v>88397</v>
      </c>
      <c r="F13" s="60"/>
      <c r="G13" s="59">
        <v>15267</v>
      </c>
      <c r="H13" s="60"/>
      <c r="I13" s="59">
        <v>52800</v>
      </c>
      <c r="J13" s="60"/>
      <c r="K13" s="59">
        <v>255120</v>
      </c>
      <c r="L13" s="60"/>
      <c r="M13" s="59">
        <v>41507</v>
      </c>
      <c r="N13" s="59"/>
      <c r="O13" s="59">
        <v>-36</v>
      </c>
      <c r="P13" s="51"/>
      <c r="Q13" s="59">
        <v>41471</v>
      </c>
      <c r="R13" s="60"/>
      <c r="S13" s="59">
        <v>981054</v>
      </c>
      <c r="T13" s="60"/>
      <c r="U13" s="59">
        <v>4289</v>
      </c>
      <c r="V13" s="60"/>
      <c r="W13" s="59">
        <v>985343</v>
      </c>
      <c r="X13" s="58"/>
      <c r="Y13" s="58"/>
    </row>
    <row r="14" spans="1:25" s="58" customFormat="1" ht="21" customHeight="1">
      <c r="A14" s="51" t="s">
        <v>145</v>
      </c>
      <c r="C14" s="59">
        <v>0</v>
      </c>
      <c r="D14" s="60"/>
      <c r="E14" s="59">
        <v>0</v>
      </c>
      <c r="F14" s="60"/>
      <c r="G14" s="59">
        <v>0</v>
      </c>
      <c r="H14" s="60"/>
      <c r="I14" s="59">
        <v>0</v>
      </c>
      <c r="J14" s="60"/>
      <c r="K14" s="59">
        <f>plt!F27</f>
        <v>77001</v>
      </c>
      <c r="L14" s="60"/>
      <c r="M14" s="59">
        <v>0</v>
      </c>
      <c r="N14" s="59"/>
      <c r="O14" s="59">
        <v>0</v>
      </c>
      <c r="P14" s="60"/>
      <c r="Q14" s="59">
        <f>SUM(M14:P14)</f>
        <v>0</v>
      </c>
      <c r="R14" s="60"/>
      <c r="S14" s="59">
        <f>SUM(C14:K14,Q14)</f>
        <v>77001</v>
      </c>
      <c r="T14" s="60"/>
      <c r="U14" s="59">
        <f>plt!F28</f>
        <v>623</v>
      </c>
      <c r="V14" s="60"/>
      <c r="W14" s="59">
        <f>SUM(S14:U14)</f>
        <v>77624</v>
      </c>
    </row>
    <row r="15" spans="1:25" s="58" customFormat="1" ht="21" customHeight="1">
      <c r="A15" s="51" t="s">
        <v>146</v>
      </c>
      <c r="C15" s="61">
        <v>0</v>
      </c>
      <c r="D15" s="60"/>
      <c r="E15" s="61">
        <v>0</v>
      </c>
      <c r="F15" s="60"/>
      <c r="G15" s="61">
        <v>0</v>
      </c>
      <c r="H15" s="60"/>
      <c r="I15" s="61">
        <v>0</v>
      </c>
      <c r="J15" s="60"/>
      <c r="K15" s="61">
        <v>0</v>
      </c>
      <c r="L15" s="60"/>
      <c r="M15" s="61">
        <v>0</v>
      </c>
      <c r="N15" s="59"/>
      <c r="O15" s="61">
        <f>plt!F51</f>
        <v>-249</v>
      </c>
      <c r="P15" s="60"/>
      <c r="Q15" s="61">
        <f>SUM(M15:P15)</f>
        <v>-249</v>
      </c>
      <c r="R15" s="60"/>
      <c r="S15" s="61">
        <f>SUM(C15:K15,Q15)</f>
        <v>-249</v>
      </c>
      <c r="T15" s="60"/>
      <c r="U15" s="61">
        <v>0</v>
      </c>
      <c r="V15" s="60"/>
      <c r="W15" s="61">
        <f>SUM(S15:U15)</f>
        <v>-249</v>
      </c>
    </row>
    <row r="16" spans="1:25" ht="21" customHeight="1">
      <c r="A16" s="51" t="s">
        <v>147</v>
      </c>
      <c r="C16" s="62">
        <f>SUM(C14:C15)</f>
        <v>0</v>
      </c>
      <c r="D16" s="63"/>
      <c r="E16" s="62">
        <f>SUM(E14:E15)</f>
        <v>0</v>
      </c>
      <c r="F16" s="62"/>
      <c r="G16" s="62">
        <f>SUM(G14:G15)</f>
        <v>0</v>
      </c>
      <c r="H16" s="63"/>
      <c r="I16" s="62">
        <f>SUM(I14:I15)</f>
        <v>0</v>
      </c>
      <c r="J16" s="63"/>
      <c r="K16" s="63">
        <f>SUM(K14:K15)</f>
        <v>77001</v>
      </c>
      <c r="L16" s="63"/>
      <c r="M16" s="62">
        <f>SUM(M14:M15)</f>
        <v>0</v>
      </c>
      <c r="N16" s="62"/>
      <c r="O16" s="62">
        <f>SUM(O14:O15)</f>
        <v>-249</v>
      </c>
      <c r="P16" s="62"/>
      <c r="Q16" s="59">
        <f>SUM(Q14:Q15)</f>
        <v>-249</v>
      </c>
      <c r="R16" s="63"/>
      <c r="S16" s="63">
        <f>SUM(S14:S15)</f>
        <v>76752</v>
      </c>
      <c r="T16" s="63"/>
      <c r="U16" s="62">
        <f>SUM(U14:U15)</f>
        <v>623</v>
      </c>
      <c r="V16" s="63"/>
      <c r="W16" s="63">
        <f>SUM(W14:W15)</f>
        <v>77375</v>
      </c>
    </row>
    <row r="17" spans="1:24" ht="21" customHeight="1" thickBot="1">
      <c r="A17" s="57" t="s">
        <v>159</v>
      </c>
      <c r="C17" s="64">
        <f>SUM(C13,C16:C16)</f>
        <v>527999</v>
      </c>
      <c r="D17" s="65"/>
      <c r="E17" s="64">
        <f>SUM(E13,E16:E16)</f>
        <v>88397</v>
      </c>
      <c r="F17" s="65"/>
      <c r="G17" s="64">
        <f>SUM(G13,G16:G16)</f>
        <v>15267</v>
      </c>
      <c r="H17" s="65"/>
      <c r="I17" s="64">
        <f>SUM(I13,I16:I16)</f>
        <v>52800</v>
      </c>
      <c r="J17" s="65"/>
      <c r="K17" s="64">
        <f>SUM(K13,K16:K16)</f>
        <v>332121</v>
      </c>
      <c r="L17" s="65"/>
      <c r="M17" s="64">
        <f>SUM(M13,M16:M16)</f>
        <v>41507</v>
      </c>
      <c r="N17" s="63"/>
      <c r="O17" s="64">
        <f>SUM(O13,O16:O16)</f>
        <v>-285</v>
      </c>
      <c r="P17" s="65"/>
      <c r="Q17" s="64">
        <f>SUM(Q13,Q16:Q16)</f>
        <v>41222</v>
      </c>
      <c r="R17" s="65"/>
      <c r="S17" s="64">
        <f>SUM(S13,S16:S16)</f>
        <v>1057806</v>
      </c>
      <c r="T17" s="65"/>
      <c r="U17" s="64">
        <f>SUM(U13,U16:U16)</f>
        <v>4912</v>
      </c>
      <c r="V17" s="65"/>
      <c r="W17" s="64">
        <f>SUM(W13,W16:W16)</f>
        <v>1062718</v>
      </c>
      <c r="X17" s="65"/>
    </row>
    <row r="18" spans="1:24" s="58" customFormat="1" ht="21" customHeight="1" thickTop="1"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</row>
    <row r="19" spans="1:24" s="58" customFormat="1" ht="21.75" customHeight="1">
      <c r="A19" s="57" t="s">
        <v>176</v>
      </c>
      <c r="B19" s="87"/>
      <c r="C19" s="87">
        <v>527999</v>
      </c>
      <c r="D19" s="60"/>
      <c r="E19" s="87">
        <v>88397</v>
      </c>
      <c r="F19" s="60"/>
      <c r="G19" s="87">
        <v>15267</v>
      </c>
      <c r="H19" s="60"/>
      <c r="I19" s="87">
        <v>52800</v>
      </c>
      <c r="J19" s="60"/>
      <c r="K19" s="87">
        <v>260408</v>
      </c>
      <c r="L19" s="60"/>
      <c r="M19" s="87">
        <v>70788</v>
      </c>
      <c r="N19" s="59"/>
      <c r="O19" s="87">
        <v>-352</v>
      </c>
      <c r="P19" s="51"/>
      <c r="Q19" s="59">
        <f>SUM(M19:P19)</f>
        <v>70436</v>
      </c>
      <c r="R19" s="60"/>
      <c r="S19" s="59">
        <f>SUM(C19:K19,Q19)</f>
        <v>1015307</v>
      </c>
      <c r="T19" s="60"/>
      <c r="U19" s="87">
        <v>6605</v>
      </c>
      <c r="V19" s="60"/>
      <c r="W19" s="59">
        <f>SUM(S19:U19)</f>
        <v>1021912</v>
      </c>
    </row>
    <row r="20" spans="1:24" s="58" customFormat="1" ht="21" customHeight="1">
      <c r="A20" s="51" t="s">
        <v>145</v>
      </c>
      <c r="C20" s="59">
        <v>0</v>
      </c>
      <c r="D20" s="60"/>
      <c r="E20" s="59">
        <v>0</v>
      </c>
      <c r="F20" s="60"/>
      <c r="G20" s="59">
        <v>0</v>
      </c>
      <c r="H20" s="60"/>
      <c r="I20" s="59">
        <v>0</v>
      </c>
      <c r="J20" s="60"/>
      <c r="K20" s="59">
        <f>plt!D27</f>
        <v>32484</v>
      </c>
      <c r="L20" s="60"/>
      <c r="M20" s="59">
        <v>0</v>
      </c>
      <c r="N20" s="59"/>
      <c r="O20" s="59">
        <v>0</v>
      </c>
      <c r="P20" s="60"/>
      <c r="Q20" s="59">
        <f>SUM(M20:P20)</f>
        <v>0</v>
      </c>
      <c r="R20" s="60"/>
      <c r="S20" s="59">
        <f>SUM(C20:K20,Q20)</f>
        <v>32484</v>
      </c>
      <c r="T20" s="60"/>
      <c r="U20" s="59">
        <f>plt!D58</f>
        <v>342</v>
      </c>
      <c r="V20" s="60"/>
      <c r="W20" s="59">
        <f>SUM(S20:U20)</f>
        <v>32826</v>
      </c>
    </row>
    <row r="21" spans="1:24" s="58" customFormat="1" ht="21" customHeight="1">
      <c r="A21" s="51" t="s">
        <v>148</v>
      </c>
      <c r="C21" s="61">
        <v>0</v>
      </c>
      <c r="D21" s="60"/>
      <c r="E21" s="61">
        <v>0</v>
      </c>
      <c r="F21" s="60"/>
      <c r="G21" s="61">
        <v>0</v>
      </c>
      <c r="H21" s="60"/>
      <c r="I21" s="61">
        <v>0</v>
      </c>
      <c r="J21" s="60"/>
      <c r="K21" s="61">
        <v>0</v>
      </c>
      <c r="L21" s="60"/>
      <c r="M21" s="61">
        <v>0</v>
      </c>
      <c r="N21" s="59"/>
      <c r="O21" s="61">
        <f>plt!D51</f>
        <v>401</v>
      </c>
      <c r="P21" s="60"/>
      <c r="Q21" s="61">
        <f>SUM(M21:P21)</f>
        <v>401</v>
      </c>
      <c r="R21" s="60"/>
      <c r="S21" s="61">
        <f>SUM(C21:K21,Q21)</f>
        <v>401</v>
      </c>
      <c r="T21" s="60"/>
      <c r="U21" s="61">
        <v>0</v>
      </c>
      <c r="V21" s="60"/>
      <c r="W21" s="61">
        <f t="shared" ref="W21" si="0">SUM(S21:U21)</f>
        <v>401</v>
      </c>
    </row>
    <row r="22" spans="1:24" ht="21" customHeight="1">
      <c r="A22" s="51" t="s">
        <v>147</v>
      </c>
      <c r="C22" s="62">
        <f>SUM(C20:C21)</f>
        <v>0</v>
      </c>
      <c r="D22" s="63"/>
      <c r="E22" s="62">
        <f>SUM(E20:E21)</f>
        <v>0</v>
      </c>
      <c r="F22" s="62"/>
      <c r="G22" s="62">
        <f>SUM(G20:G21)</f>
        <v>0</v>
      </c>
      <c r="H22" s="63"/>
      <c r="I22" s="62">
        <f>SUM(I20:I21)</f>
        <v>0</v>
      </c>
      <c r="J22" s="63"/>
      <c r="K22" s="63">
        <f>SUM(K20:K21)</f>
        <v>32484</v>
      </c>
      <c r="L22" s="63"/>
      <c r="M22" s="62">
        <f>SUM(M20:M21)</f>
        <v>0</v>
      </c>
      <c r="N22" s="62"/>
      <c r="O22" s="62">
        <f>SUM(O20:O21)</f>
        <v>401</v>
      </c>
      <c r="P22" s="62"/>
      <c r="Q22" s="59">
        <f>SUM(Q20:Q21)</f>
        <v>401</v>
      </c>
      <c r="R22" s="63"/>
      <c r="S22" s="63">
        <f>SUM(S20:S21)</f>
        <v>32885</v>
      </c>
      <c r="T22" s="63"/>
      <c r="U22" s="62">
        <f>SUM(U20:U21)</f>
        <v>342</v>
      </c>
      <c r="V22" s="63"/>
      <c r="W22" s="63">
        <f>SUM(W20:W21)</f>
        <v>33227</v>
      </c>
    </row>
    <row r="23" spans="1:24" ht="21" customHeight="1" thickBot="1">
      <c r="A23" s="57" t="s">
        <v>177</v>
      </c>
      <c r="C23" s="64">
        <f>C19+C22</f>
        <v>527999</v>
      </c>
      <c r="D23" s="65"/>
      <c r="E23" s="64">
        <f>E19+E22</f>
        <v>88397</v>
      </c>
      <c r="F23" s="65"/>
      <c r="G23" s="64">
        <f>G19+G22</f>
        <v>15267</v>
      </c>
      <c r="H23" s="65"/>
      <c r="I23" s="64">
        <f>I19+I22</f>
        <v>52800</v>
      </c>
      <c r="J23" s="65"/>
      <c r="K23" s="64">
        <f>K19+K22</f>
        <v>292892</v>
      </c>
      <c r="L23" s="65"/>
      <c r="M23" s="64">
        <f>M19+M22</f>
        <v>70788</v>
      </c>
      <c r="N23" s="63"/>
      <c r="O23" s="64">
        <f>O19+O22</f>
        <v>49</v>
      </c>
      <c r="P23" s="65"/>
      <c r="Q23" s="64">
        <f>Q19+Q22</f>
        <v>70837</v>
      </c>
      <c r="R23" s="65"/>
      <c r="S23" s="64">
        <f>S19+S22</f>
        <v>1048192</v>
      </c>
      <c r="T23" s="65"/>
      <c r="U23" s="64">
        <f>U19+U22</f>
        <v>6947</v>
      </c>
      <c r="V23" s="65"/>
      <c r="W23" s="64">
        <f>W19+W22</f>
        <v>1055139</v>
      </c>
      <c r="X23" s="65"/>
    </row>
    <row r="24" spans="1:24" ht="21" customHeight="1" thickTop="1">
      <c r="C24" s="59">
        <f>C23-bs!D83</f>
        <v>0</v>
      </c>
      <c r="D24" s="59"/>
      <c r="E24" s="59">
        <f>E23-bs!D84</f>
        <v>0</v>
      </c>
      <c r="F24" s="59"/>
      <c r="G24" s="59">
        <f>G23-bs!D85</f>
        <v>0</v>
      </c>
      <c r="H24" s="59"/>
      <c r="I24" s="59">
        <f>I23-bs!D87</f>
        <v>0</v>
      </c>
      <c r="J24" s="59"/>
      <c r="K24" s="59">
        <f>K23-bs!D88</f>
        <v>0</v>
      </c>
      <c r="L24" s="59"/>
      <c r="M24" s="59"/>
      <c r="N24" s="59"/>
      <c r="O24" s="59"/>
      <c r="P24" s="59"/>
      <c r="Q24" s="59">
        <f>Q23-bs!D89</f>
        <v>0</v>
      </c>
      <c r="R24" s="59"/>
      <c r="S24" s="59">
        <f>bs!D90-S23</f>
        <v>0</v>
      </c>
      <c r="T24" s="59"/>
      <c r="U24" s="59">
        <f>U23-bs!D91</f>
        <v>0</v>
      </c>
      <c r="V24" s="59"/>
      <c r="W24" s="59">
        <f>W23-bs!D92</f>
        <v>0</v>
      </c>
    </row>
    <row r="26" spans="1:24" ht="21" customHeight="1">
      <c r="A26" s="51" t="s">
        <v>204</v>
      </c>
    </row>
    <row r="27" spans="1:24" ht="21" customHeight="1">
      <c r="C27" s="51">
        <f>C17-bs!F83</f>
        <v>0</v>
      </c>
      <c r="E27" s="51">
        <f>E17-bs!F84</f>
        <v>0</v>
      </c>
      <c r="G27" s="51">
        <f>G17-bs!F85</f>
        <v>0</v>
      </c>
      <c r="I27" s="51">
        <f>I17-bs!F87</f>
        <v>0</v>
      </c>
      <c r="K27" s="51">
        <f>K17-bs!F88</f>
        <v>71713</v>
      </c>
      <c r="Q27" s="51">
        <f>Q17-bs!F89</f>
        <v>-29214</v>
      </c>
      <c r="S27" s="51">
        <f>S17-bs!F90</f>
        <v>42499</v>
      </c>
      <c r="U27" s="51">
        <f>U17-bs!F91</f>
        <v>-1693</v>
      </c>
      <c r="W27" s="51">
        <f>W17-bs!F92</f>
        <v>40806</v>
      </c>
    </row>
    <row r="29" spans="1:24" ht="21" customHeight="1">
      <c r="C29" s="51" t="e">
        <f>#REF!-C17</f>
        <v>#REF!</v>
      </c>
      <c r="E29" s="51" t="e">
        <f>#REF!-E17</f>
        <v>#REF!</v>
      </c>
      <c r="G29" s="51" t="e">
        <f>#REF!-G17</f>
        <v>#REF!</v>
      </c>
      <c r="I29" s="51" t="e">
        <f>#REF!-I17</f>
        <v>#REF!</v>
      </c>
      <c r="K29" s="51" t="e">
        <f>#REF!-K17</f>
        <v>#REF!</v>
      </c>
      <c r="M29" s="51" t="e">
        <f>#REF!-M17</f>
        <v>#REF!</v>
      </c>
      <c r="Q29" s="51" t="e">
        <f>#REF!-Q17</f>
        <v>#REF!</v>
      </c>
      <c r="S29" s="51" t="e">
        <f>#REF!-S17</f>
        <v>#REF!</v>
      </c>
      <c r="U29" s="51" t="e">
        <f>#REF!-U17</f>
        <v>#REF!</v>
      </c>
      <c r="W29" s="51" t="e">
        <f>#REF!-W17</f>
        <v>#REF!</v>
      </c>
    </row>
    <row r="30" spans="1:24" ht="21" customHeight="1">
      <c r="C30" s="51">
        <f>C23-bs!D83</f>
        <v>0</v>
      </c>
      <c r="E30" s="51">
        <f>E23-bs!D84</f>
        <v>0</v>
      </c>
      <c r="G30" s="51">
        <f>G23-bs!D85</f>
        <v>0</v>
      </c>
      <c r="I30" s="51">
        <f>I23-bs!D87</f>
        <v>0</v>
      </c>
      <c r="K30" s="51">
        <f>K23-bs!D88</f>
        <v>0</v>
      </c>
      <c r="Q30" s="51">
        <f>Q23-bs!D89</f>
        <v>0</v>
      </c>
      <c r="S30" s="51">
        <f>S23-bs!D90</f>
        <v>0</v>
      </c>
      <c r="U30" s="51">
        <f>U23-bs!D91</f>
        <v>0</v>
      </c>
      <c r="W30" s="51">
        <f>W23-bs!D92</f>
        <v>0</v>
      </c>
    </row>
  </sheetData>
  <mergeCells count="6">
    <mergeCell ref="I11:K11"/>
    <mergeCell ref="A3:X3"/>
    <mergeCell ref="A4:X4"/>
    <mergeCell ref="C6:W6"/>
    <mergeCell ref="C7:S7"/>
    <mergeCell ref="M8:Q8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R28"/>
  <sheetViews>
    <sheetView showGridLines="0" view="pageBreakPreview" topLeftCell="A12" zoomScale="92" zoomScaleNormal="85" zoomScaleSheetLayoutView="92" workbookViewId="0">
      <selection activeCell="A20" sqref="A20"/>
    </sheetView>
  </sheetViews>
  <sheetFormatPr defaultColWidth="10.5703125" defaultRowHeight="21" customHeight="1"/>
  <cols>
    <col min="1" max="1" width="32.5703125" style="51" customWidth="1"/>
    <col min="2" max="2" width="1.5703125" style="51" customWidth="1"/>
    <col min="3" max="3" width="15.5703125" style="51" bestFit="1" customWidth="1"/>
    <col min="4" max="4" width="2.5703125" style="51" customWidth="1"/>
    <col min="5" max="5" width="13.42578125" style="51" customWidth="1"/>
    <col min="6" max="6" width="2.5703125" style="51" customWidth="1"/>
    <col min="7" max="7" width="13.42578125" style="51" customWidth="1"/>
    <col min="8" max="8" width="2.5703125" style="51" customWidth="1"/>
    <col min="9" max="9" width="13.42578125" style="51" customWidth="1"/>
    <col min="10" max="10" width="2.5703125" style="51" customWidth="1"/>
    <col min="11" max="11" width="13.42578125" style="51" customWidth="1"/>
    <col min="12" max="12" width="2.5703125" style="51" customWidth="1"/>
    <col min="13" max="13" width="13.42578125" style="51" customWidth="1"/>
    <col min="14" max="14" width="2.5703125" style="51" customWidth="1"/>
    <col min="15" max="15" width="13.42578125" style="51" customWidth="1"/>
    <col min="16" max="16" width="2.5703125" style="51" customWidth="1"/>
    <col min="17" max="17" width="13.42578125" style="51" customWidth="1"/>
    <col min="18" max="18" width="1.5703125" style="51" customWidth="1"/>
    <col min="19" max="19" width="10.5703125" style="51"/>
    <col min="20" max="20" width="14.85546875" style="51" customWidth="1"/>
    <col min="21" max="21" width="10.5703125" style="51"/>
    <col min="22" max="22" width="11.85546875" style="51" bestFit="1" customWidth="1"/>
    <col min="23" max="23" width="10.5703125" style="51"/>
    <col min="24" max="24" width="12.5703125" style="51" bestFit="1" customWidth="1"/>
    <col min="25" max="258" width="10.5703125" style="51"/>
    <col min="259" max="259" width="46.42578125" style="51" customWidth="1"/>
    <col min="260" max="260" width="5.5703125" style="51" customWidth="1"/>
    <col min="261" max="261" width="14.5703125" style="51" customWidth="1"/>
    <col min="262" max="262" width="2.5703125" style="51" customWidth="1"/>
    <col min="263" max="263" width="14.5703125" style="51" customWidth="1"/>
    <col min="264" max="264" width="2.5703125" style="51" customWidth="1"/>
    <col min="265" max="265" width="14.5703125" style="51" customWidth="1"/>
    <col min="266" max="266" width="2.5703125" style="51" customWidth="1"/>
    <col min="267" max="267" width="14.5703125" style="51" customWidth="1"/>
    <col min="268" max="268" width="2.5703125" style="51" customWidth="1"/>
    <col min="269" max="269" width="14.5703125" style="51" customWidth="1"/>
    <col min="270" max="270" width="2.5703125" style="51" customWidth="1"/>
    <col min="271" max="271" width="14.5703125" style="51" customWidth="1"/>
    <col min="272" max="272" width="2.5703125" style="51" customWidth="1"/>
    <col min="273" max="273" width="14.5703125" style="51" customWidth="1"/>
    <col min="274" max="274" width="1.5703125" style="51" customWidth="1"/>
    <col min="275" max="514" width="10.5703125" style="51"/>
    <col min="515" max="515" width="46.42578125" style="51" customWidth="1"/>
    <col min="516" max="516" width="5.5703125" style="51" customWidth="1"/>
    <col min="517" max="517" width="14.5703125" style="51" customWidth="1"/>
    <col min="518" max="518" width="2.5703125" style="51" customWidth="1"/>
    <col min="519" max="519" width="14.5703125" style="51" customWidth="1"/>
    <col min="520" max="520" width="2.5703125" style="51" customWidth="1"/>
    <col min="521" max="521" width="14.5703125" style="51" customWidth="1"/>
    <col min="522" max="522" width="2.5703125" style="51" customWidth="1"/>
    <col min="523" max="523" width="14.5703125" style="51" customWidth="1"/>
    <col min="524" max="524" width="2.5703125" style="51" customWidth="1"/>
    <col min="525" max="525" width="14.5703125" style="51" customWidth="1"/>
    <col min="526" max="526" width="2.5703125" style="51" customWidth="1"/>
    <col min="527" max="527" width="14.5703125" style="51" customWidth="1"/>
    <col min="528" max="528" width="2.5703125" style="51" customWidth="1"/>
    <col min="529" max="529" width="14.5703125" style="51" customWidth="1"/>
    <col min="530" max="530" width="1.5703125" style="51" customWidth="1"/>
    <col min="531" max="770" width="10.5703125" style="51"/>
    <col min="771" max="771" width="46.42578125" style="51" customWidth="1"/>
    <col min="772" max="772" width="5.5703125" style="51" customWidth="1"/>
    <col min="773" max="773" width="14.5703125" style="51" customWidth="1"/>
    <col min="774" max="774" width="2.5703125" style="51" customWidth="1"/>
    <col min="775" max="775" width="14.5703125" style="51" customWidth="1"/>
    <col min="776" max="776" width="2.5703125" style="51" customWidth="1"/>
    <col min="777" max="777" width="14.5703125" style="51" customWidth="1"/>
    <col min="778" max="778" width="2.5703125" style="51" customWidth="1"/>
    <col min="779" max="779" width="14.5703125" style="51" customWidth="1"/>
    <col min="780" max="780" width="2.5703125" style="51" customWidth="1"/>
    <col min="781" max="781" width="14.5703125" style="51" customWidth="1"/>
    <col min="782" max="782" width="2.5703125" style="51" customWidth="1"/>
    <col min="783" max="783" width="14.5703125" style="51" customWidth="1"/>
    <col min="784" max="784" width="2.5703125" style="51" customWidth="1"/>
    <col min="785" max="785" width="14.5703125" style="51" customWidth="1"/>
    <col min="786" max="786" width="1.5703125" style="51" customWidth="1"/>
    <col min="787" max="1026" width="10.5703125" style="51"/>
    <col min="1027" max="1027" width="46.42578125" style="51" customWidth="1"/>
    <col min="1028" max="1028" width="5.5703125" style="51" customWidth="1"/>
    <col min="1029" max="1029" width="14.5703125" style="51" customWidth="1"/>
    <col min="1030" max="1030" width="2.5703125" style="51" customWidth="1"/>
    <col min="1031" max="1031" width="14.5703125" style="51" customWidth="1"/>
    <col min="1032" max="1032" width="2.5703125" style="51" customWidth="1"/>
    <col min="1033" max="1033" width="14.5703125" style="51" customWidth="1"/>
    <col min="1034" max="1034" width="2.5703125" style="51" customWidth="1"/>
    <col min="1035" max="1035" width="14.5703125" style="51" customWidth="1"/>
    <col min="1036" max="1036" width="2.5703125" style="51" customWidth="1"/>
    <col min="1037" max="1037" width="14.5703125" style="51" customWidth="1"/>
    <col min="1038" max="1038" width="2.5703125" style="51" customWidth="1"/>
    <col min="1039" max="1039" width="14.5703125" style="51" customWidth="1"/>
    <col min="1040" max="1040" width="2.5703125" style="51" customWidth="1"/>
    <col min="1041" max="1041" width="14.5703125" style="51" customWidth="1"/>
    <col min="1042" max="1042" width="1.5703125" style="51" customWidth="1"/>
    <col min="1043" max="1282" width="10.5703125" style="51"/>
    <col min="1283" max="1283" width="46.42578125" style="51" customWidth="1"/>
    <col min="1284" max="1284" width="5.5703125" style="51" customWidth="1"/>
    <col min="1285" max="1285" width="14.5703125" style="51" customWidth="1"/>
    <col min="1286" max="1286" width="2.5703125" style="51" customWidth="1"/>
    <col min="1287" max="1287" width="14.5703125" style="51" customWidth="1"/>
    <col min="1288" max="1288" width="2.5703125" style="51" customWidth="1"/>
    <col min="1289" max="1289" width="14.5703125" style="51" customWidth="1"/>
    <col min="1290" max="1290" width="2.5703125" style="51" customWidth="1"/>
    <col min="1291" max="1291" width="14.5703125" style="51" customWidth="1"/>
    <col min="1292" max="1292" width="2.5703125" style="51" customWidth="1"/>
    <col min="1293" max="1293" width="14.5703125" style="51" customWidth="1"/>
    <col min="1294" max="1294" width="2.5703125" style="51" customWidth="1"/>
    <col min="1295" max="1295" width="14.5703125" style="51" customWidth="1"/>
    <col min="1296" max="1296" width="2.5703125" style="51" customWidth="1"/>
    <col min="1297" max="1297" width="14.5703125" style="51" customWidth="1"/>
    <col min="1298" max="1298" width="1.5703125" style="51" customWidth="1"/>
    <col min="1299" max="1538" width="10.5703125" style="51"/>
    <col min="1539" max="1539" width="46.42578125" style="51" customWidth="1"/>
    <col min="1540" max="1540" width="5.5703125" style="51" customWidth="1"/>
    <col min="1541" max="1541" width="14.5703125" style="51" customWidth="1"/>
    <col min="1542" max="1542" width="2.5703125" style="51" customWidth="1"/>
    <col min="1543" max="1543" width="14.5703125" style="51" customWidth="1"/>
    <col min="1544" max="1544" width="2.5703125" style="51" customWidth="1"/>
    <col min="1545" max="1545" width="14.5703125" style="51" customWidth="1"/>
    <col min="1546" max="1546" width="2.5703125" style="51" customWidth="1"/>
    <col min="1547" max="1547" width="14.5703125" style="51" customWidth="1"/>
    <col min="1548" max="1548" width="2.5703125" style="51" customWidth="1"/>
    <col min="1549" max="1549" width="14.5703125" style="51" customWidth="1"/>
    <col min="1550" max="1550" width="2.5703125" style="51" customWidth="1"/>
    <col min="1551" max="1551" width="14.5703125" style="51" customWidth="1"/>
    <col min="1552" max="1552" width="2.5703125" style="51" customWidth="1"/>
    <col min="1553" max="1553" width="14.5703125" style="51" customWidth="1"/>
    <col min="1554" max="1554" width="1.5703125" style="51" customWidth="1"/>
    <col min="1555" max="1794" width="10.5703125" style="51"/>
    <col min="1795" max="1795" width="46.42578125" style="51" customWidth="1"/>
    <col min="1796" max="1796" width="5.5703125" style="51" customWidth="1"/>
    <col min="1797" max="1797" width="14.5703125" style="51" customWidth="1"/>
    <col min="1798" max="1798" width="2.5703125" style="51" customWidth="1"/>
    <col min="1799" max="1799" width="14.5703125" style="51" customWidth="1"/>
    <col min="1800" max="1800" width="2.5703125" style="51" customWidth="1"/>
    <col min="1801" max="1801" width="14.5703125" style="51" customWidth="1"/>
    <col min="1802" max="1802" width="2.5703125" style="51" customWidth="1"/>
    <col min="1803" max="1803" width="14.5703125" style="51" customWidth="1"/>
    <col min="1804" max="1804" width="2.5703125" style="51" customWidth="1"/>
    <col min="1805" max="1805" width="14.5703125" style="51" customWidth="1"/>
    <col min="1806" max="1806" width="2.5703125" style="51" customWidth="1"/>
    <col min="1807" max="1807" width="14.5703125" style="51" customWidth="1"/>
    <col min="1808" max="1808" width="2.5703125" style="51" customWidth="1"/>
    <col min="1809" max="1809" width="14.5703125" style="51" customWidth="1"/>
    <col min="1810" max="1810" width="1.5703125" style="51" customWidth="1"/>
    <col min="1811" max="2050" width="10.5703125" style="51"/>
    <col min="2051" max="2051" width="46.42578125" style="51" customWidth="1"/>
    <col min="2052" max="2052" width="5.5703125" style="51" customWidth="1"/>
    <col min="2053" max="2053" width="14.5703125" style="51" customWidth="1"/>
    <col min="2054" max="2054" width="2.5703125" style="51" customWidth="1"/>
    <col min="2055" max="2055" width="14.5703125" style="51" customWidth="1"/>
    <col min="2056" max="2056" width="2.5703125" style="51" customWidth="1"/>
    <col min="2057" max="2057" width="14.5703125" style="51" customWidth="1"/>
    <col min="2058" max="2058" width="2.5703125" style="51" customWidth="1"/>
    <col min="2059" max="2059" width="14.5703125" style="51" customWidth="1"/>
    <col min="2060" max="2060" width="2.5703125" style="51" customWidth="1"/>
    <col min="2061" max="2061" width="14.5703125" style="51" customWidth="1"/>
    <col min="2062" max="2062" width="2.5703125" style="51" customWidth="1"/>
    <col min="2063" max="2063" width="14.5703125" style="51" customWidth="1"/>
    <col min="2064" max="2064" width="2.5703125" style="51" customWidth="1"/>
    <col min="2065" max="2065" width="14.5703125" style="51" customWidth="1"/>
    <col min="2066" max="2066" width="1.5703125" style="51" customWidth="1"/>
    <col min="2067" max="2306" width="10.5703125" style="51"/>
    <col min="2307" max="2307" width="46.42578125" style="51" customWidth="1"/>
    <col min="2308" max="2308" width="5.5703125" style="51" customWidth="1"/>
    <col min="2309" max="2309" width="14.5703125" style="51" customWidth="1"/>
    <col min="2310" max="2310" width="2.5703125" style="51" customWidth="1"/>
    <col min="2311" max="2311" width="14.5703125" style="51" customWidth="1"/>
    <col min="2312" max="2312" width="2.5703125" style="51" customWidth="1"/>
    <col min="2313" max="2313" width="14.5703125" style="51" customWidth="1"/>
    <col min="2314" max="2314" width="2.5703125" style="51" customWidth="1"/>
    <col min="2315" max="2315" width="14.5703125" style="51" customWidth="1"/>
    <col min="2316" max="2316" width="2.5703125" style="51" customWidth="1"/>
    <col min="2317" max="2317" width="14.5703125" style="51" customWidth="1"/>
    <col min="2318" max="2318" width="2.5703125" style="51" customWidth="1"/>
    <col min="2319" max="2319" width="14.5703125" style="51" customWidth="1"/>
    <col min="2320" max="2320" width="2.5703125" style="51" customWidth="1"/>
    <col min="2321" max="2321" width="14.5703125" style="51" customWidth="1"/>
    <col min="2322" max="2322" width="1.5703125" style="51" customWidth="1"/>
    <col min="2323" max="2562" width="10.5703125" style="51"/>
    <col min="2563" max="2563" width="46.42578125" style="51" customWidth="1"/>
    <col min="2564" max="2564" width="5.5703125" style="51" customWidth="1"/>
    <col min="2565" max="2565" width="14.5703125" style="51" customWidth="1"/>
    <col min="2566" max="2566" width="2.5703125" style="51" customWidth="1"/>
    <col min="2567" max="2567" width="14.5703125" style="51" customWidth="1"/>
    <col min="2568" max="2568" width="2.5703125" style="51" customWidth="1"/>
    <col min="2569" max="2569" width="14.5703125" style="51" customWidth="1"/>
    <col min="2570" max="2570" width="2.5703125" style="51" customWidth="1"/>
    <col min="2571" max="2571" width="14.5703125" style="51" customWidth="1"/>
    <col min="2572" max="2572" width="2.5703125" style="51" customWidth="1"/>
    <col min="2573" max="2573" width="14.5703125" style="51" customWidth="1"/>
    <col min="2574" max="2574" width="2.5703125" style="51" customWidth="1"/>
    <col min="2575" max="2575" width="14.5703125" style="51" customWidth="1"/>
    <col min="2576" max="2576" width="2.5703125" style="51" customWidth="1"/>
    <col min="2577" max="2577" width="14.5703125" style="51" customWidth="1"/>
    <col min="2578" max="2578" width="1.5703125" style="51" customWidth="1"/>
    <col min="2579" max="2818" width="10.5703125" style="51"/>
    <col min="2819" max="2819" width="46.42578125" style="51" customWidth="1"/>
    <col min="2820" max="2820" width="5.5703125" style="51" customWidth="1"/>
    <col min="2821" max="2821" width="14.5703125" style="51" customWidth="1"/>
    <col min="2822" max="2822" width="2.5703125" style="51" customWidth="1"/>
    <col min="2823" max="2823" width="14.5703125" style="51" customWidth="1"/>
    <col min="2824" max="2824" width="2.5703125" style="51" customWidth="1"/>
    <col min="2825" max="2825" width="14.5703125" style="51" customWidth="1"/>
    <col min="2826" max="2826" width="2.5703125" style="51" customWidth="1"/>
    <col min="2827" max="2827" width="14.5703125" style="51" customWidth="1"/>
    <col min="2828" max="2828" width="2.5703125" style="51" customWidth="1"/>
    <col min="2829" max="2829" width="14.5703125" style="51" customWidth="1"/>
    <col min="2830" max="2830" width="2.5703125" style="51" customWidth="1"/>
    <col min="2831" max="2831" width="14.5703125" style="51" customWidth="1"/>
    <col min="2832" max="2832" width="2.5703125" style="51" customWidth="1"/>
    <col min="2833" max="2833" width="14.5703125" style="51" customWidth="1"/>
    <col min="2834" max="2834" width="1.5703125" style="51" customWidth="1"/>
    <col min="2835" max="3074" width="10.5703125" style="51"/>
    <col min="3075" max="3075" width="46.42578125" style="51" customWidth="1"/>
    <col min="3076" max="3076" width="5.5703125" style="51" customWidth="1"/>
    <col min="3077" max="3077" width="14.5703125" style="51" customWidth="1"/>
    <col min="3078" max="3078" width="2.5703125" style="51" customWidth="1"/>
    <col min="3079" max="3079" width="14.5703125" style="51" customWidth="1"/>
    <col min="3080" max="3080" width="2.5703125" style="51" customWidth="1"/>
    <col min="3081" max="3081" width="14.5703125" style="51" customWidth="1"/>
    <col min="3082" max="3082" width="2.5703125" style="51" customWidth="1"/>
    <col min="3083" max="3083" width="14.5703125" style="51" customWidth="1"/>
    <col min="3084" max="3084" width="2.5703125" style="51" customWidth="1"/>
    <col min="3085" max="3085" width="14.5703125" style="51" customWidth="1"/>
    <col min="3086" max="3086" width="2.5703125" style="51" customWidth="1"/>
    <col min="3087" max="3087" width="14.5703125" style="51" customWidth="1"/>
    <col min="3088" max="3088" width="2.5703125" style="51" customWidth="1"/>
    <col min="3089" max="3089" width="14.5703125" style="51" customWidth="1"/>
    <col min="3090" max="3090" width="1.5703125" style="51" customWidth="1"/>
    <col min="3091" max="3330" width="10.5703125" style="51"/>
    <col min="3331" max="3331" width="46.42578125" style="51" customWidth="1"/>
    <col min="3332" max="3332" width="5.5703125" style="51" customWidth="1"/>
    <col min="3333" max="3333" width="14.5703125" style="51" customWidth="1"/>
    <col min="3334" max="3334" width="2.5703125" style="51" customWidth="1"/>
    <col min="3335" max="3335" width="14.5703125" style="51" customWidth="1"/>
    <col min="3336" max="3336" width="2.5703125" style="51" customWidth="1"/>
    <col min="3337" max="3337" width="14.5703125" style="51" customWidth="1"/>
    <col min="3338" max="3338" width="2.5703125" style="51" customWidth="1"/>
    <col min="3339" max="3339" width="14.5703125" style="51" customWidth="1"/>
    <col min="3340" max="3340" width="2.5703125" style="51" customWidth="1"/>
    <col min="3341" max="3341" width="14.5703125" style="51" customWidth="1"/>
    <col min="3342" max="3342" width="2.5703125" style="51" customWidth="1"/>
    <col min="3343" max="3343" width="14.5703125" style="51" customWidth="1"/>
    <col min="3344" max="3344" width="2.5703125" style="51" customWidth="1"/>
    <col min="3345" max="3345" width="14.5703125" style="51" customWidth="1"/>
    <col min="3346" max="3346" width="1.5703125" style="51" customWidth="1"/>
    <col min="3347" max="3586" width="10.5703125" style="51"/>
    <col min="3587" max="3587" width="46.42578125" style="51" customWidth="1"/>
    <col min="3588" max="3588" width="5.5703125" style="51" customWidth="1"/>
    <col min="3589" max="3589" width="14.5703125" style="51" customWidth="1"/>
    <col min="3590" max="3590" width="2.5703125" style="51" customWidth="1"/>
    <col min="3591" max="3591" width="14.5703125" style="51" customWidth="1"/>
    <col min="3592" max="3592" width="2.5703125" style="51" customWidth="1"/>
    <col min="3593" max="3593" width="14.5703125" style="51" customWidth="1"/>
    <col min="3594" max="3594" width="2.5703125" style="51" customWidth="1"/>
    <col min="3595" max="3595" width="14.5703125" style="51" customWidth="1"/>
    <col min="3596" max="3596" width="2.5703125" style="51" customWidth="1"/>
    <col min="3597" max="3597" width="14.5703125" style="51" customWidth="1"/>
    <col min="3598" max="3598" width="2.5703125" style="51" customWidth="1"/>
    <col min="3599" max="3599" width="14.5703125" style="51" customWidth="1"/>
    <col min="3600" max="3600" width="2.5703125" style="51" customWidth="1"/>
    <col min="3601" max="3601" width="14.5703125" style="51" customWidth="1"/>
    <col min="3602" max="3602" width="1.5703125" style="51" customWidth="1"/>
    <col min="3603" max="3842" width="10.5703125" style="51"/>
    <col min="3843" max="3843" width="46.42578125" style="51" customWidth="1"/>
    <col min="3844" max="3844" width="5.5703125" style="51" customWidth="1"/>
    <col min="3845" max="3845" width="14.5703125" style="51" customWidth="1"/>
    <col min="3846" max="3846" width="2.5703125" style="51" customWidth="1"/>
    <col min="3847" max="3847" width="14.5703125" style="51" customWidth="1"/>
    <col min="3848" max="3848" width="2.5703125" style="51" customWidth="1"/>
    <col min="3849" max="3849" width="14.5703125" style="51" customWidth="1"/>
    <col min="3850" max="3850" width="2.5703125" style="51" customWidth="1"/>
    <col min="3851" max="3851" width="14.5703125" style="51" customWidth="1"/>
    <col min="3852" max="3852" width="2.5703125" style="51" customWidth="1"/>
    <col min="3853" max="3853" width="14.5703125" style="51" customWidth="1"/>
    <col min="3854" max="3854" width="2.5703125" style="51" customWidth="1"/>
    <col min="3855" max="3855" width="14.5703125" style="51" customWidth="1"/>
    <col min="3856" max="3856" width="2.5703125" style="51" customWidth="1"/>
    <col min="3857" max="3857" width="14.5703125" style="51" customWidth="1"/>
    <col min="3858" max="3858" width="1.5703125" style="51" customWidth="1"/>
    <col min="3859" max="4098" width="10.5703125" style="51"/>
    <col min="4099" max="4099" width="46.42578125" style="51" customWidth="1"/>
    <col min="4100" max="4100" width="5.5703125" style="51" customWidth="1"/>
    <col min="4101" max="4101" width="14.5703125" style="51" customWidth="1"/>
    <col min="4102" max="4102" width="2.5703125" style="51" customWidth="1"/>
    <col min="4103" max="4103" width="14.5703125" style="51" customWidth="1"/>
    <col min="4104" max="4104" width="2.5703125" style="51" customWidth="1"/>
    <col min="4105" max="4105" width="14.5703125" style="51" customWidth="1"/>
    <col min="4106" max="4106" width="2.5703125" style="51" customWidth="1"/>
    <col min="4107" max="4107" width="14.5703125" style="51" customWidth="1"/>
    <col min="4108" max="4108" width="2.5703125" style="51" customWidth="1"/>
    <col min="4109" max="4109" width="14.5703125" style="51" customWidth="1"/>
    <col min="4110" max="4110" width="2.5703125" style="51" customWidth="1"/>
    <col min="4111" max="4111" width="14.5703125" style="51" customWidth="1"/>
    <col min="4112" max="4112" width="2.5703125" style="51" customWidth="1"/>
    <col min="4113" max="4113" width="14.5703125" style="51" customWidth="1"/>
    <col min="4114" max="4114" width="1.5703125" style="51" customWidth="1"/>
    <col min="4115" max="4354" width="10.5703125" style="51"/>
    <col min="4355" max="4355" width="46.42578125" style="51" customWidth="1"/>
    <col min="4356" max="4356" width="5.5703125" style="51" customWidth="1"/>
    <col min="4357" max="4357" width="14.5703125" style="51" customWidth="1"/>
    <col min="4358" max="4358" width="2.5703125" style="51" customWidth="1"/>
    <col min="4359" max="4359" width="14.5703125" style="51" customWidth="1"/>
    <col min="4360" max="4360" width="2.5703125" style="51" customWidth="1"/>
    <col min="4361" max="4361" width="14.5703125" style="51" customWidth="1"/>
    <col min="4362" max="4362" width="2.5703125" style="51" customWidth="1"/>
    <col min="4363" max="4363" width="14.5703125" style="51" customWidth="1"/>
    <col min="4364" max="4364" width="2.5703125" style="51" customWidth="1"/>
    <col min="4365" max="4365" width="14.5703125" style="51" customWidth="1"/>
    <col min="4366" max="4366" width="2.5703125" style="51" customWidth="1"/>
    <col min="4367" max="4367" width="14.5703125" style="51" customWidth="1"/>
    <col min="4368" max="4368" width="2.5703125" style="51" customWidth="1"/>
    <col min="4369" max="4369" width="14.5703125" style="51" customWidth="1"/>
    <col min="4370" max="4370" width="1.5703125" style="51" customWidth="1"/>
    <col min="4371" max="4610" width="10.5703125" style="51"/>
    <col min="4611" max="4611" width="46.42578125" style="51" customWidth="1"/>
    <col min="4612" max="4612" width="5.5703125" style="51" customWidth="1"/>
    <col min="4613" max="4613" width="14.5703125" style="51" customWidth="1"/>
    <col min="4614" max="4614" width="2.5703125" style="51" customWidth="1"/>
    <col min="4615" max="4615" width="14.5703125" style="51" customWidth="1"/>
    <col min="4616" max="4616" width="2.5703125" style="51" customWidth="1"/>
    <col min="4617" max="4617" width="14.5703125" style="51" customWidth="1"/>
    <col min="4618" max="4618" width="2.5703125" style="51" customWidth="1"/>
    <col min="4619" max="4619" width="14.5703125" style="51" customWidth="1"/>
    <col min="4620" max="4620" width="2.5703125" style="51" customWidth="1"/>
    <col min="4621" max="4621" width="14.5703125" style="51" customWidth="1"/>
    <col min="4622" max="4622" width="2.5703125" style="51" customWidth="1"/>
    <col min="4623" max="4623" width="14.5703125" style="51" customWidth="1"/>
    <col min="4624" max="4624" width="2.5703125" style="51" customWidth="1"/>
    <col min="4625" max="4625" width="14.5703125" style="51" customWidth="1"/>
    <col min="4626" max="4626" width="1.5703125" style="51" customWidth="1"/>
    <col min="4627" max="4866" width="10.5703125" style="51"/>
    <col min="4867" max="4867" width="46.42578125" style="51" customWidth="1"/>
    <col min="4868" max="4868" width="5.5703125" style="51" customWidth="1"/>
    <col min="4869" max="4869" width="14.5703125" style="51" customWidth="1"/>
    <col min="4870" max="4870" width="2.5703125" style="51" customWidth="1"/>
    <col min="4871" max="4871" width="14.5703125" style="51" customWidth="1"/>
    <col min="4872" max="4872" width="2.5703125" style="51" customWidth="1"/>
    <col min="4873" max="4873" width="14.5703125" style="51" customWidth="1"/>
    <col min="4874" max="4874" width="2.5703125" style="51" customWidth="1"/>
    <col min="4875" max="4875" width="14.5703125" style="51" customWidth="1"/>
    <col min="4876" max="4876" width="2.5703125" style="51" customWidth="1"/>
    <col min="4877" max="4877" width="14.5703125" style="51" customWidth="1"/>
    <col min="4878" max="4878" width="2.5703125" style="51" customWidth="1"/>
    <col min="4879" max="4879" width="14.5703125" style="51" customWidth="1"/>
    <col min="4880" max="4880" width="2.5703125" style="51" customWidth="1"/>
    <col min="4881" max="4881" width="14.5703125" style="51" customWidth="1"/>
    <col min="4882" max="4882" width="1.5703125" style="51" customWidth="1"/>
    <col min="4883" max="5122" width="10.5703125" style="51"/>
    <col min="5123" max="5123" width="46.42578125" style="51" customWidth="1"/>
    <col min="5124" max="5124" width="5.5703125" style="51" customWidth="1"/>
    <col min="5125" max="5125" width="14.5703125" style="51" customWidth="1"/>
    <col min="5126" max="5126" width="2.5703125" style="51" customWidth="1"/>
    <col min="5127" max="5127" width="14.5703125" style="51" customWidth="1"/>
    <col min="5128" max="5128" width="2.5703125" style="51" customWidth="1"/>
    <col min="5129" max="5129" width="14.5703125" style="51" customWidth="1"/>
    <col min="5130" max="5130" width="2.5703125" style="51" customWidth="1"/>
    <col min="5131" max="5131" width="14.5703125" style="51" customWidth="1"/>
    <col min="5132" max="5132" width="2.5703125" style="51" customWidth="1"/>
    <col min="5133" max="5133" width="14.5703125" style="51" customWidth="1"/>
    <col min="5134" max="5134" width="2.5703125" style="51" customWidth="1"/>
    <col min="5135" max="5135" width="14.5703125" style="51" customWidth="1"/>
    <col min="5136" max="5136" width="2.5703125" style="51" customWidth="1"/>
    <col min="5137" max="5137" width="14.5703125" style="51" customWidth="1"/>
    <col min="5138" max="5138" width="1.5703125" style="51" customWidth="1"/>
    <col min="5139" max="5378" width="10.5703125" style="51"/>
    <col min="5379" max="5379" width="46.42578125" style="51" customWidth="1"/>
    <col min="5380" max="5380" width="5.5703125" style="51" customWidth="1"/>
    <col min="5381" max="5381" width="14.5703125" style="51" customWidth="1"/>
    <col min="5382" max="5382" width="2.5703125" style="51" customWidth="1"/>
    <col min="5383" max="5383" width="14.5703125" style="51" customWidth="1"/>
    <col min="5384" max="5384" width="2.5703125" style="51" customWidth="1"/>
    <col min="5385" max="5385" width="14.5703125" style="51" customWidth="1"/>
    <col min="5386" max="5386" width="2.5703125" style="51" customWidth="1"/>
    <col min="5387" max="5387" width="14.5703125" style="51" customWidth="1"/>
    <col min="5388" max="5388" width="2.5703125" style="51" customWidth="1"/>
    <col min="5389" max="5389" width="14.5703125" style="51" customWidth="1"/>
    <col min="5390" max="5390" width="2.5703125" style="51" customWidth="1"/>
    <col min="5391" max="5391" width="14.5703125" style="51" customWidth="1"/>
    <col min="5392" max="5392" width="2.5703125" style="51" customWidth="1"/>
    <col min="5393" max="5393" width="14.5703125" style="51" customWidth="1"/>
    <col min="5394" max="5394" width="1.5703125" style="51" customWidth="1"/>
    <col min="5395" max="5634" width="10.5703125" style="51"/>
    <col min="5635" max="5635" width="46.42578125" style="51" customWidth="1"/>
    <col min="5636" max="5636" width="5.5703125" style="51" customWidth="1"/>
    <col min="5637" max="5637" width="14.5703125" style="51" customWidth="1"/>
    <col min="5638" max="5638" width="2.5703125" style="51" customWidth="1"/>
    <col min="5639" max="5639" width="14.5703125" style="51" customWidth="1"/>
    <col min="5640" max="5640" width="2.5703125" style="51" customWidth="1"/>
    <col min="5641" max="5641" width="14.5703125" style="51" customWidth="1"/>
    <col min="5642" max="5642" width="2.5703125" style="51" customWidth="1"/>
    <col min="5643" max="5643" width="14.5703125" style="51" customWidth="1"/>
    <col min="5644" max="5644" width="2.5703125" style="51" customWidth="1"/>
    <col min="5645" max="5645" width="14.5703125" style="51" customWidth="1"/>
    <col min="5646" max="5646" width="2.5703125" style="51" customWidth="1"/>
    <col min="5647" max="5647" width="14.5703125" style="51" customWidth="1"/>
    <col min="5648" max="5648" width="2.5703125" style="51" customWidth="1"/>
    <col min="5649" max="5649" width="14.5703125" style="51" customWidth="1"/>
    <col min="5650" max="5650" width="1.5703125" style="51" customWidth="1"/>
    <col min="5651" max="5890" width="10.5703125" style="51"/>
    <col min="5891" max="5891" width="46.42578125" style="51" customWidth="1"/>
    <col min="5892" max="5892" width="5.5703125" style="51" customWidth="1"/>
    <col min="5893" max="5893" width="14.5703125" style="51" customWidth="1"/>
    <col min="5894" max="5894" width="2.5703125" style="51" customWidth="1"/>
    <col min="5895" max="5895" width="14.5703125" style="51" customWidth="1"/>
    <col min="5896" max="5896" width="2.5703125" style="51" customWidth="1"/>
    <col min="5897" max="5897" width="14.5703125" style="51" customWidth="1"/>
    <col min="5898" max="5898" width="2.5703125" style="51" customWidth="1"/>
    <col min="5899" max="5899" width="14.5703125" style="51" customWidth="1"/>
    <col min="5900" max="5900" width="2.5703125" style="51" customWidth="1"/>
    <col min="5901" max="5901" width="14.5703125" style="51" customWidth="1"/>
    <col min="5902" max="5902" width="2.5703125" style="51" customWidth="1"/>
    <col min="5903" max="5903" width="14.5703125" style="51" customWidth="1"/>
    <col min="5904" max="5904" width="2.5703125" style="51" customWidth="1"/>
    <col min="5905" max="5905" width="14.5703125" style="51" customWidth="1"/>
    <col min="5906" max="5906" width="1.5703125" style="51" customWidth="1"/>
    <col min="5907" max="6146" width="10.5703125" style="51"/>
    <col min="6147" max="6147" width="46.42578125" style="51" customWidth="1"/>
    <col min="6148" max="6148" width="5.5703125" style="51" customWidth="1"/>
    <col min="6149" max="6149" width="14.5703125" style="51" customWidth="1"/>
    <col min="6150" max="6150" width="2.5703125" style="51" customWidth="1"/>
    <col min="6151" max="6151" width="14.5703125" style="51" customWidth="1"/>
    <col min="6152" max="6152" width="2.5703125" style="51" customWidth="1"/>
    <col min="6153" max="6153" width="14.5703125" style="51" customWidth="1"/>
    <col min="6154" max="6154" width="2.5703125" style="51" customWidth="1"/>
    <col min="6155" max="6155" width="14.5703125" style="51" customWidth="1"/>
    <col min="6156" max="6156" width="2.5703125" style="51" customWidth="1"/>
    <col min="6157" max="6157" width="14.5703125" style="51" customWidth="1"/>
    <col min="6158" max="6158" width="2.5703125" style="51" customWidth="1"/>
    <col min="6159" max="6159" width="14.5703125" style="51" customWidth="1"/>
    <col min="6160" max="6160" width="2.5703125" style="51" customWidth="1"/>
    <col min="6161" max="6161" width="14.5703125" style="51" customWidth="1"/>
    <col min="6162" max="6162" width="1.5703125" style="51" customWidth="1"/>
    <col min="6163" max="6402" width="10.5703125" style="51"/>
    <col min="6403" max="6403" width="46.42578125" style="51" customWidth="1"/>
    <col min="6404" max="6404" width="5.5703125" style="51" customWidth="1"/>
    <col min="6405" max="6405" width="14.5703125" style="51" customWidth="1"/>
    <col min="6406" max="6406" width="2.5703125" style="51" customWidth="1"/>
    <col min="6407" max="6407" width="14.5703125" style="51" customWidth="1"/>
    <col min="6408" max="6408" width="2.5703125" style="51" customWidth="1"/>
    <col min="6409" max="6409" width="14.5703125" style="51" customWidth="1"/>
    <col min="6410" max="6410" width="2.5703125" style="51" customWidth="1"/>
    <col min="6411" max="6411" width="14.5703125" style="51" customWidth="1"/>
    <col min="6412" max="6412" width="2.5703125" style="51" customWidth="1"/>
    <col min="6413" max="6413" width="14.5703125" style="51" customWidth="1"/>
    <col min="6414" max="6414" width="2.5703125" style="51" customWidth="1"/>
    <col min="6415" max="6415" width="14.5703125" style="51" customWidth="1"/>
    <col min="6416" max="6416" width="2.5703125" style="51" customWidth="1"/>
    <col min="6417" max="6417" width="14.5703125" style="51" customWidth="1"/>
    <col min="6418" max="6418" width="1.5703125" style="51" customWidth="1"/>
    <col min="6419" max="6658" width="10.5703125" style="51"/>
    <col min="6659" max="6659" width="46.42578125" style="51" customWidth="1"/>
    <col min="6660" max="6660" width="5.5703125" style="51" customWidth="1"/>
    <col min="6661" max="6661" width="14.5703125" style="51" customWidth="1"/>
    <col min="6662" max="6662" width="2.5703125" style="51" customWidth="1"/>
    <col min="6663" max="6663" width="14.5703125" style="51" customWidth="1"/>
    <col min="6664" max="6664" width="2.5703125" style="51" customWidth="1"/>
    <col min="6665" max="6665" width="14.5703125" style="51" customWidth="1"/>
    <col min="6666" max="6666" width="2.5703125" style="51" customWidth="1"/>
    <col min="6667" max="6667" width="14.5703125" style="51" customWidth="1"/>
    <col min="6668" max="6668" width="2.5703125" style="51" customWidth="1"/>
    <col min="6669" max="6669" width="14.5703125" style="51" customWidth="1"/>
    <col min="6670" max="6670" width="2.5703125" style="51" customWidth="1"/>
    <col min="6671" max="6671" width="14.5703125" style="51" customWidth="1"/>
    <col min="6672" max="6672" width="2.5703125" style="51" customWidth="1"/>
    <col min="6673" max="6673" width="14.5703125" style="51" customWidth="1"/>
    <col min="6674" max="6674" width="1.5703125" style="51" customWidth="1"/>
    <col min="6675" max="6914" width="10.5703125" style="51"/>
    <col min="6915" max="6915" width="46.42578125" style="51" customWidth="1"/>
    <col min="6916" max="6916" width="5.5703125" style="51" customWidth="1"/>
    <col min="6917" max="6917" width="14.5703125" style="51" customWidth="1"/>
    <col min="6918" max="6918" width="2.5703125" style="51" customWidth="1"/>
    <col min="6919" max="6919" width="14.5703125" style="51" customWidth="1"/>
    <col min="6920" max="6920" width="2.5703125" style="51" customWidth="1"/>
    <col min="6921" max="6921" width="14.5703125" style="51" customWidth="1"/>
    <col min="6922" max="6922" width="2.5703125" style="51" customWidth="1"/>
    <col min="6923" max="6923" width="14.5703125" style="51" customWidth="1"/>
    <col min="6924" max="6924" width="2.5703125" style="51" customWidth="1"/>
    <col min="6925" max="6925" width="14.5703125" style="51" customWidth="1"/>
    <col min="6926" max="6926" width="2.5703125" style="51" customWidth="1"/>
    <col min="6927" max="6927" width="14.5703125" style="51" customWidth="1"/>
    <col min="6928" max="6928" width="2.5703125" style="51" customWidth="1"/>
    <col min="6929" max="6929" width="14.5703125" style="51" customWidth="1"/>
    <col min="6930" max="6930" width="1.5703125" style="51" customWidth="1"/>
    <col min="6931" max="7170" width="10.5703125" style="51"/>
    <col min="7171" max="7171" width="46.42578125" style="51" customWidth="1"/>
    <col min="7172" max="7172" width="5.5703125" style="51" customWidth="1"/>
    <col min="7173" max="7173" width="14.5703125" style="51" customWidth="1"/>
    <col min="7174" max="7174" width="2.5703125" style="51" customWidth="1"/>
    <col min="7175" max="7175" width="14.5703125" style="51" customWidth="1"/>
    <col min="7176" max="7176" width="2.5703125" style="51" customWidth="1"/>
    <col min="7177" max="7177" width="14.5703125" style="51" customWidth="1"/>
    <col min="7178" max="7178" width="2.5703125" style="51" customWidth="1"/>
    <col min="7179" max="7179" width="14.5703125" style="51" customWidth="1"/>
    <col min="7180" max="7180" width="2.5703125" style="51" customWidth="1"/>
    <col min="7181" max="7181" width="14.5703125" style="51" customWidth="1"/>
    <col min="7182" max="7182" width="2.5703125" style="51" customWidth="1"/>
    <col min="7183" max="7183" width="14.5703125" style="51" customWidth="1"/>
    <col min="7184" max="7184" width="2.5703125" style="51" customWidth="1"/>
    <col min="7185" max="7185" width="14.5703125" style="51" customWidth="1"/>
    <col min="7186" max="7186" width="1.5703125" style="51" customWidth="1"/>
    <col min="7187" max="7426" width="10.5703125" style="51"/>
    <col min="7427" max="7427" width="46.42578125" style="51" customWidth="1"/>
    <col min="7428" max="7428" width="5.5703125" style="51" customWidth="1"/>
    <col min="7429" max="7429" width="14.5703125" style="51" customWidth="1"/>
    <col min="7430" max="7430" width="2.5703125" style="51" customWidth="1"/>
    <col min="7431" max="7431" width="14.5703125" style="51" customWidth="1"/>
    <col min="7432" max="7432" width="2.5703125" style="51" customWidth="1"/>
    <col min="7433" max="7433" width="14.5703125" style="51" customWidth="1"/>
    <col min="7434" max="7434" width="2.5703125" style="51" customWidth="1"/>
    <col min="7435" max="7435" width="14.5703125" style="51" customWidth="1"/>
    <col min="7436" max="7436" width="2.5703125" style="51" customWidth="1"/>
    <col min="7437" max="7437" width="14.5703125" style="51" customWidth="1"/>
    <col min="7438" max="7438" width="2.5703125" style="51" customWidth="1"/>
    <col min="7439" max="7439" width="14.5703125" style="51" customWidth="1"/>
    <col min="7440" max="7440" width="2.5703125" style="51" customWidth="1"/>
    <col min="7441" max="7441" width="14.5703125" style="51" customWidth="1"/>
    <col min="7442" max="7442" width="1.5703125" style="51" customWidth="1"/>
    <col min="7443" max="7682" width="10.5703125" style="51"/>
    <col min="7683" max="7683" width="46.42578125" style="51" customWidth="1"/>
    <col min="7684" max="7684" width="5.5703125" style="51" customWidth="1"/>
    <col min="7685" max="7685" width="14.5703125" style="51" customWidth="1"/>
    <col min="7686" max="7686" width="2.5703125" style="51" customWidth="1"/>
    <col min="7687" max="7687" width="14.5703125" style="51" customWidth="1"/>
    <col min="7688" max="7688" width="2.5703125" style="51" customWidth="1"/>
    <col min="7689" max="7689" width="14.5703125" style="51" customWidth="1"/>
    <col min="7690" max="7690" width="2.5703125" style="51" customWidth="1"/>
    <col min="7691" max="7691" width="14.5703125" style="51" customWidth="1"/>
    <col min="7692" max="7692" width="2.5703125" style="51" customWidth="1"/>
    <col min="7693" max="7693" width="14.5703125" style="51" customWidth="1"/>
    <col min="7694" max="7694" width="2.5703125" style="51" customWidth="1"/>
    <col min="7695" max="7695" width="14.5703125" style="51" customWidth="1"/>
    <col min="7696" max="7696" width="2.5703125" style="51" customWidth="1"/>
    <col min="7697" max="7697" width="14.5703125" style="51" customWidth="1"/>
    <col min="7698" max="7698" width="1.5703125" style="51" customWidth="1"/>
    <col min="7699" max="7938" width="10.5703125" style="51"/>
    <col min="7939" max="7939" width="46.42578125" style="51" customWidth="1"/>
    <col min="7940" max="7940" width="5.5703125" style="51" customWidth="1"/>
    <col min="7941" max="7941" width="14.5703125" style="51" customWidth="1"/>
    <col min="7942" max="7942" width="2.5703125" style="51" customWidth="1"/>
    <col min="7943" max="7943" width="14.5703125" style="51" customWidth="1"/>
    <col min="7944" max="7944" width="2.5703125" style="51" customWidth="1"/>
    <col min="7945" max="7945" width="14.5703125" style="51" customWidth="1"/>
    <col min="7946" max="7946" width="2.5703125" style="51" customWidth="1"/>
    <col min="7947" max="7947" width="14.5703125" style="51" customWidth="1"/>
    <col min="7948" max="7948" width="2.5703125" style="51" customWidth="1"/>
    <col min="7949" max="7949" width="14.5703125" style="51" customWidth="1"/>
    <col min="7950" max="7950" width="2.5703125" style="51" customWidth="1"/>
    <col min="7951" max="7951" width="14.5703125" style="51" customWidth="1"/>
    <col min="7952" max="7952" width="2.5703125" style="51" customWidth="1"/>
    <col min="7953" max="7953" width="14.5703125" style="51" customWidth="1"/>
    <col min="7954" max="7954" width="1.5703125" style="51" customWidth="1"/>
    <col min="7955" max="8194" width="10.5703125" style="51"/>
    <col min="8195" max="8195" width="46.42578125" style="51" customWidth="1"/>
    <col min="8196" max="8196" width="5.5703125" style="51" customWidth="1"/>
    <col min="8197" max="8197" width="14.5703125" style="51" customWidth="1"/>
    <col min="8198" max="8198" width="2.5703125" style="51" customWidth="1"/>
    <col min="8199" max="8199" width="14.5703125" style="51" customWidth="1"/>
    <col min="8200" max="8200" width="2.5703125" style="51" customWidth="1"/>
    <col min="8201" max="8201" width="14.5703125" style="51" customWidth="1"/>
    <col min="8202" max="8202" width="2.5703125" style="51" customWidth="1"/>
    <col min="8203" max="8203" width="14.5703125" style="51" customWidth="1"/>
    <col min="8204" max="8204" width="2.5703125" style="51" customWidth="1"/>
    <col min="8205" max="8205" width="14.5703125" style="51" customWidth="1"/>
    <col min="8206" max="8206" width="2.5703125" style="51" customWidth="1"/>
    <col min="8207" max="8207" width="14.5703125" style="51" customWidth="1"/>
    <col min="8208" max="8208" width="2.5703125" style="51" customWidth="1"/>
    <col min="8209" max="8209" width="14.5703125" style="51" customWidth="1"/>
    <col min="8210" max="8210" width="1.5703125" style="51" customWidth="1"/>
    <col min="8211" max="8450" width="10.5703125" style="51"/>
    <col min="8451" max="8451" width="46.42578125" style="51" customWidth="1"/>
    <col min="8452" max="8452" width="5.5703125" style="51" customWidth="1"/>
    <col min="8453" max="8453" width="14.5703125" style="51" customWidth="1"/>
    <col min="8454" max="8454" width="2.5703125" style="51" customWidth="1"/>
    <col min="8455" max="8455" width="14.5703125" style="51" customWidth="1"/>
    <col min="8456" max="8456" width="2.5703125" style="51" customWidth="1"/>
    <col min="8457" max="8457" width="14.5703125" style="51" customWidth="1"/>
    <col min="8458" max="8458" width="2.5703125" style="51" customWidth="1"/>
    <col min="8459" max="8459" width="14.5703125" style="51" customWidth="1"/>
    <col min="8460" max="8460" width="2.5703125" style="51" customWidth="1"/>
    <col min="8461" max="8461" width="14.5703125" style="51" customWidth="1"/>
    <col min="8462" max="8462" width="2.5703125" style="51" customWidth="1"/>
    <col min="8463" max="8463" width="14.5703125" style="51" customWidth="1"/>
    <col min="8464" max="8464" width="2.5703125" style="51" customWidth="1"/>
    <col min="8465" max="8465" width="14.5703125" style="51" customWidth="1"/>
    <col min="8466" max="8466" width="1.5703125" style="51" customWidth="1"/>
    <col min="8467" max="8706" width="10.5703125" style="51"/>
    <col min="8707" max="8707" width="46.42578125" style="51" customWidth="1"/>
    <col min="8708" max="8708" width="5.5703125" style="51" customWidth="1"/>
    <col min="8709" max="8709" width="14.5703125" style="51" customWidth="1"/>
    <col min="8710" max="8710" width="2.5703125" style="51" customWidth="1"/>
    <col min="8711" max="8711" width="14.5703125" style="51" customWidth="1"/>
    <col min="8712" max="8712" width="2.5703125" style="51" customWidth="1"/>
    <col min="8713" max="8713" width="14.5703125" style="51" customWidth="1"/>
    <col min="8714" max="8714" width="2.5703125" style="51" customWidth="1"/>
    <col min="8715" max="8715" width="14.5703125" style="51" customWidth="1"/>
    <col min="8716" max="8716" width="2.5703125" style="51" customWidth="1"/>
    <col min="8717" max="8717" width="14.5703125" style="51" customWidth="1"/>
    <col min="8718" max="8718" width="2.5703125" style="51" customWidth="1"/>
    <col min="8719" max="8719" width="14.5703125" style="51" customWidth="1"/>
    <col min="8720" max="8720" width="2.5703125" style="51" customWidth="1"/>
    <col min="8721" max="8721" width="14.5703125" style="51" customWidth="1"/>
    <col min="8722" max="8722" width="1.5703125" style="51" customWidth="1"/>
    <col min="8723" max="8962" width="10.5703125" style="51"/>
    <col min="8963" max="8963" width="46.42578125" style="51" customWidth="1"/>
    <col min="8964" max="8964" width="5.5703125" style="51" customWidth="1"/>
    <col min="8965" max="8965" width="14.5703125" style="51" customWidth="1"/>
    <col min="8966" max="8966" width="2.5703125" style="51" customWidth="1"/>
    <col min="8967" max="8967" width="14.5703125" style="51" customWidth="1"/>
    <col min="8968" max="8968" width="2.5703125" style="51" customWidth="1"/>
    <col min="8969" max="8969" width="14.5703125" style="51" customWidth="1"/>
    <col min="8970" max="8970" width="2.5703125" style="51" customWidth="1"/>
    <col min="8971" max="8971" width="14.5703125" style="51" customWidth="1"/>
    <col min="8972" max="8972" width="2.5703125" style="51" customWidth="1"/>
    <col min="8973" max="8973" width="14.5703125" style="51" customWidth="1"/>
    <col min="8974" max="8974" width="2.5703125" style="51" customWidth="1"/>
    <col min="8975" max="8975" width="14.5703125" style="51" customWidth="1"/>
    <col min="8976" max="8976" width="2.5703125" style="51" customWidth="1"/>
    <col min="8977" max="8977" width="14.5703125" style="51" customWidth="1"/>
    <col min="8978" max="8978" width="1.5703125" style="51" customWidth="1"/>
    <col min="8979" max="9218" width="10.5703125" style="51"/>
    <col min="9219" max="9219" width="46.42578125" style="51" customWidth="1"/>
    <col min="9220" max="9220" width="5.5703125" style="51" customWidth="1"/>
    <col min="9221" max="9221" width="14.5703125" style="51" customWidth="1"/>
    <col min="9222" max="9222" width="2.5703125" style="51" customWidth="1"/>
    <col min="9223" max="9223" width="14.5703125" style="51" customWidth="1"/>
    <col min="9224" max="9224" width="2.5703125" style="51" customWidth="1"/>
    <col min="9225" max="9225" width="14.5703125" style="51" customWidth="1"/>
    <col min="9226" max="9226" width="2.5703125" style="51" customWidth="1"/>
    <col min="9227" max="9227" width="14.5703125" style="51" customWidth="1"/>
    <col min="9228" max="9228" width="2.5703125" style="51" customWidth="1"/>
    <col min="9229" max="9229" width="14.5703125" style="51" customWidth="1"/>
    <col min="9230" max="9230" width="2.5703125" style="51" customWidth="1"/>
    <col min="9231" max="9231" width="14.5703125" style="51" customWidth="1"/>
    <col min="9232" max="9232" width="2.5703125" style="51" customWidth="1"/>
    <col min="9233" max="9233" width="14.5703125" style="51" customWidth="1"/>
    <col min="9234" max="9234" width="1.5703125" style="51" customWidth="1"/>
    <col min="9235" max="9474" width="10.5703125" style="51"/>
    <col min="9475" max="9475" width="46.42578125" style="51" customWidth="1"/>
    <col min="9476" max="9476" width="5.5703125" style="51" customWidth="1"/>
    <col min="9477" max="9477" width="14.5703125" style="51" customWidth="1"/>
    <col min="9478" max="9478" width="2.5703125" style="51" customWidth="1"/>
    <col min="9479" max="9479" width="14.5703125" style="51" customWidth="1"/>
    <col min="9480" max="9480" width="2.5703125" style="51" customWidth="1"/>
    <col min="9481" max="9481" width="14.5703125" style="51" customWidth="1"/>
    <col min="9482" max="9482" width="2.5703125" style="51" customWidth="1"/>
    <col min="9483" max="9483" width="14.5703125" style="51" customWidth="1"/>
    <col min="9484" max="9484" width="2.5703125" style="51" customWidth="1"/>
    <col min="9485" max="9485" width="14.5703125" style="51" customWidth="1"/>
    <col min="9486" max="9486" width="2.5703125" style="51" customWidth="1"/>
    <col min="9487" max="9487" width="14.5703125" style="51" customWidth="1"/>
    <col min="9488" max="9488" width="2.5703125" style="51" customWidth="1"/>
    <col min="9489" max="9489" width="14.5703125" style="51" customWidth="1"/>
    <col min="9490" max="9490" width="1.5703125" style="51" customWidth="1"/>
    <col min="9491" max="9730" width="10.5703125" style="51"/>
    <col min="9731" max="9731" width="46.42578125" style="51" customWidth="1"/>
    <col min="9732" max="9732" width="5.5703125" style="51" customWidth="1"/>
    <col min="9733" max="9733" width="14.5703125" style="51" customWidth="1"/>
    <col min="9734" max="9734" width="2.5703125" style="51" customWidth="1"/>
    <col min="9735" max="9735" width="14.5703125" style="51" customWidth="1"/>
    <col min="9736" max="9736" width="2.5703125" style="51" customWidth="1"/>
    <col min="9737" max="9737" width="14.5703125" style="51" customWidth="1"/>
    <col min="9738" max="9738" width="2.5703125" style="51" customWidth="1"/>
    <col min="9739" max="9739" width="14.5703125" style="51" customWidth="1"/>
    <col min="9740" max="9740" width="2.5703125" style="51" customWidth="1"/>
    <col min="9741" max="9741" width="14.5703125" style="51" customWidth="1"/>
    <col min="9742" max="9742" width="2.5703125" style="51" customWidth="1"/>
    <col min="9743" max="9743" width="14.5703125" style="51" customWidth="1"/>
    <col min="9744" max="9744" width="2.5703125" style="51" customWidth="1"/>
    <col min="9745" max="9745" width="14.5703125" style="51" customWidth="1"/>
    <col min="9746" max="9746" width="1.5703125" style="51" customWidth="1"/>
    <col min="9747" max="9986" width="10.5703125" style="51"/>
    <col min="9987" max="9987" width="46.42578125" style="51" customWidth="1"/>
    <col min="9988" max="9988" width="5.5703125" style="51" customWidth="1"/>
    <col min="9989" max="9989" width="14.5703125" style="51" customWidth="1"/>
    <col min="9990" max="9990" width="2.5703125" style="51" customWidth="1"/>
    <col min="9991" max="9991" width="14.5703125" style="51" customWidth="1"/>
    <col min="9992" max="9992" width="2.5703125" style="51" customWidth="1"/>
    <col min="9993" max="9993" width="14.5703125" style="51" customWidth="1"/>
    <col min="9994" max="9994" width="2.5703125" style="51" customWidth="1"/>
    <col min="9995" max="9995" width="14.5703125" style="51" customWidth="1"/>
    <col min="9996" max="9996" width="2.5703125" style="51" customWidth="1"/>
    <col min="9997" max="9997" width="14.5703125" style="51" customWidth="1"/>
    <col min="9998" max="9998" width="2.5703125" style="51" customWidth="1"/>
    <col min="9999" max="9999" width="14.5703125" style="51" customWidth="1"/>
    <col min="10000" max="10000" width="2.5703125" style="51" customWidth="1"/>
    <col min="10001" max="10001" width="14.5703125" style="51" customWidth="1"/>
    <col min="10002" max="10002" width="1.5703125" style="51" customWidth="1"/>
    <col min="10003" max="10242" width="10.5703125" style="51"/>
    <col min="10243" max="10243" width="46.42578125" style="51" customWidth="1"/>
    <col min="10244" max="10244" width="5.5703125" style="51" customWidth="1"/>
    <col min="10245" max="10245" width="14.5703125" style="51" customWidth="1"/>
    <col min="10246" max="10246" width="2.5703125" style="51" customWidth="1"/>
    <col min="10247" max="10247" width="14.5703125" style="51" customWidth="1"/>
    <col min="10248" max="10248" width="2.5703125" style="51" customWidth="1"/>
    <col min="10249" max="10249" width="14.5703125" style="51" customWidth="1"/>
    <col min="10250" max="10250" width="2.5703125" style="51" customWidth="1"/>
    <col min="10251" max="10251" width="14.5703125" style="51" customWidth="1"/>
    <col min="10252" max="10252" width="2.5703125" style="51" customWidth="1"/>
    <col min="10253" max="10253" width="14.5703125" style="51" customWidth="1"/>
    <col min="10254" max="10254" width="2.5703125" style="51" customWidth="1"/>
    <col min="10255" max="10255" width="14.5703125" style="51" customWidth="1"/>
    <col min="10256" max="10256" width="2.5703125" style="51" customWidth="1"/>
    <col min="10257" max="10257" width="14.5703125" style="51" customWidth="1"/>
    <col min="10258" max="10258" width="1.5703125" style="51" customWidth="1"/>
    <col min="10259" max="10498" width="10.5703125" style="51"/>
    <col min="10499" max="10499" width="46.42578125" style="51" customWidth="1"/>
    <col min="10500" max="10500" width="5.5703125" style="51" customWidth="1"/>
    <col min="10501" max="10501" width="14.5703125" style="51" customWidth="1"/>
    <col min="10502" max="10502" width="2.5703125" style="51" customWidth="1"/>
    <col min="10503" max="10503" width="14.5703125" style="51" customWidth="1"/>
    <col min="10504" max="10504" width="2.5703125" style="51" customWidth="1"/>
    <col min="10505" max="10505" width="14.5703125" style="51" customWidth="1"/>
    <col min="10506" max="10506" width="2.5703125" style="51" customWidth="1"/>
    <col min="10507" max="10507" width="14.5703125" style="51" customWidth="1"/>
    <col min="10508" max="10508" width="2.5703125" style="51" customWidth="1"/>
    <col min="10509" max="10509" width="14.5703125" style="51" customWidth="1"/>
    <col min="10510" max="10510" width="2.5703125" style="51" customWidth="1"/>
    <col min="10511" max="10511" width="14.5703125" style="51" customWidth="1"/>
    <col min="10512" max="10512" width="2.5703125" style="51" customWidth="1"/>
    <col min="10513" max="10513" width="14.5703125" style="51" customWidth="1"/>
    <col min="10514" max="10514" width="1.5703125" style="51" customWidth="1"/>
    <col min="10515" max="10754" width="10.5703125" style="51"/>
    <col min="10755" max="10755" width="46.42578125" style="51" customWidth="1"/>
    <col min="10756" max="10756" width="5.5703125" style="51" customWidth="1"/>
    <col min="10757" max="10757" width="14.5703125" style="51" customWidth="1"/>
    <col min="10758" max="10758" width="2.5703125" style="51" customWidth="1"/>
    <col min="10759" max="10759" width="14.5703125" style="51" customWidth="1"/>
    <col min="10760" max="10760" width="2.5703125" style="51" customWidth="1"/>
    <col min="10761" max="10761" width="14.5703125" style="51" customWidth="1"/>
    <col min="10762" max="10762" width="2.5703125" style="51" customWidth="1"/>
    <col min="10763" max="10763" width="14.5703125" style="51" customWidth="1"/>
    <col min="10764" max="10764" width="2.5703125" style="51" customWidth="1"/>
    <col min="10765" max="10765" width="14.5703125" style="51" customWidth="1"/>
    <col min="10766" max="10766" width="2.5703125" style="51" customWidth="1"/>
    <col min="10767" max="10767" width="14.5703125" style="51" customWidth="1"/>
    <col min="10768" max="10768" width="2.5703125" style="51" customWidth="1"/>
    <col min="10769" max="10769" width="14.5703125" style="51" customWidth="1"/>
    <col min="10770" max="10770" width="1.5703125" style="51" customWidth="1"/>
    <col min="10771" max="11010" width="10.5703125" style="51"/>
    <col min="11011" max="11011" width="46.42578125" style="51" customWidth="1"/>
    <col min="11012" max="11012" width="5.5703125" style="51" customWidth="1"/>
    <col min="11013" max="11013" width="14.5703125" style="51" customWidth="1"/>
    <col min="11014" max="11014" width="2.5703125" style="51" customWidth="1"/>
    <col min="11015" max="11015" width="14.5703125" style="51" customWidth="1"/>
    <col min="11016" max="11016" width="2.5703125" style="51" customWidth="1"/>
    <col min="11017" max="11017" width="14.5703125" style="51" customWidth="1"/>
    <col min="11018" max="11018" width="2.5703125" style="51" customWidth="1"/>
    <col min="11019" max="11019" width="14.5703125" style="51" customWidth="1"/>
    <col min="11020" max="11020" width="2.5703125" style="51" customWidth="1"/>
    <col min="11021" max="11021" width="14.5703125" style="51" customWidth="1"/>
    <col min="11022" max="11022" width="2.5703125" style="51" customWidth="1"/>
    <col min="11023" max="11023" width="14.5703125" style="51" customWidth="1"/>
    <col min="11024" max="11024" width="2.5703125" style="51" customWidth="1"/>
    <col min="11025" max="11025" width="14.5703125" style="51" customWidth="1"/>
    <col min="11026" max="11026" width="1.5703125" style="51" customWidth="1"/>
    <col min="11027" max="11266" width="10.5703125" style="51"/>
    <col min="11267" max="11267" width="46.42578125" style="51" customWidth="1"/>
    <col min="11268" max="11268" width="5.5703125" style="51" customWidth="1"/>
    <col min="11269" max="11269" width="14.5703125" style="51" customWidth="1"/>
    <col min="11270" max="11270" width="2.5703125" style="51" customWidth="1"/>
    <col min="11271" max="11271" width="14.5703125" style="51" customWidth="1"/>
    <col min="11272" max="11272" width="2.5703125" style="51" customWidth="1"/>
    <col min="11273" max="11273" width="14.5703125" style="51" customWidth="1"/>
    <col min="11274" max="11274" width="2.5703125" style="51" customWidth="1"/>
    <col min="11275" max="11275" width="14.5703125" style="51" customWidth="1"/>
    <col min="11276" max="11276" width="2.5703125" style="51" customWidth="1"/>
    <col min="11277" max="11277" width="14.5703125" style="51" customWidth="1"/>
    <col min="11278" max="11278" width="2.5703125" style="51" customWidth="1"/>
    <col min="11279" max="11279" width="14.5703125" style="51" customWidth="1"/>
    <col min="11280" max="11280" width="2.5703125" style="51" customWidth="1"/>
    <col min="11281" max="11281" width="14.5703125" style="51" customWidth="1"/>
    <col min="11282" max="11282" width="1.5703125" style="51" customWidth="1"/>
    <col min="11283" max="11522" width="10.5703125" style="51"/>
    <col min="11523" max="11523" width="46.42578125" style="51" customWidth="1"/>
    <col min="11524" max="11524" width="5.5703125" style="51" customWidth="1"/>
    <col min="11525" max="11525" width="14.5703125" style="51" customWidth="1"/>
    <col min="11526" max="11526" width="2.5703125" style="51" customWidth="1"/>
    <col min="11527" max="11527" width="14.5703125" style="51" customWidth="1"/>
    <col min="11528" max="11528" width="2.5703125" style="51" customWidth="1"/>
    <col min="11529" max="11529" width="14.5703125" style="51" customWidth="1"/>
    <col min="11530" max="11530" width="2.5703125" style="51" customWidth="1"/>
    <col min="11531" max="11531" width="14.5703125" style="51" customWidth="1"/>
    <col min="11532" max="11532" width="2.5703125" style="51" customWidth="1"/>
    <col min="11533" max="11533" width="14.5703125" style="51" customWidth="1"/>
    <col min="11534" max="11534" width="2.5703125" style="51" customWidth="1"/>
    <col min="11535" max="11535" width="14.5703125" style="51" customWidth="1"/>
    <col min="11536" max="11536" width="2.5703125" style="51" customWidth="1"/>
    <col min="11537" max="11537" width="14.5703125" style="51" customWidth="1"/>
    <col min="11538" max="11538" width="1.5703125" style="51" customWidth="1"/>
    <col min="11539" max="11778" width="10.5703125" style="51"/>
    <col min="11779" max="11779" width="46.42578125" style="51" customWidth="1"/>
    <col min="11780" max="11780" width="5.5703125" style="51" customWidth="1"/>
    <col min="11781" max="11781" width="14.5703125" style="51" customWidth="1"/>
    <col min="11782" max="11782" width="2.5703125" style="51" customWidth="1"/>
    <col min="11783" max="11783" width="14.5703125" style="51" customWidth="1"/>
    <col min="11784" max="11784" width="2.5703125" style="51" customWidth="1"/>
    <col min="11785" max="11785" width="14.5703125" style="51" customWidth="1"/>
    <col min="11786" max="11786" width="2.5703125" style="51" customWidth="1"/>
    <col min="11787" max="11787" width="14.5703125" style="51" customWidth="1"/>
    <col min="11788" max="11788" width="2.5703125" style="51" customWidth="1"/>
    <col min="11789" max="11789" width="14.5703125" style="51" customWidth="1"/>
    <col min="11790" max="11790" width="2.5703125" style="51" customWidth="1"/>
    <col min="11791" max="11791" width="14.5703125" style="51" customWidth="1"/>
    <col min="11792" max="11792" width="2.5703125" style="51" customWidth="1"/>
    <col min="11793" max="11793" width="14.5703125" style="51" customWidth="1"/>
    <col min="11794" max="11794" width="1.5703125" style="51" customWidth="1"/>
    <col min="11795" max="12034" width="10.5703125" style="51"/>
    <col min="12035" max="12035" width="46.42578125" style="51" customWidth="1"/>
    <col min="12036" max="12036" width="5.5703125" style="51" customWidth="1"/>
    <col min="12037" max="12037" width="14.5703125" style="51" customWidth="1"/>
    <col min="12038" max="12038" width="2.5703125" style="51" customWidth="1"/>
    <col min="12039" max="12039" width="14.5703125" style="51" customWidth="1"/>
    <col min="12040" max="12040" width="2.5703125" style="51" customWidth="1"/>
    <col min="12041" max="12041" width="14.5703125" style="51" customWidth="1"/>
    <col min="12042" max="12042" width="2.5703125" style="51" customWidth="1"/>
    <col min="12043" max="12043" width="14.5703125" style="51" customWidth="1"/>
    <col min="12044" max="12044" width="2.5703125" style="51" customWidth="1"/>
    <col min="12045" max="12045" width="14.5703125" style="51" customWidth="1"/>
    <col min="12046" max="12046" width="2.5703125" style="51" customWidth="1"/>
    <col min="12047" max="12047" width="14.5703125" style="51" customWidth="1"/>
    <col min="12048" max="12048" width="2.5703125" style="51" customWidth="1"/>
    <col min="12049" max="12049" width="14.5703125" style="51" customWidth="1"/>
    <col min="12050" max="12050" width="1.5703125" style="51" customWidth="1"/>
    <col min="12051" max="12290" width="10.5703125" style="51"/>
    <col min="12291" max="12291" width="46.42578125" style="51" customWidth="1"/>
    <col min="12292" max="12292" width="5.5703125" style="51" customWidth="1"/>
    <col min="12293" max="12293" width="14.5703125" style="51" customWidth="1"/>
    <col min="12294" max="12294" width="2.5703125" style="51" customWidth="1"/>
    <col min="12295" max="12295" width="14.5703125" style="51" customWidth="1"/>
    <col min="12296" max="12296" width="2.5703125" style="51" customWidth="1"/>
    <col min="12297" max="12297" width="14.5703125" style="51" customWidth="1"/>
    <col min="12298" max="12298" width="2.5703125" style="51" customWidth="1"/>
    <col min="12299" max="12299" width="14.5703125" style="51" customWidth="1"/>
    <col min="12300" max="12300" width="2.5703125" style="51" customWidth="1"/>
    <col min="12301" max="12301" width="14.5703125" style="51" customWidth="1"/>
    <col min="12302" max="12302" width="2.5703125" style="51" customWidth="1"/>
    <col min="12303" max="12303" width="14.5703125" style="51" customWidth="1"/>
    <col min="12304" max="12304" width="2.5703125" style="51" customWidth="1"/>
    <col min="12305" max="12305" width="14.5703125" style="51" customWidth="1"/>
    <col min="12306" max="12306" width="1.5703125" style="51" customWidth="1"/>
    <col min="12307" max="12546" width="10.5703125" style="51"/>
    <col min="12547" max="12547" width="46.42578125" style="51" customWidth="1"/>
    <col min="12548" max="12548" width="5.5703125" style="51" customWidth="1"/>
    <col min="12549" max="12549" width="14.5703125" style="51" customWidth="1"/>
    <col min="12550" max="12550" width="2.5703125" style="51" customWidth="1"/>
    <col min="12551" max="12551" width="14.5703125" style="51" customWidth="1"/>
    <col min="12552" max="12552" width="2.5703125" style="51" customWidth="1"/>
    <col min="12553" max="12553" width="14.5703125" style="51" customWidth="1"/>
    <col min="12554" max="12554" width="2.5703125" style="51" customWidth="1"/>
    <col min="12555" max="12555" width="14.5703125" style="51" customWidth="1"/>
    <col min="12556" max="12556" width="2.5703125" style="51" customWidth="1"/>
    <col min="12557" max="12557" width="14.5703125" style="51" customWidth="1"/>
    <col min="12558" max="12558" width="2.5703125" style="51" customWidth="1"/>
    <col min="12559" max="12559" width="14.5703125" style="51" customWidth="1"/>
    <col min="12560" max="12560" width="2.5703125" style="51" customWidth="1"/>
    <col min="12561" max="12561" width="14.5703125" style="51" customWidth="1"/>
    <col min="12562" max="12562" width="1.5703125" style="51" customWidth="1"/>
    <col min="12563" max="12802" width="10.5703125" style="51"/>
    <col min="12803" max="12803" width="46.42578125" style="51" customWidth="1"/>
    <col min="12804" max="12804" width="5.5703125" style="51" customWidth="1"/>
    <col min="12805" max="12805" width="14.5703125" style="51" customWidth="1"/>
    <col min="12806" max="12806" width="2.5703125" style="51" customWidth="1"/>
    <col min="12807" max="12807" width="14.5703125" style="51" customWidth="1"/>
    <col min="12808" max="12808" width="2.5703125" style="51" customWidth="1"/>
    <col min="12809" max="12809" width="14.5703125" style="51" customWidth="1"/>
    <col min="12810" max="12810" width="2.5703125" style="51" customWidth="1"/>
    <col min="12811" max="12811" width="14.5703125" style="51" customWidth="1"/>
    <col min="12812" max="12812" width="2.5703125" style="51" customWidth="1"/>
    <col min="12813" max="12813" width="14.5703125" style="51" customWidth="1"/>
    <col min="12814" max="12814" width="2.5703125" style="51" customWidth="1"/>
    <col min="12815" max="12815" width="14.5703125" style="51" customWidth="1"/>
    <col min="12816" max="12816" width="2.5703125" style="51" customWidth="1"/>
    <col min="12817" max="12817" width="14.5703125" style="51" customWidth="1"/>
    <col min="12818" max="12818" width="1.5703125" style="51" customWidth="1"/>
    <col min="12819" max="13058" width="10.5703125" style="51"/>
    <col min="13059" max="13059" width="46.42578125" style="51" customWidth="1"/>
    <col min="13060" max="13060" width="5.5703125" style="51" customWidth="1"/>
    <col min="13061" max="13061" width="14.5703125" style="51" customWidth="1"/>
    <col min="13062" max="13062" width="2.5703125" style="51" customWidth="1"/>
    <col min="13063" max="13063" width="14.5703125" style="51" customWidth="1"/>
    <col min="13064" max="13064" width="2.5703125" style="51" customWidth="1"/>
    <col min="13065" max="13065" width="14.5703125" style="51" customWidth="1"/>
    <col min="13066" max="13066" width="2.5703125" style="51" customWidth="1"/>
    <col min="13067" max="13067" width="14.5703125" style="51" customWidth="1"/>
    <col min="13068" max="13068" width="2.5703125" style="51" customWidth="1"/>
    <col min="13069" max="13069" width="14.5703125" style="51" customWidth="1"/>
    <col min="13070" max="13070" width="2.5703125" style="51" customWidth="1"/>
    <col min="13071" max="13071" width="14.5703125" style="51" customWidth="1"/>
    <col min="13072" max="13072" width="2.5703125" style="51" customWidth="1"/>
    <col min="13073" max="13073" width="14.5703125" style="51" customWidth="1"/>
    <col min="13074" max="13074" width="1.5703125" style="51" customWidth="1"/>
    <col min="13075" max="13314" width="10.5703125" style="51"/>
    <col min="13315" max="13315" width="46.42578125" style="51" customWidth="1"/>
    <col min="13316" max="13316" width="5.5703125" style="51" customWidth="1"/>
    <col min="13317" max="13317" width="14.5703125" style="51" customWidth="1"/>
    <col min="13318" max="13318" width="2.5703125" style="51" customWidth="1"/>
    <col min="13319" max="13319" width="14.5703125" style="51" customWidth="1"/>
    <col min="13320" max="13320" width="2.5703125" style="51" customWidth="1"/>
    <col min="13321" max="13321" width="14.5703125" style="51" customWidth="1"/>
    <col min="13322" max="13322" width="2.5703125" style="51" customWidth="1"/>
    <col min="13323" max="13323" width="14.5703125" style="51" customWidth="1"/>
    <col min="13324" max="13324" width="2.5703125" style="51" customWidth="1"/>
    <col min="13325" max="13325" width="14.5703125" style="51" customWidth="1"/>
    <col min="13326" max="13326" width="2.5703125" style="51" customWidth="1"/>
    <col min="13327" max="13327" width="14.5703125" style="51" customWidth="1"/>
    <col min="13328" max="13328" width="2.5703125" style="51" customWidth="1"/>
    <col min="13329" max="13329" width="14.5703125" style="51" customWidth="1"/>
    <col min="13330" max="13330" width="1.5703125" style="51" customWidth="1"/>
    <col min="13331" max="13570" width="10.5703125" style="51"/>
    <col min="13571" max="13571" width="46.42578125" style="51" customWidth="1"/>
    <col min="13572" max="13572" width="5.5703125" style="51" customWidth="1"/>
    <col min="13573" max="13573" width="14.5703125" style="51" customWidth="1"/>
    <col min="13574" max="13574" width="2.5703125" style="51" customWidth="1"/>
    <col min="13575" max="13575" width="14.5703125" style="51" customWidth="1"/>
    <col min="13576" max="13576" width="2.5703125" style="51" customWidth="1"/>
    <col min="13577" max="13577" width="14.5703125" style="51" customWidth="1"/>
    <col min="13578" max="13578" width="2.5703125" style="51" customWidth="1"/>
    <col min="13579" max="13579" width="14.5703125" style="51" customWidth="1"/>
    <col min="13580" max="13580" width="2.5703125" style="51" customWidth="1"/>
    <col min="13581" max="13581" width="14.5703125" style="51" customWidth="1"/>
    <col min="13582" max="13582" width="2.5703125" style="51" customWidth="1"/>
    <col min="13583" max="13583" width="14.5703125" style="51" customWidth="1"/>
    <col min="13584" max="13584" width="2.5703125" style="51" customWidth="1"/>
    <col min="13585" max="13585" width="14.5703125" style="51" customWidth="1"/>
    <col min="13586" max="13586" width="1.5703125" style="51" customWidth="1"/>
    <col min="13587" max="13826" width="10.5703125" style="51"/>
    <col min="13827" max="13827" width="46.42578125" style="51" customWidth="1"/>
    <col min="13828" max="13828" width="5.5703125" style="51" customWidth="1"/>
    <col min="13829" max="13829" width="14.5703125" style="51" customWidth="1"/>
    <col min="13830" max="13830" width="2.5703125" style="51" customWidth="1"/>
    <col min="13831" max="13831" width="14.5703125" style="51" customWidth="1"/>
    <col min="13832" max="13832" width="2.5703125" style="51" customWidth="1"/>
    <col min="13833" max="13833" width="14.5703125" style="51" customWidth="1"/>
    <col min="13834" max="13834" width="2.5703125" style="51" customWidth="1"/>
    <col min="13835" max="13835" width="14.5703125" style="51" customWidth="1"/>
    <col min="13836" max="13836" width="2.5703125" style="51" customWidth="1"/>
    <col min="13837" max="13837" width="14.5703125" style="51" customWidth="1"/>
    <col min="13838" max="13838" width="2.5703125" style="51" customWidth="1"/>
    <col min="13839" max="13839" width="14.5703125" style="51" customWidth="1"/>
    <col min="13840" max="13840" width="2.5703125" style="51" customWidth="1"/>
    <col min="13841" max="13841" width="14.5703125" style="51" customWidth="1"/>
    <col min="13842" max="13842" width="1.5703125" style="51" customWidth="1"/>
    <col min="13843" max="14082" width="10.5703125" style="51"/>
    <col min="14083" max="14083" width="46.42578125" style="51" customWidth="1"/>
    <col min="14084" max="14084" width="5.5703125" style="51" customWidth="1"/>
    <col min="14085" max="14085" width="14.5703125" style="51" customWidth="1"/>
    <col min="14086" max="14086" width="2.5703125" style="51" customWidth="1"/>
    <col min="14087" max="14087" width="14.5703125" style="51" customWidth="1"/>
    <col min="14088" max="14088" width="2.5703125" style="51" customWidth="1"/>
    <col min="14089" max="14089" width="14.5703125" style="51" customWidth="1"/>
    <col min="14090" max="14090" width="2.5703125" style="51" customWidth="1"/>
    <col min="14091" max="14091" width="14.5703125" style="51" customWidth="1"/>
    <col min="14092" max="14092" width="2.5703125" style="51" customWidth="1"/>
    <col min="14093" max="14093" width="14.5703125" style="51" customWidth="1"/>
    <col min="14094" max="14094" width="2.5703125" style="51" customWidth="1"/>
    <col min="14095" max="14095" width="14.5703125" style="51" customWidth="1"/>
    <col min="14096" max="14096" width="2.5703125" style="51" customWidth="1"/>
    <col min="14097" max="14097" width="14.5703125" style="51" customWidth="1"/>
    <col min="14098" max="14098" width="1.5703125" style="51" customWidth="1"/>
    <col min="14099" max="14338" width="10.5703125" style="51"/>
    <col min="14339" max="14339" width="46.42578125" style="51" customWidth="1"/>
    <col min="14340" max="14340" width="5.5703125" style="51" customWidth="1"/>
    <col min="14341" max="14341" width="14.5703125" style="51" customWidth="1"/>
    <col min="14342" max="14342" width="2.5703125" style="51" customWidth="1"/>
    <col min="14343" max="14343" width="14.5703125" style="51" customWidth="1"/>
    <col min="14344" max="14344" width="2.5703125" style="51" customWidth="1"/>
    <col min="14345" max="14345" width="14.5703125" style="51" customWidth="1"/>
    <col min="14346" max="14346" width="2.5703125" style="51" customWidth="1"/>
    <col min="14347" max="14347" width="14.5703125" style="51" customWidth="1"/>
    <col min="14348" max="14348" width="2.5703125" style="51" customWidth="1"/>
    <col min="14349" max="14349" width="14.5703125" style="51" customWidth="1"/>
    <col min="14350" max="14350" width="2.5703125" style="51" customWidth="1"/>
    <col min="14351" max="14351" width="14.5703125" style="51" customWidth="1"/>
    <col min="14352" max="14352" width="2.5703125" style="51" customWidth="1"/>
    <col min="14353" max="14353" width="14.5703125" style="51" customWidth="1"/>
    <col min="14354" max="14354" width="1.5703125" style="51" customWidth="1"/>
    <col min="14355" max="14594" width="10.5703125" style="51"/>
    <col min="14595" max="14595" width="46.42578125" style="51" customWidth="1"/>
    <col min="14596" max="14596" width="5.5703125" style="51" customWidth="1"/>
    <col min="14597" max="14597" width="14.5703125" style="51" customWidth="1"/>
    <col min="14598" max="14598" width="2.5703125" style="51" customWidth="1"/>
    <col min="14599" max="14599" width="14.5703125" style="51" customWidth="1"/>
    <col min="14600" max="14600" width="2.5703125" style="51" customWidth="1"/>
    <col min="14601" max="14601" width="14.5703125" style="51" customWidth="1"/>
    <col min="14602" max="14602" width="2.5703125" style="51" customWidth="1"/>
    <col min="14603" max="14603" width="14.5703125" style="51" customWidth="1"/>
    <col min="14604" max="14604" width="2.5703125" style="51" customWidth="1"/>
    <col min="14605" max="14605" width="14.5703125" style="51" customWidth="1"/>
    <col min="14606" max="14606" width="2.5703125" style="51" customWidth="1"/>
    <col min="14607" max="14607" width="14.5703125" style="51" customWidth="1"/>
    <col min="14608" max="14608" width="2.5703125" style="51" customWidth="1"/>
    <col min="14609" max="14609" width="14.5703125" style="51" customWidth="1"/>
    <col min="14610" max="14610" width="1.5703125" style="51" customWidth="1"/>
    <col min="14611" max="14850" width="10.5703125" style="51"/>
    <col min="14851" max="14851" width="46.42578125" style="51" customWidth="1"/>
    <col min="14852" max="14852" width="5.5703125" style="51" customWidth="1"/>
    <col min="14853" max="14853" width="14.5703125" style="51" customWidth="1"/>
    <col min="14854" max="14854" width="2.5703125" style="51" customWidth="1"/>
    <col min="14855" max="14855" width="14.5703125" style="51" customWidth="1"/>
    <col min="14856" max="14856" width="2.5703125" style="51" customWidth="1"/>
    <col min="14857" max="14857" width="14.5703125" style="51" customWidth="1"/>
    <col min="14858" max="14858" width="2.5703125" style="51" customWidth="1"/>
    <col min="14859" max="14859" width="14.5703125" style="51" customWidth="1"/>
    <col min="14860" max="14860" width="2.5703125" style="51" customWidth="1"/>
    <col min="14861" max="14861" width="14.5703125" style="51" customWidth="1"/>
    <col min="14862" max="14862" width="2.5703125" style="51" customWidth="1"/>
    <col min="14863" max="14863" width="14.5703125" style="51" customWidth="1"/>
    <col min="14864" max="14864" width="2.5703125" style="51" customWidth="1"/>
    <col min="14865" max="14865" width="14.5703125" style="51" customWidth="1"/>
    <col min="14866" max="14866" width="1.5703125" style="51" customWidth="1"/>
    <col min="14867" max="15106" width="10.5703125" style="51"/>
    <col min="15107" max="15107" width="46.42578125" style="51" customWidth="1"/>
    <col min="15108" max="15108" width="5.5703125" style="51" customWidth="1"/>
    <col min="15109" max="15109" width="14.5703125" style="51" customWidth="1"/>
    <col min="15110" max="15110" width="2.5703125" style="51" customWidth="1"/>
    <col min="15111" max="15111" width="14.5703125" style="51" customWidth="1"/>
    <col min="15112" max="15112" width="2.5703125" style="51" customWidth="1"/>
    <col min="15113" max="15113" width="14.5703125" style="51" customWidth="1"/>
    <col min="15114" max="15114" width="2.5703125" style="51" customWidth="1"/>
    <col min="15115" max="15115" width="14.5703125" style="51" customWidth="1"/>
    <col min="15116" max="15116" width="2.5703125" style="51" customWidth="1"/>
    <col min="15117" max="15117" width="14.5703125" style="51" customWidth="1"/>
    <col min="15118" max="15118" width="2.5703125" style="51" customWidth="1"/>
    <col min="15119" max="15119" width="14.5703125" style="51" customWidth="1"/>
    <col min="15120" max="15120" width="2.5703125" style="51" customWidth="1"/>
    <col min="15121" max="15121" width="14.5703125" style="51" customWidth="1"/>
    <col min="15122" max="15122" width="1.5703125" style="51" customWidth="1"/>
    <col min="15123" max="15362" width="10.5703125" style="51"/>
    <col min="15363" max="15363" width="46.42578125" style="51" customWidth="1"/>
    <col min="15364" max="15364" width="5.5703125" style="51" customWidth="1"/>
    <col min="15365" max="15365" width="14.5703125" style="51" customWidth="1"/>
    <col min="15366" max="15366" width="2.5703125" style="51" customWidth="1"/>
    <col min="15367" max="15367" width="14.5703125" style="51" customWidth="1"/>
    <col min="15368" max="15368" width="2.5703125" style="51" customWidth="1"/>
    <col min="15369" max="15369" width="14.5703125" style="51" customWidth="1"/>
    <col min="15370" max="15370" width="2.5703125" style="51" customWidth="1"/>
    <col min="15371" max="15371" width="14.5703125" style="51" customWidth="1"/>
    <col min="15372" max="15372" width="2.5703125" style="51" customWidth="1"/>
    <col min="15373" max="15373" width="14.5703125" style="51" customWidth="1"/>
    <col min="15374" max="15374" width="2.5703125" style="51" customWidth="1"/>
    <col min="15375" max="15375" width="14.5703125" style="51" customWidth="1"/>
    <col min="15376" max="15376" width="2.5703125" style="51" customWidth="1"/>
    <col min="15377" max="15377" width="14.5703125" style="51" customWidth="1"/>
    <col min="15378" max="15378" width="1.5703125" style="51" customWidth="1"/>
    <col min="15379" max="15618" width="10.5703125" style="51"/>
    <col min="15619" max="15619" width="46.42578125" style="51" customWidth="1"/>
    <col min="15620" max="15620" width="5.5703125" style="51" customWidth="1"/>
    <col min="15621" max="15621" width="14.5703125" style="51" customWidth="1"/>
    <col min="15622" max="15622" width="2.5703125" style="51" customWidth="1"/>
    <col min="15623" max="15623" width="14.5703125" style="51" customWidth="1"/>
    <col min="15624" max="15624" width="2.5703125" style="51" customWidth="1"/>
    <col min="15625" max="15625" width="14.5703125" style="51" customWidth="1"/>
    <col min="15626" max="15626" width="2.5703125" style="51" customWidth="1"/>
    <col min="15627" max="15627" width="14.5703125" style="51" customWidth="1"/>
    <col min="15628" max="15628" width="2.5703125" style="51" customWidth="1"/>
    <col min="15629" max="15629" width="14.5703125" style="51" customWidth="1"/>
    <col min="15630" max="15630" width="2.5703125" style="51" customWidth="1"/>
    <col min="15631" max="15631" width="14.5703125" style="51" customWidth="1"/>
    <col min="15632" max="15632" width="2.5703125" style="51" customWidth="1"/>
    <col min="15633" max="15633" width="14.5703125" style="51" customWidth="1"/>
    <col min="15634" max="15634" width="1.5703125" style="51" customWidth="1"/>
    <col min="15635" max="15874" width="10.5703125" style="51"/>
    <col min="15875" max="15875" width="46.42578125" style="51" customWidth="1"/>
    <col min="15876" max="15876" width="5.5703125" style="51" customWidth="1"/>
    <col min="15877" max="15877" width="14.5703125" style="51" customWidth="1"/>
    <col min="15878" max="15878" width="2.5703125" style="51" customWidth="1"/>
    <col min="15879" max="15879" width="14.5703125" style="51" customWidth="1"/>
    <col min="15880" max="15880" width="2.5703125" style="51" customWidth="1"/>
    <col min="15881" max="15881" width="14.5703125" style="51" customWidth="1"/>
    <col min="15882" max="15882" width="2.5703125" style="51" customWidth="1"/>
    <col min="15883" max="15883" width="14.5703125" style="51" customWidth="1"/>
    <col min="15884" max="15884" width="2.5703125" style="51" customWidth="1"/>
    <col min="15885" max="15885" width="14.5703125" style="51" customWidth="1"/>
    <col min="15886" max="15886" width="2.5703125" style="51" customWidth="1"/>
    <col min="15887" max="15887" width="14.5703125" style="51" customWidth="1"/>
    <col min="15888" max="15888" width="2.5703125" style="51" customWidth="1"/>
    <col min="15889" max="15889" width="14.5703125" style="51" customWidth="1"/>
    <col min="15890" max="15890" width="1.5703125" style="51" customWidth="1"/>
    <col min="15891" max="16130" width="10.5703125" style="51"/>
    <col min="16131" max="16131" width="46.42578125" style="51" customWidth="1"/>
    <col min="16132" max="16132" width="5.5703125" style="51" customWidth="1"/>
    <col min="16133" max="16133" width="14.5703125" style="51" customWidth="1"/>
    <col min="16134" max="16134" width="2.5703125" style="51" customWidth="1"/>
    <col min="16135" max="16135" width="14.5703125" style="51" customWidth="1"/>
    <col min="16136" max="16136" width="2.5703125" style="51" customWidth="1"/>
    <col min="16137" max="16137" width="14.5703125" style="51" customWidth="1"/>
    <col min="16138" max="16138" width="2.5703125" style="51" customWidth="1"/>
    <col min="16139" max="16139" width="14.5703125" style="51" customWidth="1"/>
    <col min="16140" max="16140" width="2.5703125" style="51" customWidth="1"/>
    <col min="16141" max="16141" width="14.5703125" style="51" customWidth="1"/>
    <col min="16142" max="16142" width="2.5703125" style="51" customWidth="1"/>
    <col min="16143" max="16143" width="14.5703125" style="51" customWidth="1"/>
    <col min="16144" max="16144" width="2.5703125" style="51" customWidth="1"/>
    <col min="16145" max="16145" width="14.5703125" style="51" customWidth="1"/>
    <col min="16146" max="16146" width="1.5703125" style="51" customWidth="1"/>
    <col min="16147" max="16384" width="10.5703125" style="51"/>
  </cols>
  <sheetData>
    <row r="1" spans="1:18" ht="23.25">
      <c r="A1" s="54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Q1" s="53" t="s">
        <v>144</v>
      </c>
    </row>
    <row r="2" spans="1:18" ht="23.25">
      <c r="A2" s="54" t="s">
        <v>61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8" ht="21" customHeight="1">
      <c r="A3" s="94" t="s">
        <v>111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18" ht="21" customHeight="1">
      <c r="A4" s="94" t="s">
        <v>175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8" s="58" customFormat="1" ht="21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60" t="s">
        <v>143</v>
      </c>
      <c r="R5" s="56"/>
    </row>
    <row r="6" spans="1:18" ht="21" customHeight="1">
      <c r="A6" s="55"/>
      <c r="B6" s="56"/>
      <c r="C6" s="66" t="s">
        <v>1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8" ht="21" customHeight="1">
      <c r="A7" s="55"/>
      <c r="B7" s="56"/>
      <c r="C7" s="67"/>
      <c r="D7" s="67"/>
      <c r="E7" s="67"/>
      <c r="F7" s="67"/>
      <c r="G7" s="67"/>
      <c r="H7" s="67"/>
      <c r="I7" s="67"/>
      <c r="J7" s="67"/>
      <c r="K7" s="67"/>
      <c r="L7" s="67"/>
      <c r="M7" s="95" t="s">
        <v>74</v>
      </c>
      <c r="N7" s="95"/>
      <c r="O7" s="95"/>
      <c r="P7" s="67"/>
      <c r="Q7" s="67"/>
    </row>
    <row r="8" spans="1:18" ht="21" customHeight="1">
      <c r="A8" s="55"/>
      <c r="B8" s="56"/>
      <c r="C8" s="67"/>
      <c r="D8" s="67"/>
      <c r="E8" s="67"/>
      <c r="F8" s="67"/>
      <c r="G8" s="67"/>
      <c r="H8" s="67"/>
      <c r="I8" s="67"/>
      <c r="J8" s="67"/>
      <c r="K8" s="67"/>
      <c r="L8" s="67"/>
      <c r="M8" s="56" t="s">
        <v>54</v>
      </c>
      <c r="N8" s="56"/>
      <c r="O8" s="56" t="s">
        <v>60</v>
      </c>
      <c r="P8" s="67"/>
      <c r="Q8" s="56" t="s">
        <v>60</v>
      </c>
    </row>
    <row r="9" spans="1:18" ht="21" customHeight="1">
      <c r="A9" s="55"/>
      <c r="C9" s="55" t="s">
        <v>127</v>
      </c>
      <c r="D9" s="55"/>
      <c r="E9" s="56" t="s">
        <v>55</v>
      </c>
      <c r="F9" s="56"/>
      <c r="G9" s="56" t="s">
        <v>54</v>
      </c>
      <c r="H9" s="55"/>
      <c r="I9" s="93" t="s">
        <v>115</v>
      </c>
      <c r="J9" s="93"/>
      <c r="K9" s="93"/>
      <c r="L9" s="55"/>
      <c r="M9" s="56" t="s">
        <v>56</v>
      </c>
      <c r="N9" s="56"/>
      <c r="O9" s="56" t="s">
        <v>105</v>
      </c>
      <c r="P9" s="55"/>
      <c r="Q9" s="56" t="s">
        <v>82</v>
      </c>
      <c r="R9" s="55"/>
    </row>
    <row r="10" spans="1:18" ht="21" customHeight="1">
      <c r="A10" s="55"/>
      <c r="C10" s="83" t="s">
        <v>88</v>
      </c>
      <c r="D10" s="55"/>
      <c r="E10" s="83" t="s">
        <v>57</v>
      </c>
      <c r="F10" s="56"/>
      <c r="G10" s="83" t="s">
        <v>104</v>
      </c>
      <c r="H10" s="55"/>
      <c r="I10" s="83" t="s">
        <v>58</v>
      </c>
      <c r="J10" s="55"/>
      <c r="K10" s="83" t="s">
        <v>59</v>
      </c>
      <c r="L10" s="55"/>
      <c r="M10" s="83" t="s">
        <v>3</v>
      </c>
      <c r="N10" s="56"/>
      <c r="O10" s="83" t="s">
        <v>19</v>
      </c>
      <c r="P10" s="55"/>
      <c r="Q10" s="83" t="s">
        <v>87</v>
      </c>
      <c r="R10" s="55"/>
    </row>
    <row r="11" spans="1:18" ht="21" customHeight="1">
      <c r="A11" s="57" t="s">
        <v>158</v>
      </c>
      <c r="C11" s="60">
        <v>527999</v>
      </c>
      <c r="D11" s="60"/>
      <c r="E11" s="60">
        <v>88397</v>
      </c>
      <c r="F11" s="60"/>
      <c r="G11" s="60">
        <v>15267</v>
      </c>
      <c r="H11" s="60"/>
      <c r="I11" s="60">
        <v>52800</v>
      </c>
      <c r="J11" s="60"/>
      <c r="K11" s="60">
        <v>132262</v>
      </c>
      <c r="L11" s="60"/>
      <c r="M11" s="60">
        <v>41507</v>
      </c>
      <c r="N11" s="60"/>
      <c r="O11" s="60">
        <v>41507</v>
      </c>
      <c r="P11" s="53"/>
      <c r="Q11" s="60">
        <v>858232</v>
      </c>
      <c r="R11" s="53"/>
    </row>
    <row r="12" spans="1:18" ht="21" customHeight="1">
      <c r="A12" s="51" t="s">
        <v>145</v>
      </c>
      <c r="C12" s="62">
        <v>0</v>
      </c>
      <c r="D12" s="63"/>
      <c r="E12" s="62">
        <v>0</v>
      </c>
      <c r="F12" s="62"/>
      <c r="G12" s="62">
        <v>0</v>
      </c>
      <c r="H12" s="63"/>
      <c r="I12" s="62">
        <v>0</v>
      </c>
      <c r="J12" s="63"/>
      <c r="K12" s="63">
        <f>plt!J27</f>
        <v>74041</v>
      </c>
      <c r="L12" s="63"/>
      <c r="M12" s="62">
        <v>0</v>
      </c>
      <c r="N12" s="63"/>
      <c r="O12" s="62">
        <f>SUM(M12)</f>
        <v>0</v>
      </c>
      <c r="P12" s="65"/>
      <c r="Q12" s="63">
        <f>SUM(C12:K12,O12)</f>
        <v>74041</v>
      </c>
      <c r="R12" s="53"/>
    </row>
    <row r="13" spans="1:18" ht="21" customHeight="1">
      <c r="A13" s="51" t="s">
        <v>148</v>
      </c>
      <c r="C13" s="68">
        <v>0</v>
      </c>
      <c r="D13" s="63"/>
      <c r="E13" s="68">
        <v>0</v>
      </c>
      <c r="F13" s="62"/>
      <c r="G13" s="68">
        <v>0</v>
      </c>
      <c r="H13" s="63"/>
      <c r="I13" s="68">
        <v>0</v>
      </c>
      <c r="J13" s="63"/>
      <c r="K13" s="69">
        <v>0</v>
      </c>
      <c r="L13" s="63"/>
      <c r="M13" s="69">
        <v>0</v>
      </c>
      <c r="N13" s="63"/>
      <c r="O13" s="68">
        <f>SUM(M13)</f>
        <v>0</v>
      </c>
      <c r="P13" s="65"/>
      <c r="Q13" s="69">
        <f>SUM(C13:K13,O13)</f>
        <v>0</v>
      </c>
      <c r="R13" s="53"/>
    </row>
    <row r="14" spans="1:18" ht="21" customHeight="1">
      <c r="A14" s="51" t="s">
        <v>147</v>
      </c>
      <c r="C14" s="62">
        <f>SUM(C12:C13)</f>
        <v>0</v>
      </c>
      <c r="D14" s="63"/>
      <c r="E14" s="62">
        <f>SUM(E12:E13)</f>
        <v>0</v>
      </c>
      <c r="F14" s="62"/>
      <c r="G14" s="62">
        <f>SUM(G12:G13)</f>
        <v>0</v>
      </c>
      <c r="H14" s="63"/>
      <c r="I14" s="62">
        <f>SUM(I12:I13)</f>
        <v>0</v>
      </c>
      <c r="J14" s="63"/>
      <c r="K14" s="63">
        <f>SUM(K12:K13)</f>
        <v>74041</v>
      </c>
      <c r="L14" s="63"/>
      <c r="M14" s="62">
        <f>SUM(M12:M13)</f>
        <v>0</v>
      </c>
      <c r="N14" s="62"/>
      <c r="O14" s="62">
        <f>SUM(O12:O13)</f>
        <v>0</v>
      </c>
      <c r="P14" s="65"/>
      <c r="Q14" s="63">
        <f>SUM(Q12:Q13)</f>
        <v>74041</v>
      </c>
      <c r="R14" s="53"/>
    </row>
    <row r="15" spans="1:18" ht="21" customHeight="1" thickBot="1">
      <c r="A15" s="57" t="s">
        <v>159</v>
      </c>
      <c r="C15" s="64">
        <f>SUM(C11,C14)</f>
        <v>527999</v>
      </c>
      <c r="D15" s="65"/>
      <c r="E15" s="64">
        <f>SUM(E11,E14)</f>
        <v>88397</v>
      </c>
      <c r="F15" s="63"/>
      <c r="G15" s="64">
        <f>SUM(G11,G14)</f>
        <v>15267</v>
      </c>
      <c r="H15" s="65"/>
      <c r="I15" s="64">
        <f>SUM(I11,I14)</f>
        <v>52800</v>
      </c>
      <c r="J15" s="65"/>
      <c r="K15" s="64">
        <f>SUM(K11,K14)</f>
        <v>206303</v>
      </c>
      <c r="L15" s="65"/>
      <c r="M15" s="64">
        <f>SUM(M11,M14)</f>
        <v>41507</v>
      </c>
      <c r="N15" s="63"/>
      <c r="O15" s="64">
        <f>SUM(O11,O14)</f>
        <v>41507</v>
      </c>
      <c r="P15" s="65"/>
      <c r="Q15" s="64">
        <f>SUM(Q11,Q14)</f>
        <v>932273</v>
      </c>
      <c r="R15" s="53"/>
    </row>
    <row r="16" spans="1:18" ht="21" customHeight="1" thickTop="1">
      <c r="A16" s="57"/>
      <c r="C16" s="65"/>
      <c r="D16" s="65"/>
      <c r="E16" s="65"/>
      <c r="F16" s="65"/>
      <c r="G16" s="65"/>
      <c r="H16" s="65"/>
      <c r="I16" s="70"/>
      <c r="J16" s="65"/>
      <c r="K16" s="65"/>
      <c r="L16" s="65"/>
      <c r="M16" s="70"/>
      <c r="N16" s="65"/>
      <c r="O16" s="71"/>
      <c r="P16" s="65"/>
      <c r="Q16" s="65"/>
      <c r="R16" s="53"/>
    </row>
    <row r="17" spans="1:18" ht="21" customHeight="1">
      <c r="A17" s="88" t="s">
        <v>176</v>
      </c>
      <c r="C17" s="60">
        <v>527999</v>
      </c>
      <c r="D17" s="60"/>
      <c r="E17" s="60">
        <v>88397</v>
      </c>
      <c r="F17" s="60"/>
      <c r="G17" s="60">
        <v>15267</v>
      </c>
      <c r="H17" s="60"/>
      <c r="I17" s="60">
        <v>52800</v>
      </c>
      <c r="J17" s="60"/>
      <c r="K17" s="60">
        <v>129447</v>
      </c>
      <c r="L17" s="60"/>
      <c r="M17" s="60">
        <v>70787</v>
      </c>
      <c r="N17" s="60"/>
      <c r="O17" s="62">
        <f t="shared" ref="O17:O19" si="0">SUM(M17)</f>
        <v>70787</v>
      </c>
      <c r="P17" s="53"/>
      <c r="Q17" s="63">
        <f t="shared" ref="Q17:Q20" si="1">SUM(C17:K17,O17)</f>
        <v>884697</v>
      </c>
      <c r="R17" s="53"/>
    </row>
    <row r="18" spans="1:18" ht="21" customHeight="1">
      <c r="A18" s="51" t="s">
        <v>145</v>
      </c>
      <c r="C18" s="62">
        <v>0</v>
      </c>
      <c r="D18" s="63"/>
      <c r="E18" s="62">
        <v>0</v>
      </c>
      <c r="F18" s="62"/>
      <c r="G18" s="62">
        <v>0</v>
      </c>
      <c r="H18" s="63"/>
      <c r="I18" s="62">
        <v>0</v>
      </c>
      <c r="J18" s="63"/>
      <c r="K18" s="63">
        <f>plt!H27</f>
        <v>31935</v>
      </c>
      <c r="L18" s="63"/>
      <c r="M18" s="62">
        <v>0</v>
      </c>
      <c r="N18" s="63"/>
      <c r="O18" s="62">
        <f t="shared" si="0"/>
        <v>0</v>
      </c>
      <c r="P18" s="65"/>
      <c r="Q18" s="63">
        <f t="shared" si="1"/>
        <v>31935</v>
      </c>
      <c r="R18" s="53"/>
    </row>
    <row r="19" spans="1:18" ht="21" customHeight="1">
      <c r="A19" s="51" t="s">
        <v>148</v>
      </c>
      <c r="C19" s="68">
        <v>0</v>
      </c>
      <c r="D19" s="63"/>
      <c r="E19" s="68">
        <v>0</v>
      </c>
      <c r="F19" s="62"/>
      <c r="G19" s="68">
        <v>0</v>
      </c>
      <c r="H19" s="63"/>
      <c r="I19" s="68">
        <v>0</v>
      </c>
      <c r="J19" s="63"/>
      <c r="K19" s="69">
        <v>0</v>
      </c>
      <c r="L19" s="63"/>
      <c r="M19" s="68">
        <v>0</v>
      </c>
      <c r="N19" s="63"/>
      <c r="O19" s="68">
        <f t="shared" si="0"/>
        <v>0</v>
      </c>
      <c r="P19" s="65"/>
      <c r="Q19" s="69">
        <f t="shared" si="1"/>
        <v>0</v>
      </c>
      <c r="R19" s="53"/>
    </row>
    <row r="20" spans="1:18" ht="21" customHeight="1">
      <c r="A20" s="51" t="s">
        <v>147</v>
      </c>
      <c r="C20" s="62">
        <f>SUM(C18:C19)</f>
        <v>0</v>
      </c>
      <c r="D20" s="63"/>
      <c r="E20" s="62">
        <f>SUM(E18:E19)</f>
        <v>0</v>
      </c>
      <c r="F20" s="62"/>
      <c r="G20" s="62">
        <f>SUM(G18:G19)</f>
        <v>0</v>
      </c>
      <c r="H20" s="63"/>
      <c r="I20" s="62">
        <f>SUM(I18:I19)</f>
        <v>0</v>
      </c>
      <c r="J20" s="63"/>
      <c r="K20" s="63">
        <f>SUM(K18:K19)</f>
        <v>31935</v>
      </c>
      <c r="L20" s="63"/>
      <c r="M20" s="62">
        <f>SUM(M18:M19)</f>
        <v>0</v>
      </c>
      <c r="N20" s="62"/>
      <c r="O20" s="62">
        <f>SUM(O18:O19)</f>
        <v>0</v>
      </c>
      <c r="P20" s="65"/>
      <c r="Q20" s="63">
        <f t="shared" si="1"/>
        <v>31935</v>
      </c>
      <c r="R20" s="53"/>
    </row>
    <row r="21" spans="1:18" ht="21" customHeight="1" thickBot="1">
      <c r="A21" s="57" t="s">
        <v>177</v>
      </c>
      <c r="C21" s="64">
        <f>C17+C20</f>
        <v>527999</v>
      </c>
      <c r="D21" s="65"/>
      <c r="E21" s="64">
        <f>E17+E20</f>
        <v>88397</v>
      </c>
      <c r="F21" s="63"/>
      <c r="G21" s="64">
        <f>G17+G20</f>
        <v>15267</v>
      </c>
      <c r="H21" s="65"/>
      <c r="I21" s="64">
        <f>I17+I20</f>
        <v>52800</v>
      </c>
      <c r="J21" s="65"/>
      <c r="K21" s="64">
        <f>K17+K20</f>
        <v>161382</v>
      </c>
      <c r="L21" s="65"/>
      <c r="M21" s="64">
        <f>M17+M20</f>
        <v>70787</v>
      </c>
      <c r="N21" s="63"/>
      <c r="O21" s="64">
        <f>O17+O20</f>
        <v>70787</v>
      </c>
      <c r="P21" s="65"/>
      <c r="Q21" s="64">
        <f>Q17+Q20</f>
        <v>916632</v>
      </c>
      <c r="R21" s="53"/>
    </row>
    <row r="22" spans="1:18" ht="21" customHeight="1" thickTop="1">
      <c r="C22" s="62">
        <f>C21-bs!H83</f>
        <v>0</v>
      </c>
      <c r="D22" s="62"/>
      <c r="E22" s="62">
        <f>E21-bs!H84</f>
        <v>0</v>
      </c>
      <c r="F22" s="62"/>
      <c r="G22" s="62">
        <f>G21-bs!H85</f>
        <v>0</v>
      </c>
      <c r="H22" s="62"/>
      <c r="I22" s="62">
        <f>I21-bs!H87</f>
        <v>0</v>
      </c>
      <c r="J22" s="62"/>
      <c r="K22" s="62">
        <f>K21-bs!H88</f>
        <v>0</v>
      </c>
      <c r="L22" s="62"/>
      <c r="M22" s="62">
        <f>M21-bs!H89</f>
        <v>0</v>
      </c>
      <c r="N22" s="62"/>
      <c r="O22" s="62"/>
      <c r="P22" s="62"/>
      <c r="Q22" s="62">
        <f>Q21-bs!H92</f>
        <v>0</v>
      </c>
    </row>
    <row r="24" spans="1:18" ht="21" customHeight="1">
      <c r="A24" s="51" t="s">
        <v>204</v>
      </c>
    </row>
    <row r="25" spans="1:18" ht="21" customHeight="1">
      <c r="C25" s="51">
        <f>C15-bs!J83</f>
        <v>0</v>
      </c>
      <c r="E25" s="51">
        <f>E15-bs!J84</f>
        <v>0</v>
      </c>
      <c r="G25" s="51">
        <f>G15-bs!J85</f>
        <v>0</v>
      </c>
      <c r="I25" s="51">
        <f>I15-bs!J87</f>
        <v>0</v>
      </c>
      <c r="K25" s="51">
        <f>K15-bs!J88</f>
        <v>76856</v>
      </c>
      <c r="O25" s="51">
        <f>O15-bs!J89</f>
        <v>-29280</v>
      </c>
      <c r="Q25" s="51">
        <f>Q15-bs!J90</f>
        <v>47576</v>
      </c>
    </row>
    <row r="27" spans="1:18" ht="21" customHeight="1">
      <c r="C27" s="51" t="e">
        <f>C15-#REF!</f>
        <v>#REF!</v>
      </c>
      <c r="E27" s="51" t="e">
        <f>E15-#REF!</f>
        <v>#REF!</v>
      </c>
      <c r="G27" s="51" t="e">
        <f>G15-#REF!</f>
        <v>#REF!</v>
      </c>
      <c r="I27" s="51" t="e">
        <f>I15-#REF!</f>
        <v>#REF!</v>
      </c>
      <c r="K27" s="51" t="e">
        <f>K15-#REF!</f>
        <v>#REF!</v>
      </c>
      <c r="M27" s="51" t="e">
        <f>M15-#REF!</f>
        <v>#REF!</v>
      </c>
      <c r="O27" s="51" t="e">
        <f>O15-#REF!</f>
        <v>#REF!</v>
      </c>
      <c r="Q27" s="51" t="e">
        <f>Q15-#REF!</f>
        <v>#REF!</v>
      </c>
    </row>
    <row r="28" spans="1:18" ht="21" customHeight="1">
      <c r="C28" s="51">
        <f>C21-bs!H83</f>
        <v>0</v>
      </c>
      <c r="E28" s="51">
        <f>E21-bs!H84</f>
        <v>0</v>
      </c>
      <c r="G28" s="51">
        <f>G21-bs!H85</f>
        <v>0</v>
      </c>
      <c r="I28" s="51">
        <f>I21-bs!H87</f>
        <v>0</v>
      </c>
      <c r="K28" s="51">
        <f>K21-bs!H88</f>
        <v>0</v>
      </c>
      <c r="M28" s="51">
        <f>M21-bs!H89</f>
        <v>0</v>
      </c>
      <c r="O28" s="51">
        <f>O21-bs!H89</f>
        <v>0</v>
      </c>
      <c r="Q28" s="51">
        <f>Q21-bs!H90</f>
        <v>0</v>
      </c>
    </row>
  </sheetData>
  <mergeCells count="4">
    <mergeCell ref="A3:Q3"/>
    <mergeCell ref="A4:Q4"/>
    <mergeCell ref="M7:O7"/>
    <mergeCell ref="I9:K9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P78"/>
  <sheetViews>
    <sheetView showGridLines="0" tabSelected="1" view="pageBreakPreview" topLeftCell="A54" zoomScale="85" zoomScaleNormal="100" zoomScaleSheetLayoutView="85" workbookViewId="0">
      <selection activeCell="A72" sqref="A72"/>
    </sheetView>
  </sheetViews>
  <sheetFormatPr defaultColWidth="10.5703125" defaultRowHeight="21.75" customHeight="1"/>
  <cols>
    <col min="1" max="1" width="35.5703125" style="7" customWidth="1"/>
    <col min="2" max="2" width="7.5703125" style="7" customWidth="1"/>
    <col min="3" max="3" width="14.42578125" style="7" customWidth="1"/>
    <col min="4" max="4" width="13.85546875" style="7" customWidth="1"/>
    <col min="5" max="5" width="1.5703125" style="7" customWidth="1"/>
    <col min="6" max="6" width="13.85546875" style="7" customWidth="1"/>
    <col min="7" max="7" width="1.5703125" style="7" customWidth="1"/>
    <col min="8" max="8" width="13.85546875" style="7" customWidth="1"/>
    <col min="9" max="9" width="1.5703125" style="7" customWidth="1"/>
    <col min="10" max="10" width="13.85546875" style="7" customWidth="1"/>
    <col min="11" max="11" width="13.140625" style="7" bestFit="1" customWidth="1"/>
    <col min="12" max="12" width="12.140625" style="7" bestFit="1" customWidth="1"/>
    <col min="13" max="13" width="13.42578125" style="7" bestFit="1" customWidth="1"/>
    <col min="14" max="14" width="12.140625" style="7" bestFit="1" customWidth="1"/>
    <col min="15" max="15" width="5.140625" style="7" customWidth="1"/>
    <col min="16" max="16384" width="10.5703125" style="7"/>
  </cols>
  <sheetData>
    <row r="1" spans="1:16" ht="21.75" customHeight="1">
      <c r="A1" s="4"/>
      <c r="B1" s="5"/>
      <c r="C1" s="5"/>
      <c r="D1" s="5"/>
      <c r="E1" s="5"/>
      <c r="F1" s="5"/>
      <c r="G1" s="5"/>
      <c r="H1" s="5"/>
      <c r="I1" s="5"/>
      <c r="J1" s="10" t="s">
        <v>144</v>
      </c>
    </row>
    <row r="2" spans="1:16" ht="21.75" customHeight="1">
      <c r="A2" s="4" t="s">
        <v>61</v>
      </c>
      <c r="B2" s="5"/>
      <c r="C2" s="5"/>
      <c r="D2" s="5"/>
      <c r="E2" s="5"/>
      <c r="F2" s="5"/>
      <c r="G2" s="5"/>
      <c r="H2" s="5"/>
      <c r="I2" s="5"/>
      <c r="J2" s="10"/>
    </row>
    <row r="3" spans="1:16" ht="21.75" customHeight="1">
      <c r="A3" s="4" t="s">
        <v>35</v>
      </c>
      <c r="B3" s="5"/>
      <c r="C3" s="5"/>
      <c r="D3" s="5"/>
      <c r="E3" s="5"/>
      <c r="F3" s="5"/>
      <c r="G3" s="5"/>
      <c r="H3" s="5"/>
      <c r="I3" s="5"/>
      <c r="J3" s="5"/>
    </row>
    <row r="4" spans="1:16" ht="21.75" customHeight="1">
      <c r="A4" s="4" t="s">
        <v>175</v>
      </c>
      <c r="B4" s="5"/>
      <c r="C4" s="5"/>
      <c r="D4" s="5"/>
      <c r="E4" s="5"/>
      <c r="F4" s="5"/>
      <c r="G4" s="5"/>
      <c r="H4" s="5"/>
      <c r="I4" s="5"/>
      <c r="J4" s="5"/>
    </row>
    <row r="5" spans="1:16" ht="21.75" customHeight="1">
      <c r="B5" s="8"/>
      <c r="J5" s="8" t="s">
        <v>143</v>
      </c>
    </row>
    <row r="6" spans="1:16" ht="21.75" customHeight="1">
      <c r="B6" s="8"/>
      <c r="D6" s="91"/>
      <c r="E6" s="91" t="s">
        <v>0</v>
      </c>
      <c r="F6" s="91"/>
      <c r="H6" s="38"/>
      <c r="I6" s="91" t="s">
        <v>1</v>
      </c>
      <c r="J6" s="91"/>
    </row>
    <row r="7" spans="1:16" ht="21.75" customHeight="1">
      <c r="B7" s="11"/>
      <c r="C7" s="11"/>
      <c r="D7" s="41">
        <v>2563</v>
      </c>
      <c r="E7" s="14"/>
      <c r="F7" s="41">
        <v>2562</v>
      </c>
      <c r="G7" s="15"/>
      <c r="H7" s="41">
        <v>2563</v>
      </c>
      <c r="I7" s="14"/>
      <c r="J7" s="41">
        <v>2562</v>
      </c>
    </row>
    <row r="8" spans="1:16" ht="21.75" customHeight="1">
      <c r="A8" s="17" t="s">
        <v>36</v>
      </c>
      <c r="C8" s="9"/>
      <c r="D8" s="21"/>
      <c r="E8" s="21"/>
      <c r="F8" s="21"/>
      <c r="G8" s="21"/>
      <c r="H8" s="20"/>
      <c r="I8" s="20"/>
      <c r="J8" s="20"/>
    </row>
    <row r="9" spans="1:16" ht="21.75" customHeight="1">
      <c r="A9" s="7" t="s">
        <v>96</v>
      </c>
      <c r="C9" s="9"/>
      <c r="D9" s="20">
        <f>plt!D22</f>
        <v>42520</v>
      </c>
      <c r="E9" s="20"/>
      <c r="F9" s="20">
        <f>plt!F22</f>
        <v>96190</v>
      </c>
      <c r="G9" s="21"/>
      <c r="H9" s="20">
        <f>plt!H22</f>
        <v>41278</v>
      </c>
      <c r="I9" s="20"/>
      <c r="J9" s="20">
        <f>plt!J22</f>
        <v>92097</v>
      </c>
    </row>
    <row r="10" spans="1:16" ht="21.75" customHeight="1">
      <c r="A10" s="7" t="s">
        <v>97</v>
      </c>
      <c r="C10" s="9"/>
      <c r="D10" s="20"/>
      <c r="E10" s="20"/>
      <c r="F10" s="20"/>
      <c r="G10" s="21"/>
      <c r="H10" s="20"/>
      <c r="I10" s="20"/>
      <c r="J10" s="20"/>
    </row>
    <row r="11" spans="1:16" ht="21.75" customHeight="1">
      <c r="A11" s="7" t="s">
        <v>129</v>
      </c>
      <c r="C11" s="40"/>
      <c r="D11" s="20"/>
      <c r="E11" s="20"/>
      <c r="F11" s="20"/>
      <c r="G11" s="21"/>
      <c r="H11" s="20"/>
      <c r="I11" s="20"/>
      <c r="J11" s="20"/>
    </row>
    <row r="12" spans="1:16" ht="21.75" customHeight="1">
      <c r="A12" s="7" t="s">
        <v>37</v>
      </c>
      <c r="C12" s="9"/>
      <c r="D12" s="20">
        <v>13355</v>
      </c>
      <c r="E12" s="20"/>
      <c r="F12" s="20">
        <v>9334</v>
      </c>
      <c r="G12" s="20"/>
      <c r="H12" s="20">
        <v>12820</v>
      </c>
      <c r="I12" s="20"/>
      <c r="J12" s="20">
        <v>8878</v>
      </c>
      <c r="K12" s="22"/>
      <c r="L12" s="28"/>
      <c r="M12" s="22"/>
      <c r="N12" s="28"/>
      <c r="O12" s="78"/>
    </row>
    <row r="13" spans="1:16" ht="21.75" customHeight="1">
      <c r="A13" s="7" t="s">
        <v>188</v>
      </c>
      <c r="C13" s="9"/>
      <c r="D13" s="20">
        <v>2885</v>
      </c>
      <c r="E13" s="20"/>
      <c r="F13" s="20">
        <v>-231</v>
      </c>
      <c r="G13" s="20"/>
      <c r="H13" s="20">
        <v>2885</v>
      </c>
      <c r="I13" s="20"/>
      <c r="J13" s="20">
        <v>-231</v>
      </c>
      <c r="K13" s="28"/>
      <c r="L13" s="28"/>
      <c r="M13" s="28"/>
      <c r="N13" s="28"/>
      <c r="O13" s="22"/>
      <c r="P13" s="78"/>
    </row>
    <row r="14" spans="1:16" ht="21.75" customHeight="1">
      <c r="A14" s="7" t="s">
        <v>172</v>
      </c>
      <c r="C14" s="9"/>
      <c r="D14" s="20"/>
      <c r="E14" s="20"/>
      <c r="F14" s="20"/>
      <c r="G14" s="20"/>
      <c r="H14" s="20"/>
      <c r="I14" s="20"/>
      <c r="J14" s="20"/>
    </row>
    <row r="15" spans="1:16" ht="21.75" customHeight="1">
      <c r="A15" s="7" t="s">
        <v>192</v>
      </c>
      <c r="C15" s="9"/>
      <c r="D15" s="20">
        <v>6313</v>
      </c>
      <c r="E15" s="20"/>
      <c r="F15" s="20">
        <v>769</v>
      </c>
      <c r="G15" s="20"/>
      <c r="H15" s="20">
        <v>6286</v>
      </c>
      <c r="I15" s="20"/>
      <c r="J15" s="20">
        <v>768</v>
      </c>
      <c r="K15" s="22"/>
      <c r="L15" s="28"/>
      <c r="M15" s="22"/>
      <c r="N15" s="28"/>
      <c r="O15" s="22"/>
    </row>
    <row r="16" spans="1:16" ht="21.75" customHeight="1">
      <c r="A16" s="7" t="s">
        <v>168</v>
      </c>
      <c r="C16" s="19"/>
      <c r="D16" s="20">
        <v>5902</v>
      </c>
      <c r="E16" s="20"/>
      <c r="F16" s="20">
        <v>917</v>
      </c>
      <c r="G16" s="20"/>
      <c r="H16" s="20">
        <v>5902</v>
      </c>
      <c r="I16" s="20"/>
      <c r="J16" s="20">
        <v>920</v>
      </c>
      <c r="K16" s="28"/>
      <c r="L16" s="28"/>
      <c r="M16" s="28"/>
      <c r="N16" s="28"/>
      <c r="O16" s="22"/>
    </row>
    <row r="17" spans="1:15" ht="21.75" customHeight="1">
      <c r="A17" s="7" t="s">
        <v>193</v>
      </c>
      <c r="C17" s="19"/>
      <c r="D17" s="20">
        <v>-140</v>
      </c>
      <c r="E17" s="20"/>
      <c r="F17" s="20">
        <v>-710</v>
      </c>
      <c r="G17" s="20"/>
      <c r="H17" s="20">
        <v>-140</v>
      </c>
      <c r="I17" s="20"/>
      <c r="J17" s="20">
        <v>-710</v>
      </c>
      <c r="K17" s="28"/>
      <c r="L17" s="28"/>
      <c r="M17" s="28"/>
      <c r="N17" s="28"/>
      <c r="O17" s="22"/>
    </row>
    <row r="18" spans="1:15" ht="21.75" customHeight="1">
      <c r="A18" s="7" t="s">
        <v>189</v>
      </c>
      <c r="B18" s="18"/>
      <c r="C18" s="12"/>
      <c r="D18" s="20"/>
      <c r="E18" s="20"/>
      <c r="F18" s="20"/>
      <c r="G18" s="20"/>
      <c r="H18" s="20"/>
      <c r="I18" s="20"/>
      <c r="J18" s="20"/>
    </row>
    <row r="19" spans="1:15" ht="21.75" customHeight="1">
      <c r="A19" s="7" t="s">
        <v>194</v>
      </c>
      <c r="B19" s="18"/>
      <c r="C19" s="12"/>
      <c r="D19" s="20">
        <v>1283</v>
      </c>
      <c r="E19" s="20"/>
      <c r="F19" s="20">
        <v>0</v>
      </c>
      <c r="G19" s="20"/>
      <c r="H19" s="20">
        <v>1283</v>
      </c>
      <c r="I19" s="20"/>
      <c r="J19" s="20">
        <v>0</v>
      </c>
    </row>
    <row r="20" spans="1:15" ht="21.75" customHeight="1">
      <c r="A20" s="7" t="s">
        <v>113</v>
      </c>
      <c r="B20" s="18"/>
      <c r="C20" s="12"/>
      <c r="D20" s="20">
        <v>168</v>
      </c>
      <c r="E20" s="20"/>
      <c r="F20" s="20">
        <v>70</v>
      </c>
      <c r="G20" s="20"/>
      <c r="H20" s="20">
        <v>168</v>
      </c>
      <c r="I20" s="20"/>
      <c r="J20" s="20">
        <v>70</v>
      </c>
    </row>
    <row r="21" spans="1:15" ht="21.75" customHeight="1">
      <c r="A21" s="7" t="s">
        <v>195</v>
      </c>
      <c r="B21" s="18"/>
      <c r="C21" s="12"/>
      <c r="D21" s="3">
        <v>0</v>
      </c>
      <c r="E21" s="3"/>
      <c r="F21" s="3">
        <v>61</v>
      </c>
      <c r="G21" s="3"/>
      <c r="H21" s="3">
        <v>0</v>
      </c>
      <c r="I21" s="3"/>
      <c r="J21" s="3">
        <v>61</v>
      </c>
    </row>
    <row r="22" spans="1:15" ht="21.75" customHeight="1">
      <c r="A22" s="7" t="s">
        <v>38</v>
      </c>
      <c r="C22" s="39"/>
      <c r="D22" s="20">
        <v>-82</v>
      </c>
      <c r="E22" s="35"/>
      <c r="F22" s="20">
        <v>-1033</v>
      </c>
      <c r="G22" s="35"/>
      <c r="H22" s="20">
        <v>-82</v>
      </c>
      <c r="I22" s="35"/>
      <c r="J22" s="20">
        <v>-1033</v>
      </c>
    </row>
    <row r="23" spans="1:15" ht="21.75" customHeight="1">
      <c r="A23" s="7" t="s">
        <v>98</v>
      </c>
      <c r="C23" s="39"/>
      <c r="D23" s="20">
        <v>897</v>
      </c>
      <c r="E23" s="35"/>
      <c r="F23" s="20">
        <v>914</v>
      </c>
      <c r="G23" s="35"/>
      <c r="H23" s="20">
        <v>837</v>
      </c>
      <c r="I23" s="35"/>
      <c r="J23" s="20">
        <v>870</v>
      </c>
      <c r="K23" s="28"/>
      <c r="L23" s="28"/>
      <c r="M23" s="28"/>
      <c r="N23" s="28"/>
      <c r="O23" s="22"/>
    </row>
    <row r="24" spans="1:15" ht="21.75" customHeight="1">
      <c r="A24" s="7" t="s">
        <v>39</v>
      </c>
      <c r="C24" s="12"/>
      <c r="D24" s="21">
        <v>2560</v>
      </c>
      <c r="E24" s="24"/>
      <c r="F24" s="21">
        <v>2400</v>
      </c>
      <c r="G24" s="24"/>
      <c r="H24" s="21">
        <v>2558</v>
      </c>
      <c r="I24" s="24"/>
      <c r="J24" s="21">
        <v>2400</v>
      </c>
    </row>
    <row r="25" spans="1:15" ht="21.75" customHeight="1">
      <c r="A25" s="7" t="s">
        <v>161</v>
      </c>
      <c r="C25" s="12"/>
      <c r="D25" s="34">
        <v>716</v>
      </c>
      <c r="E25" s="24"/>
      <c r="F25" s="34">
        <v>-908</v>
      </c>
      <c r="G25" s="24"/>
      <c r="H25" s="34">
        <v>0</v>
      </c>
      <c r="I25" s="24"/>
      <c r="J25" s="34">
        <v>0</v>
      </c>
      <c r="K25" s="28"/>
      <c r="L25" s="28"/>
      <c r="M25" s="28"/>
      <c r="O25" s="22"/>
    </row>
    <row r="26" spans="1:15" ht="21.75" customHeight="1">
      <c r="A26" s="7" t="s">
        <v>102</v>
      </c>
      <c r="C26" s="39"/>
      <c r="D26" s="20"/>
      <c r="E26" s="20"/>
      <c r="F26" s="20"/>
      <c r="G26" s="20"/>
      <c r="H26" s="20"/>
      <c r="I26" s="20"/>
      <c r="J26" s="20"/>
    </row>
    <row r="27" spans="1:15" ht="21.75" customHeight="1">
      <c r="A27" s="7" t="s">
        <v>130</v>
      </c>
      <c r="C27" s="39"/>
      <c r="D27" s="3">
        <f>SUM(D9:D25)</f>
        <v>76377</v>
      </c>
      <c r="E27" s="3"/>
      <c r="F27" s="3">
        <f>SUM(F9:F25)</f>
        <v>107773</v>
      </c>
      <c r="G27" s="3"/>
      <c r="H27" s="3">
        <f>SUM(H9:H25)</f>
        <v>73795</v>
      </c>
      <c r="I27" s="24"/>
      <c r="J27" s="3">
        <f>SUM(J9:J25)</f>
        <v>104090</v>
      </c>
    </row>
    <row r="28" spans="1:15" ht="21.75" customHeight="1">
      <c r="A28" s="7" t="s">
        <v>40</v>
      </c>
      <c r="C28" s="39"/>
      <c r="D28" s="24"/>
      <c r="E28" s="24"/>
      <c r="F28" s="24"/>
      <c r="G28" s="24"/>
      <c r="H28" s="24"/>
      <c r="I28" s="24"/>
      <c r="J28" s="20"/>
    </row>
    <row r="29" spans="1:15" ht="21.75" customHeight="1">
      <c r="A29" s="7" t="s">
        <v>99</v>
      </c>
      <c r="C29" s="39"/>
      <c r="D29" s="23">
        <v>45475</v>
      </c>
      <c r="E29" s="3"/>
      <c r="F29" s="23">
        <v>-10375</v>
      </c>
      <c r="G29" s="3"/>
      <c r="H29" s="23">
        <v>38623</v>
      </c>
      <c r="I29" s="3"/>
      <c r="J29" s="23">
        <v>-7070</v>
      </c>
    </row>
    <row r="30" spans="1:15" ht="21.75" customHeight="1">
      <c r="A30" s="7" t="s">
        <v>202</v>
      </c>
      <c r="C30" s="39"/>
      <c r="D30" s="3">
        <v>-1387</v>
      </c>
      <c r="E30" s="3"/>
      <c r="F30" s="3">
        <v>-1338</v>
      </c>
      <c r="G30" s="3"/>
      <c r="H30" s="3">
        <v>-1387</v>
      </c>
      <c r="I30" s="3"/>
      <c r="J30" s="3">
        <v>-1338</v>
      </c>
      <c r="K30" s="22"/>
    </row>
    <row r="31" spans="1:15" ht="21.75" customHeight="1">
      <c r="A31" s="7" t="s">
        <v>41</v>
      </c>
      <c r="C31" s="39"/>
      <c r="D31" s="3">
        <v>26134</v>
      </c>
      <c r="E31" s="3"/>
      <c r="F31" s="3">
        <v>38358</v>
      </c>
      <c r="G31" s="3"/>
      <c r="H31" s="3">
        <v>28372</v>
      </c>
      <c r="I31" s="3"/>
      <c r="J31" s="3">
        <v>40220</v>
      </c>
    </row>
    <row r="32" spans="1:15" ht="21.75" customHeight="1">
      <c r="A32" s="7" t="s">
        <v>42</v>
      </c>
      <c r="C32" s="39"/>
      <c r="D32" s="3">
        <v>-18816</v>
      </c>
      <c r="E32" s="3"/>
      <c r="F32" s="3">
        <v>-22039</v>
      </c>
      <c r="G32" s="3"/>
      <c r="H32" s="3">
        <v>-18756</v>
      </c>
      <c r="I32" s="3"/>
      <c r="J32" s="3">
        <v>-21933</v>
      </c>
    </row>
    <row r="33" spans="1:15" ht="21.75" customHeight="1">
      <c r="A33" s="7" t="s">
        <v>43</v>
      </c>
      <c r="C33" s="39"/>
      <c r="D33" s="3">
        <v>-1664</v>
      </c>
      <c r="E33" s="3">
        <v>471</v>
      </c>
      <c r="F33" s="3">
        <v>-612</v>
      </c>
      <c r="G33" s="3">
        <v>471</v>
      </c>
      <c r="H33" s="3">
        <v>-279</v>
      </c>
      <c r="I33" s="3"/>
      <c r="J33" s="3">
        <v>-963</v>
      </c>
    </row>
    <row r="34" spans="1:15" ht="21.75" customHeight="1">
      <c r="A34" s="7" t="s">
        <v>131</v>
      </c>
      <c r="C34" s="39"/>
      <c r="D34" s="24"/>
      <c r="E34" s="24"/>
      <c r="F34" s="24"/>
      <c r="G34" s="24"/>
      <c r="H34" s="24"/>
      <c r="I34" s="24"/>
      <c r="J34" s="24"/>
    </row>
    <row r="35" spans="1:15" ht="21.75" customHeight="1">
      <c r="A35" s="7" t="s">
        <v>100</v>
      </c>
      <c r="C35" s="39"/>
      <c r="D35" s="3">
        <v>-7676</v>
      </c>
      <c r="E35" s="3"/>
      <c r="F35" s="3">
        <v>1710</v>
      </c>
      <c r="G35" s="3"/>
      <c r="H35" s="3">
        <v>-1532</v>
      </c>
      <c r="I35" s="3"/>
      <c r="J35" s="3">
        <v>-1503</v>
      </c>
    </row>
    <row r="36" spans="1:15" ht="21.75" customHeight="1">
      <c r="A36" s="7" t="s">
        <v>44</v>
      </c>
      <c r="C36" s="39"/>
      <c r="D36" s="30">
        <v>-9319</v>
      </c>
      <c r="E36" s="3"/>
      <c r="F36" s="30">
        <v>-1296</v>
      </c>
      <c r="G36" s="3"/>
      <c r="H36" s="30">
        <v>-9155</v>
      </c>
      <c r="I36" s="3"/>
      <c r="J36" s="30">
        <v>10</v>
      </c>
      <c r="L36" s="28"/>
      <c r="N36" s="28"/>
      <c r="O36" s="22"/>
    </row>
    <row r="37" spans="1:15" ht="21.75" customHeight="1">
      <c r="A37" s="17" t="s">
        <v>135</v>
      </c>
      <c r="C37" s="39"/>
      <c r="D37" s="3">
        <f>SUM(D27:D36)</f>
        <v>109124</v>
      </c>
      <c r="E37" s="3"/>
      <c r="F37" s="3">
        <f>SUM(F27:F36)</f>
        <v>112181</v>
      </c>
      <c r="G37" s="3"/>
      <c r="H37" s="3">
        <f>SUM(H27:H36)</f>
        <v>109681</v>
      </c>
      <c r="I37" s="24"/>
      <c r="J37" s="3">
        <f>SUM(J27:J36)</f>
        <v>111513</v>
      </c>
    </row>
    <row r="38" spans="1:15" ht="21.75" customHeight="1">
      <c r="A38" s="7" t="s">
        <v>45</v>
      </c>
      <c r="C38" s="39"/>
      <c r="D38" s="3">
        <v>-514</v>
      </c>
      <c r="E38" s="3"/>
      <c r="F38" s="3">
        <v>-467</v>
      </c>
      <c r="G38" s="3"/>
      <c r="H38" s="3">
        <v>-413</v>
      </c>
      <c r="I38" s="3"/>
      <c r="J38" s="3">
        <v>-330</v>
      </c>
      <c r="K38" s="22"/>
      <c r="L38" s="28"/>
      <c r="M38" s="28"/>
      <c r="N38" s="28"/>
      <c r="O38" s="22"/>
    </row>
    <row r="39" spans="1:15" ht="21.75" customHeight="1">
      <c r="A39" s="7" t="s">
        <v>121</v>
      </c>
      <c r="C39" s="39"/>
      <c r="D39" s="3">
        <v>-222</v>
      </c>
      <c r="E39" s="3"/>
      <c r="F39" s="3">
        <v>-152</v>
      </c>
      <c r="G39" s="3"/>
      <c r="H39" s="3">
        <v>-222</v>
      </c>
      <c r="I39" s="3"/>
      <c r="J39" s="3">
        <v>-152</v>
      </c>
    </row>
    <row r="40" spans="1:15" ht="21.75" customHeight="1">
      <c r="A40" s="17" t="s">
        <v>136</v>
      </c>
      <c r="C40" s="9"/>
      <c r="D40" s="27">
        <f>SUM(D37,D38:D39)</f>
        <v>108388</v>
      </c>
      <c r="E40" s="21"/>
      <c r="F40" s="27">
        <f>SUM(F37,F38:F39)</f>
        <v>111562</v>
      </c>
      <c r="G40" s="21"/>
      <c r="H40" s="27">
        <f>SUM(H37,H38:H39)</f>
        <v>109046</v>
      </c>
      <c r="I40" s="21"/>
      <c r="J40" s="27">
        <f>SUM(J37,J38:J39)</f>
        <v>111031</v>
      </c>
    </row>
    <row r="41" spans="1:15" ht="21.75" customHeight="1">
      <c r="C41" s="9"/>
      <c r="D41" s="9"/>
      <c r="E41" s="9"/>
      <c r="F41" s="9"/>
      <c r="G41" s="9"/>
      <c r="H41" s="9"/>
      <c r="J41" s="9"/>
    </row>
    <row r="42" spans="1:15" ht="21.75" customHeight="1">
      <c r="A42" s="7" t="s">
        <v>204</v>
      </c>
    </row>
    <row r="43" spans="1:15" ht="21.75" customHeight="1">
      <c r="A43" s="4"/>
      <c r="B43" s="5"/>
      <c r="C43" s="5"/>
      <c r="D43" s="5"/>
      <c r="E43" s="5"/>
      <c r="F43" s="5"/>
      <c r="G43" s="5"/>
      <c r="H43" s="5"/>
      <c r="I43" s="5"/>
      <c r="J43" s="10" t="s">
        <v>144</v>
      </c>
    </row>
    <row r="44" spans="1:15" ht="21.75" customHeight="1">
      <c r="A44" s="4" t="s">
        <v>61</v>
      </c>
      <c r="B44" s="5"/>
      <c r="C44" s="5"/>
      <c r="D44" s="5"/>
      <c r="E44" s="5"/>
      <c r="F44" s="5"/>
      <c r="G44" s="5"/>
      <c r="H44" s="5"/>
      <c r="I44" s="5"/>
      <c r="J44" s="5"/>
    </row>
    <row r="45" spans="1:15" ht="21.75" customHeight="1">
      <c r="A45" s="4" t="s">
        <v>46</v>
      </c>
      <c r="B45" s="5"/>
      <c r="C45" s="5"/>
      <c r="D45" s="5"/>
      <c r="E45" s="5"/>
      <c r="F45" s="5"/>
      <c r="G45" s="5"/>
      <c r="H45" s="5"/>
      <c r="I45" s="5"/>
      <c r="J45" s="5"/>
    </row>
    <row r="46" spans="1:15" ht="21.75" customHeight="1">
      <c r="A46" s="4" t="s">
        <v>175</v>
      </c>
      <c r="B46" s="5"/>
      <c r="C46" s="5"/>
      <c r="D46" s="5"/>
      <c r="E46" s="5"/>
      <c r="F46" s="5"/>
      <c r="G46" s="5"/>
      <c r="H46" s="79"/>
      <c r="I46" s="79"/>
      <c r="J46" s="5"/>
    </row>
    <row r="47" spans="1:15" ht="21.75" customHeight="1">
      <c r="B47" s="8"/>
      <c r="J47" s="8" t="s">
        <v>143</v>
      </c>
    </row>
    <row r="48" spans="1:15" ht="21.75" customHeight="1">
      <c r="B48" s="8"/>
      <c r="D48" s="91"/>
      <c r="E48" s="91" t="s">
        <v>0</v>
      </c>
      <c r="F48" s="91"/>
      <c r="H48" s="38"/>
      <c r="I48" s="91" t="s">
        <v>1</v>
      </c>
      <c r="J48" s="91"/>
    </row>
    <row r="49" spans="1:14" ht="21.75" customHeight="1">
      <c r="B49" s="11"/>
      <c r="C49" s="11"/>
      <c r="D49" s="41">
        <v>2563</v>
      </c>
      <c r="E49" s="14"/>
      <c r="F49" s="41">
        <v>2562</v>
      </c>
      <c r="G49" s="15"/>
      <c r="H49" s="41">
        <v>2563</v>
      </c>
      <c r="I49" s="14"/>
      <c r="J49" s="41">
        <v>2562</v>
      </c>
    </row>
    <row r="50" spans="1:14" ht="21.75" customHeight="1">
      <c r="A50" s="17" t="s">
        <v>47</v>
      </c>
      <c r="C50" s="9"/>
      <c r="G50" s="9"/>
    </row>
    <row r="51" spans="1:14" ht="21.75" customHeight="1">
      <c r="A51" s="7" t="s">
        <v>48</v>
      </c>
      <c r="C51" s="19"/>
      <c r="D51" s="3">
        <v>78</v>
      </c>
      <c r="E51" s="3"/>
      <c r="F51" s="3">
        <v>1156</v>
      </c>
      <c r="G51" s="3"/>
      <c r="H51" s="3">
        <v>78</v>
      </c>
      <c r="I51" s="3"/>
      <c r="J51" s="3">
        <v>1156</v>
      </c>
    </row>
    <row r="52" spans="1:14" ht="21.75" customHeight="1">
      <c r="A52" s="7" t="s">
        <v>190</v>
      </c>
      <c r="C52" s="19"/>
      <c r="D52" s="23">
        <v>229</v>
      </c>
      <c r="E52" s="3"/>
      <c r="F52" s="23">
        <v>219</v>
      </c>
      <c r="G52" s="3"/>
      <c r="H52" s="23">
        <v>229</v>
      </c>
      <c r="I52" s="3"/>
      <c r="J52" s="23">
        <v>219</v>
      </c>
      <c r="K52" s="28"/>
      <c r="L52" s="28"/>
      <c r="M52" s="28"/>
      <c r="N52" s="22"/>
    </row>
    <row r="53" spans="1:14" ht="21.75" customHeight="1">
      <c r="A53" s="7" t="s">
        <v>164</v>
      </c>
      <c r="C53" s="19"/>
      <c r="D53" s="23">
        <v>0</v>
      </c>
      <c r="E53" s="3"/>
      <c r="F53" s="23">
        <v>27386</v>
      </c>
      <c r="G53" s="3"/>
      <c r="H53" s="23">
        <v>0</v>
      </c>
      <c r="I53" s="3"/>
      <c r="J53" s="23">
        <v>27386</v>
      </c>
      <c r="K53" s="28"/>
      <c r="L53" s="28"/>
      <c r="M53" s="28"/>
      <c r="N53" s="22"/>
    </row>
    <row r="54" spans="1:14" ht="21.75" customHeight="1">
      <c r="A54" s="7" t="s">
        <v>114</v>
      </c>
      <c r="C54" s="12"/>
      <c r="D54" s="23">
        <v>351</v>
      </c>
      <c r="E54" s="3"/>
      <c r="F54" s="23">
        <v>2159</v>
      </c>
      <c r="G54" s="3"/>
      <c r="H54" s="23">
        <v>1</v>
      </c>
      <c r="I54" s="3"/>
      <c r="J54" s="23">
        <v>2159</v>
      </c>
    </row>
    <row r="55" spans="1:14" ht="21.75" customHeight="1">
      <c r="A55" s="7" t="s">
        <v>196</v>
      </c>
      <c r="C55" s="12"/>
      <c r="D55" s="23">
        <v>5110</v>
      </c>
      <c r="E55" s="3"/>
      <c r="F55" s="23">
        <v>13864</v>
      </c>
      <c r="G55" s="3"/>
      <c r="H55" s="23">
        <v>5110</v>
      </c>
      <c r="I55" s="3"/>
      <c r="J55" s="23">
        <v>13864</v>
      </c>
    </row>
    <row r="56" spans="1:14" ht="21.75" customHeight="1">
      <c r="A56" s="7" t="s">
        <v>197</v>
      </c>
      <c r="C56" s="12"/>
      <c r="D56" s="23">
        <v>-26953</v>
      </c>
      <c r="E56" s="3"/>
      <c r="F56" s="23">
        <v>-3365</v>
      </c>
      <c r="G56" s="3"/>
      <c r="H56" s="23">
        <v>-26953</v>
      </c>
      <c r="I56" s="3"/>
      <c r="J56" s="23">
        <v>-3365</v>
      </c>
    </row>
    <row r="57" spans="1:14" ht="21.75" customHeight="1">
      <c r="A57" s="7" t="s">
        <v>169</v>
      </c>
      <c r="C57" s="39"/>
      <c r="D57" s="3">
        <v>-10724</v>
      </c>
      <c r="E57" s="3"/>
      <c r="F57" s="3">
        <v>-30931</v>
      </c>
      <c r="G57" s="3"/>
      <c r="H57" s="3">
        <v>-10666</v>
      </c>
      <c r="I57" s="3"/>
      <c r="J57" s="3">
        <v>-29283</v>
      </c>
    </row>
    <row r="58" spans="1:14" ht="21.75" customHeight="1">
      <c r="A58" s="7" t="s">
        <v>162</v>
      </c>
      <c r="C58" s="39"/>
      <c r="D58" s="3">
        <v>0</v>
      </c>
      <c r="E58" s="3"/>
      <c r="F58" s="3">
        <v>-1500</v>
      </c>
      <c r="G58" s="3"/>
      <c r="H58" s="3">
        <v>0</v>
      </c>
      <c r="I58" s="3"/>
      <c r="J58" s="3">
        <v>-1500</v>
      </c>
    </row>
    <row r="59" spans="1:14" ht="21.75" customHeight="1">
      <c r="A59" s="17" t="s">
        <v>191</v>
      </c>
      <c r="C59" s="9"/>
      <c r="D59" s="27">
        <f>SUM(D51:D58)</f>
        <v>-31909</v>
      </c>
      <c r="E59" s="21"/>
      <c r="F59" s="27">
        <f>SUM(F51:F58)</f>
        <v>8988</v>
      </c>
      <c r="G59" s="21"/>
      <c r="H59" s="27">
        <f>SUM(H51:H58)</f>
        <v>-32201</v>
      </c>
      <c r="I59" s="21"/>
      <c r="J59" s="27">
        <f>SUM(J51:J58)</f>
        <v>10636</v>
      </c>
    </row>
    <row r="60" spans="1:14" ht="21.75" customHeight="1">
      <c r="A60" s="17" t="s">
        <v>49</v>
      </c>
      <c r="C60" s="9"/>
      <c r="D60" s="20"/>
      <c r="E60" s="20"/>
      <c r="F60" s="20"/>
      <c r="G60" s="20"/>
      <c r="H60" s="20"/>
      <c r="I60" s="21"/>
      <c r="J60" s="20"/>
    </row>
    <row r="61" spans="1:14" ht="21.75" customHeight="1">
      <c r="A61" s="7" t="s">
        <v>157</v>
      </c>
      <c r="C61" s="9"/>
      <c r="D61" s="3">
        <v>-69054</v>
      </c>
      <c r="E61" s="3"/>
      <c r="F61" s="3">
        <v>-76295</v>
      </c>
      <c r="G61" s="3"/>
      <c r="H61" s="3">
        <v>-69054</v>
      </c>
      <c r="I61" s="3"/>
      <c r="J61" s="3">
        <v>-76295</v>
      </c>
    </row>
    <row r="62" spans="1:14" ht="21.75" customHeight="1">
      <c r="A62" s="7" t="s">
        <v>203</v>
      </c>
      <c r="C62" s="12"/>
      <c r="D62" s="3">
        <v>-5047</v>
      </c>
      <c r="E62" s="3"/>
      <c r="F62" s="3">
        <v>-1033</v>
      </c>
      <c r="G62" s="3"/>
      <c r="H62" s="3">
        <v>-5017</v>
      </c>
      <c r="I62" s="3"/>
      <c r="J62" s="3">
        <v>-1467</v>
      </c>
    </row>
    <row r="63" spans="1:14" ht="21.75" customHeight="1">
      <c r="A63" s="7" t="s">
        <v>165</v>
      </c>
      <c r="C63" s="12"/>
      <c r="D63" s="3">
        <v>-3993</v>
      </c>
      <c r="E63" s="3"/>
      <c r="F63" s="3">
        <v>-3806</v>
      </c>
      <c r="G63" s="3"/>
      <c r="H63" s="3">
        <v>-3993</v>
      </c>
      <c r="I63" s="3"/>
      <c r="J63" s="3">
        <v>-3806</v>
      </c>
      <c r="L63" s="28"/>
      <c r="M63" s="28"/>
      <c r="N63" s="28"/>
    </row>
    <row r="64" spans="1:14" ht="21.75" customHeight="1">
      <c r="A64" s="7" t="s">
        <v>50</v>
      </c>
      <c r="C64" s="9"/>
      <c r="D64" s="20">
        <v>-2175</v>
      </c>
      <c r="E64" s="20"/>
      <c r="F64" s="20">
        <v>-2333</v>
      </c>
      <c r="G64" s="20"/>
      <c r="H64" s="20">
        <v>-2175</v>
      </c>
      <c r="I64" s="20"/>
      <c r="J64" s="20">
        <v>-2330</v>
      </c>
    </row>
    <row r="65" spans="1:11" ht="21.75" customHeight="1">
      <c r="A65" s="17" t="s">
        <v>137</v>
      </c>
      <c r="C65" s="9"/>
      <c r="D65" s="27">
        <f>SUM(D61:D64)</f>
        <v>-80269</v>
      </c>
      <c r="E65" s="21"/>
      <c r="F65" s="27">
        <f>SUM(F61:F64)</f>
        <v>-83467</v>
      </c>
      <c r="G65" s="21"/>
      <c r="H65" s="27">
        <f>SUM(H61:H64)</f>
        <v>-80239</v>
      </c>
      <c r="I65" s="21"/>
      <c r="J65" s="27">
        <f>SUM(J61:J64)</f>
        <v>-83898</v>
      </c>
      <c r="K65" s="51"/>
    </row>
    <row r="66" spans="1:11" ht="21.75" customHeight="1">
      <c r="A66" s="7" t="s">
        <v>198</v>
      </c>
      <c r="C66" s="9"/>
      <c r="D66" s="20">
        <f>SUM(D40,D59,D65)</f>
        <v>-3790</v>
      </c>
      <c r="E66" s="20"/>
      <c r="F66" s="20">
        <f>SUM(F40,F59,F65)</f>
        <v>37083</v>
      </c>
      <c r="G66" s="20"/>
      <c r="H66" s="20">
        <f>SUM(H40,H59,H65)</f>
        <v>-3394</v>
      </c>
      <c r="I66" s="21"/>
      <c r="J66" s="20">
        <f>SUM(J40,J59,J65)</f>
        <v>37769</v>
      </c>
      <c r="K66" s="51"/>
    </row>
    <row r="67" spans="1:11" ht="21.75" customHeight="1">
      <c r="A67" s="7" t="s">
        <v>149</v>
      </c>
      <c r="C67" s="9"/>
      <c r="D67" s="20">
        <f>bs!F11</f>
        <v>16089</v>
      </c>
      <c r="E67" s="20"/>
      <c r="F67" s="20">
        <v>7872</v>
      </c>
      <c r="G67" s="20"/>
      <c r="H67" s="20">
        <f>bs!J11</f>
        <v>13564</v>
      </c>
      <c r="I67" s="21"/>
      <c r="J67" s="20">
        <v>5801</v>
      </c>
    </row>
    <row r="68" spans="1:11" ht="21.75" customHeight="1" thickBot="1">
      <c r="A68" s="17" t="s">
        <v>150</v>
      </c>
      <c r="B68" s="18"/>
      <c r="C68" s="9"/>
      <c r="D68" s="42">
        <f>SUM(D66:D67)</f>
        <v>12299</v>
      </c>
      <c r="E68" s="21"/>
      <c r="F68" s="42">
        <f>SUM(F66:F67)</f>
        <v>44955</v>
      </c>
      <c r="G68" s="21"/>
      <c r="H68" s="42">
        <f>SUM(H66:H67)</f>
        <v>10170</v>
      </c>
      <c r="I68" s="21"/>
      <c r="J68" s="42">
        <f>SUM(J66:J67)</f>
        <v>43570</v>
      </c>
    </row>
    <row r="69" spans="1:11" ht="21.75" customHeight="1" thickTop="1">
      <c r="B69" s="18"/>
      <c r="C69" s="9"/>
      <c r="D69" s="80">
        <f>D68-bs!D11</f>
        <v>0</v>
      </c>
      <c r="E69" s="80"/>
      <c r="F69" s="80"/>
      <c r="G69" s="80"/>
      <c r="H69" s="80">
        <f>H68-bs!H11</f>
        <v>0</v>
      </c>
      <c r="I69" s="37"/>
      <c r="J69" s="80"/>
    </row>
    <row r="70" spans="1:11" ht="21.75" customHeight="1">
      <c r="A70" s="17" t="s">
        <v>51</v>
      </c>
      <c r="D70" s="40"/>
      <c r="E70" s="40"/>
      <c r="F70" s="40"/>
      <c r="G70" s="40"/>
      <c r="H70" s="33"/>
      <c r="I70" s="33"/>
      <c r="J70" s="33"/>
    </row>
    <row r="71" spans="1:11" ht="21.75" customHeight="1">
      <c r="A71" s="7" t="s">
        <v>52</v>
      </c>
      <c r="D71" s="9"/>
      <c r="E71" s="9"/>
      <c r="F71" s="9"/>
      <c r="G71" s="9"/>
    </row>
    <row r="72" spans="1:11" ht="21.75" customHeight="1">
      <c r="A72" s="7" t="s">
        <v>128</v>
      </c>
      <c r="D72" s="9">
        <v>403</v>
      </c>
      <c r="E72" s="9"/>
      <c r="F72" s="9">
        <v>4934</v>
      </c>
      <c r="G72" s="9"/>
      <c r="H72" s="9">
        <v>398</v>
      </c>
      <c r="I72" s="9"/>
      <c r="J72" s="20">
        <v>4877</v>
      </c>
    </row>
    <row r="73" spans="1:11" ht="21.75" customHeight="1">
      <c r="A73" s="7" t="s">
        <v>199</v>
      </c>
      <c r="C73" s="33"/>
      <c r="D73" s="20">
        <v>3099</v>
      </c>
      <c r="E73" s="20"/>
      <c r="F73" s="20">
        <v>2239</v>
      </c>
      <c r="G73" s="20"/>
      <c r="H73" s="20">
        <v>3099</v>
      </c>
      <c r="I73" s="20"/>
      <c r="J73" s="20">
        <v>1836</v>
      </c>
    </row>
    <row r="74" spans="1:11" ht="21.75" customHeight="1">
      <c r="A74" s="7" t="s">
        <v>120</v>
      </c>
      <c r="C74" s="33"/>
      <c r="D74" s="20">
        <v>136</v>
      </c>
      <c r="E74" s="20"/>
      <c r="F74" s="20">
        <v>203</v>
      </c>
      <c r="G74" s="20"/>
      <c r="H74" s="20">
        <v>129</v>
      </c>
      <c r="I74" s="20"/>
      <c r="J74" s="20">
        <v>203</v>
      </c>
    </row>
    <row r="75" spans="1:11" ht="21.75" customHeight="1">
      <c r="C75" s="33"/>
      <c r="D75" s="23"/>
      <c r="E75" s="23"/>
      <c r="F75" s="23"/>
      <c r="G75" s="23"/>
      <c r="H75" s="23"/>
      <c r="I75" s="23"/>
      <c r="J75" s="23"/>
    </row>
    <row r="76" spans="1:11" ht="21.75" customHeight="1">
      <c r="A76" s="7" t="s">
        <v>204</v>
      </c>
      <c r="C76" s="33"/>
      <c r="D76" s="33"/>
      <c r="E76" s="33"/>
      <c r="F76" s="33"/>
      <c r="G76" s="33"/>
      <c r="H76" s="33"/>
      <c r="I76" s="33"/>
      <c r="J76" s="33"/>
    </row>
    <row r="77" spans="1:11" ht="21.75" customHeight="1">
      <c r="C77" s="33"/>
      <c r="D77" s="33"/>
      <c r="E77" s="33"/>
      <c r="F77" s="33"/>
      <c r="G77" s="33"/>
      <c r="H77" s="33"/>
      <c r="I77" s="33"/>
      <c r="J77" s="33"/>
    </row>
    <row r="78" spans="1:11" ht="21.75" customHeight="1">
      <c r="C78" s="8"/>
      <c r="D78" s="8"/>
      <c r="E78" s="10"/>
      <c r="F78" s="10"/>
      <c r="H78" s="8"/>
      <c r="J78" s="8"/>
    </row>
  </sheetData>
  <pageMargins left="0.71" right="0.39370078740157483" top="0.78740157480314965" bottom="0.39370078740157483" header="0.19685039370078741" footer="0.19685039370078741"/>
  <pageSetup paperSize="9" scale="76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2020-05-06T02:54:52Z</cp:lastPrinted>
  <dcterms:created xsi:type="dcterms:W3CDTF">2011-09-21T08:03:04Z</dcterms:created>
  <dcterms:modified xsi:type="dcterms:W3CDTF">2020-05-12T06:53:44Z</dcterms:modified>
</cp:coreProperties>
</file>