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ร่างงบการเงิน\งบส่งตลาด\"/>
    </mc:Choice>
  </mc:AlternateContent>
  <xr:revisionPtr revIDLastSave="0" documentId="13_ncr:1_{A6FBBFDD-9AA6-46FB-A85B-93BD051D4E57}" xr6:coauthVersionLast="36" xr6:coauthVersionMax="45" xr10:uidLastSave="{00000000-0000-0000-0000-000000000000}"/>
  <bookViews>
    <workbookView xWindow="-120" yWindow="-120" windowWidth="19440" windowHeight="15000" tabRatio="861" activeTab="4" xr2:uid="{00000000-000D-0000-FFFF-FFFF00000000}"/>
  </bookViews>
  <sheets>
    <sheet name="FINANCIAL POSITION" sheetId="5" r:id="rId1"/>
    <sheet name="COMPREHENSIVE INCOME" sheetId="13" r:id="rId2"/>
    <sheet name="SHAREHOLDERS' EQUITY_Conso" sheetId="11" r:id="rId3"/>
    <sheet name="SHAREHOLDERS' EQUITY_Separate" sheetId="14" r:id="rId4"/>
    <sheet name="CASH FLOWS" sheetId="6" r:id="rId5"/>
  </sheets>
  <definedNames>
    <definedName name="_xlnm.Print_Area" localSheetId="4">'CASH FLOWS'!$A$1:$O$94</definedName>
    <definedName name="_xlnm.Print_Area" localSheetId="1">'COMPREHENSIVE INCOME'!$A$1:$N$49</definedName>
    <definedName name="_xlnm.Print_Area" localSheetId="0">'FINANCIAL POSITION'!$A$1:$P$152</definedName>
    <definedName name="_xlnm.Print_Area" localSheetId="2">'SHAREHOLDERS'' EQUITY_Conso'!$A$1:$O$51</definedName>
    <definedName name="_xlnm.Print_Area" localSheetId="3">'SHAREHOLDERS'' EQUITY_Separate'!$A$1:$O$47</definedName>
  </definedNames>
  <calcPr calcId="191029"/>
</workbook>
</file>

<file path=xl/calcChain.xml><?xml version="1.0" encoding="utf-8"?>
<calcChain xmlns="http://schemas.openxmlformats.org/spreadsheetml/2006/main">
  <c r="H11" i="13" l="1"/>
  <c r="H17" i="13"/>
  <c r="O22" i="11"/>
  <c r="O19" i="11"/>
  <c r="L28" i="5"/>
  <c r="L30" i="5" s="1"/>
  <c r="L122" i="5"/>
  <c r="L124" i="5" s="1"/>
  <c r="M13" i="11"/>
  <c r="L73" i="5"/>
  <c r="L80" i="5"/>
  <c r="L82" i="5"/>
  <c r="L17" i="5"/>
  <c r="P17" i="5"/>
  <c r="P28" i="5"/>
  <c r="P30" i="5"/>
  <c r="P122" i="5"/>
  <c r="P124" i="5" s="1"/>
  <c r="P73" i="5"/>
  <c r="P82" i="5" s="1"/>
  <c r="P80" i="5"/>
  <c r="N17" i="5"/>
  <c r="N28" i="5"/>
  <c r="L11" i="13"/>
  <c r="L17" i="13"/>
  <c r="N73" i="5"/>
  <c r="N80" i="5"/>
  <c r="J17" i="5"/>
  <c r="J28" i="5"/>
  <c r="J122" i="5"/>
  <c r="J124" i="5"/>
  <c r="J73" i="5"/>
  <c r="J80" i="5"/>
  <c r="H73" i="5"/>
  <c r="H80" i="5"/>
  <c r="H82" i="5" s="1"/>
  <c r="H17" i="5"/>
  <c r="H28" i="5"/>
  <c r="H30" i="5"/>
  <c r="K23" i="11"/>
  <c r="I23" i="11"/>
  <c r="G23" i="11"/>
  <c r="G13" i="11"/>
  <c r="G17" i="11" s="1"/>
  <c r="I13" i="11"/>
  <c r="I17" i="11"/>
  <c r="K13" i="11"/>
  <c r="K17" i="11" s="1"/>
  <c r="O11" i="11"/>
  <c r="O12" i="11"/>
  <c r="J11" i="13"/>
  <c r="J17" i="13"/>
  <c r="J19" i="13" s="1"/>
  <c r="J21" i="13" s="1"/>
  <c r="J23" i="13" s="1"/>
  <c r="O16" i="11"/>
  <c r="J22" i="6"/>
  <c r="K22" i="6"/>
  <c r="K32" i="6" s="1"/>
  <c r="K34" i="6" s="1"/>
  <c r="L22" i="6"/>
  <c r="M22" i="6"/>
  <c r="M32" i="6" s="1"/>
  <c r="M34" i="6" s="1"/>
  <c r="N22" i="6"/>
  <c r="O22" i="6"/>
  <c r="I22" i="6"/>
  <c r="I32" i="6" s="1"/>
  <c r="I34" i="6" s="1"/>
  <c r="O70" i="6"/>
  <c r="M70" i="6"/>
  <c r="K70" i="6"/>
  <c r="I70" i="6"/>
  <c r="O20" i="14"/>
  <c r="K21" i="14"/>
  <c r="I21" i="14"/>
  <c r="G21" i="14"/>
  <c r="K15" i="14"/>
  <c r="I15" i="14"/>
  <c r="G15" i="14"/>
  <c r="O14" i="14"/>
  <c r="N17" i="13"/>
  <c r="O17" i="14"/>
  <c r="O61" i="6"/>
  <c r="M61" i="6"/>
  <c r="K61" i="6"/>
  <c r="I61" i="6"/>
  <c r="O32" i="6"/>
  <c r="O34" i="6" s="1"/>
  <c r="O11" i="14"/>
  <c r="N11" i="13"/>
  <c r="O74" i="6"/>
  <c r="A49" i="6"/>
  <c r="K74" i="6" l="1"/>
  <c r="M74" i="6"/>
  <c r="I74" i="6"/>
  <c r="O13" i="11"/>
  <c r="H19" i="13"/>
  <c r="H21" i="13" s="1"/>
  <c r="H23" i="13" s="1"/>
  <c r="N19" i="13"/>
  <c r="N21" i="13" s="1"/>
  <c r="N23" i="13" s="1"/>
  <c r="L19" i="13"/>
  <c r="L21" i="13" s="1"/>
  <c r="L23" i="13" s="1"/>
  <c r="L26" i="13" s="1"/>
  <c r="N82" i="5"/>
  <c r="J82" i="5"/>
  <c r="L126" i="5"/>
  <c r="J126" i="5"/>
  <c r="N30" i="5"/>
  <c r="J30" i="5"/>
  <c r="H31" i="13"/>
  <c r="H26" i="13"/>
  <c r="H36" i="13" s="1"/>
  <c r="N26" i="13"/>
  <c r="P126" i="5"/>
  <c r="J26" i="13"/>
  <c r="J36" i="13" s="1"/>
  <c r="J31" i="13"/>
  <c r="O13" i="14" l="1"/>
  <c r="O15" i="14" s="1"/>
  <c r="M15" i="14"/>
  <c r="M21" i="14"/>
  <c r="N122" i="5" s="1"/>
  <c r="N124" i="5" s="1"/>
  <c r="N126" i="5" s="1"/>
  <c r="O19" i="14"/>
  <c r="O21" i="14" s="1"/>
  <c r="M23" i="11"/>
  <c r="H122" i="5" s="1"/>
  <c r="O21" i="11"/>
  <c r="O23" i="11" s="1"/>
  <c r="M17" i="11"/>
  <c r="O15" i="11"/>
  <c r="O17" i="11" s="1"/>
  <c r="H124" i="5" l="1"/>
  <c r="H126" i="5" s="1"/>
</calcChain>
</file>

<file path=xl/sharedStrings.xml><?xml version="1.0" encoding="utf-8"?>
<sst xmlns="http://schemas.openxmlformats.org/spreadsheetml/2006/main" count="289" uniqueCount="178">
  <si>
    <t>หน่วย : บาท</t>
  </si>
  <si>
    <t xml:space="preserve"> </t>
  </si>
  <si>
    <t>S. PACK &amp; PRINT PUBLIC  COMPANY LIMITED AND ITS SUBSIDIARY</t>
  </si>
  <si>
    <t>STATEMENT OF FINANCIAL POSITION</t>
  </si>
  <si>
    <t>AS AT MARCH 31, 2020</t>
  </si>
  <si>
    <t>Unit : Baht</t>
  </si>
  <si>
    <t>Consolidated</t>
  </si>
  <si>
    <t xml:space="preserve">Separate </t>
  </si>
  <si>
    <t>(Unaudited)</t>
  </si>
  <si>
    <t>(Audited)</t>
  </si>
  <si>
    <t>(Reviewed)</t>
  </si>
  <si>
    <t>Note</t>
  </si>
  <si>
    <t>March 31, 2020</t>
  </si>
  <si>
    <t>December 31, 2019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</si>
  <si>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</si>
  <si>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</si>
  <si>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</si>
  <si>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</si>
  <si>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</si>
  <si>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</si>
  <si>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</si>
  <si>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</si>
  <si>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</si>
  <si>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</si>
  <si>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</si>
  <si>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</si>
  <si>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</si>
  <si>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</si>
  <si>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</si>
  <si>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</si>
  <si>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</si>
  <si>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</si>
  <si>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</si>
  <si>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</si>
  <si>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FOR THE THREE - MONTH PERIOD ENDED  MARCH 31, 2020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</si>
  <si>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</si>
  <si>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</si>
  <si>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</si>
  <si>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</si>
  <si>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</si>
  <si>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</si>
  <si>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</si>
  <si>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</si>
  <si>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</si>
  <si>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</si>
  <si>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</si>
  <si>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</si>
  <si>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</si>
  <si>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</si>
  <si>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</si>
  <si>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institutions - net</t>
  </si>
  <si>
    <t xml:space="preserve">Provision of non - current liabilities </t>
  </si>
  <si>
    <t>for employee benefit - net</t>
  </si>
  <si>
    <t>Provision of current liabilities for employee benefit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</si>
  <si>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</si>
  <si>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</si>
  <si>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</si>
  <si>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</si>
  <si>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</si>
  <si>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</si>
  <si>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</si>
  <si>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</si>
  <si>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</si>
  <si>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</si>
  <si>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</si>
  <si>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</si>
  <si>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</si>
  <si>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</si>
  <si>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</si>
  <si>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</si>
  <si>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</si>
  <si>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</si>
  <si>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</si>
  <si>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</si>
  <si>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</si>
  <si>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</si>
  <si>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</si>
  <si>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</si>
  <si>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</si>
  <si>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</si>
  <si>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Income tax (expenses) income</t>
  </si>
  <si>
    <t>OTHER COMPREHENSIVE INCOME (LOSS)</t>
  </si>
  <si>
    <t xml:space="preserve">NET PROFIT ATTRIBUTABLE TO : </t>
  </si>
  <si>
    <t>Owners of the Company</t>
  </si>
  <si>
    <t>Non - controlling interersts</t>
  </si>
  <si>
    <t>NET PROFIT FOR THE PERIOD</t>
  </si>
  <si>
    <t xml:space="preserve">COMPREHENSIVE INCOME ATTRIBUTABLE TO : </t>
  </si>
  <si>
    <t>BASIC EARNINGS PER SHARE (BAHT : SHARES)</t>
  </si>
  <si>
    <t>Equity holders of the parent company</t>
  </si>
  <si>
    <t>Issued and</t>
  </si>
  <si>
    <t>paid - up</t>
  </si>
  <si>
    <t>share capital</t>
  </si>
  <si>
    <t>Share premium</t>
  </si>
  <si>
    <t xml:space="preserve">Appropriated </t>
  </si>
  <si>
    <t>Legal reserve</t>
  </si>
  <si>
    <t>Total</t>
  </si>
  <si>
    <t>Beginning balance as at January 1, 2019</t>
  </si>
  <si>
    <t>Ending balance as at March 31, 2019</t>
  </si>
  <si>
    <t>Comprehensive income (loss) for the period</t>
  </si>
  <si>
    <t>Other comprehensive income (loss)</t>
  </si>
  <si>
    <t>Ending balance as at March 31, 2020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</si>
  <si>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</si>
  <si>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</si>
  <si>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</si>
  <si>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</si>
  <si>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</si>
  <si>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</si>
  <si>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</si>
  <si>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</si>
  <si>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</si>
  <si>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 xml:space="preserve">Provision for employee benefit 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</si>
  <si>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</si>
  <si>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</si>
  <si>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</si>
  <si>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</si>
  <si>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</si>
  <si>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</si>
  <si>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</si>
  <si>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</si>
  <si>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</si>
  <si>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</si>
  <si>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</si>
  <si>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</si>
  <si>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</si>
  <si>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</si>
  <si>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Payment of loans to employees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</si>
  <si>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</si>
  <si>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</si>
  <si>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</si>
  <si>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</si>
  <si>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</si>
  <si>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</si>
  <si>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</si>
  <si>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</si>
  <si>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</si>
  <si>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</si>
  <si>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</si>
  <si>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</si>
  <si>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</si>
  <si>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</si>
  <si>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</si>
  <si>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</si>
  <si>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</si>
  <si>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</si>
  <si>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</si>
  <si>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</si>
  <si>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(unit : million baht)</t>
  </si>
  <si>
    <t>Right-of-use assets</t>
  </si>
  <si>
    <t>Cumulative effect of correction of significant errors for :</t>
  </si>
  <si>
    <t>(Restated)</t>
  </si>
  <si>
    <t>PROFIT FROM OPERATING</t>
  </si>
  <si>
    <t xml:space="preserve">PROFIT BEFORE  INCOME TAX </t>
  </si>
  <si>
    <t>COMPREHENSIVE INCOME FOR THE PERIOD</t>
  </si>
  <si>
    <t>CASH FLOWS FROM OPERATING ACTIVITIES</t>
  </si>
  <si>
    <t>Profit before income tax</t>
  </si>
  <si>
    <t>Gain from disposal of fixed assets</t>
  </si>
  <si>
    <t>Unrealized loss from exchange rate</t>
  </si>
  <si>
    <t>January 1, 2019</t>
  </si>
  <si>
    <t>Beginning balance as at January 1, 2019 (Before restated)</t>
  </si>
  <si>
    <t>Beginning balance as at January 1, 2019 (After restated)</t>
  </si>
  <si>
    <t>Lease liabilities</t>
  </si>
  <si>
    <t>Lease liabilities - net</t>
  </si>
  <si>
    <t>Cash paid for lease liabilities</t>
  </si>
  <si>
    <t>Beginning balance as at January 1, 2020 (After restated)</t>
  </si>
  <si>
    <t>7.2, 8</t>
  </si>
  <si>
    <t>7.2, 16</t>
  </si>
  <si>
    <t>4, 11</t>
  </si>
  <si>
    <t>11, 12</t>
  </si>
  <si>
    <t>Page 1 of 31</t>
  </si>
  <si>
    <t>Page 2 of 31</t>
  </si>
  <si>
    <t>Page 3 of 31</t>
  </si>
  <si>
    <t>Page 4 of 31</t>
  </si>
  <si>
    <t>Page 5 of 31</t>
  </si>
  <si>
    <t>Page 6 of 31</t>
  </si>
  <si>
    <t>Page 7 of 31</t>
  </si>
  <si>
    <t>Page 8 of 31</t>
  </si>
  <si>
    <t>Short - term loans from financial institutions</t>
  </si>
  <si>
    <t>Short - term loan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</si>
</sst>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47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b/>
      <sz val="14"/>
      <color theme="1"/>
      <name val="Browallia New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50" fillId="0" borderId="0"/>
    <xf numFmtId="39" fontId="50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50" fillId="0" borderId="0"/>
    <xf numFmtId="39" fontId="50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50" fillId="0" borderId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93" fontId="89" fillId="0" borderId="18">
      <alignment horizontal="right" vertical="center"/>
    </xf>
    <xf numFmtId="43" fontId="89" fillId="0" borderId="18">
      <alignment horizontal="right" vertical="center"/>
    </xf>
    <xf numFmtId="43" fontId="89" fillId="0" borderId="18">
      <alignment horizontal="right" vertical="center"/>
    </xf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9" fontId="10" fillId="0" borderId="0"/>
    <xf numFmtId="0" fontId="90" fillId="0" borderId="1">
      <alignment horizontal="center"/>
    </xf>
    <xf numFmtId="0" fontId="91" fillId="0" borderId="0"/>
    <xf numFmtId="0" fontId="91" fillId="0" borderId="19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9" borderId="0"/>
    <xf numFmtId="0" fontId="90" fillId="0" borderId="0">
      <protection locked="0"/>
    </xf>
    <xf numFmtId="0" fontId="90" fillId="0" borderId="0"/>
    <xf numFmtId="233" fontId="90" fillId="0" borderId="0"/>
    <xf numFmtId="234" fontId="90" fillId="0" borderId="0"/>
    <xf numFmtId="0" fontId="91" fillId="50" borderId="0">
      <alignment horizontal="right"/>
    </xf>
    <xf numFmtId="0" fontId="90" fillId="0" borderId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/>
    <xf numFmtId="250" fontId="112" fillId="0" borderId="8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5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51" fillId="0" borderId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43" fontId="4" fillId="0" borderId="0" applyFont="0" applyFill="0" applyBorder="0" applyAlignment="0" applyProtection="0"/>
    <xf numFmtId="235" fontId="92" fillId="0" borderId="0"/>
    <xf numFmtId="235" fontId="92" fillId="0" borderId="0"/>
    <xf numFmtId="235" fontId="92" fillId="0" borderId="0"/>
    <xf numFmtId="235" fontId="92" fillId="0" borderId="0"/>
    <xf numFmtId="235" fontId="92" fillId="0" borderId="0"/>
    <xf numFmtId="39" fontId="50" fillId="0" borderId="0"/>
    <xf numFmtId="39" fontId="50" fillId="0" borderId="0"/>
    <xf numFmtId="21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3" fillId="0" borderId="0" applyNumberFormat="0" applyAlignment="0">
      <alignment horizontal="left"/>
    </xf>
    <xf numFmtId="21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9" fillId="0" borderId="0" applyProtection="0"/>
    <xf numFmtId="14" fontId="52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94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29" fillId="0" borderId="0" applyProtection="0"/>
    <xf numFmtId="237" fontId="95" fillId="0" borderId="0">
      <alignment horizontal="right"/>
    </xf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4" fillId="0" borderId="0">
      <alignment horizontal="left"/>
    </xf>
    <xf numFmtId="0" fontId="54" fillId="57" borderId="22"/>
    <xf numFmtId="0" fontId="55" fillId="0" borderId="23" applyNumberFormat="0" applyAlignment="0" applyProtection="0">
      <alignment horizontal="left" vertical="center"/>
    </xf>
    <xf numFmtId="0" fontId="55" fillId="0" borderId="4">
      <alignment horizontal="left" vertical="center"/>
    </xf>
    <xf numFmtId="14" fontId="56" fillId="58" borderId="19">
      <alignment horizontal="center" vertical="center" wrapText="1"/>
    </xf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" fontId="59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95" fillId="0" borderId="0"/>
    <xf numFmtId="0" fontId="95" fillId="0" borderId="0"/>
    <xf numFmtId="1" fontId="117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238" fontId="86" fillId="0" borderId="0" applyFont="0" applyFill="0" applyBorder="0" applyAlignment="0" applyProtection="0"/>
    <xf numFmtId="0" fontId="60" fillId="0" borderId="19"/>
    <xf numFmtId="239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37" fontId="27" fillId="0" borderId="0"/>
    <xf numFmtId="0" fontId="28" fillId="0" borderId="0"/>
    <xf numFmtId="0" fontId="7" fillId="0" borderId="0"/>
    <xf numFmtId="0" fontId="2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6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7" fillId="0" borderId="0"/>
    <xf numFmtId="196" fontId="67" fillId="0" borderId="0"/>
    <xf numFmtId="199" fontId="8" fillId="0" borderId="0"/>
    <xf numFmtId="223" fontId="8" fillId="0" borderId="0"/>
    <xf numFmtId="0" fontId="137" fillId="0" borderId="0"/>
    <xf numFmtId="0" fontId="29" fillId="0" borderId="0"/>
    <xf numFmtId="223" fontId="8" fillId="0" borderId="0"/>
    <xf numFmtId="199" fontId="8" fillId="0" borderId="0"/>
    <xf numFmtId="0" fontId="114" fillId="0" borderId="0"/>
    <xf numFmtId="0" fontId="137" fillId="0" borderId="0"/>
    <xf numFmtId="0" fontId="29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7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8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6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7" fillId="0" borderId="0"/>
    <xf numFmtId="0" fontId="1" fillId="0" borderId="0"/>
    <xf numFmtId="258" fontId="119" fillId="0" borderId="0"/>
    <xf numFmtId="0" fontId="137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7" fillId="0" borderId="0"/>
    <xf numFmtId="0" fontId="137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9" fillId="0" borderId="0"/>
    <xf numFmtId="0" fontId="137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196" fontId="8" fillId="0" borderId="0"/>
    <xf numFmtId="0" fontId="140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9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2" fillId="0" borderId="0"/>
    <xf numFmtId="0" fontId="67" fillId="0" borderId="0"/>
    <xf numFmtId="0" fontId="1" fillId="0" borderId="0"/>
    <xf numFmtId="199" fontId="67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7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31" fillId="0" borderId="0"/>
    <xf numFmtId="199" fontId="31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9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6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41" fontId="8" fillId="0" borderId="0" applyFont="0" applyFill="0" applyBorder="0" applyAlignment="0" applyProtection="0"/>
    <xf numFmtId="223" fontId="29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100" fillId="0" borderId="32" applyAlignment="0">
      <alignment horizontal="centerContinuous"/>
    </xf>
    <xf numFmtId="0" fontId="6" fillId="0" borderId="0"/>
    <xf numFmtId="199" fontId="30" fillId="0" borderId="0"/>
    <xf numFmtId="203" fontId="30" fillId="0" borderId="0"/>
    <xf numFmtId="199" fontId="30" fillId="0" borderId="0"/>
    <xf numFmtId="0" fontId="30" fillId="0" borderId="0"/>
    <xf numFmtId="199" fontId="30" fillId="0" borderId="0"/>
    <xf numFmtId="199" fontId="30" fillId="0" borderId="0"/>
    <xf numFmtId="0" fontId="30" fillId="0" borderId="0"/>
    <xf numFmtId="203" fontId="30" fillId="0" borderId="0"/>
    <xf numFmtId="0" fontId="30" fillId="0" borderId="0"/>
    <xf numFmtId="203" fontId="30" fillId="0" borderId="0"/>
    <xf numFmtId="0" fontId="30" fillId="0" borderId="0"/>
    <xf numFmtId="0" fontId="30" fillId="0" borderId="0"/>
    <xf numFmtId="199" fontId="30" fillId="0" borderId="0"/>
    <xf numFmtId="0" fontId="60" fillId="0" borderId="0"/>
    <xf numFmtId="40" fontId="103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2" fillId="0" borderId="0" applyFill="0" applyBorder="0" applyAlignment="0"/>
    <xf numFmtId="225" fontId="29" fillId="0" borderId="0" applyFill="0" applyBorder="0" applyAlignment="0"/>
    <xf numFmtId="226" fontId="29" fillId="0" borderId="0" applyFill="0" applyBorder="0" applyAlignment="0"/>
    <xf numFmtId="0" fontId="62" fillId="0" borderId="0" applyFill="0" applyBorder="0" applyProtection="0">
      <alignment horizontal="left" vertical="top"/>
    </xf>
    <xf numFmtId="40" fontId="63" fillId="0" borderId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4" fillId="0" borderId="0" applyFont="0" applyFill="0" applyBorder="0" applyAlignment="0" applyProtection="0"/>
    <xf numFmtId="227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0" borderId="34"/>
    <xf numFmtId="0" fontId="10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229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04" fillId="0" borderId="0"/>
    <xf numFmtId="0" fontId="49" fillId="0" borderId="0"/>
    <xf numFmtId="187" fontId="8" fillId="0" borderId="0"/>
    <xf numFmtId="199" fontId="4" fillId="0" borderId="0"/>
    <xf numFmtId="187" fontId="8" fillId="0" borderId="0"/>
    <xf numFmtId="0" fontId="49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9" fillId="0" borderId="0"/>
    <xf numFmtId="0" fontId="49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188" fontId="8" fillId="0" borderId="0"/>
    <xf numFmtId="199" fontId="8" fillId="0" borderId="0"/>
    <xf numFmtId="0" fontId="4" fillId="0" borderId="0"/>
    <xf numFmtId="0" fontId="49" fillId="0" borderId="0"/>
    <xf numFmtId="0" fontId="49" fillId="0" borderId="0"/>
    <xf numFmtId="187" fontId="8" fillId="0" borderId="0"/>
    <xf numFmtId="0" fontId="49" fillId="0" borderId="0"/>
    <xf numFmtId="0" fontId="49" fillId="0" borderId="0"/>
    <xf numFmtId="0" fontId="4" fillId="0" borderId="0"/>
    <xf numFmtId="199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199" fontId="8" fillId="0" borderId="0"/>
    <xf numFmtId="0" fontId="49" fillId="0" borderId="0"/>
    <xf numFmtId="201" fontId="8" fillId="0" borderId="0"/>
    <xf numFmtId="201" fontId="8" fillId="0" borderId="0"/>
    <xf numFmtId="199" fontId="8" fillId="0" borderId="0"/>
    <xf numFmtId="0" fontId="49" fillId="0" borderId="0"/>
    <xf numFmtId="0" fontId="4" fillId="0" borderId="0"/>
    <xf numFmtId="199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30" fillId="0" borderId="0"/>
    <xf numFmtId="260" fontId="30" fillId="0" borderId="0"/>
    <xf numFmtId="0" fontId="105" fillId="0" borderId="0"/>
    <xf numFmtId="0" fontId="8" fillId="0" borderId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18" fillId="0" borderId="0"/>
    <xf numFmtId="43" fontId="69" fillId="0" borderId="0" applyFon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8" fillId="0" borderId="0"/>
    <xf numFmtId="0" fontId="69" fillId="0" borderId="0"/>
    <xf numFmtId="245" fontId="106" fillId="0" borderId="0" applyFont="0" applyFill="0" applyBorder="0" applyAlignment="0" applyProtection="0"/>
    <xf numFmtId="246" fontId="106" fillId="0" borderId="0" applyFont="0" applyFill="0" applyBorder="0" applyAlignment="0" applyProtection="0"/>
    <xf numFmtId="247" fontId="107" fillId="0" borderId="0" applyFont="0" applyFill="0" applyBorder="0" applyAlignment="0" applyProtection="0"/>
    <xf numFmtId="248" fontId="107" fillId="0" borderId="0" applyFont="0" applyFill="0" applyBorder="0" applyAlignment="0" applyProtection="0"/>
  </cellStyleXfs>
  <cellXfs count="190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7" fillId="0" borderId="0" xfId="28" applyFont="1" applyAlignment="1">
      <alignment horizontal="centerContinuous"/>
    </xf>
    <xf numFmtId="0" fontId="17" fillId="0" borderId="0" xfId="28" applyFont="1" applyAlignment="1">
      <alignment horizontal="center"/>
    </xf>
    <xf numFmtId="0" fontId="17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43" fontId="13" fillId="0" borderId="0" xfId="1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98" fontId="13" fillId="0" borderId="0" xfId="1" applyNumberFormat="1" applyFont="1" applyAlignment="1">
      <alignment horizontal="right"/>
    </xf>
    <xf numFmtId="199" fontId="13" fillId="0" borderId="0" xfId="0" applyNumberFormat="1" applyFont="1" applyAlignment="1">
      <alignment horizontal="center"/>
    </xf>
    <xf numFmtId="195" fontId="2" fillId="0" borderId="0" xfId="27" applyNumberFormat="1" applyFont="1" applyAlignment="1">
      <alignment horizontal="centerContinuous" wrapText="1"/>
    </xf>
    <xf numFmtId="195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95" fontId="2" fillId="0" borderId="8" xfId="27" applyNumberFormat="1" applyFont="1" applyBorder="1" applyAlignment="1" applyProtection="1">
      <protection locked="0"/>
    </xf>
    <xf numFmtId="0" fontId="17" fillId="0" borderId="0" xfId="27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7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8" fillId="0" borderId="0" xfId="27" applyFont="1" applyAlignment="1">
      <alignment horizontal="center"/>
    </xf>
    <xf numFmtId="0" fontId="17" fillId="0" borderId="0" xfId="27" applyFont="1" applyAlignment="1" applyProtection="1">
      <alignment horizontal="centerContinuous"/>
      <protection locked="0"/>
    </xf>
    <xf numFmtId="195" fontId="17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centerContinuous"/>
    </xf>
    <xf numFmtId="195" fontId="17" fillId="0" borderId="0" xfId="27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194" fontId="2" fillId="0" borderId="3" xfId="1" applyNumberFormat="1" applyFont="1" applyBorder="1" applyAlignment="1"/>
    <xf numFmtId="40" fontId="2" fillId="0" borderId="0" xfId="1" applyNumberFormat="1" applyFont="1" applyAlignment="1"/>
    <xf numFmtId="194" fontId="2" fillId="0" borderId="4" xfId="1" applyNumberFormat="1" applyFont="1" applyBorder="1" applyAlignment="1"/>
    <xf numFmtId="194" fontId="2" fillId="0" borderId="6" xfId="1" applyNumberFormat="1" applyFont="1" applyBorder="1" applyAlignment="1"/>
    <xf numFmtId="0" fontId="19" fillId="0" borderId="0" xfId="27" applyFont="1" applyAlignment="1"/>
    <xf numFmtId="43" fontId="21" fillId="0" borderId="0" xfId="1" applyFont="1" applyAlignment="1"/>
    <xf numFmtId="40" fontId="21" fillId="0" borderId="0" xfId="1" applyNumberFormat="1" applyFont="1" applyAlignment="1"/>
    <xf numFmtId="0" fontId="21" fillId="0" borderId="0" xfId="27" applyFont="1" applyAlignment="1"/>
    <xf numFmtId="43" fontId="19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23" fillId="0" borderId="0" xfId="0" applyFont="1" applyAlignment="1">
      <alignment horizontal="center" readingOrder="1"/>
    </xf>
    <xf numFmtId="0" fontId="12" fillId="0" borderId="0" xfId="27" applyFont="1" applyAlignment="1"/>
    <xf numFmtId="193" fontId="13" fillId="0" borderId="0" xfId="1" applyNumberFormat="1" applyFont="1" applyAlignment="1"/>
    <xf numFmtId="193" fontId="13" fillId="0" borderId="3" xfId="1" applyNumberFormat="1" applyFont="1" applyBorder="1" applyAlignment="1"/>
    <xf numFmtId="0" fontId="2" fillId="0" borderId="0" xfId="28" applyFont="1" applyAlignme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7" fillId="0" borderId="0" xfId="28" applyFont="1" applyAlignment="1"/>
    <xf numFmtId="43" fontId="17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97" fontId="13" fillId="0" borderId="0" xfId="1" applyNumberFormat="1" applyFont="1" applyAlignment="1"/>
    <xf numFmtId="197" fontId="13" fillId="0" borderId="0" xfId="27" applyNumberFormat="1" applyFont="1" applyAlignment="1"/>
    <xf numFmtId="0" fontId="12" fillId="0" borderId="0" xfId="26" applyFont="1" applyAlignment="1"/>
    <xf numFmtId="193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98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22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43" fontId="13" fillId="0" borderId="0" xfId="27" applyNumberFormat="1" applyFont="1" applyBorder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193" fontId="13" fillId="0" borderId="0" xfId="27" applyNumberFormat="1" applyFont="1" applyAlignment="1"/>
    <xf numFmtId="194" fontId="2" fillId="0" borderId="3" xfId="1" applyNumberFormat="1" applyFont="1" applyFill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7" fillId="0" borderId="0" xfId="27" applyFont="1" applyAlignment="1">
      <alignment horizontal="left"/>
    </xf>
    <xf numFmtId="0" fontId="20" fillId="0" borderId="0" xfId="27" applyFont="1" applyAlignment="1">
      <alignment horizontal="left"/>
    </xf>
    <xf numFmtId="0" fontId="12" fillId="0" borderId="0" xfId="27" applyFont="1" applyAlignment="1">
      <alignment horizontal="left"/>
    </xf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21" fillId="0" borderId="0" xfId="27" applyFont="1" applyFill="1" applyAlignment="1"/>
    <xf numFmtId="196" fontId="21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196" fontId="13" fillId="0" borderId="5" xfId="1" applyNumberFormat="1" applyFont="1" applyFill="1" applyBorder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0" fontId="17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21" fillId="0" borderId="0" xfId="1" applyFont="1" applyFill="1" applyAlignment="1"/>
    <xf numFmtId="0" fontId="13" fillId="0" borderId="3" xfId="27" applyFont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145" fillId="0" borderId="0" xfId="0" applyNumberFormat="1" applyFont="1" applyFill="1" applyBorder="1" applyAlignment="1">
      <alignment horizontal="centerContinuous"/>
    </xf>
    <xf numFmtId="0" fontId="145" fillId="0" borderId="0" xfId="0" applyNumberFormat="1" applyFont="1" applyFill="1" applyBorder="1" applyAlignment="1"/>
    <xf numFmtId="0" fontId="13" fillId="0" borderId="3" xfId="0" applyNumberFormat="1" applyFont="1" applyFill="1" applyBorder="1" applyAlignment="1">
      <alignment horizontal="center"/>
    </xf>
    <xf numFmtId="195" fontId="13" fillId="0" borderId="0" xfId="27" applyNumberFormat="1" applyFont="1" applyFill="1" applyBorder="1" applyAlignment="1">
      <alignment horizontal="centerContinuous" vertical="center"/>
    </xf>
    <xf numFmtId="0" fontId="13" fillId="0" borderId="3" xfId="27" applyFont="1" applyFill="1" applyBorder="1" applyAlignment="1" applyProtection="1">
      <alignment horizontal="centerContinuous"/>
    </xf>
    <xf numFmtId="0" fontId="13" fillId="0" borderId="0" xfId="27" applyFont="1" applyFill="1"/>
    <xf numFmtId="0" fontId="20" fillId="0" borderId="0" xfId="27" applyFont="1" applyAlignment="1"/>
    <xf numFmtId="0" fontId="145" fillId="0" borderId="0" xfId="0" applyNumberFormat="1" applyFont="1" applyFill="1" applyAlignment="1">
      <alignment horizontal="right"/>
    </xf>
    <xf numFmtId="0" fontId="16" fillId="0" borderId="0" xfId="0" applyNumberFormat="1" applyFont="1" applyFill="1" applyAlignment="1"/>
    <xf numFmtId="0" fontId="16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37" fontId="13" fillId="0" borderId="0" xfId="0" applyNumberFormat="1" applyFont="1" applyFill="1"/>
    <xf numFmtId="0" fontId="13" fillId="0" borderId="4" xfId="0" applyNumberFormat="1" applyFont="1" applyFill="1" applyBorder="1" applyAlignment="1">
      <alignment horizontal="center"/>
    </xf>
    <xf numFmtId="0" fontId="13" fillId="0" borderId="0" xfId="0" quotePrefix="1" applyNumberFormat="1" applyFont="1" applyFill="1"/>
    <xf numFmtId="0" fontId="13" fillId="0" borderId="0" xfId="26" applyFont="1" applyFill="1" applyAlignment="1">
      <alignment vertical="center"/>
    </xf>
    <xf numFmtId="0" fontId="13" fillId="0" borderId="3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0" fontId="146" fillId="0" borderId="0" xfId="15" applyNumberFormat="1" applyFont="1" applyFill="1"/>
    <xf numFmtId="43" fontId="2" fillId="0" borderId="0" xfId="1" applyFont="1" applyBorder="1" applyAlignment="1"/>
    <xf numFmtId="194" fontId="2" fillId="0" borderId="0" xfId="1" applyNumberFormat="1" applyFont="1" applyBorder="1" applyAlignment="1"/>
    <xf numFmtId="0" fontId="13" fillId="0" borderId="0" xfId="27" applyFont="1" applyFill="1" applyBorder="1" applyAlignment="1" applyProtection="1">
      <alignment horizontal="centerContinuous"/>
    </xf>
    <xf numFmtId="194" fontId="13" fillId="0" borderId="0" xfId="27" applyNumberFormat="1" applyFont="1" applyFill="1" applyBorder="1" applyAlignment="1"/>
    <xf numFmtId="0" fontId="13" fillId="0" borderId="0" xfId="0" quotePrefix="1" applyNumberFormat="1" applyFont="1" applyFill="1" applyBorder="1" applyAlignment="1">
      <alignment horizontal="center"/>
    </xf>
    <xf numFmtId="0" fontId="13" fillId="0" borderId="0" xfId="27" quotePrefix="1" applyFont="1" applyFill="1" applyAlignment="1"/>
    <xf numFmtId="0" fontId="13" fillId="0" borderId="0" xfId="29" applyFont="1" applyAlignment="1">
      <alignment horizontal="center"/>
    </xf>
    <xf numFmtId="43" fontId="19" fillId="0" borderId="0" xfId="27" applyNumberFormat="1" applyFont="1" applyAlignment="1"/>
    <xf numFmtId="0" fontId="2" fillId="0" borderId="0" xfId="27" applyFont="1" applyFill="1" applyAlignment="1">
      <alignment horizontal="center"/>
    </xf>
    <xf numFmtId="194" fontId="2" fillId="0" borderId="0" xfId="1" applyNumberFormat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3" xfId="27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4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195" fontId="2" fillId="0" borderId="4" xfId="27" applyNumberFormat="1" applyFont="1" applyBorder="1" applyAlignment="1" applyProtection="1">
      <alignment horizontal="center"/>
      <protection locked="0"/>
    </xf>
    <xf numFmtId="0" fontId="13" fillId="0" borderId="3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37" fontId="13" fillId="0" borderId="4" xfId="0" applyNumberFormat="1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995257</xdr:colOff>
      <xdr:row>0</xdr:row>
      <xdr:rowOff>237913</xdr:rowOff>
    </xdr:from>
    <xdr:to>
      <xdr:col>14</xdr:col>
      <xdr:colOff>884521</xdr:colOff>
      <xdr:row>2</xdr:row>
      <xdr:rowOff>281908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7768590" y="237913"/>
          <a:ext cx="958181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883920</xdr:colOff>
      <xdr:row>1</xdr:row>
      <xdr:rowOff>0</xdr:rowOff>
    </xdr:from>
    <xdr:to>
      <xdr:col>14</xdr:col>
      <xdr:colOff>699524</xdr:colOff>
      <xdr:row>3</xdr:row>
      <xdr:rowOff>43995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7002780" y="28956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990600</xdr:colOff>
      <xdr:row>0</xdr:row>
      <xdr:rowOff>182880</xdr:rowOff>
    </xdr:from>
    <xdr:to>
      <xdr:col>14</xdr:col>
      <xdr:colOff>859544</xdr:colOff>
      <xdr:row>2</xdr:row>
      <xdr:rowOff>226875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873240" y="1828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916305</xdr:colOff>
      <xdr:row>46</xdr:row>
      <xdr:rowOff>205740</xdr:rowOff>
    </xdr:from>
    <xdr:to>
      <xdr:col>14</xdr:col>
      <xdr:colOff>785249</xdr:colOff>
      <xdr:row>48</xdr:row>
      <xdr:rowOff>249735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798945" y="130225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52"/>
  <sheetViews>
    <sheetView view="pageBreakPreview" topLeftCell="A112" zoomScaleNormal="100" zoomScaleSheetLayoutView="100" workbookViewId="0">
      <selection activeCell="P121" sqref="P121"/>
    </sheetView>
  </sheetViews>
  <sheetFormatPr defaultColWidth="9.375" defaultRowHeight="19.8"/>
  <cols>
    <col min="1" max="4" width="2.375" style="27" customWidth="1"/>
    <col min="5" max="5" width="37.625" style="27" customWidth="1"/>
    <col min="6" max="6" width="8.875" style="27" customWidth="1"/>
    <col min="7" max="7" width="0.625" style="27" customWidth="1"/>
    <col min="8" max="8" width="18.875" style="27" bestFit="1" customWidth="1"/>
    <col min="9" max="9" width="0.625" style="27" customWidth="1"/>
    <col min="10" max="10" width="19.875" style="27" customWidth="1"/>
    <col min="11" max="11" width="0.875" style="27" customWidth="1"/>
    <col min="12" max="12" width="18.875" style="27" bestFit="1" customWidth="1"/>
    <col min="13" max="13" width="0.625" style="27" customWidth="1"/>
    <col min="14" max="14" width="17" style="27" bestFit="1" customWidth="1"/>
    <col min="15" max="15" width="0.625" style="27" customWidth="1"/>
    <col min="16" max="16" width="19.875" style="27" bestFit="1" customWidth="1"/>
    <col min="17" max="17" width="0.375" style="27" hidden="1" customWidth="1"/>
    <col min="18" max="18" width="17.5" style="27" customWidth="1"/>
    <col min="19" max="19" width="1.875" style="27" customWidth="1"/>
    <col min="20" max="20" width="17" style="27" bestFit="1" customWidth="1"/>
    <col min="21" max="21" width="1.875" style="27" customWidth="1"/>
    <col min="22" max="22" width="14.875" style="27" bestFit="1" customWidth="1"/>
    <col min="23" max="23" width="2.375" style="27" customWidth="1"/>
    <col min="24" max="24" width="17" style="27" bestFit="1" customWidth="1"/>
    <col min="25" max="25" width="0.625" style="27" customWidth="1"/>
    <col min="26" max="26" width="18.625" style="27" bestFit="1" customWidth="1"/>
    <col min="27" max="16384" width="9.375" style="27"/>
  </cols>
  <sheetData>
    <row r="1" spans="1:26" ht="23.1" customHeight="1">
      <c r="A1" s="29" t="s">
        <v>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6" ht="23.1" customHeight="1">
      <c r="A2" s="29" t="s">
        <v>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6" ht="23.1" customHeight="1">
      <c r="A3" s="29" t="s">
        <v>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6" ht="23.1" customHeight="1"/>
    <row r="5" spans="1:26" ht="23.1" customHeight="1">
      <c r="H5" s="181" t="s">
        <v>5</v>
      </c>
      <c r="I5" s="181"/>
      <c r="J5" s="181"/>
      <c r="K5" s="181"/>
      <c r="L5" s="181"/>
      <c r="M5" s="181"/>
      <c r="N5" s="181"/>
      <c r="O5" s="181"/>
      <c r="P5" s="181"/>
    </row>
    <row r="6" spans="1:26" ht="23.1" customHeight="1">
      <c r="H6" s="183" t="s">
        <v>6</v>
      </c>
      <c r="I6" s="183"/>
      <c r="J6" s="183"/>
      <c r="K6" s="183"/>
      <c r="L6" s="183"/>
      <c r="M6" s="28"/>
      <c r="N6" s="182" t="s">
        <v>7</v>
      </c>
      <c r="O6" s="182"/>
      <c r="P6" s="182"/>
    </row>
    <row r="7" spans="1:26" ht="23.1" customHeight="1">
      <c r="H7" s="137" t="s">
        <v>12</v>
      </c>
      <c r="I7" s="138"/>
      <c r="J7" s="137" t="s">
        <v>13</v>
      </c>
      <c r="K7" s="137"/>
      <c r="L7" s="165" t="s">
        <v>157</v>
      </c>
      <c r="M7" s="139"/>
      <c r="N7" s="137" t="s">
        <v>12</v>
      </c>
      <c r="O7" s="138"/>
      <c r="P7" s="137" t="s">
        <v>13</v>
      </c>
    </row>
    <row r="8" spans="1:26" ht="23.1" customHeight="1">
      <c r="F8" s="92"/>
      <c r="H8" s="137" t="s">
        <v>8</v>
      </c>
      <c r="I8" s="138"/>
      <c r="J8" s="137" t="s">
        <v>9</v>
      </c>
      <c r="K8" s="137"/>
      <c r="L8" s="137" t="s">
        <v>9</v>
      </c>
      <c r="M8" s="139"/>
      <c r="N8" s="137" t="s">
        <v>8</v>
      </c>
      <c r="O8" s="138"/>
      <c r="P8" s="137" t="s">
        <v>9</v>
      </c>
    </row>
    <row r="9" spans="1:26" ht="23.1" customHeight="1">
      <c r="F9" s="140" t="s">
        <v>11</v>
      </c>
      <c r="H9" s="140" t="s">
        <v>10</v>
      </c>
      <c r="I9" s="141"/>
      <c r="J9" s="140" t="s">
        <v>149</v>
      </c>
      <c r="K9" s="163"/>
      <c r="L9" s="140" t="s">
        <v>149</v>
      </c>
      <c r="M9" s="143"/>
      <c r="N9" s="140" t="s">
        <v>10</v>
      </c>
      <c r="O9" s="141"/>
      <c r="P9" s="142"/>
    </row>
    <row r="10" spans="1:26" ht="23.1" customHeight="1">
      <c r="A10" s="144" t="s">
        <v>14</v>
      </c>
      <c r="B10" s="144"/>
      <c r="C10" s="144"/>
      <c r="D10" s="144"/>
      <c r="E10" s="144"/>
      <c r="I10" s="23"/>
      <c r="J10" s="10"/>
      <c r="K10" s="10"/>
      <c r="L10" s="10"/>
      <c r="M10" s="10"/>
      <c r="O10" s="23"/>
      <c r="P10" s="23"/>
      <c r="Q10" s="23"/>
    </row>
    <row r="11" spans="1:26" ht="23.1" customHeight="1">
      <c r="A11" s="29" t="s">
        <v>15</v>
      </c>
      <c r="H11" s="30"/>
      <c r="M11" s="30"/>
      <c r="N11" s="98"/>
      <c r="O11" s="30"/>
      <c r="P11" s="30"/>
      <c r="Q11" s="30"/>
    </row>
    <row r="12" spans="1:26" ht="23.1" customHeight="1">
      <c r="A12" s="27" t="s">
        <v>16</v>
      </c>
      <c r="F12" s="10"/>
      <c r="H12" s="31">
        <v>68328093.129999995</v>
      </c>
      <c r="I12" s="30"/>
      <c r="J12" s="30">
        <v>37346144.010000005</v>
      </c>
      <c r="K12" s="30"/>
      <c r="L12" s="30">
        <v>28737713.609999999</v>
      </c>
      <c r="M12" s="30"/>
      <c r="N12" s="98">
        <v>26953991.690000001</v>
      </c>
      <c r="O12" s="30"/>
      <c r="P12" s="30">
        <v>25538737.850000001</v>
      </c>
      <c r="Q12" s="30"/>
      <c r="X12" s="32"/>
      <c r="Y12" s="32"/>
      <c r="Z12" s="32"/>
    </row>
    <row r="13" spans="1:26" ht="23.1" customHeight="1">
      <c r="A13" s="27" t="s">
        <v>17</v>
      </c>
      <c r="F13" s="10" t="s">
        <v>164</v>
      </c>
      <c r="H13" s="31">
        <v>211217135.84</v>
      </c>
      <c r="I13" s="30"/>
      <c r="J13" s="30">
        <v>188505967.52000001</v>
      </c>
      <c r="K13" s="30"/>
      <c r="L13" s="30">
        <v>203275197.31</v>
      </c>
      <c r="M13" s="30"/>
      <c r="N13" s="98">
        <v>121917843.63</v>
      </c>
      <c r="O13" s="30"/>
      <c r="P13" s="30">
        <v>103640312.11999999</v>
      </c>
      <c r="Q13" s="30"/>
      <c r="X13" s="32"/>
      <c r="Y13" s="32"/>
      <c r="Z13" s="32"/>
    </row>
    <row r="14" spans="1:26" ht="23.1" customHeight="1">
      <c r="A14" s="27" t="s">
        <v>18</v>
      </c>
      <c r="F14" s="10">
        <v>9</v>
      </c>
      <c r="H14" s="111">
        <v>169946169.55000001</v>
      </c>
      <c r="I14" s="30"/>
      <c r="J14" s="30">
        <v>167692793.84999999</v>
      </c>
      <c r="K14" s="30"/>
      <c r="L14" s="30">
        <v>192159775.13</v>
      </c>
      <c r="M14" s="30"/>
      <c r="N14" s="98">
        <v>77920523.700000003</v>
      </c>
      <c r="O14" s="30"/>
      <c r="P14" s="30">
        <v>70149217.420000002</v>
      </c>
      <c r="Q14" s="30"/>
      <c r="X14" s="32"/>
      <c r="Y14" s="32"/>
      <c r="Z14" s="32"/>
    </row>
    <row r="15" spans="1:26" ht="23.1" customHeight="1">
      <c r="A15" s="33" t="s">
        <v>19</v>
      </c>
      <c r="F15" s="10"/>
      <c r="H15" s="30">
        <v>483281.17999999993</v>
      </c>
      <c r="I15" s="30"/>
      <c r="J15" s="30">
        <v>539151.31999999995</v>
      </c>
      <c r="K15" s="30"/>
      <c r="L15" s="30">
        <v>996457.14</v>
      </c>
      <c r="M15" s="30"/>
      <c r="N15" s="98">
        <v>322831.71999999997</v>
      </c>
      <c r="O15" s="30"/>
      <c r="P15" s="30">
        <v>340170.75</v>
      </c>
      <c r="Q15" s="30"/>
      <c r="X15" s="32"/>
      <c r="Y15" s="32"/>
      <c r="Z15" s="32"/>
    </row>
    <row r="16" spans="1:26" ht="23.1" customHeight="1">
      <c r="A16" s="27" t="s">
        <v>20</v>
      </c>
      <c r="F16" s="10"/>
      <c r="H16" s="98">
        <v>293080.46000000002</v>
      </c>
      <c r="I16" s="30"/>
      <c r="J16" s="30">
        <v>251867.39</v>
      </c>
      <c r="K16" s="30"/>
      <c r="L16" s="30">
        <v>263514.98</v>
      </c>
      <c r="M16" s="30"/>
      <c r="N16" s="98">
        <v>33365.120000000003</v>
      </c>
      <c r="O16" s="30"/>
      <c r="P16" s="30">
        <v>32830.9</v>
      </c>
      <c r="Q16" s="30"/>
      <c r="X16" s="32"/>
      <c r="Y16" s="32"/>
      <c r="Z16" s="32"/>
    </row>
    <row r="17" spans="1:26" ht="23.1" customHeight="1">
      <c r="A17" s="27" t="s">
        <v>21</v>
      </c>
      <c r="F17" s="10"/>
      <c r="H17" s="34">
        <f>SUM(H12:H16)</f>
        <v>450267760.16000003</v>
      </c>
      <c r="I17" s="30"/>
      <c r="J17" s="34">
        <f>SUM(J12:J16)</f>
        <v>394335924.08999997</v>
      </c>
      <c r="K17" s="161"/>
      <c r="L17" s="34">
        <f>SUM(L12:L16)</f>
        <v>425432658.17000002</v>
      </c>
      <c r="M17" s="30"/>
      <c r="N17" s="100">
        <f>SUM(N12:N16)</f>
        <v>227148555.85999998</v>
      </c>
      <c r="O17" s="30"/>
      <c r="P17" s="34">
        <f>SUM(P12:P16)</f>
        <v>199701269.03999999</v>
      </c>
      <c r="Q17" s="30"/>
      <c r="T17" s="30"/>
      <c r="U17" s="32"/>
      <c r="X17" s="32"/>
      <c r="Y17" s="32"/>
      <c r="Z17" s="32"/>
    </row>
    <row r="18" spans="1:26" ht="15" customHeight="1">
      <c r="D18" s="29"/>
      <c r="F18" s="10"/>
      <c r="H18" s="30"/>
      <c r="I18" s="30"/>
      <c r="J18" s="30"/>
      <c r="K18" s="30"/>
      <c r="L18" s="30"/>
      <c r="M18" s="30"/>
      <c r="N18" s="98"/>
      <c r="O18" s="30"/>
      <c r="P18" s="30"/>
      <c r="Q18" s="30"/>
      <c r="X18" s="32"/>
      <c r="Y18" s="32"/>
      <c r="Z18" s="32"/>
    </row>
    <row r="19" spans="1:26" ht="23.1" customHeight="1">
      <c r="A19" s="29" t="s">
        <v>22</v>
      </c>
      <c r="F19" s="10"/>
      <c r="H19" s="30"/>
      <c r="I19" s="30"/>
      <c r="J19" s="30"/>
      <c r="K19" s="30"/>
      <c r="L19" s="30"/>
      <c r="M19" s="30"/>
      <c r="N19" s="98"/>
      <c r="O19" s="30"/>
      <c r="P19" s="30"/>
      <c r="Q19" s="30"/>
      <c r="X19" s="32"/>
      <c r="Y19" s="32"/>
      <c r="Z19" s="32"/>
    </row>
    <row r="20" spans="1:26" ht="23.1" customHeight="1">
      <c r="A20" s="27" t="s">
        <v>23</v>
      </c>
      <c r="F20" s="10">
        <v>10</v>
      </c>
      <c r="H20" s="30">
        <v>0</v>
      </c>
      <c r="I20" s="30"/>
      <c r="J20" s="30">
        <v>0</v>
      </c>
      <c r="K20" s="30"/>
      <c r="L20" s="30">
        <v>0</v>
      </c>
      <c r="M20" s="30"/>
      <c r="N20" s="98">
        <v>500100399.39999998</v>
      </c>
      <c r="O20" s="30"/>
      <c r="P20" s="30">
        <v>500100399.39999998</v>
      </c>
      <c r="Q20" s="30"/>
      <c r="X20" s="32"/>
      <c r="Y20" s="32"/>
      <c r="Z20" s="32"/>
    </row>
    <row r="21" spans="1:26" ht="23.1" customHeight="1">
      <c r="A21" s="27" t="s">
        <v>24</v>
      </c>
      <c r="F21" s="10"/>
      <c r="H21" s="30">
        <v>290403.89</v>
      </c>
      <c r="I21" s="30"/>
      <c r="J21" s="30">
        <v>382101.35</v>
      </c>
      <c r="K21" s="30"/>
      <c r="L21" s="30">
        <v>584086.9</v>
      </c>
      <c r="M21" s="30"/>
      <c r="N21" s="98">
        <v>209027.53</v>
      </c>
      <c r="O21" s="30"/>
      <c r="P21" s="30">
        <v>284077.01</v>
      </c>
      <c r="Q21" s="30"/>
    </row>
    <row r="22" spans="1:26" ht="23.1" customHeight="1">
      <c r="A22" s="27" t="s">
        <v>25</v>
      </c>
      <c r="F22" s="10"/>
      <c r="H22" s="30">
        <v>14298750</v>
      </c>
      <c r="I22" s="30"/>
      <c r="J22" s="30">
        <v>14298750</v>
      </c>
      <c r="K22" s="30"/>
      <c r="L22" s="30">
        <v>14298750</v>
      </c>
      <c r="M22" s="30"/>
      <c r="N22" s="98">
        <v>0</v>
      </c>
      <c r="O22" s="30"/>
      <c r="P22" s="30">
        <v>0</v>
      </c>
      <c r="Q22" s="30"/>
      <c r="T22" s="30"/>
    </row>
    <row r="23" spans="1:26" s="129" customFormat="1" ht="23.1" customHeight="1">
      <c r="A23" s="129" t="s">
        <v>26</v>
      </c>
      <c r="F23" s="169" t="s">
        <v>166</v>
      </c>
      <c r="H23" s="111">
        <v>780898496.21000004</v>
      </c>
      <c r="I23" s="98"/>
      <c r="J23" s="98">
        <v>791583190.67999995</v>
      </c>
      <c r="K23" s="98"/>
      <c r="L23" s="111">
        <v>791180437.35000002</v>
      </c>
      <c r="M23" s="98"/>
      <c r="N23" s="98">
        <v>148435910.66999999</v>
      </c>
      <c r="O23" s="98"/>
      <c r="P23" s="98">
        <v>149022430.22000015</v>
      </c>
      <c r="Q23" s="98"/>
    </row>
    <row r="24" spans="1:26" s="129" customFormat="1" ht="23.1" customHeight="1">
      <c r="A24" s="129" t="s">
        <v>147</v>
      </c>
      <c r="F24" s="169">
        <v>12</v>
      </c>
      <c r="H24" s="98">
        <v>2622636.65</v>
      </c>
      <c r="I24" s="98"/>
      <c r="J24" s="98">
        <v>0</v>
      </c>
      <c r="K24" s="98"/>
      <c r="L24" s="98">
        <v>0</v>
      </c>
      <c r="M24" s="98"/>
      <c r="N24" s="98">
        <v>1550484.64</v>
      </c>
      <c r="O24" s="98"/>
      <c r="P24" s="98">
        <v>0</v>
      </c>
      <c r="Q24" s="98"/>
    </row>
    <row r="25" spans="1:26" ht="23.1" customHeight="1">
      <c r="A25" s="27" t="s">
        <v>27</v>
      </c>
      <c r="F25" s="10">
        <v>13</v>
      </c>
      <c r="H25" s="30">
        <v>3099519.35</v>
      </c>
      <c r="I25" s="30"/>
      <c r="J25" s="30">
        <v>3923853.92</v>
      </c>
      <c r="K25" s="30"/>
      <c r="L25" s="30">
        <v>7225489.3800000008</v>
      </c>
      <c r="M25" s="30"/>
      <c r="N25" s="98">
        <v>1048547.31</v>
      </c>
      <c r="O25" s="30"/>
      <c r="P25" s="30">
        <v>1348934.8200000003</v>
      </c>
      <c r="Q25" s="30"/>
    </row>
    <row r="26" spans="1:26" ht="23.1" customHeight="1">
      <c r="A26" s="27" t="s">
        <v>28</v>
      </c>
      <c r="F26" s="10">
        <v>14</v>
      </c>
      <c r="H26" s="30">
        <v>8350012.7200000007</v>
      </c>
      <c r="I26" s="30"/>
      <c r="J26" s="30">
        <v>8204202.3200000003</v>
      </c>
      <c r="K26" s="30"/>
      <c r="L26" s="30">
        <v>4804512.76</v>
      </c>
      <c r="M26" s="30"/>
      <c r="N26" s="98">
        <v>6437153.96</v>
      </c>
      <c r="O26" s="30"/>
      <c r="P26" s="30">
        <v>6104950.8499999996</v>
      </c>
      <c r="Q26" s="30"/>
    </row>
    <row r="27" spans="1:26" ht="23.1" customHeight="1">
      <c r="A27" s="27" t="s">
        <v>29</v>
      </c>
      <c r="F27" s="10"/>
      <c r="H27" s="35">
        <v>1052620</v>
      </c>
      <c r="I27" s="30"/>
      <c r="J27" s="30">
        <v>919726.72</v>
      </c>
      <c r="K27" s="30"/>
      <c r="L27" s="30">
        <v>996125.56</v>
      </c>
      <c r="M27" s="30"/>
      <c r="N27" s="98">
        <v>443574.55</v>
      </c>
      <c r="O27" s="30"/>
      <c r="P27" s="36">
        <v>310681.27</v>
      </c>
      <c r="Q27" s="30"/>
    </row>
    <row r="28" spans="1:26" ht="23.1" customHeight="1">
      <c r="A28" s="27" t="s">
        <v>30</v>
      </c>
      <c r="H28" s="34">
        <f>SUM(H20:H27)</f>
        <v>810612438.82000005</v>
      </c>
      <c r="I28" s="30"/>
      <c r="J28" s="34">
        <f>SUM(J20:J27)</f>
        <v>819311824.99000001</v>
      </c>
      <c r="K28" s="161"/>
      <c r="L28" s="34">
        <f>SUM(L20:L27)</f>
        <v>819089401.94999993</v>
      </c>
      <c r="M28" s="30"/>
      <c r="N28" s="100">
        <f>SUM(N20:N27)</f>
        <v>658225098.05999982</v>
      </c>
      <c r="O28" s="30"/>
      <c r="P28" s="34">
        <f>SUM(P20:P27)</f>
        <v>657171473.57000017</v>
      </c>
      <c r="Q28" s="30"/>
      <c r="X28" s="30"/>
      <c r="Y28" s="30"/>
      <c r="Z28" s="30"/>
    </row>
    <row r="29" spans="1:26" ht="15" customHeight="1">
      <c r="I29" s="30"/>
      <c r="J29" s="30"/>
      <c r="K29" s="30"/>
      <c r="L29" s="30"/>
      <c r="N29" s="98"/>
    </row>
    <row r="30" spans="1:26" ht="23.1" customHeight="1" thickBot="1">
      <c r="A30" s="29" t="s">
        <v>31</v>
      </c>
      <c r="H30" s="37">
        <f>H17+H28</f>
        <v>1260880198.98</v>
      </c>
      <c r="I30" s="30"/>
      <c r="J30" s="37">
        <f>J17+J28</f>
        <v>1213647749.0799999</v>
      </c>
      <c r="K30" s="161"/>
      <c r="L30" s="37">
        <f>L17+L28</f>
        <v>1244522060.1199999</v>
      </c>
      <c r="M30" s="30"/>
      <c r="N30" s="101">
        <f>N17+N28</f>
        <v>885373653.91999984</v>
      </c>
      <c r="O30" s="30"/>
      <c r="P30" s="37">
        <f>P17+P28</f>
        <v>856872742.61000013</v>
      </c>
      <c r="Q30" s="30"/>
    </row>
    <row r="31" spans="1:26" ht="23.1" customHeight="1" thickTop="1"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26" ht="23.1" customHeight="1">
      <c r="A32" s="38" t="s">
        <v>32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23.1" customHeight="1">
      <c r="A33" s="38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3.1" customHeight="1">
      <c r="A34" s="38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ht="23.1" customHeight="1">
      <c r="A35" s="38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 ht="23.1" customHeight="1">
      <c r="A36" s="38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 ht="23.1" customHeight="1"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7" ht="23.1" customHeight="1"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23.1" customHeight="1"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7" ht="23.1" customHeight="1"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7" ht="23.1" customHeight="1"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17" ht="23.1" customHeight="1"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7" ht="23.1" customHeight="1"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23.1" customHeight="1"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7" ht="23.1" customHeight="1"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ht="23.1" customHeight="1"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3.1" customHeight="1"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ht="23.1" customHeight="1">
      <c r="A48" s="38"/>
      <c r="H48" s="30"/>
      <c r="I48" s="30"/>
      <c r="J48" s="30"/>
      <c r="K48" s="30"/>
      <c r="L48" s="30"/>
      <c r="M48" s="30"/>
      <c r="N48" s="30"/>
      <c r="O48" s="30"/>
      <c r="Q48" s="30"/>
    </row>
    <row r="49" spans="1:26" ht="23.1" customHeight="1"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26" ht="19.5" customHeight="1"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26" ht="27" customHeight="1">
      <c r="H51" s="30"/>
      <c r="I51" s="30"/>
      <c r="J51" s="30"/>
      <c r="K51" s="30"/>
      <c r="L51" s="30"/>
      <c r="M51" s="30"/>
      <c r="N51" s="30"/>
      <c r="O51" s="30"/>
      <c r="P51" s="145" t="s">
        <v>168</v>
      </c>
      <c r="Q51" s="30"/>
    </row>
    <row r="52" spans="1:26" ht="23.1" customHeight="1">
      <c r="A52" s="29" t="s">
        <v>2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pans="1:26" ht="23.1" customHeight="1">
      <c r="A53" s="29" t="s">
        <v>66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pans="1:26" ht="23.1" customHeight="1">
      <c r="A54" s="29" t="s">
        <v>4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26" ht="23.1" customHeight="1"/>
    <row r="56" spans="1:26" ht="23.1" customHeight="1">
      <c r="H56" s="181" t="s">
        <v>5</v>
      </c>
      <c r="I56" s="181"/>
      <c r="J56" s="181"/>
      <c r="K56" s="181"/>
      <c r="L56" s="181"/>
      <c r="M56" s="181"/>
      <c r="N56" s="181"/>
      <c r="O56" s="181"/>
      <c r="P56" s="181"/>
    </row>
    <row r="57" spans="1:26" ht="23.1" customHeight="1">
      <c r="H57" s="183" t="s">
        <v>6</v>
      </c>
      <c r="I57" s="183"/>
      <c r="J57" s="183"/>
      <c r="K57" s="183"/>
      <c r="L57" s="183"/>
      <c r="M57" s="28"/>
      <c r="N57" s="182" t="s">
        <v>7</v>
      </c>
      <c r="O57" s="182"/>
      <c r="P57" s="182"/>
    </row>
    <row r="58" spans="1:26" ht="23.1" customHeight="1">
      <c r="H58" s="137" t="s">
        <v>12</v>
      </c>
      <c r="I58" s="138"/>
      <c r="J58" s="137" t="s">
        <v>13</v>
      </c>
      <c r="K58" s="137"/>
      <c r="L58" s="137" t="s">
        <v>157</v>
      </c>
      <c r="M58" s="139"/>
      <c r="N58" s="137" t="s">
        <v>12</v>
      </c>
      <c r="O58" s="138"/>
      <c r="P58" s="137" t="s">
        <v>13</v>
      </c>
    </row>
    <row r="59" spans="1:26" ht="23.1" customHeight="1">
      <c r="F59" s="92"/>
      <c r="H59" s="137" t="s">
        <v>8</v>
      </c>
      <c r="I59" s="138"/>
      <c r="J59" s="137" t="s">
        <v>9</v>
      </c>
      <c r="K59" s="137"/>
      <c r="L59" s="137" t="s">
        <v>9</v>
      </c>
      <c r="M59" s="139"/>
      <c r="N59" s="137" t="s">
        <v>8</v>
      </c>
      <c r="O59" s="138"/>
      <c r="P59" s="137" t="s">
        <v>9</v>
      </c>
    </row>
    <row r="60" spans="1:26" ht="23.1" customHeight="1">
      <c r="F60" s="140" t="s">
        <v>11</v>
      </c>
      <c r="H60" s="140" t="s">
        <v>10</v>
      </c>
      <c r="I60" s="141"/>
      <c r="J60" s="140" t="s">
        <v>149</v>
      </c>
      <c r="K60" s="163"/>
      <c r="L60" s="140" t="s">
        <v>149</v>
      </c>
      <c r="M60" s="143"/>
      <c r="N60" s="140" t="s">
        <v>10</v>
      </c>
      <c r="O60" s="141"/>
      <c r="P60" s="142"/>
    </row>
    <row r="61" spans="1:26" ht="23.1" customHeight="1">
      <c r="A61" s="108" t="s">
        <v>40</v>
      </c>
      <c r="B61" s="39"/>
      <c r="C61" s="39"/>
      <c r="D61" s="39"/>
      <c r="E61" s="39"/>
      <c r="H61" s="40"/>
      <c r="I61" s="24"/>
      <c r="J61" s="10"/>
      <c r="K61" s="10"/>
      <c r="L61" s="10"/>
      <c r="M61" s="10"/>
      <c r="N61" s="40"/>
      <c r="O61" s="24"/>
      <c r="P61" s="24"/>
      <c r="Q61" s="24"/>
      <c r="T61" s="30"/>
    </row>
    <row r="62" spans="1:26" ht="23.1" customHeight="1">
      <c r="A62" s="107" t="s">
        <v>41</v>
      </c>
      <c r="B62" s="39"/>
      <c r="C62" s="39"/>
      <c r="D62" s="39"/>
      <c r="E62" s="39"/>
      <c r="F62" s="41"/>
      <c r="H62" s="42"/>
      <c r="I62" s="43"/>
      <c r="J62" s="44"/>
      <c r="K62" s="44"/>
      <c r="L62" s="44"/>
      <c r="M62" s="45"/>
      <c r="N62" s="42"/>
      <c r="O62" s="43"/>
      <c r="P62" s="43"/>
      <c r="Q62" s="43"/>
      <c r="T62" s="30"/>
    </row>
    <row r="63" spans="1:26" ht="23.1" customHeight="1">
      <c r="A63" s="104" t="s">
        <v>176</v>
      </c>
      <c r="B63" s="104"/>
      <c r="C63" s="104"/>
      <c r="F63" s="10">
        <v>15</v>
      </c>
      <c r="H63" s="30">
        <v>30000000</v>
      </c>
      <c r="I63" s="30"/>
      <c r="J63" s="30">
        <v>109500000</v>
      </c>
      <c r="K63" s="30"/>
      <c r="L63" s="30">
        <v>277574258.44999999</v>
      </c>
      <c r="M63" s="30"/>
      <c r="N63" s="98">
        <v>30000000</v>
      </c>
      <c r="O63" s="30"/>
      <c r="P63" s="30">
        <v>40000000</v>
      </c>
      <c r="Q63" s="30"/>
      <c r="T63" s="30"/>
      <c r="X63" s="30"/>
      <c r="Y63" s="30"/>
      <c r="Z63" s="30"/>
    </row>
    <row r="64" spans="1:26" ht="23.1" customHeight="1">
      <c r="A64" s="104" t="s">
        <v>42</v>
      </c>
      <c r="B64" s="104"/>
      <c r="C64" s="104"/>
      <c r="F64" s="10" t="s">
        <v>165</v>
      </c>
      <c r="H64" s="98">
        <v>145198823.59999999</v>
      </c>
      <c r="I64" s="30"/>
      <c r="J64" s="30">
        <v>118638311.77999999</v>
      </c>
      <c r="K64" s="30"/>
      <c r="L64" s="30">
        <v>143145872.07000002</v>
      </c>
      <c r="M64" s="30"/>
      <c r="N64" s="98">
        <v>85054333.099999994</v>
      </c>
      <c r="O64" s="30"/>
      <c r="P64" s="36">
        <v>63184485.930000007</v>
      </c>
      <c r="Q64" s="30"/>
      <c r="T64" s="30"/>
      <c r="X64" s="30"/>
      <c r="Y64" s="30"/>
      <c r="Z64" s="30"/>
    </row>
    <row r="65" spans="1:26" ht="23.1" customHeight="1">
      <c r="A65" s="104" t="s">
        <v>43</v>
      </c>
      <c r="B65" s="104"/>
      <c r="C65" s="104"/>
      <c r="F65" s="10"/>
      <c r="H65" s="30"/>
      <c r="I65" s="30"/>
      <c r="J65" s="30"/>
      <c r="K65" s="30"/>
      <c r="L65" s="30"/>
      <c r="M65" s="30"/>
      <c r="N65" s="98"/>
      <c r="O65" s="30"/>
      <c r="P65" s="36"/>
      <c r="Q65" s="30"/>
      <c r="T65" s="30"/>
      <c r="X65" s="30"/>
      <c r="Y65" s="30"/>
      <c r="Z65" s="30"/>
    </row>
    <row r="66" spans="1:26" ht="23.1" customHeight="1">
      <c r="A66" s="104"/>
      <c r="B66" s="104" t="s">
        <v>44</v>
      </c>
      <c r="C66" s="104"/>
      <c r="F66" s="10">
        <v>17</v>
      </c>
      <c r="H66" s="30">
        <v>61466800</v>
      </c>
      <c r="I66" s="30"/>
      <c r="J66" s="30">
        <v>61466800</v>
      </c>
      <c r="K66" s="30"/>
      <c r="L66" s="30">
        <v>61466800</v>
      </c>
      <c r="M66" s="30"/>
      <c r="N66" s="98">
        <v>0</v>
      </c>
      <c r="O66" s="30"/>
      <c r="P66" s="36">
        <v>0</v>
      </c>
      <c r="Q66" s="30"/>
      <c r="T66" s="30"/>
      <c r="X66" s="30"/>
      <c r="Y66" s="30"/>
      <c r="Z66" s="30"/>
    </row>
    <row r="67" spans="1:26" s="129" customFormat="1" ht="23.1" customHeight="1">
      <c r="A67" s="104"/>
      <c r="B67" s="104" t="s">
        <v>160</v>
      </c>
      <c r="C67" s="104"/>
      <c r="F67" s="169">
        <v>18</v>
      </c>
      <c r="H67" s="98">
        <v>1084314.6599999999</v>
      </c>
      <c r="I67" s="98"/>
      <c r="J67" s="98">
        <v>0</v>
      </c>
      <c r="K67" s="98"/>
      <c r="L67" s="98">
        <v>0</v>
      </c>
      <c r="M67" s="98"/>
      <c r="N67" s="98">
        <v>749313.35</v>
      </c>
      <c r="O67" s="98"/>
      <c r="P67" s="170">
        <v>0</v>
      </c>
      <c r="Q67" s="98"/>
      <c r="T67" s="98"/>
      <c r="X67" s="98"/>
      <c r="Y67" s="98"/>
      <c r="Z67" s="98"/>
    </row>
    <row r="68" spans="1:26" ht="23.1" customHeight="1">
      <c r="A68" s="104" t="s">
        <v>177</v>
      </c>
      <c r="B68" s="104"/>
      <c r="C68" s="104"/>
      <c r="F68" s="10">
        <v>6.2</v>
      </c>
      <c r="H68" s="30">
        <v>300000000</v>
      </c>
      <c r="I68" s="30"/>
      <c r="J68" s="30">
        <v>200000000</v>
      </c>
      <c r="K68" s="30"/>
      <c r="L68" s="30">
        <v>0</v>
      </c>
      <c r="M68" s="30"/>
      <c r="N68" s="98">
        <v>0</v>
      </c>
      <c r="O68" s="30"/>
      <c r="P68" s="30">
        <v>0</v>
      </c>
      <c r="Q68" s="30"/>
      <c r="T68" s="30"/>
      <c r="X68" s="30"/>
      <c r="Y68" s="30"/>
      <c r="Z68" s="30"/>
    </row>
    <row r="69" spans="1:26" ht="23.1" customHeight="1">
      <c r="A69" s="104" t="s">
        <v>45</v>
      </c>
      <c r="B69" s="104"/>
      <c r="C69" s="104"/>
      <c r="F69" s="10"/>
      <c r="H69" s="30">
        <v>5015396.63</v>
      </c>
      <c r="I69" s="30"/>
      <c r="J69" s="30">
        <v>3250817.2600000002</v>
      </c>
      <c r="K69" s="30"/>
      <c r="L69" s="30">
        <v>2600626.98</v>
      </c>
      <c r="M69" s="30"/>
      <c r="N69" s="98">
        <v>5015396.63</v>
      </c>
      <c r="O69" s="30"/>
      <c r="P69" s="36">
        <v>3250817.2600000002</v>
      </c>
      <c r="Q69" s="30"/>
      <c r="T69" s="30"/>
      <c r="X69" s="30"/>
      <c r="Y69" s="30"/>
      <c r="Z69" s="30"/>
    </row>
    <row r="70" spans="1:26" ht="23.1" customHeight="1">
      <c r="A70" s="104" t="s">
        <v>53</v>
      </c>
      <c r="B70" s="56"/>
      <c r="C70" s="115"/>
      <c r="D70" s="56"/>
      <c r="E70" s="56"/>
      <c r="F70" s="10">
        <v>19</v>
      </c>
      <c r="H70" s="30">
        <v>1364914</v>
      </c>
      <c r="I70" s="30"/>
      <c r="J70" s="30">
        <v>1944831</v>
      </c>
      <c r="K70" s="30"/>
      <c r="L70" s="30">
        <v>0</v>
      </c>
      <c r="M70" s="30"/>
      <c r="N70" s="98">
        <v>0</v>
      </c>
      <c r="O70" s="30"/>
      <c r="P70" s="36">
        <v>634703</v>
      </c>
      <c r="Q70" s="30"/>
      <c r="T70" s="30"/>
      <c r="X70" s="30"/>
      <c r="Y70" s="30"/>
      <c r="Z70" s="30"/>
    </row>
    <row r="71" spans="1:26" ht="23.1" customHeight="1">
      <c r="A71" s="104" t="s">
        <v>46</v>
      </c>
      <c r="B71" s="104"/>
      <c r="C71" s="104"/>
      <c r="F71" s="10"/>
      <c r="H71" s="30">
        <v>20536148.420000002</v>
      </c>
      <c r="I71" s="30"/>
      <c r="J71" s="30">
        <v>20536148.420000002</v>
      </c>
      <c r="K71" s="30"/>
      <c r="L71" s="30">
        <v>20536450.82</v>
      </c>
      <c r="M71" s="30"/>
      <c r="N71" s="98">
        <v>20536148.420000002</v>
      </c>
      <c r="O71" s="30"/>
      <c r="P71" s="36">
        <v>20536148.420000002</v>
      </c>
      <c r="Q71" s="30"/>
      <c r="T71" s="30"/>
      <c r="X71" s="30"/>
      <c r="Y71" s="30"/>
      <c r="Z71" s="30"/>
    </row>
    <row r="72" spans="1:26" ht="23.1" customHeight="1">
      <c r="A72" s="104" t="s">
        <v>47</v>
      </c>
      <c r="B72" s="104"/>
      <c r="C72" s="104"/>
      <c r="F72" s="10"/>
      <c r="H72" s="99">
        <v>1420496.1600000001</v>
      </c>
      <c r="I72" s="30"/>
      <c r="J72" s="30">
        <v>1696431.84</v>
      </c>
      <c r="K72" s="30"/>
      <c r="L72" s="30">
        <v>2136452.3899999997</v>
      </c>
      <c r="M72" s="30"/>
      <c r="N72" s="99">
        <v>492083.4</v>
      </c>
      <c r="O72" s="30"/>
      <c r="P72" s="36">
        <v>706539.57000000007</v>
      </c>
      <c r="Q72" s="30"/>
      <c r="X72" s="30"/>
      <c r="Y72" s="30"/>
      <c r="Z72" s="30"/>
    </row>
    <row r="73" spans="1:26" ht="23.1" customHeight="1">
      <c r="A73" s="104" t="s">
        <v>48</v>
      </c>
      <c r="B73" s="104"/>
      <c r="C73" s="104"/>
      <c r="F73" s="10"/>
      <c r="H73" s="34">
        <f>SUM(H63:H72)</f>
        <v>566086893.46999991</v>
      </c>
      <c r="I73" s="30"/>
      <c r="J73" s="34">
        <f>SUM(J63:J72)</f>
        <v>517033340.29999995</v>
      </c>
      <c r="K73" s="161"/>
      <c r="L73" s="34">
        <f>SUM(L63:L72)</f>
        <v>507460460.70999998</v>
      </c>
      <c r="M73" s="30"/>
      <c r="N73" s="100">
        <f>SUM(N63:N72)</f>
        <v>141847274.90000001</v>
      </c>
      <c r="O73" s="30"/>
      <c r="P73" s="34">
        <f>SUM(P63:P72)</f>
        <v>128312694.18000001</v>
      </c>
      <c r="Q73" s="30"/>
      <c r="X73" s="30"/>
      <c r="Y73" s="30"/>
      <c r="Z73" s="30"/>
    </row>
    <row r="74" spans="1:26" ht="23.1" customHeight="1">
      <c r="F74" s="1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26" ht="23.1" customHeight="1">
      <c r="A75" s="29" t="s">
        <v>49</v>
      </c>
      <c r="F75" s="1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26" ht="23.1" customHeight="1">
      <c r="A76" s="104" t="s">
        <v>50</v>
      </c>
      <c r="B76" s="104"/>
      <c r="C76" s="104"/>
      <c r="D76" s="104"/>
      <c r="F76" s="10">
        <v>17</v>
      </c>
      <c r="H76" s="30">
        <v>184132800</v>
      </c>
      <c r="I76" s="30"/>
      <c r="J76" s="30">
        <v>199499500</v>
      </c>
      <c r="K76" s="30"/>
      <c r="L76" s="30">
        <v>260966300</v>
      </c>
      <c r="M76" s="30"/>
      <c r="N76" s="30">
        <v>0</v>
      </c>
      <c r="O76" s="30"/>
      <c r="P76" s="30">
        <v>0</v>
      </c>
      <c r="Q76" s="30"/>
    </row>
    <row r="77" spans="1:26" s="129" customFormat="1" ht="23.1" customHeight="1">
      <c r="A77" s="104" t="s">
        <v>161</v>
      </c>
      <c r="B77" s="104"/>
      <c r="C77" s="104"/>
      <c r="D77" s="104"/>
      <c r="F77" s="169">
        <v>18</v>
      </c>
      <c r="H77" s="98">
        <v>1551213.08</v>
      </c>
      <c r="I77" s="98"/>
      <c r="J77" s="98">
        <v>0</v>
      </c>
      <c r="K77" s="98"/>
      <c r="L77" s="98">
        <v>0</v>
      </c>
      <c r="M77" s="98"/>
      <c r="N77" s="98">
        <v>808811.97</v>
      </c>
      <c r="O77" s="98"/>
      <c r="P77" s="98">
        <v>0</v>
      </c>
      <c r="Q77" s="98"/>
    </row>
    <row r="78" spans="1:26" ht="23.1" customHeight="1">
      <c r="A78" s="104" t="s">
        <v>51</v>
      </c>
      <c r="B78" s="104"/>
      <c r="C78" s="115"/>
      <c r="D78" s="115"/>
      <c r="E78" s="56"/>
      <c r="F78" s="1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26" ht="23.1" customHeight="1">
      <c r="A79" s="104"/>
      <c r="B79" s="166" t="s">
        <v>52</v>
      </c>
      <c r="C79" s="115"/>
      <c r="D79" s="115"/>
      <c r="E79" s="56"/>
      <c r="F79" s="10">
        <v>19</v>
      </c>
      <c r="H79" s="30">
        <v>48853169</v>
      </c>
      <c r="I79" s="30"/>
      <c r="J79" s="30">
        <v>47569387</v>
      </c>
      <c r="K79" s="30"/>
      <c r="L79" s="30">
        <v>32102438</v>
      </c>
      <c r="M79" s="30"/>
      <c r="N79" s="30">
        <v>29985390</v>
      </c>
      <c r="O79" s="30"/>
      <c r="P79" s="30">
        <v>29235641</v>
      </c>
      <c r="Q79" s="30"/>
    </row>
    <row r="80" spans="1:26" ht="23.1" customHeight="1">
      <c r="A80" s="104" t="s">
        <v>54</v>
      </c>
      <c r="B80" s="104"/>
      <c r="C80" s="104"/>
      <c r="D80" s="104"/>
      <c r="F80" s="10"/>
      <c r="H80" s="34">
        <f>SUM(H76:H79)</f>
        <v>234537182.08000001</v>
      </c>
      <c r="I80" s="30"/>
      <c r="J80" s="34">
        <f>SUM(J76:J79)</f>
        <v>247068887</v>
      </c>
      <c r="K80" s="161"/>
      <c r="L80" s="34">
        <f>SUM(L76:L79)</f>
        <v>293068738</v>
      </c>
      <c r="M80" s="30"/>
      <c r="N80" s="34">
        <f>SUM(N76:N79)</f>
        <v>30794201.969999999</v>
      </c>
      <c r="O80" s="30"/>
      <c r="P80" s="34">
        <f>SUM(P76:P79)</f>
        <v>29235641</v>
      </c>
      <c r="Q80" s="30"/>
    </row>
    <row r="81" spans="1:17" ht="15" customHeight="1">
      <c r="D81" s="29"/>
      <c r="F81" s="1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 ht="23.1" customHeight="1">
      <c r="A82" s="29" t="s">
        <v>55</v>
      </c>
      <c r="H82" s="35">
        <f>H73+H80</f>
        <v>800624075.54999995</v>
      </c>
      <c r="I82" s="30"/>
      <c r="J82" s="35">
        <f>J73+J80</f>
        <v>764102227.29999995</v>
      </c>
      <c r="K82" s="161"/>
      <c r="L82" s="35">
        <f>L73+L80</f>
        <v>800529198.71000004</v>
      </c>
      <c r="M82" s="30"/>
      <c r="N82" s="35">
        <f>N73+N80</f>
        <v>172641476.87</v>
      </c>
      <c r="O82" s="30"/>
      <c r="P82" s="35">
        <f>P73+P80</f>
        <v>157548335.18000001</v>
      </c>
      <c r="Q82" s="30"/>
    </row>
    <row r="83" spans="1:17" ht="23.1" customHeight="1"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23.1" customHeight="1">
      <c r="A84" s="38" t="s">
        <v>32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ht="23.1" customHeight="1">
      <c r="A85" s="38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23.1" customHeight="1">
      <c r="A86" s="38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23.1" customHeight="1"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ht="23.1" customHeight="1"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ht="23.1" customHeight="1"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23.1" customHeight="1"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23.1" customHeight="1">
      <c r="B91" s="39"/>
      <c r="C91" s="39"/>
      <c r="D91" s="39"/>
      <c r="E91" s="39"/>
      <c r="H91" s="40"/>
      <c r="I91" s="24"/>
      <c r="J91" s="10"/>
      <c r="K91" s="10"/>
      <c r="L91" s="10"/>
      <c r="M91" s="10"/>
      <c r="N91" s="40"/>
      <c r="O91" s="24"/>
      <c r="P91" s="24"/>
      <c r="Q91" s="24"/>
    </row>
    <row r="92" spans="1:17" ht="23.1" customHeight="1">
      <c r="B92" s="39"/>
      <c r="C92" s="39"/>
      <c r="D92" s="39"/>
      <c r="E92" s="39"/>
      <c r="H92" s="40"/>
      <c r="I92" s="24"/>
      <c r="J92" s="10"/>
      <c r="K92" s="10"/>
      <c r="L92" s="10"/>
      <c r="M92" s="10"/>
      <c r="N92" s="40"/>
      <c r="O92" s="24"/>
      <c r="P92" s="24"/>
      <c r="Q92" s="24"/>
    </row>
    <row r="93" spans="1:17" ht="23.1" customHeight="1">
      <c r="B93" s="39"/>
      <c r="C93" s="39"/>
      <c r="D93" s="39"/>
      <c r="E93" s="39"/>
      <c r="H93" s="40"/>
      <c r="I93" s="24"/>
      <c r="J93" s="10"/>
      <c r="K93" s="10"/>
      <c r="L93" s="10"/>
      <c r="M93" s="10"/>
      <c r="N93" s="40"/>
      <c r="O93" s="24"/>
      <c r="P93" s="24"/>
      <c r="Q93" s="24"/>
    </row>
    <row r="94" spans="1:17" ht="23.1" customHeight="1">
      <c r="B94" s="39"/>
      <c r="C94" s="39"/>
      <c r="D94" s="39"/>
      <c r="E94" s="39"/>
      <c r="H94" s="40"/>
      <c r="I94" s="24"/>
      <c r="J94" s="10"/>
      <c r="K94" s="10"/>
      <c r="L94" s="10"/>
      <c r="M94" s="10"/>
      <c r="N94" s="40"/>
      <c r="O94" s="24"/>
      <c r="P94" s="24"/>
      <c r="Q94" s="24"/>
    </row>
    <row r="95" spans="1:17" ht="23.1" customHeight="1">
      <c r="B95" s="39"/>
      <c r="C95" s="39"/>
      <c r="D95" s="39"/>
      <c r="E95" s="39"/>
      <c r="H95" s="40"/>
      <c r="I95" s="24"/>
      <c r="J95" s="10"/>
      <c r="K95" s="10"/>
      <c r="L95" s="10"/>
      <c r="M95" s="10"/>
      <c r="N95" s="40"/>
      <c r="O95" s="24"/>
      <c r="P95" s="24"/>
      <c r="Q95" s="24"/>
    </row>
    <row r="96" spans="1:17" ht="23.1" customHeight="1">
      <c r="B96" s="39"/>
      <c r="C96" s="39"/>
      <c r="D96" s="39"/>
      <c r="E96" s="39"/>
      <c r="H96" s="40"/>
      <c r="I96" s="24"/>
      <c r="J96" s="10"/>
      <c r="K96" s="10"/>
      <c r="L96" s="10"/>
      <c r="M96" s="10"/>
      <c r="N96" s="40"/>
      <c r="O96" s="24"/>
      <c r="P96" s="24"/>
      <c r="Q96" s="24"/>
    </row>
    <row r="97" spans="1:17" ht="23.1" customHeight="1">
      <c r="B97" s="39"/>
      <c r="C97" s="39"/>
      <c r="D97" s="39"/>
      <c r="E97" s="39"/>
      <c r="H97" s="40"/>
      <c r="I97" s="24"/>
      <c r="J97" s="10"/>
      <c r="K97" s="10"/>
      <c r="L97" s="10"/>
      <c r="M97" s="10"/>
      <c r="N97" s="40"/>
      <c r="O97" s="24"/>
      <c r="P97" s="24"/>
      <c r="Q97" s="24"/>
    </row>
    <row r="98" spans="1:17" ht="23.1" customHeight="1">
      <c r="B98" s="39"/>
      <c r="C98" s="39"/>
      <c r="D98" s="39"/>
      <c r="E98" s="39"/>
      <c r="H98" s="40"/>
      <c r="I98" s="24"/>
      <c r="J98" s="10"/>
      <c r="K98" s="10"/>
      <c r="L98" s="10"/>
      <c r="M98" s="10"/>
      <c r="N98" s="40"/>
      <c r="O98" s="24"/>
      <c r="P98" s="24"/>
      <c r="Q98" s="24"/>
    </row>
    <row r="99" spans="1:17" ht="23.1" customHeight="1">
      <c r="B99" s="39"/>
      <c r="C99" s="39"/>
      <c r="D99" s="39"/>
      <c r="E99" s="39"/>
      <c r="H99" s="40"/>
      <c r="I99" s="24"/>
      <c r="J99" s="10"/>
      <c r="K99" s="10"/>
      <c r="L99" s="10"/>
      <c r="M99" s="10"/>
      <c r="N99" s="40"/>
      <c r="O99" s="24"/>
      <c r="P99" s="24"/>
      <c r="Q99" s="24"/>
    </row>
    <row r="100" spans="1:17" ht="23.1" customHeight="1">
      <c r="B100" s="39"/>
      <c r="C100" s="39"/>
      <c r="D100" s="39"/>
      <c r="E100" s="39"/>
      <c r="H100" s="40"/>
      <c r="I100" s="24"/>
      <c r="J100" s="10"/>
      <c r="K100" s="10"/>
      <c r="L100" s="10"/>
      <c r="M100" s="10"/>
      <c r="N100" s="40"/>
      <c r="O100" s="24"/>
      <c r="P100" s="24"/>
      <c r="Q100" s="24"/>
    </row>
    <row r="101" spans="1:17" ht="23.1" customHeight="1">
      <c r="B101" s="39"/>
      <c r="C101" s="39"/>
      <c r="D101" s="39"/>
      <c r="E101" s="39"/>
      <c r="H101" s="40"/>
      <c r="I101" s="24"/>
      <c r="J101" s="10"/>
      <c r="K101" s="10"/>
      <c r="L101" s="10"/>
      <c r="M101" s="10"/>
      <c r="N101" s="40"/>
      <c r="O101" s="24"/>
      <c r="P101" s="24"/>
      <c r="Q101" s="24"/>
    </row>
    <row r="102" spans="1:17" ht="23.1" customHeight="1">
      <c r="B102" s="39"/>
      <c r="C102" s="39"/>
      <c r="D102" s="39"/>
      <c r="E102" s="39"/>
      <c r="H102" s="40"/>
      <c r="I102" s="24"/>
      <c r="J102" s="10"/>
      <c r="K102" s="10"/>
      <c r="L102" s="10"/>
      <c r="M102" s="10"/>
      <c r="N102" s="40"/>
      <c r="O102" s="24"/>
      <c r="P102" s="145" t="s">
        <v>169</v>
      </c>
      <c r="Q102" s="24"/>
    </row>
    <row r="103" spans="1:17" ht="23.1" customHeight="1">
      <c r="A103" s="29" t="s">
        <v>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 ht="23.1" customHeight="1">
      <c r="A104" s="29" t="s">
        <v>66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 ht="23.1" customHeight="1">
      <c r="A105" s="29" t="s">
        <v>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1:17" ht="23.1" customHeight="1"/>
    <row r="107" spans="1:17" ht="23.1" customHeight="1">
      <c r="H107" s="181" t="s">
        <v>5</v>
      </c>
      <c r="I107" s="181"/>
      <c r="J107" s="181"/>
      <c r="K107" s="181"/>
      <c r="L107" s="181"/>
      <c r="M107" s="181"/>
      <c r="N107" s="181"/>
      <c r="O107" s="181"/>
      <c r="P107" s="181"/>
    </row>
    <row r="108" spans="1:17" ht="23.1" customHeight="1">
      <c r="H108" s="183" t="s">
        <v>6</v>
      </c>
      <c r="I108" s="183"/>
      <c r="J108" s="183"/>
      <c r="K108" s="183"/>
      <c r="L108" s="183"/>
      <c r="M108" s="28"/>
      <c r="N108" s="182" t="s">
        <v>7</v>
      </c>
      <c r="O108" s="182"/>
      <c r="P108" s="182"/>
    </row>
    <row r="109" spans="1:17" ht="23.1" customHeight="1">
      <c r="H109" s="137" t="s">
        <v>12</v>
      </c>
      <c r="I109" s="138"/>
      <c r="J109" s="137" t="s">
        <v>13</v>
      </c>
      <c r="K109" s="137"/>
      <c r="L109" s="137" t="s">
        <v>157</v>
      </c>
      <c r="M109" s="139"/>
      <c r="N109" s="137" t="s">
        <v>12</v>
      </c>
      <c r="O109" s="138"/>
      <c r="P109" s="137" t="s">
        <v>13</v>
      </c>
    </row>
    <row r="110" spans="1:17" ht="23.1" customHeight="1">
      <c r="F110" s="92"/>
      <c r="H110" s="137" t="s">
        <v>8</v>
      </c>
      <c r="I110" s="138"/>
      <c r="J110" s="137" t="s">
        <v>9</v>
      </c>
      <c r="K110" s="137"/>
      <c r="L110" s="137" t="s">
        <v>9</v>
      </c>
      <c r="M110" s="139"/>
      <c r="N110" s="137" t="s">
        <v>8</v>
      </c>
      <c r="O110" s="138"/>
      <c r="P110" s="137" t="s">
        <v>9</v>
      </c>
    </row>
    <row r="111" spans="1:17" ht="23.1" customHeight="1">
      <c r="F111" s="140" t="s">
        <v>11</v>
      </c>
      <c r="H111" s="140" t="s">
        <v>10</v>
      </c>
      <c r="I111" s="141"/>
      <c r="J111" s="140" t="s">
        <v>149</v>
      </c>
      <c r="K111" s="163"/>
      <c r="L111" s="140" t="s">
        <v>149</v>
      </c>
      <c r="M111" s="143"/>
      <c r="N111" s="140" t="s">
        <v>10</v>
      </c>
      <c r="O111" s="141"/>
      <c r="P111" s="142"/>
    </row>
    <row r="112" spans="1:17" ht="23.1" customHeight="1">
      <c r="A112" s="29" t="s">
        <v>56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26" ht="23.1" customHeight="1">
      <c r="A113" s="27" t="s">
        <v>57</v>
      </c>
      <c r="F113" s="25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26" ht="23.1" customHeight="1">
      <c r="A114" s="27" t="s">
        <v>58</v>
      </c>
      <c r="F114" s="1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26" ht="23.1" customHeight="1">
      <c r="B115" s="27" t="s">
        <v>59</v>
      </c>
      <c r="F115" s="10"/>
      <c r="H115" s="46">
        <v>300000000</v>
      </c>
      <c r="I115" s="30"/>
      <c r="J115" s="46">
        <v>300000000</v>
      </c>
      <c r="K115" s="161"/>
      <c r="L115" s="46">
        <v>300000000</v>
      </c>
      <c r="M115" s="30"/>
      <c r="N115" s="46">
        <v>300000000</v>
      </c>
      <c r="O115" s="30"/>
      <c r="P115" s="46">
        <v>300000000</v>
      </c>
      <c r="Q115" s="30"/>
      <c r="X115" s="30"/>
      <c r="Y115" s="30"/>
      <c r="Z115" s="30"/>
    </row>
    <row r="116" spans="1:26" ht="23.1" customHeight="1">
      <c r="A116" s="27" t="s">
        <v>60</v>
      </c>
      <c r="F116" s="10"/>
      <c r="H116" s="30"/>
      <c r="I116" s="30"/>
      <c r="J116" s="30"/>
      <c r="K116" s="30"/>
      <c r="L116" s="30"/>
      <c r="M116" s="30"/>
      <c r="O116" s="30"/>
      <c r="Q116" s="30"/>
      <c r="X116" s="30"/>
      <c r="Y116" s="30"/>
      <c r="Z116" s="30"/>
    </row>
    <row r="117" spans="1:26" ht="23.1" customHeight="1">
      <c r="B117" s="27" t="s">
        <v>59</v>
      </c>
      <c r="F117" s="10"/>
      <c r="H117" s="30">
        <v>300000000</v>
      </c>
      <c r="I117" s="30"/>
      <c r="J117" s="30">
        <v>300000000</v>
      </c>
      <c r="K117" s="30"/>
      <c r="L117" s="30">
        <v>300000000</v>
      </c>
      <c r="M117" s="30"/>
      <c r="N117" s="30">
        <v>300000000</v>
      </c>
      <c r="O117" s="30"/>
      <c r="P117" s="30">
        <v>300000000</v>
      </c>
      <c r="Q117" s="30"/>
      <c r="X117" s="30"/>
      <c r="Y117" s="30"/>
      <c r="Z117" s="30"/>
    </row>
    <row r="118" spans="1:26" ht="23.1" customHeight="1">
      <c r="A118" s="27" t="s">
        <v>61</v>
      </c>
      <c r="F118" s="26"/>
      <c r="H118" s="31">
        <v>278374901.60000002</v>
      </c>
      <c r="I118" s="31"/>
      <c r="J118" s="31">
        <v>278374901.60000002</v>
      </c>
      <c r="K118" s="31"/>
      <c r="L118" s="31">
        <v>278374901.60000002</v>
      </c>
      <c r="M118" s="31"/>
      <c r="N118" s="31">
        <v>278374901.60000002</v>
      </c>
      <c r="O118" s="31"/>
      <c r="P118" s="31">
        <v>278374901.60000002</v>
      </c>
      <c r="Q118" s="31"/>
      <c r="X118" s="30"/>
      <c r="Y118" s="30"/>
      <c r="Z118" s="30"/>
    </row>
    <row r="119" spans="1:26" ht="23.1" customHeight="1">
      <c r="A119" s="27" t="s">
        <v>62</v>
      </c>
      <c r="H119" s="31"/>
      <c r="I119" s="47"/>
      <c r="J119" s="31"/>
      <c r="K119" s="111"/>
      <c r="L119" s="111"/>
      <c r="M119" s="47"/>
      <c r="N119" s="31"/>
      <c r="O119" s="47"/>
      <c r="P119" s="31"/>
      <c r="Q119" s="47"/>
      <c r="X119" s="30"/>
      <c r="Y119" s="30"/>
      <c r="Z119" s="30"/>
    </row>
    <row r="120" spans="1:26" ht="23.1" customHeight="1">
      <c r="B120" s="27" t="s">
        <v>63</v>
      </c>
      <c r="F120" s="10"/>
      <c r="H120" s="48">
        <v>30000000</v>
      </c>
      <c r="I120" s="47"/>
      <c r="J120" s="48">
        <v>30000000</v>
      </c>
      <c r="K120" s="114"/>
      <c r="L120" s="114">
        <v>30000000</v>
      </c>
      <c r="M120" s="47"/>
      <c r="N120" s="48">
        <v>30000000</v>
      </c>
      <c r="O120" s="47"/>
      <c r="P120" s="48">
        <v>30000000</v>
      </c>
      <c r="Q120" s="47"/>
      <c r="X120" s="30"/>
      <c r="Y120" s="30"/>
      <c r="Z120" s="30"/>
    </row>
    <row r="121" spans="1:26" s="129" customFormat="1" ht="23.1" customHeight="1">
      <c r="B121" s="129" t="s">
        <v>64</v>
      </c>
      <c r="F121" s="169"/>
      <c r="H121" s="102">
        <v>-148118778.16999996</v>
      </c>
      <c r="I121" s="171"/>
      <c r="J121" s="102">
        <v>-158829379.81999999</v>
      </c>
      <c r="K121" s="164"/>
      <c r="L121" s="102">
        <v>-164382040.19</v>
      </c>
      <c r="M121" s="171"/>
      <c r="N121" s="97">
        <v>104357275.44999999</v>
      </c>
      <c r="O121" s="171"/>
      <c r="P121" s="172">
        <v>90949505.830000013</v>
      </c>
      <c r="Q121" s="171"/>
      <c r="X121" s="98"/>
      <c r="Y121" s="98"/>
      <c r="Z121" s="98"/>
    </row>
    <row r="122" spans="1:26" ht="23.1" customHeight="1">
      <c r="A122" s="29" t="s">
        <v>65</v>
      </c>
      <c r="H122" s="48">
        <f>SUM(H117:H121)</f>
        <v>460256123.43000007</v>
      </c>
      <c r="I122" s="50"/>
      <c r="J122" s="48">
        <f>SUM(J117:J121)</f>
        <v>449545521.78000003</v>
      </c>
      <c r="K122" s="114"/>
      <c r="L122" s="114">
        <f>SUM(L117:L121)</f>
        <v>443992861.41000003</v>
      </c>
      <c r="M122" s="50"/>
      <c r="N122" s="48">
        <f>SUM(N117:N121)</f>
        <v>712732177.04999995</v>
      </c>
      <c r="O122" s="50"/>
      <c r="P122" s="48">
        <f>SUM(P117:P121)</f>
        <v>699324407.43000007</v>
      </c>
      <c r="Q122" s="50"/>
      <c r="X122" s="30"/>
      <c r="Y122" s="30"/>
      <c r="Z122" s="30"/>
    </row>
    <row r="123" spans="1:26" ht="23.1" customHeight="1">
      <c r="A123" s="33" t="s">
        <v>67</v>
      </c>
      <c r="H123" s="49">
        <v>0</v>
      </c>
      <c r="I123" s="30"/>
      <c r="J123" s="49">
        <v>0</v>
      </c>
      <c r="K123" s="162"/>
      <c r="L123" s="49">
        <v>0</v>
      </c>
      <c r="M123" s="30"/>
      <c r="N123" s="49">
        <v>0</v>
      </c>
      <c r="O123" s="30"/>
      <c r="P123" s="49">
        <v>0</v>
      </c>
      <c r="Q123" s="30"/>
      <c r="X123" s="30"/>
      <c r="Y123" s="30"/>
      <c r="Z123" s="30"/>
    </row>
    <row r="124" spans="1:26" ht="23.1" customHeight="1">
      <c r="A124" s="29" t="s">
        <v>68</v>
      </c>
      <c r="H124" s="51">
        <f>SUM(H122:H123)</f>
        <v>460256123.43000007</v>
      </c>
      <c r="I124" s="50"/>
      <c r="J124" s="51">
        <f>SUM(J122:J123)</f>
        <v>449545521.78000003</v>
      </c>
      <c r="K124" s="162"/>
      <c r="L124" s="51">
        <f>SUM(L122:L123)</f>
        <v>443992861.41000003</v>
      </c>
      <c r="M124" s="50"/>
      <c r="N124" s="51">
        <f>SUM(N122:N123)</f>
        <v>712732177.04999995</v>
      </c>
      <c r="O124" s="50"/>
      <c r="P124" s="51">
        <f>SUM(P122:P123)</f>
        <v>699324407.43000007</v>
      </c>
      <c r="Q124" s="50"/>
      <c r="R124" s="32"/>
      <c r="S124" s="32"/>
      <c r="T124" s="32"/>
      <c r="U124" s="32"/>
      <c r="V124" s="32"/>
      <c r="W124" s="32"/>
      <c r="X124" s="32"/>
      <c r="Y124" s="32"/>
      <c r="Z124" s="30"/>
    </row>
    <row r="125" spans="1:26" ht="15" customHeight="1">
      <c r="B125" s="29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X125" s="30"/>
      <c r="Y125" s="30"/>
      <c r="Z125" s="30"/>
    </row>
    <row r="126" spans="1:26" ht="23.1" customHeight="1" thickBot="1">
      <c r="A126" s="29" t="s">
        <v>69</v>
      </c>
      <c r="H126" s="52">
        <f>H124+H82</f>
        <v>1260880198.98</v>
      </c>
      <c r="I126" s="50"/>
      <c r="J126" s="52">
        <f>J124+J82</f>
        <v>1213647749.0799999</v>
      </c>
      <c r="K126" s="162"/>
      <c r="L126" s="52">
        <f>L124+L82</f>
        <v>1244522060.1200001</v>
      </c>
      <c r="M126" s="50"/>
      <c r="N126" s="52">
        <f>N124+N82</f>
        <v>885373653.91999996</v>
      </c>
      <c r="O126" s="50"/>
      <c r="P126" s="52">
        <f>P124+P82</f>
        <v>856872742.61000013</v>
      </c>
      <c r="Q126" s="50"/>
      <c r="R126" s="32"/>
      <c r="T126" s="32"/>
      <c r="V126" s="32"/>
      <c r="X126" s="32"/>
      <c r="Y126" s="30"/>
      <c r="Z126" s="30"/>
    </row>
    <row r="127" spans="1:26" s="53" customFormat="1" ht="23.1" customHeight="1" thickTop="1">
      <c r="H127" s="54"/>
      <c r="I127" s="54"/>
      <c r="J127" s="54"/>
      <c r="K127" s="54"/>
      <c r="L127" s="54"/>
      <c r="M127" s="54"/>
      <c r="N127" s="54"/>
      <c r="O127" s="54"/>
      <c r="P127" s="54"/>
      <c r="Q127" s="55"/>
      <c r="R127" s="56"/>
      <c r="X127" s="57"/>
      <c r="Y127" s="57"/>
      <c r="Z127" s="57"/>
    </row>
    <row r="128" spans="1:26" s="53" customFormat="1" ht="23.1" customHeight="1">
      <c r="A128" s="38" t="s">
        <v>32</v>
      </c>
      <c r="H128" s="57"/>
      <c r="I128" s="57"/>
      <c r="J128" s="57"/>
      <c r="K128" s="57"/>
      <c r="L128" s="57"/>
      <c r="M128" s="57"/>
      <c r="N128" s="57">
        <v>0</v>
      </c>
      <c r="O128" s="57"/>
      <c r="P128" s="57">
        <v>0</v>
      </c>
      <c r="Q128" s="57"/>
      <c r="T128" s="77"/>
      <c r="V128" s="168"/>
      <c r="X128" s="57"/>
      <c r="Y128" s="57"/>
      <c r="Z128" s="57"/>
    </row>
    <row r="129" spans="8:26" ht="23.1" customHeight="1"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6"/>
      <c r="X129" s="30"/>
      <c r="Y129" s="30"/>
      <c r="Z129" s="30"/>
    </row>
    <row r="130" spans="8:26" ht="23.1" customHeight="1"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6"/>
      <c r="X130" s="30"/>
      <c r="Y130" s="30"/>
      <c r="Z130" s="30"/>
    </row>
    <row r="131" spans="8:26" ht="23.1" customHeight="1">
      <c r="H131" s="54"/>
      <c r="I131" s="54"/>
      <c r="J131" s="54"/>
      <c r="K131" s="54"/>
      <c r="L131" s="54"/>
      <c r="M131" s="54"/>
      <c r="N131" s="54"/>
      <c r="O131" s="54"/>
      <c r="P131" s="54"/>
      <c r="Q131" s="57"/>
      <c r="X131" s="30"/>
      <c r="Y131" s="30"/>
      <c r="Z131" s="30"/>
    </row>
    <row r="132" spans="8:26" ht="23.1" customHeight="1">
      <c r="H132" s="30"/>
      <c r="I132" s="30"/>
      <c r="J132" s="30"/>
      <c r="K132" s="30"/>
      <c r="L132" s="30"/>
      <c r="M132" s="30"/>
      <c r="N132" s="30"/>
      <c r="O132" s="30"/>
      <c r="P132" s="30"/>
      <c r="Q132" s="57"/>
      <c r="X132" s="30"/>
      <c r="Y132" s="30"/>
      <c r="Z132" s="30"/>
    </row>
    <row r="133" spans="8:26" ht="23.1" customHeight="1">
      <c r="H133" s="30"/>
      <c r="I133" s="30"/>
      <c r="J133" s="30"/>
      <c r="K133" s="30"/>
      <c r="L133" s="30"/>
      <c r="M133" s="30"/>
      <c r="N133" s="30"/>
      <c r="O133" s="30"/>
      <c r="P133" s="30"/>
      <c r="Q133" s="57"/>
      <c r="X133" s="30"/>
      <c r="Y133" s="30"/>
      <c r="Z133" s="30"/>
    </row>
    <row r="134" spans="8:26" ht="23.1" customHeight="1">
      <c r="H134" s="30"/>
      <c r="I134" s="30"/>
      <c r="J134" s="30"/>
      <c r="K134" s="30"/>
      <c r="L134" s="30"/>
      <c r="M134" s="30"/>
      <c r="N134" s="30"/>
      <c r="O134" s="30"/>
      <c r="P134" s="30"/>
      <c r="Q134" s="57"/>
      <c r="X134" s="30"/>
      <c r="Y134" s="30"/>
      <c r="Z134" s="30"/>
    </row>
    <row r="135" spans="8:26" ht="23.1" customHeight="1">
      <c r="H135" s="30"/>
      <c r="I135" s="30"/>
      <c r="J135" s="30"/>
      <c r="K135" s="30"/>
      <c r="L135" s="30"/>
      <c r="M135" s="30"/>
      <c r="N135" s="30"/>
      <c r="O135" s="30"/>
      <c r="P135" s="30"/>
      <c r="Q135" s="57"/>
      <c r="X135" s="30"/>
      <c r="Y135" s="30"/>
      <c r="Z135" s="30"/>
    </row>
    <row r="136" spans="8:26" ht="23.1" customHeight="1"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X136" s="30"/>
      <c r="Y136" s="30"/>
      <c r="Z136" s="30"/>
    </row>
    <row r="137" spans="8:26" ht="23.1" customHeight="1"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8:26" ht="23.1" customHeight="1"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8:26" ht="23.1" customHeight="1"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8:26" ht="23.1" customHeight="1">
      <c r="H140" s="50"/>
      <c r="I140" s="50"/>
      <c r="J140" s="50"/>
      <c r="K140" s="50"/>
      <c r="L140" s="50"/>
      <c r="M140" s="50"/>
      <c r="N140" s="50"/>
      <c r="O140" s="50"/>
      <c r="P140" s="50"/>
      <c r="Q140" s="50"/>
    </row>
    <row r="141" spans="8:26" ht="23.1" customHeight="1"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8:26" ht="23.1" customHeight="1"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8:26" ht="23.1" customHeight="1"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8:26" ht="23.1" customHeight="1"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7" ht="23.1" customHeight="1"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1:17" ht="23.1" customHeight="1"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1:17" ht="23.1" customHeight="1">
      <c r="H147" s="50"/>
      <c r="I147" s="50"/>
      <c r="J147" s="50"/>
      <c r="K147" s="50"/>
      <c r="L147" s="50"/>
      <c r="M147" s="50"/>
      <c r="N147" s="50"/>
      <c r="O147" s="50"/>
      <c r="P147" s="50"/>
      <c r="Q147" s="50"/>
    </row>
    <row r="148" spans="1:17" ht="23.1" customHeight="1"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1:17" ht="23.1" customHeight="1">
      <c r="A149" s="38"/>
    </row>
    <row r="150" spans="1:17" ht="23.1" customHeight="1"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1:17" ht="34.950000000000003" customHeight="1"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1:17" ht="23.1" customHeight="1">
      <c r="H152" s="50"/>
      <c r="I152" s="50"/>
      <c r="J152" s="50"/>
      <c r="K152" s="50"/>
      <c r="L152" s="50"/>
      <c r="M152" s="50"/>
      <c r="N152" s="50"/>
      <c r="O152" s="50"/>
      <c r="P152" s="145" t="s">
        <v>170</v>
      </c>
      <c r="Q152" s="50"/>
    </row>
  </sheetData>
  <mergeCells count="9">
    <mergeCell ref="H5:P5"/>
    <mergeCell ref="N6:P6"/>
    <mergeCell ref="H107:P107"/>
    <mergeCell ref="N108:P108"/>
    <mergeCell ref="H56:P56"/>
    <mergeCell ref="N57:P57"/>
    <mergeCell ref="H6:L6"/>
    <mergeCell ref="H57:L57"/>
    <mergeCell ref="H108:L108"/>
  </mergeCells>
  <phoneticPr fontId="4" type="noConversion"/>
  <pageMargins left="0.81" right="0.39370078740157483" top="0.59055118110236227" bottom="0.31496062992125984" header="0.51181102362204722" footer="0.27559055118110237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3"/>
  <sheetViews>
    <sheetView view="pageBreakPreview" topLeftCell="A25" zoomScaleNormal="90" zoomScaleSheetLayoutView="100" workbookViewId="0">
      <selection activeCell="L40" sqref="L40"/>
    </sheetView>
  </sheetViews>
  <sheetFormatPr defaultColWidth="9.375" defaultRowHeight="19.8"/>
  <cols>
    <col min="1" max="4" width="2.375" style="104" customWidth="1"/>
    <col min="5" max="5" width="43" style="104" customWidth="1"/>
    <col min="6" max="6" width="10.875" style="104" customWidth="1"/>
    <col min="7" max="7" width="0.625" style="104" customWidth="1"/>
    <col min="8" max="8" width="17.875" style="104" customWidth="1"/>
    <col min="9" max="9" width="0.625" style="104" customWidth="1"/>
    <col min="10" max="10" width="17.875" style="104" customWidth="1"/>
    <col min="11" max="11" width="0.625" style="104" customWidth="1"/>
    <col min="12" max="12" width="17.875" style="104" customWidth="1"/>
    <col min="13" max="13" width="0.625" style="104" customWidth="1"/>
    <col min="14" max="14" width="17.875" style="104" customWidth="1"/>
    <col min="15" max="15" width="1.625" style="104" customWidth="1"/>
    <col min="16" max="16" width="9.375" style="104"/>
    <col min="17" max="17" width="16" style="104" bestFit="1" customWidth="1"/>
    <col min="18" max="18" width="16.5" style="104" bestFit="1" customWidth="1"/>
    <col min="19" max="19" width="9.375" style="104"/>
    <col min="20" max="20" width="20.125" style="104" customWidth="1"/>
    <col min="21" max="21" width="0.875" style="104" customWidth="1"/>
    <col min="22" max="22" width="15.5" style="104" customWidth="1"/>
    <col min="23" max="16384" width="9.375" style="104"/>
  </cols>
  <sheetData>
    <row r="1" spans="1:20" s="110" customFormat="1" ht="23.1" customHeight="1">
      <c r="A1" s="110" t="s">
        <v>2</v>
      </c>
    </row>
    <row r="2" spans="1:20" s="110" customFormat="1" ht="23.1" customHeight="1">
      <c r="A2" s="146" t="s">
        <v>33</v>
      </c>
    </row>
    <row r="3" spans="1:20" s="110" customFormat="1" ht="23.1" customHeight="1">
      <c r="A3" s="110" t="s">
        <v>34</v>
      </c>
    </row>
    <row r="4" spans="1:20" ht="23.1" customHeight="1">
      <c r="H4" s="111"/>
      <c r="I4" s="111"/>
      <c r="J4" s="111"/>
      <c r="K4" s="111"/>
      <c r="L4" s="111"/>
      <c r="M4" s="111"/>
      <c r="N4" s="111"/>
    </row>
    <row r="5" spans="1:20" ht="23.1" customHeight="1">
      <c r="H5" s="184" t="s">
        <v>0</v>
      </c>
      <c r="I5" s="184"/>
      <c r="J5" s="184"/>
      <c r="K5" s="184"/>
      <c r="L5" s="184"/>
      <c r="M5" s="184"/>
      <c r="N5" s="184"/>
    </row>
    <row r="6" spans="1:20" ht="23.1" customHeight="1">
      <c r="A6" s="112"/>
      <c r="B6" s="112"/>
      <c r="C6" s="112"/>
      <c r="D6" s="112"/>
      <c r="E6" s="112"/>
      <c r="F6" s="112"/>
      <c r="H6" s="183" t="s">
        <v>6</v>
      </c>
      <c r="I6" s="183"/>
      <c r="J6" s="183"/>
      <c r="K6" s="28"/>
      <c r="L6" s="182" t="s">
        <v>7</v>
      </c>
      <c r="M6" s="182"/>
      <c r="N6" s="182"/>
    </row>
    <row r="7" spans="1:20" ht="23.1" customHeight="1">
      <c r="A7" s="89"/>
      <c r="B7" s="89"/>
      <c r="C7" s="89"/>
      <c r="D7" s="89"/>
      <c r="E7" s="89"/>
      <c r="F7" s="154" t="s">
        <v>11</v>
      </c>
      <c r="H7" s="151">
        <v>2020</v>
      </c>
      <c r="I7" s="137"/>
      <c r="J7" s="151">
        <v>2019</v>
      </c>
      <c r="K7" s="149"/>
      <c r="L7" s="151">
        <v>2020</v>
      </c>
      <c r="M7" s="137"/>
      <c r="N7" s="151">
        <v>2019</v>
      </c>
    </row>
    <row r="8" spans="1:20" ht="23.1" customHeight="1">
      <c r="A8" s="110" t="s">
        <v>70</v>
      </c>
      <c r="B8" s="89"/>
      <c r="C8" s="89"/>
      <c r="D8" s="89"/>
      <c r="E8" s="89"/>
      <c r="H8" s="90"/>
      <c r="I8" s="88"/>
      <c r="J8" s="88"/>
      <c r="K8" s="88"/>
      <c r="L8" s="88"/>
      <c r="M8" s="88"/>
      <c r="N8" s="88"/>
    </row>
    <row r="9" spans="1:20" ht="23.1" customHeight="1">
      <c r="A9" s="104" t="s">
        <v>71</v>
      </c>
      <c r="F9" s="88">
        <v>7.1</v>
      </c>
      <c r="H9" s="111">
        <v>294137995.07000005</v>
      </c>
      <c r="I9" s="111"/>
      <c r="J9" s="111">
        <v>278204917.17999995</v>
      </c>
      <c r="K9" s="111"/>
      <c r="L9" s="111">
        <v>157451662.97</v>
      </c>
      <c r="M9" s="111"/>
      <c r="N9" s="111">
        <v>132810194.50999998</v>
      </c>
    </row>
    <row r="10" spans="1:20" ht="23.1" customHeight="1">
      <c r="A10" s="104" t="s">
        <v>72</v>
      </c>
      <c r="F10" s="88">
        <v>7.1</v>
      </c>
      <c r="H10" s="111">
        <v>297169.66000000003</v>
      </c>
      <c r="I10" s="111"/>
      <c r="J10" s="111">
        <v>1897907.49</v>
      </c>
      <c r="K10" s="111"/>
      <c r="L10" s="111">
        <v>227452.72</v>
      </c>
      <c r="M10" s="111"/>
      <c r="N10" s="111">
        <v>1029408.39</v>
      </c>
    </row>
    <row r="11" spans="1:20" ht="23.1" customHeight="1">
      <c r="A11" s="110" t="s">
        <v>73</v>
      </c>
      <c r="F11" s="88"/>
      <c r="H11" s="113">
        <f>SUM(H9:H10)</f>
        <v>294435164.73000008</v>
      </c>
      <c r="I11" s="111"/>
      <c r="J11" s="113">
        <f>SUM(J9:J10)</f>
        <v>280102824.66999996</v>
      </c>
      <c r="K11" s="111"/>
      <c r="L11" s="113">
        <f>SUM(L9:L10)</f>
        <v>157679115.69</v>
      </c>
      <c r="M11" s="111"/>
      <c r="N11" s="113">
        <f>SUM(N9:N10)</f>
        <v>133839602.89999998</v>
      </c>
    </row>
    <row r="12" spans="1:20" ht="6.75" customHeight="1">
      <c r="F12" s="88"/>
      <c r="H12" s="111"/>
      <c r="I12" s="111"/>
      <c r="J12" s="114"/>
      <c r="K12" s="111"/>
      <c r="L12" s="111"/>
      <c r="M12" s="111"/>
      <c r="N12" s="111"/>
    </row>
    <row r="13" spans="1:20" ht="23.1" customHeight="1">
      <c r="A13" s="110" t="s">
        <v>74</v>
      </c>
      <c r="F13" s="88"/>
      <c r="H13" s="111"/>
      <c r="I13" s="111"/>
      <c r="J13" s="114"/>
      <c r="K13" s="111"/>
      <c r="L13" s="111"/>
      <c r="M13" s="111"/>
      <c r="N13" s="111"/>
      <c r="Q13" s="115"/>
      <c r="R13" s="115"/>
      <c r="S13" s="115"/>
      <c r="T13" s="116"/>
    </row>
    <row r="14" spans="1:20" ht="23.1" customHeight="1">
      <c r="A14" s="104" t="s">
        <v>75</v>
      </c>
      <c r="F14" s="88">
        <v>7.1</v>
      </c>
      <c r="H14" s="111">
        <v>245191304.03999999</v>
      </c>
      <c r="I14" s="111"/>
      <c r="J14" s="111">
        <v>247285212.00999999</v>
      </c>
      <c r="K14" s="111"/>
      <c r="L14" s="111">
        <v>125316187.95</v>
      </c>
      <c r="M14" s="111"/>
      <c r="N14" s="111">
        <v>111889944.58000003</v>
      </c>
      <c r="Q14" s="91"/>
      <c r="R14" s="115"/>
      <c r="S14" s="115"/>
      <c r="T14" s="116"/>
    </row>
    <row r="15" spans="1:20" ht="23.1" customHeight="1">
      <c r="A15" s="104" t="s">
        <v>76</v>
      </c>
      <c r="F15" s="88"/>
      <c r="H15" s="111">
        <v>11632340.32</v>
      </c>
      <c r="I15" s="111"/>
      <c r="J15" s="111">
        <v>10427566.859999999</v>
      </c>
      <c r="K15" s="111"/>
      <c r="L15" s="111">
        <v>5024938.05</v>
      </c>
      <c r="M15" s="111"/>
      <c r="N15" s="111">
        <v>3879165.92</v>
      </c>
      <c r="Q15" s="111"/>
      <c r="R15" s="117"/>
      <c r="S15" s="115"/>
      <c r="T15" s="116"/>
    </row>
    <row r="16" spans="1:20" ht="23.1" customHeight="1">
      <c r="A16" s="104" t="s">
        <v>77</v>
      </c>
      <c r="F16" s="88">
        <v>7.1</v>
      </c>
      <c r="H16" s="111">
        <v>21015145.829999991</v>
      </c>
      <c r="I16" s="111"/>
      <c r="J16" s="111">
        <v>14134752.83</v>
      </c>
      <c r="L16" s="111">
        <v>12330015.809999995</v>
      </c>
      <c r="N16" s="111">
        <v>6752826.5899999999</v>
      </c>
      <c r="Q16" s="111"/>
      <c r="R16" s="117"/>
      <c r="S16" s="115"/>
      <c r="T16" s="116"/>
    </row>
    <row r="17" spans="1:20" ht="23.1" customHeight="1">
      <c r="A17" s="128" t="s">
        <v>78</v>
      </c>
      <c r="B17" s="129"/>
      <c r="F17" s="88"/>
      <c r="H17" s="118">
        <f>SUM(H14:H16)</f>
        <v>277838790.19</v>
      </c>
      <c r="I17" s="111"/>
      <c r="J17" s="118">
        <f>SUM(J14:J16)</f>
        <v>271847531.69999999</v>
      </c>
      <c r="K17" s="111"/>
      <c r="L17" s="118">
        <f>SUM(L14:L16)</f>
        <v>142671141.81</v>
      </c>
      <c r="M17" s="111"/>
      <c r="N17" s="118">
        <f>SUM(N14:N16)</f>
        <v>122521937.09000003</v>
      </c>
      <c r="Q17" s="115"/>
      <c r="R17" s="115"/>
      <c r="S17" s="115"/>
      <c r="T17" s="116"/>
    </row>
    <row r="18" spans="1:20" ht="9.75" customHeight="1">
      <c r="B18" s="129"/>
      <c r="F18" s="88"/>
      <c r="H18" s="111"/>
      <c r="I18" s="111"/>
      <c r="J18" s="111"/>
      <c r="K18" s="111"/>
      <c r="L18" s="111"/>
      <c r="M18" s="111"/>
      <c r="N18" s="111"/>
    </row>
    <row r="19" spans="1:20" ht="23.1" customHeight="1">
      <c r="A19" s="110" t="s">
        <v>150</v>
      </c>
      <c r="D19" s="110"/>
      <c r="F19" s="88"/>
      <c r="H19" s="119">
        <f>+H11-H17</f>
        <v>16596374.540000081</v>
      </c>
      <c r="I19" s="111"/>
      <c r="J19" s="119">
        <f>+J11-J17</f>
        <v>8255292.969999969</v>
      </c>
      <c r="K19" s="111"/>
      <c r="L19" s="119">
        <f>+L11-L17</f>
        <v>15007973.879999995</v>
      </c>
      <c r="M19" s="111"/>
      <c r="N19" s="119">
        <f>+N11-N17</f>
        <v>11317665.809999943</v>
      </c>
    </row>
    <row r="20" spans="1:20" s="115" customFormat="1" ht="23.1" customHeight="1">
      <c r="A20" s="104" t="s">
        <v>79</v>
      </c>
      <c r="F20" s="88">
        <v>7.1</v>
      </c>
      <c r="H20" s="120">
        <v>-4267003.92</v>
      </c>
      <c r="I20" s="135"/>
      <c r="J20" s="120">
        <v>-5844339.79</v>
      </c>
      <c r="K20" s="119"/>
      <c r="L20" s="120">
        <v>-167828</v>
      </c>
      <c r="M20" s="119"/>
      <c r="N20" s="120">
        <v>-635048.6</v>
      </c>
      <c r="T20" s="116"/>
    </row>
    <row r="21" spans="1:20" ht="23.1" customHeight="1">
      <c r="A21" s="110" t="s">
        <v>151</v>
      </c>
      <c r="F21" s="88"/>
      <c r="H21" s="134">
        <f>SUM(H19:H20)</f>
        <v>12329370.620000081</v>
      </c>
      <c r="I21" s="111"/>
      <c r="J21" s="134">
        <f>SUM(J19:J20)</f>
        <v>2410953.179999969</v>
      </c>
      <c r="K21" s="111"/>
      <c r="L21" s="134">
        <f>SUM(L19:L20)</f>
        <v>14840145.879999995</v>
      </c>
      <c r="M21" s="111"/>
      <c r="N21" s="134">
        <f>SUM(N19:N20)</f>
        <v>10682617.209999943</v>
      </c>
      <c r="Q21" s="115"/>
      <c r="R21" s="115"/>
      <c r="S21" s="115"/>
      <c r="T21" s="116"/>
    </row>
    <row r="22" spans="1:20" ht="23.1" customHeight="1">
      <c r="A22" s="104" t="s">
        <v>80</v>
      </c>
      <c r="F22" s="88">
        <v>14.2</v>
      </c>
      <c r="H22" s="120">
        <v>-1618768.9700000002</v>
      </c>
      <c r="I22" s="119"/>
      <c r="J22" s="120">
        <v>-1430818.91</v>
      </c>
      <c r="K22" s="119"/>
      <c r="L22" s="120">
        <v>-1432376.26</v>
      </c>
      <c r="M22" s="119"/>
      <c r="N22" s="120">
        <v>-1181731.6299999999</v>
      </c>
    </row>
    <row r="23" spans="1:20" ht="23.1" customHeight="1">
      <c r="A23" s="110" t="s">
        <v>85</v>
      </c>
      <c r="F23" s="88"/>
      <c r="H23" s="119">
        <f>SUM(H21:H22)</f>
        <v>10710601.65000008</v>
      </c>
      <c r="J23" s="119">
        <f>SUM(J21:J22)</f>
        <v>980134.26999996905</v>
      </c>
      <c r="L23" s="119">
        <f>SUM(L21:L22)</f>
        <v>13407769.619999995</v>
      </c>
      <c r="N23" s="119">
        <f>SUM(N21:N22)</f>
        <v>9500885.5799999423</v>
      </c>
    </row>
    <row r="24" spans="1:20" ht="9.9" customHeight="1">
      <c r="A24" s="110"/>
      <c r="F24" s="88"/>
      <c r="H24" s="119"/>
      <c r="J24" s="119"/>
      <c r="L24" s="119"/>
      <c r="N24" s="119"/>
    </row>
    <row r="25" spans="1:20" ht="23.1" customHeight="1">
      <c r="A25" s="110" t="s">
        <v>81</v>
      </c>
      <c r="H25" s="121">
        <v>0</v>
      </c>
      <c r="J25" s="121">
        <v>0</v>
      </c>
      <c r="L25" s="121">
        <v>0</v>
      </c>
      <c r="N25" s="121">
        <v>0</v>
      </c>
    </row>
    <row r="26" spans="1:20" ht="23.1" customHeight="1" thickBot="1">
      <c r="A26" s="110" t="s">
        <v>152</v>
      </c>
      <c r="F26" s="88"/>
      <c r="H26" s="122">
        <f>SUM(H23:H25)</f>
        <v>10710601.65000008</v>
      </c>
      <c r="J26" s="122">
        <f>SUM(J23:J25)</f>
        <v>980134.26999996905</v>
      </c>
      <c r="L26" s="122">
        <f>SUM(L23:L25)</f>
        <v>13407769.619999995</v>
      </c>
      <c r="N26" s="122">
        <f>SUM(N23:N25)</f>
        <v>9500885.5799999423</v>
      </c>
    </row>
    <row r="27" spans="1:20" ht="23.1" customHeight="1" thickTop="1">
      <c r="A27" s="110"/>
      <c r="J27" s="121"/>
      <c r="L27" s="111"/>
      <c r="N27" s="121"/>
    </row>
    <row r="28" spans="1:20" ht="23.1" customHeight="1">
      <c r="A28" s="110" t="s">
        <v>82</v>
      </c>
      <c r="H28" s="121"/>
      <c r="J28" s="121"/>
      <c r="L28" s="111"/>
      <c r="N28" s="121"/>
    </row>
    <row r="29" spans="1:20" ht="23.1" customHeight="1">
      <c r="B29" s="104" t="s">
        <v>83</v>
      </c>
      <c r="H29" s="121">
        <v>10710601.65</v>
      </c>
      <c r="J29" s="121">
        <v>980134.27</v>
      </c>
      <c r="L29" s="111"/>
      <c r="N29" s="121"/>
    </row>
    <row r="30" spans="1:20" ht="23.1" customHeight="1">
      <c r="B30" s="123" t="s">
        <v>84</v>
      </c>
      <c r="H30" s="121">
        <v>0</v>
      </c>
      <c r="J30" s="121">
        <v>0</v>
      </c>
      <c r="L30" s="111"/>
      <c r="N30" s="121"/>
    </row>
    <row r="31" spans="1:20" ht="23.1" customHeight="1" thickBot="1">
      <c r="A31" s="110" t="s">
        <v>85</v>
      </c>
      <c r="H31" s="124">
        <f>SUM(H29:H30)</f>
        <v>10710601.65</v>
      </c>
      <c r="J31" s="124">
        <f>SUM(J29:J30)</f>
        <v>980134.27</v>
      </c>
      <c r="L31" s="111"/>
    </row>
    <row r="32" spans="1:20" ht="9.75" customHeight="1" thickTop="1">
      <c r="A32" s="110"/>
      <c r="H32" s="121"/>
      <c r="J32" s="121"/>
    </row>
    <row r="33" spans="1:14" ht="23.1" customHeight="1">
      <c r="A33" s="125" t="s">
        <v>86</v>
      </c>
      <c r="H33" s="121"/>
      <c r="J33" s="121"/>
    </row>
    <row r="34" spans="1:14" ht="23.1" customHeight="1">
      <c r="B34" s="104" t="s">
        <v>83</v>
      </c>
      <c r="H34" s="121">
        <v>10710601.65</v>
      </c>
      <c r="J34" s="121">
        <v>980134.27</v>
      </c>
    </row>
    <row r="35" spans="1:14" ht="23.1" customHeight="1">
      <c r="A35" s="123"/>
      <c r="B35" s="104" t="s">
        <v>84</v>
      </c>
      <c r="H35" s="121">
        <v>0</v>
      </c>
      <c r="J35" s="121">
        <v>0</v>
      </c>
    </row>
    <row r="36" spans="1:14" ht="23.1" customHeight="1" thickBot="1">
      <c r="A36" s="125" t="s">
        <v>152</v>
      </c>
      <c r="H36" s="124">
        <f>SUM(H34:H35)</f>
        <v>10710601.65</v>
      </c>
      <c r="J36" s="124">
        <f>SUM(J34:J35)</f>
        <v>980134.27</v>
      </c>
    </row>
    <row r="37" spans="1:14" ht="10.5" customHeight="1" thickTop="1">
      <c r="A37" s="110"/>
      <c r="H37" s="121"/>
      <c r="J37" s="121"/>
    </row>
    <row r="38" spans="1:14" ht="23.1" customHeight="1">
      <c r="A38" s="125" t="s">
        <v>87</v>
      </c>
      <c r="F38" s="88"/>
      <c r="H38" s="126"/>
      <c r="J38" s="126"/>
      <c r="L38" s="126"/>
      <c r="N38" s="126"/>
    </row>
    <row r="39" spans="1:14" ht="22.5" customHeight="1">
      <c r="A39" s="123" t="s">
        <v>88</v>
      </c>
      <c r="B39" s="123"/>
      <c r="F39" s="88">
        <v>21</v>
      </c>
      <c r="H39" s="127">
        <v>3.5999999999999997E-2</v>
      </c>
      <c r="J39" s="127">
        <v>3.0000000000000001E-3</v>
      </c>
      <c r="L39" s="127">
        <v>4.4999999999999998E-2</v>
      </c>
      <c r="N39" s="127">
        <v>3.2000000000000001E-2</v>
      </c>
    </row>
    <row r="40" spans="1:14" ht="23.1" customHeight="1">
      <c r="A40" s="125"/>
      <c r="F40" s="88"/>
      <c r="H40" s="126"/>
      <c r="J40" s="126"/>
      <c r="L40" s="126"/>
      <c r="N40" s="126"/>
    </row>
    <row r="41" spans="1:14" ht="23.1" customHeight="1">
      <c r="A41" s="104" t="s">
        <v>32</v>
      </c>
      <c r="F41" s="88"/>
      <c r="H41" s="126"/>
      <c r="J41" s="126"/>
      <c r="L41" s="126"/>
      <c r="N41" s="126"/>
    </row>
    <row r="42" spans="1:14" ht="23.1" customHeight="1">
      <c r="F42" s="88"/>
      <c r="H42" s="126"/>
      <c r="J42" s="126"/>
      <c r="L42" s="126"/>
      <c r="N42" s="126"/>
    </row>
    <row r="43" spans="1:14" ht="23.1" customHeight="1">
      <c r="A43" s="125"/>
      <c r="F43" s="88"/>
      <c r="H43" s="126"/>
      <c r="J43" s="126"/>
      <c r="L43" s="126"/>
      <c r="N43" s="126"/>
    </row>
    <row r="44" spans="1:14" ht="23.1" customHeight="1">
      <c r="A44" s="125"/>
      <c r="F44" s="88"/>
      <c r="H44" s="126"/>
      <c r="J44" s="126"/>
      <c r="L44" s="126"/>
      <c r="N44" s="126"/>
    </row>
    <row r="45" spans="1:14" ht="23.1" customHeight="1">
      <c r="A45" s="125"/>
      <c r="F45" s="88"/>
      <c r="H45" s="126"/>
      <c r="J45" s="126"/>
      <c r="L45" s="126"/>
      <c r="N45" s="126"/>
    </row>
    <row r="46" spans="1:14" ht="23.1" customHeight="1">
      <c r="A46" s="125"/>
      <c r="F46" s="88"/>
      <c r="H46" s="126"/>
      <c r="J46" s="126"/>
      <c r="L46" s="126"/>
      <c r="N46" s="126"/>
    </row>
    <row r="47" spans="1:14" ht="23.1" customHeight="1">
      <c r="B47" s="125"/>
      <c r="F47" s="88"/>
      <c r="H47" s="126"/>
      <c r="J47" s="126"/>
      <c r="L47" s="126"/>
      <c r="N47" s="126"/>
    </row>
    <row r="48" spans="1:14" ht="26.25" customHeight="1">
      <c r="B48" s="125"/>
      <c r="F48" s="88"/>
      <c r="H48" s="126"/>
      <c r="J48" s="126"/>
      <c r="L48" s="126"/>
      <c r="N48" s="126"/>
    </row>
    <row r="49" spans="1:14" ht="23.1" customHeight="1">
      <c r="A49" s="129"/>
      <c r="B49" s="125"/>
      <c r="F49" s="88"/>
      <c r="H49" s="126"/>
      <c r="J49" s="126"/>
      <c r="L49" s="126"/>
      <c r="N49" s="145" t="s">
        <v>171</v>
      </c>
    </row>
    <row r="53" spans="1:14">
      <c r="H53" s="111"/>
      <c r="I53" s="111"/>
      <c r="J53" s="111"/>
      <c r="K53" s="111"/>
      <c r="L53" s="111"/>
      <c r="M53" s="111"/>
      <c r="N53" s="11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55"/>
  <sheetViews>
    <sheetView view="pageBreakPreview" topLeftCell="A16" zoomScaleNormal="90" zoomScaleSheetLayoutView="100" zoomScalePageLayoutView="90" workbookViewId="0">
      <selection activeCell="M22" sqref="M22"/>
    </sheetView>
  </sheetViews>
  <sheetFormatPr defaultColWidth="9.375" defaultRowHeight="21.9" customHeight="1"/>
  <cols>
    <col min="1" max="1" width="2.5" style="38" customWidth="1"/>
    <col min="2" max="2" width="3.875" style="38" customWidth="1"/>
    <col min="3" max="3" width="5.125" style="38" customWidth="1"/>
    <col min="4" max="4" width="40.375" style="38" customWidth="1"/>
    <col min="5" max="5" width="9.875" style="38" customWidth="1"/>
    <col min="6" max="6" width="1" style="38" customWidth="1"/>
    <col min="7" max="7" width="16.875" style="38" customWidth="1"/>
    <col min="8" max="8" width="1" style="38" customWidth="1"/>
    <col min="9" max="9" width="16.875" style="38" customWidth="1"/>
    <col min="10" max="10" width="1" style="38" customWidth="1"/>
    <col min="11" max="11" width="19.375" style="38" customWidth="1"/>
    <col min="12" max="12" width="1" style="38" customWidth="1"/>
    <col min="13" max="13" width="17.875" style="38" customWidth="1"/>
    <col min="14" max="14" width="1" style="38" customWidth="1"/>
    <col min="15" max="15" width="16.875" style="38" customWidth="1"/>
    <col min="16" max="16" width="9.375" style="38"/>
    <col min="17" max="18" width="17" style="38" bestFit="1" customWidth="1"/>
    <col min="19" max="16384" width="9.375" style="38"/>
  </cols>
  <sheetData>
    <row r="1" spans="1:31" s="61" customFormat="1" ht="23.1" customHeight="1">
      <c r="A1" s="147" t="s">
        <v>36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N1" s="109"/>
      <c r="O1" s="109"/>
    </row>
    <row r="2" spans="1:31" s="61" customFormat="1" ht="23.1" customHeight="1">
      <c r="A2" s="147" t="s">
        <v>35</v>
      </c>
      <c r="M2" s="60"/>
    </row>
    <row r="3" spans="1:31" s="61" customFormat="1" ht="23.1" customHeight="1">
      <c r="A3" s="110" t="s">
        <v>34</v>
      </c>
      <c r="M3" s="60"/>
    </row>
    <row r="4" spans="1:31" s="61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1" customFormat="1" ht="23.1" customHeight="1">
      <c r="A5" s="1"/>
      <c r="B5" s="1"/>
      <c r="C5" s="1"/>
      <c r="D5" s="1"/>
      <c r="E5" s="1"/>
      <c r="F5" s="1"/>
      <c r="G5" s="185" t="s">
        <v>5</v>
      </c>
      <c r="H5" s="185"/>
      <c r="I5" s="185"/>
      <c r="J5" s="185"/>
      <c r="K5" s="185"/>
      <c r="L5" s="185"/>
      <c r="M5" s="185"/>
      <c r="N5" s="185"/>
      <c r="O5" s="185"/>
    </row>
    <row r="6" spans="1:31" s="61" customFormat="1" ht="23.1" customHeight="1">
      <c r="A6" s="1"/>
      <c r="B6" s="1"/>
      <c r="C6" s="1"/>
      <c r="D6" s="1"/>
      <c r="E6" s="1"/>
      <c r="F6" s="1"/>
      <c r="G6" s="186" t="s">
        <v>6</v>
      </c>
      <c r="H6" s="186"/>
      <c r="I6" s="186"/>
      <c r="J6" s="186"/>
      <c r="K6" s="186"/>
      <c r="L6" s="186"/>
      <c r="M6" s="186"/>
      <c r="N6" s="186"/>
      <c r="O6" s="186"/>
    </row>
    <row r="7" spans="1:31" ht="23.1" customHeight="1">
      <c r="G7" s="3" t="s">
        <v>89</v>
      </c>
      <c r="K7" s="185" t="s">
        <v>62</v>
      </c>
      <c r="L7" s="185"/>
      <c r="M7" s="185"/>
    </row>
    <row r="8" spans="1:31" ht="23.1" customHeight="1">
      <c r="G8" s="3" t="s">
        <v>90</v>
      </c>
      <c r="H8" s="3"/>
      <c r="I8" s="3"/>
      <c r="J8" s="3"/>
      <c r="K8" s="3" t="s">
        <v>93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55" t="s">
        <v>11</v>
      </c>
      <c r="G9" s="155" t="s">
        <v>91</v>
      </c>
      <c r="H9" s="3"/>
      <c r="I9" s="155" t="s">
        <v>92</v>
      </c>
      <c r="J9" s="3"/>
      <c r="K9" s="155" t="s">
        <v>94</v>
      </c>
      <c r="L9" s="3"/>
      <c r="M9" s="155" t="s">
        <v>64</v>
      </c>
      <c r="N9" s="3"/>
      <c r="O9" s="155" t="s">
        <v>95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38" t="s">
        <v>158</v>
      </c>
      <c r="E11" s="3"/>
      <c r="G11" s="6">
        <v>300000000</v>
      </c>
      <c r="H11" s="3"/>
      <c r="I11" s="6">
        <v>278374901.60000002</v>
      </c>
      <c r="J11" s="3"/>
      <c r="K11" s="6">
        <v>30000000</v>
      </c>
      <c r="L11" s="3"/>
      <c r="M11" s="62">
        <v>-166873455.26000011</v>
      </c>
      <c r="N11" s="3"/>
      <c r="O11" s="62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04" customFormat="1" ht="23.1" customHeight="1">
      <c r="A12" s="104" t="s">
        <v>148</v>
      </c>
      <c r="E12" s="88">
        <v>4</v>
      </c>
      <c r="G12" s="173">
        <v>0</v>
      </c>
      <c r="H12" s="111"/>
      <c r="I12" s="173">
        <v>0</v>
      </c>
      <c r="J12" s="114"/>
      <c r="K12" s="173">
        <v>0</v>
      </c>
      <c r="L12" s="114"/>
      <c r="M12" s="174">
        <v>2491415.0700000003</v>
      </c>
      <c r="N12" s="114"/>
      <c r="O12" s="175">
        <f>SUM(G12:N12)</f>
        <v>2491415.0700000003</v>
      </c>
      <c r="P12" s="111"/>
      <c r="Q12" s="111"/>
      <c r="R12" s="111"/>
      <c r="S12" s="111"/>
      <c r="T12" s="111"/>
      <c r="U12" s="111"/>
      <c r="V12" s="111"/>
    </row>
    <row r="13" spans="1:31" s="104" customFormat="1" ht="23.1" customHeight="1">
      <c r="A13" s="104" t="s">
        <v>159</v>
      </c>
      <c r="E13" s="88"/>
      <c r="G13" s="176">
        <f>SUM(G11:G12)</f>
        <v>300000000</v>
      </c>
      <c r="H13" s="177"/>
      <c r="I13" s="176">
        <f>SUM(I11:I12)</f>
        <v>278374901.60000002</v>
      </c>
      <c r="J13" s="178"/>
      <c r="K13" s="176">
        <f>SUM(K11:K12)</f>
        <v>30000000</v>
      </c>
      <c r="L13" s="178"/>
      <c r="M13" s="179">
        <f>SUM(M11:M12)</f>
        <v>-164382040.19000012</v>
      </c>
      <c r="N13" s="178"/>
      <c r="O13" s="180">
        <f>SUM(O11:O12)</f>
        <v>443992861.40999991</v>
      </c>
      <c r="P13" s="111"/>
      <c r="Q13" s="111"/>
      <c r="R13" s="111"/>
      <c r="S13" s="111"/>
      <c r="T13" s="111"/>
      <c r="U13" s="111"/>
      <c r="V13" s="111"/>
    </row>
    <row r="14" spans="1:31" ht="23.1" customHeight="1">
      <c r="A14" s="38" t="s">
        <v>98</v>
      </c>
      <c r="E14" s="3"/>
      <c r="G14" s="6"/>
      <c r="H14" s="3"/>
      <c r="I14" s="6"/>
      <c r="J14" s="3"/>
      <c r="K14" s="6"/>
      <c r="L14" s="3"/>
      <c r="M14" s="62"/>
      <c r="N14" s="3"/>
      <c r="O14" s="6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B15" s="38" t="s">
        <v>102</v>
      </c>
      <c r="E15" s="3"/>
      <c r="G15" s="59">
        <v>0</v>
      </c>
      <c r="H15" s="30"/>
      <c r="I15" s="59">
        <v>0</v>
      </c>
      <c r="J15" s="36"/>
      <c r="K15" s="59">
        <v>0</v>
      </c>
      <c r="L15" s="48"/>
      <c r="M15" s="62">
        <v>980134.27336995606</v>
      </c>
      <c r="N15" s="62"/>
      <c r="O15" s="62">
        <f t="shared" ref="O15:O16" si="0">SUM(G15:M15)</f>
        <v>980134.27336995606</v>
      </c>
      <c r="P15" s="31"/>
      <c r="Q15" s="31"/>
      <c r="R15" s="31"/>
      <c r="S15" s="31"/>
      <c r="T15" s="31"/>
      <c r="U15" s="31"/>
      <c r="V15" s="31"/>
    </row>
    <row r="16" spans="1:31" ht="23.1" customHeight="1">
      <c r="B16" s="38" t="s">
        <v>99</v>
      </c>
      <c r="E16" s="3"/>
      <c r="G16" s="59">
        <v>0</v>
      </c>
      <c r="H16" s="30"/>
      <c r="I16" s="59">
        <v>0</v>
      </c>
      <c r="J16" s="36"/>
      <c r="K16" s="59">
        <v>0</v>
      </c>
      <c r="L16" s="48"/>
      <c r="M16" s="62">
        <v>0</v>
      </c>
      <c r="N16" s="62"/>
      <c r="O16" s="62">
        <f t="shared" si="0"/>
        <v>0</v>
      </c>
      <c r="P16" s="31"/>
      <c r="Q16" s="31"/>
      <c r="R16" s="31"/>
      <c r="S16" s="31"/>
      <c r="T16" s="31"/>
      <c r="U16" s="31"/>
      <c r="V16" s="31"/>
    </row>
    <row r="17" spans="1:22" ht="23.1" customHeight="1" thickBot="1">
      <c r="A17" s="38" t="s">
        <v>97</v>
      </c>
      <c r="E17" s="3"/>
      <c r="G17" s="5">
        <f>SUM(G13:G16)</f>
        <v>300000000</v>
      </c>
      <c r="H17" s="31"/>
      <c r="I17" s="5">
        <f>SUM(I13:I16)</f>
        <v>278374901.60000002</v>
      </c>
      <c r="J17" s="48"/>
      <c r="K17" s="5">
        <f>SUM(K13:K16)</f>
        <v>30000000</v>
      </c>
      <c r="L17" s="48"/>
      <c r="M17" s="66">
        <f>SUM(M13:M16)</f>
        <v>-163401905.91663015</v>
      </c>
      <c r="N17" s="48"/>
      <c r="O17" s="5">
        <f>SUM(O13:O16)</f>
        <v>444972995.68336987</v>
      </c>
      <c r="P17" s="31"/>
      <c r="Q17" s="31"/>
      <c r="R17" s="31"/>
      <c r="S17" s="31"/>
      <c r="T17" s="31"/>
      <c r="U17" s="31"/>
      <c r="V17" s="31"/>
    </row>
    <row r="18" spans="1:22" ht="23.1" customHeight="1" thickTop="1">
      <c r="E18" s="3"/>
      <c r="G18" s="93"/>
      <c r="H18" s="31"/>
      <c r="I18" s="93"/>
      <c r="J18" s="48"/>
      <c r="K18" s="93"/>
      <c r="L18" s="48"/>
      <c r="M18" s="62"/>
      <c r="N18" s="48"/>
      <c r="O18" s="93"/>
      <c r="P18" s="31"/>
      <c r="Q18" s="31"/>
      <c r="R18" s="31"/>
      <c r="S18" s="31"/>
      <c r="T18" s="31"/>
      <c r="U18" s="31"/>
      <c r="V18" s="31"/>
    </row>
    <row r="19" spans="1:22" ht="23.1" customHeight="1">
      <c r="A19" s="38" t="s">
        <v>163</v>
      </c>
      <c r="E19" s="3"/>
      <c r="G19" s="93">
        <v>300000000</v>
      </c>
      <c r="H19" s="31"/>
      <c r="I19" s="93">
        <v>278374901.60000002</v>
      </c>
      <c r="J19" s="48"/>
      <c r="K19" s="93">
        <v>30000000</v>
      </c>
      <c r="L19" s="48"/>
      <c r="M19" s="62">
        <v>-158829379.82000002</v>
      </c>
      <c r="N19" s="48"/>
      <c r="O19" s="65">
        <f>SUM(G19:M19)</f>
        <v>449545521.77999997</v>
      </c>
      <c r="P19" s="31"/>
      <c r="Q19" s="31"/>
      <c r="R19" s="31"/>
      <c r="S19" s="31"/>
      <c r="T19" s="31"/>
      <c r="U19" s="31"/>
      <c r="V19" s="31"/>
    </row>
    <row r="20" spans="1:22" ht="23.1" customHeight="1">
      <c r="A20" s="38" t="s">
        <v>98</v>
      </c>
      <c r="E20" s="3"/>
      <c r="G20" s="93"/>
      <c r="H20" s="156"/>
      <c r="I20" s="93"/>
      <c r="J20" s="157"/>
      <c r="K20" s="93"/>
      <c r="L20" s="157"/>
      <c r="M20" s="158"/>
      <c r="N20" s="157"/>
      <c r="O20" s="159"/>
      <c r="P20" s="31"/>
      <c r="Q20" s="31"/>
      <c r="R20" s="31"/>
      <c r="S20" s="31"/>
      <c r="T20" s="31"/>
      <c r="U20" s="31"/>
      <c r="V20" s="31"/>
    </row>
    <row r="21" spans="1:22" ht="23.1" customHeight="1">
      <c r="B21" s="38" t="s">
        <v>102</v>
      </c>
      <c r="E21" s="3"/>
      <c r="G21" s="59">
        <v>0</v>
      </c>
      <c r="H21" s="30"/>
      <c r="I21" s="59">
        <v>0</v>
      </c>
      <c r="J21" s="36"/>
      <c r="K21" s="59">
        <v>0</v>
      </c>
      <c r="L21" s="36"/>
      <c r="M21" s="65">
        <v>10710601.65</v>
      </c>
      <c r="N21" s="36"/>
      <c r="O21" s="65">
        <f>SUM(G21:M21)</f>
        <v>10710601.65</v>
      </c>
      <c r="P21" s="31"/>
      <c r="Q21" s="31"/>
      <c r="R21" s="31"/>
      <c r="S21" s="31"/>
      <c r="T21" s="31"/>
      <c r="U21" s="31"/>
      <c r="V21" s="31"/>
    </row>
    <row r="22" spans="1:22" ht="23.1" customHeight="1">
      <c r="B22" s="38" t="s">
        <v>99</v>
      </c>
      <c r="E22" s="3"/>
      <c r="G22" s="59">
        <v>0</v>
      </c>
      <c r="H22" s="30"/>
      <c r="I22" s="59">
        <v>0</v>
      </c>
      <c r="J22" s="36"/>
      <c r="K22" s="59">
        <v>0</v>
      </c>
      <c r="L22" s="36"/>
      <c r="M22" s="65">
        <v>0</v>
      </c>
      <c r="N22" s="36"/>
      <c r="O22" s="65">
        <f t="shared" ref="O22" si="1">SUM(G22:M22)</f>
        <v>0</v>
      </c>
      <c r="P22" s="31"/>
      <c r="Q22" s="31"/>
      <c r="R22" s="31"/>
      <c r="S22" s="31"/>
      <c r="T22" s="31"/>
      <c r="U22" s="31"/>
      <c r="V22" s="31"/>
    </row>
    <row r="23" spans="1:22" ht="23.1" customHeight="1" thickBot="1">
      <c r="A23" s="38" t="s">
        <v>100</v>
      </c>
      <c r="E23" s="3"/>
      <c r="G23" s="5">
        <f>SUM(G19:G22)</f>
        <v>300000000</v>
      </c>
      <c r="H23" s="31"/>
      <c r="I23" s="5">
        <f>SUM(I19:I22)</f>
        <v>278374901.60000002</v>
      </c>
      <c r="J23" s="48"/>
      <c r="K23" s="5">
        <f>SUM(K19:K22)</f>
        <v>30000000</v>
      </c>
      <c r="L23" s="48"/>
      <c r="M23" s="94">
        <f>SUM(M19:M22)</f>
        <v>-148118778.17000002</v>
      </c>
      <c r="N23" s="48"/>
      <c r="O23" s="5">
        <f>SUM(O19:O22)</f>
        <v>460256123.42999995</v>
      </c>
      <c r="P23" s="31"/>
      <c r="Q23" s="31"/>
      <c r="R23" s="31"/>
      <c r="S23" s="31"/>
      <c r="T23" s="31"/>
      <c r="U23" s="31"/>
      <c r="V23" s="31"/>
    </row>
    <row r="24" spans="1:22" ht="23.1" customHeight="1" thickTop="1">
      <c r="E24" s="3"/>
      <c r="G24" s="4"/>
      <c r="H24" s="31"/>
      <c r="I24" s="4"/>
      <c r="J24" s="48"/>
      <c r="K24" s="4"/>
      <c r="L24" s="48"/>
      <c r="M24" s="62"/>
      <c r="N24" s="48"/>
      <c r="O24" s="4"/>
      <c r="P24" s="31"/>
      <c r="Q24" s="31"/>
      <c r="R24" s="31"/>
      <c r="S24" s="31"/>
      <c r="T24" s="31"/>
      <c r="U24" s="31"/>
      <c r="V24" s="31"/>
    </row>
    <row r="25" spans="1:22" ht="23.1" customHeight="1">
      <c r="A25" s="38" t="s">
        <v>32</v>
      </c>
      <c r="E25" s="3"/>
      <c r="G25" s="4"/>
      <c r="H25" s="31"/>
      <c r="I25" s="4"/>
      <c r="J25" s="48"/>
      <c r="K25" s="4"/>
      <c r="L25" s="48"/>
      <c r="M25" s="62"/>
      <c r="N25" s="48"/>
      <c r="O25" s="4"/>
      <c r="P25" s="31"/>
      <c r="Q25" s="31"/>
      <c r="R25" s="31"/>
      <c r="S25" s="31"/>
      <c r="T25" s="31"/>
      <c r="U25" s="31"/>
      <c r="V25" s="31"/>
    </row>
    <row r="26" spans="1:22" ht="23.1" customHeight="1">
      <c r="E26" s="3"/>
      <c r="G26" s="4"/>
      <c r="H26" s="31"/>
      <c r="I26" s="4"/>
      <c r="J26" s="48"/>
      <c r="K26" s="4"/>
      <c r="L26" s="48"/>
      <c r="M26" s="62"/>
      <c r="N26" s="48"/>
      <c r="O26" s="4"/>
      <c r="P26" s="31"/>
      <c r="Q26" s="31"/>
      <c r="R26" s="31"/>
      <c r="S26" s="31"/>
      <c r="T26" s="31"/>
      <c r="U26" s="31"/>
      <c r="V26" s="31"/>
    </row>
    <row r="27" spans="1:22" ht="23.1" customHeight="1">
      <c r="E27" s="3"/>
      <c r="G27" s="4"/>
      <c r="H27" s="31"/>
      <c r="I27" s="4"/>
      <c r="J27" s="48"/>
      <c r="K27" s="4"/>
      <c r="L27" s="48"/>
      <c r="M27" s="62"/>
      <c r="N27" s="48"/>
      <c r="O27" s="4"/>
      <c r="P27" s="31"/>
      <c r="Q27" s="31"/>
      <c r="R27" s="31"/>
      <c r="S27" s="31"/>
      <c r="T27" s="31"/>
      <c r="U27" s="31"/>
      <c r="V27" s="31"/>
    </row>
    <row r="28" spans="1:22" ht="23.1" customHeight="1">
      <c r="E28" s="3"/>
      <c r="G28" s="4"/>
      <c r="H28" s="31"/>
      <c r="I28" s="4"/>
      <c r="J28" s="48"/>
      <c r="K28" s="4"/>
      <c r="L28" s="48"/>
      <c r="M28" s="62"/>
      <c r="N28" s="48"/>
      <c r="O28" s="4"/>
      <c r="P28" s="31"/>
      <c r="Q28" s="31"/>
      <c r="R28" s="31"/>
      <c r="S28" s="31"/>
      <c r="T28" s="31"/>
      <c r="U28" s="31"/>
      <c r="V28" s="31"/>
    </row>
    <row r="29" spans="1:22" ht="23.1" customHeight="1">
      <c r="E29" s="3"/>
      <c r="G29" s="4"/>
      <c r="H29" s="31"/>
      <c r="I29" s="4"/>
      <c r="J29" s="48"/>
      <c r="K29" s="4"/>
      <c r="L29" s="48"/>
      <c r="M29" s="62"/>
      <c r="N29" s="48"/>
      <c r="O29" s="4"/>
      <c r="P29" s="31"/>
      <c r="Q29" s="31"/>
      <c r="R29" s="31"/>
      <c r="S29" s="31"/>
      <c r="T29" s="31"/>
      <c r="U29" s="31"/>
      <c r="V29" s="31"/>
    </row>
    <row r="30" spans="1:22" ht="23.1" customHeight="1">
      <c r="E30" s="3"/>
      <c r="G30" s="4"/>
      <c r="H30" s="31"/>
      <c r="I30" s="4"/>
      <c r="J30" s="48"/>
      <c r="K30" s="4"/>
      <c r="L30" s="48"/>
      <c r="M30" s="62"/>
      <c r="N30" s="48"/>
      <c r="O30" s="4"/>
      <c r="P30" s="31"/>
      <c r="Q30" s="31"/>
      <c r="R30" s="31"/>
      <c r="S30" s="31"/>
      <c r="T30" s="31"/>
      <c r="U30" s="31"/>
      <c r="V30" s="31"/>
    </row>
    <row r="31" spans="1:22" ht="23.1" customHeight="1">
      <c r="E31" s="3"/>
      <c r="G31" s="4"/>
      <c r="H31" s="31"/>
      <c r="I31" s="4"/>
      <c r="J31" s="48"/>
      <c r="K31" s="4"/>
      <c r="L31" s="48"/>
      <c r="M31" s="62"/>
      <c r="N31" s="48"/>
      <c r="O31" s="4"/>
      <c r="P31" s="31"/>
      <c r="Q31" s="31"/>
      <c r="R31" s="31"/>
      <c r="S31" s="31"/>
      <c r="T31" s="31"/>
      <c r="U31" s="31"/>
      <c r="V31" s="31"/>
    </row>
    <row r="32" spans="1:22" ht="23.1" customHeight="1">
      <c r="E32" s="3"/>
      <c r="G32" s="4"/>
      <c r="H32" s="31"/>
      <c r="I32" s="4"/>
      <c r="J32" s="48"/>
      <c r="K32" s="4"/>
      <c r="L32" s="48"/>
      <c r="M32" s="62"/>
      <c r="N32" s="48"/>
      <c r="O32" s="4"/>
      <c r="P32" s="31"/>
      <c r="Q32" s="31"/>
      <c r="R32" s="31"/>
      <c r="S32" s="31"/>
      <c r="T32" s="31"/>
      <c r="U32" s="31"/>
      <c r="V32" s="31"/>
    </row>
    <row r="33" spans="1:24" ht="23.1" customHeight="1">
      <c r="E33" s="3"/>
      <c r="G33" s="4"/>
      <c r="H33" s="31"/>
      <c r="I33" s="4"/>
      <c r="J33" s="48"/>
      <c r="K33" s="4"/>
      <c r="L33" s="48"/>
      <c r="M33" s="62"/>
      <c r="N33" s="48"/>
      <c r="O33" s="4"/>
      <c r="P33" s="31"/>
      <c r="Q33" s="31"/>
      <c r="R33" s="31"/>
      <c r="S33" s="31"/>
      <c r="T33" s="31"/>
      <c r="U33" s="31"/>
      <c r="V33" s="31"/>
    </row>
    <row r="34" spans="1:24" ht="23.1" customHeight="1">
      <c r="E34" s="3"/>
      <c r="G34" s="4"/>
      <c r="H34" s="31"/>
      <c r="I34" s="4"/>
      <c r="J34" s="48"/>
      <c r="K34" s="4"/>
      <c r="L34" s="48"/>
      <c r="M34" s="62"/>
      <c r="N34" s="48"/>
      <c r="O34" s="4"/>
      <c r="P34" s="31"/>
      <c r="Q34" s="31"/>
      <c r="R34" s="31"/>
      <c r="S34" s="31"/>
      <c r="T34" s="31"/>
      <c r="U34" s="31"/>
      <c r="V34" s="31"/>
    </row>
    <row r="35" spans="1:24" ht="23.1" customHeight="1">
      <c r="E35" s="3"/>
      <c r="G35" s="4"/>
      <c r="H35" s="31"/>
      <c r="I35" s="4"/>
      <c r="J35" s="48"/>
      <c r="K35" s="4"/>
      <c r="L35" s="48"/>
      <c r="M35" s="62"/>
      <c r="N35" s="48"/>
      <c r="O35" s="4"/>
      <c r="P35" s="31"/>
      <c r="Q35" s="31"/>
      <c r="R35" s="31"/>
      <c r="S35" s="31"/>
      <c r="T35" s="31"/>
      <c r="U35" s="31"/>
      <c r="V35" s="31"/>
    </row>
    <row r="36" spans="1:24" ht="23.1" customHeight="1">
      <c r="E36" s="3"/>
      <c r="G36" s="4"/>
      <c r="H36" s="31"/>
      <c r="I36" s="4"/>
      <c r="J36" s="48"/>
      <c r="K36" s="4"/>
      <c r="L36" s="48"/>
      <c r="M36" s="62"/>
      <c r="N36" s="48"/>
      <c r="O36" s="4"/>
      <c r="P36" s="31"/>
      <c r="Q36" s="31"/>
      <c r="R36" s="31"/>
      <c r="S36" s="31"/>
      <c r="T36" s="31"/>
      <c r="U36" s="31"/>
      <c r="V36" s="31"/>
    </row>
    <row r="37" spans="1:24" ht="23.1" customHeight="1">
      <c r="E37" s="3"/>
      <c r="G37" s="4"/>
      <c r="H37" s="31"/>
      <c r="I37" s="4"/>
      <c r="J37" s="48"/>
      <c r="K37" s="4"/>
      <c r="L37" s="48"/>
      <c r="M37" s="62"/>
      <c r="N37" s="48"/>
      <c r="O37" s="4"/>
      <c r="P37" s="31"/>
      <c r="Q37" s="31"/>
      <c r="R37" s="31"/>
      <c r="S37" s="31"/>
      <c r="T37" s="31"/>
      <c r="U37" s="31"/>
      <c r="V37" s="31"/>
    </row>
    <row r="38" spans="1:24" ht="23.1" customHeight="1">
      <c r="E38" s="3"/>
      <c r="G38" s="4"/>
      <c r="H38" s="31"/>
      <c r="I38" s="4"/>
      <c r="J38" s="48"/>
      <c r="K38" s="4"/>
      <c r="L38" s="48"/>
      <c r="M38" s="62"/>
      <c r="N38" s="48"/>
      <c r="O38" s="4"/>
      <c r="P38" s="31"/>
      <c r="Q38" s="31"/>
      <c r="R38" s="31"/>
      <c r="S38" s="31"/>
      <c r="T38" s="31"/>
      <c r="U38" s="31"/>
      <c r="V38" s="31"/>
    </row>
    <row r="39" spans="1:24" ht="23.1" customHeight="1">
      <c r="E39" s="3"/>
      <c r="G39" s="4"/>
      <c r="H39" s="31"/>
      <c r="I39" s="4"/>
      <c r="J39" s="48"/>
      <c r="K39" s="4"/>
      <c r="L39" s="48"/>
      <c r="M39" s="62"/>
      <c r="N39" s="48"/>
      <c r="O39" s="4"/>
      <c r="P39" s="31"/>
      <c r="Q39" s="31"/>
      <c r="R39" s="31"/>
      <c r="S39" s="31"/>
      <c r="T39" s="31"/>
      <c r="U39" s="31"/>
      <c r="V39" s="31"/>
    </row>
    <row r="40" spans="1:24" ht="23.1" customHeight="1">
      <c r="E40" s="3"/>
      <c r="G40" s="4"/>
      <c r="H40" s="31"/>
      <c r="I40" s="4"/>
      <c r="J40" s="48"/>
      <c r="K40" s="4"/>
      <c r="L40" s="48"/>
      <c r="M40" s="62"/>
      <c r="N40" s="48"/>
      <c r="O40" s="4"/>
      <c r="P40" s="31"/>
      <c r="Q40" s="31"/>
      <c r="R40" s="31"/>
      <c r="S40" s="31"/>
      <c r="T40" s="31"/>
      <c r="U40" s="31"/>
      <c r="V40" s="31"/>
    </row>
    <row r="41" spans="1:24" ht="23.1" customHeight="1">
      <c r="E41" s="3"/>
      <c r="G41" s="4"/>
      <c r="H41" s="31"/>
      <c r="I41" s="4"/>
      <c r="J41" s="48"/>
      <c r="K41" s="4"/>
      <c r="L41" s="48"/>
      <c r="M41" s="62"/>
      <c r="N41" s="48"/>
      <c r="O41" s="4"/>
      <c r="P41" s="31"/>
      <c r="Q41" s="31"/>
      <c r="R41" s="31"/>
      <c r="S41" s="31"/>
      <c r="T41" s="31"/>
      <c r="U41" s="31"/>
      <c r="V41" s="31"/>
    </row>
    <row r="42" spans="1:24" ht="23.1" customHeight="1">
      <c r="G42" s="48"/>
      <c r="H42" s="48"/>
      <c r="I42" s="48"/>
      <c r="J42" s="48"/>
      <c r="K42" s="48"/>
      <c r="L42" s="48"/>
      <c r="M42" s="48"/>
      <c r="N42" s="48"/>
      <c r="O42" s="48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23.1" customHeight="1">
      <c r="G43" s="48"/>
      <c r="H43" s="48"/>
      <c r="I43" s="48"/>
      <c r="J43" s="48"/>
      <c r="K43" s="48"/>
      <c r="L43" s="48"/>
      <c r="M43" s="48"/>
      <c r="N43" s="48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23.1" customHeight="1">
      <c r="G44" s="48"/>
      <c r="H44" s="48"/>
      <c r="I44" s="48"/>
      <c r="J44" s="48"/>
      <c r="K44" s="48"/>
      <c r="L44" s="48"/>
      <c r="M44" s="48"/>
      <c r="N44" s="48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23.1" customHeight="1">
      <c r="G45" s="48"/>
      <c r="H45" s="48"/>
      <c r="I45" s="48"/>
      <c r="J45" s="48"/>
      <c r="K45" s="48"/>
      <c r="L45" s="48"/>
      <c r="M45" s="48"/>
      <c r="N45" s="48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23.1" customHeight="1">
      <c r="G46" s="48"/>
      <c r="H46" s="48"/>
      <c r="I46" s="48"/>
      <c r="J46" s="48"/>
      <c r="K46" s="48"/>
      <c r="L46" s="48"/>
      <c r="M46" s="48"/>
      <c r="N46" s="48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23.1" customHeight="1">
      <c r="A47" s="27"/>
      <c r="G47" s="48"/>
      <c r="H47" s="48"/>
      <c r="I47" s="48"/>
      <c r="J47" s="48"/>
      <c r="K47" s="48"/>
      <c r="L47" s="48"/>
      <c r="M47" s="48"/>
      <c r="N47" s="48"/>
      <c r="O47" s="48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23.1" customHeight="1">
      <c r="A48" s="27"/>
      <c r="G48" s="48"/>
      <c r="H48" s="48"/>
      <c r="I48" s="48"/>
      <c r="J48" s="48"/>
      <c r="K48" s="48"/>
      <c r="L48" s="48"/>
      <c r="M48" s="48"/>
      <c r="N48" s="48"/>
      <c r="O48" s="48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23.1" customHeight="1">
      <c r="A49" s="27"/>
      <c r="G49" s="48"/>
      <c r="H49" s="48"/>
      <c r="I49" s="48"/>
      <c r="J49" s="48"/>
      <c r="K49" s="48"/>
      <c r="L49" s="48"/>
      <c r="M49" s="48"/>
      <c r="N49" s="48"/>
      <c r="O49" s="48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26.2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23.1" customHeight="1">
      <c r="A51" s="74"/>
      <c r="G51" s="48"/>
      <c r="H51" s="48"/>
      <c r="I51" s="48"/>
      <c r="J51" s="48"/>
      <c r="K51" s="48"/>
      <c r="L51" s="48"/>
      <c r="M51" s="48"/>
      <c r="N51" s="48"/>
      <c r="O51" s="145" t="s">
        <v>172</v>
      </c>
      <c r="P51" s="31"/>
      <c r="Q51" s="31"/>
      <c r="R51" s="31"/>
      <c r="S51" s="31"/>
      <c r="T51" s="31"/>
      <c r="U51" s="31"/>
      <c r="V51" s="31"/>
      <c r="W51" s="31"/>
      <c r="X51" s="31"/>
    </row>
    <row r="53" spans="1:24" ht="21.9" customHeight="1"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ht="21.9" customHeight="1"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ht="21.9" customHeight="1"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</sheetData>
  <mergeCells count="3">
    <mergeCell ref="G5:O5"/>
    <mergeCell ref="G6:O6"/>
    <mergeCell ref="K7:M7"/>
  </mergeCells>
  <pageMargins left="0.82677165354330717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4"/>
  <sheetViews>
    <sheetView view="pageBreakPreview" topLeftCell="B7" zoomScaleNormal="100" zoomScaleSheetLayoutView="100" zoomScalePageLayoutView="80" workbookViewId="0">
      <selection activeCell="M19" sqref="M19"/>
    </sheetView>
  </sheetViews>
  <sheetFormatPr defaultColWidth="9.375" defaultRowHeight="21.9" customHeight="1"/>
  <cols>
    <col min="1" max="1" width="2.5" style="64" customWidth="1"/>
    <col min="2" max="3" width="3.875" style="64" customWidth="1"/>
    <col min="4" max="4" width="27.875" style="64" customWidth="1"/>
    <col min="5" max="5" width="9.875" style="64" customWidth="1"/>
    <col min="6" max="6" width="1" style="64" customWidth="1"/>
    <col min="7" max="7" width="16.875" style="64" customWidth="1"/>
    <col min="8" max="8" width="1" style="64" customWidth="1"/>
    <col min="9" max="9" width="16.875" style="64" customWidth="1"/>
    <col min="10" max="10" width="1" style="64" customWidth="1"/>
    <col min="11" max="11" width="19.375" style="64" customWidth="1"/>
    <col min="12" max="12" width="1" style="64" customWidth="1"/>
    <col min="13" max="13" width="17.875" style="64" customWidth="1"/>
    <col min="14" max="14" width="1" style="64" customWidth="1"/>
    <col min="15" max="15" width="16.875" style="64" customWidth="1"/>
    <col min="16" max="16" width="3.125" style="64" customWidth="1"/>
    <col min="17" max="17" width="17" style="30" customWidth="1"/>
    <col min="18" max="18" width="17.375" style="30" customWidth="1"/>
    <col min="19" max="16384" width="9.375" style="64"/>
  </cols>
  <sheetData>
    <row r="1" spans="1:32" s="69" customFormat="1" ht="23.1" customHeight="1">
      <c r="A1" s="147" t="s">
        <v>36</v>
      </c>
      <c r="Q1" s="70"/>
      <c r="R1" s="70"/>
    </row>
    <row r="2" spans="1:32" s="69" customFormat="1" ht="23.1" customHeight="1">
      <c r="A2" s="147" t="s">
        <v>37</v>
      </c>
      <c r="M2" s="9"/>
      <c r="Q2" s="70"/>
      <c r="R2" s="70"/>
    </row>
    <row r="3" spans="1:32" s="69" customFormat="1" ht="23.1" customHeight="1">
      <c r="A3" s="110" t="s">
        <v>34</v>
      </c>
      <c r="M3" s="8"/>
      <c r="Q3" s="70"/>
      <c r="R3" s="70"/>
    </row>
    <row r="4" spans="1:32" s="69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0"/>
      <c r="R4" s="70"/>
    </row>
    <row r="5" spans="1:32" s="69" customFormat="1" ht="23.1" customHeight="1">
      <c r="A5" s="7"/>
      <c r="B5" s="7"/>
      <c r="C5" s="7"/>
      <c r="D5" s="7"/>
      <c r="E5" s="7"/>
      <c r="F5" s="7"/>
      <c r="G5" s="185" t="s">
        <v>5</v>
      </c>
      <c r="H5" s="185"/>
      <c r="I5" s="185"/>
      <c r="J5" s="185"/>
      <c r="K5" s="185"/>
      <c r="L5" s="185"/>
      <c r="M5" s="185"/>
      <c r="N5" s="185"/>
      <c r="O5" s="185"/>
      <c r="Q5" s="70"/>
      <c r="R5" s="70"/>
    </row>
    <row r="6" spans="1:32" s="69" customFormat="1" ht="23.1" customHeight="1">
      <c r="A6" s="7"/>
      <c r="B6" s="7"/>
      <c r="C6" s="7"/>
      <c r="D6" s="7"/>
      <c r="E6" s="7"/>
      <c r="F6" s="7"/>
      <c r="G6" s="187" t="s">
        <v>103</v>
      </c>
      <c r="H6" s="187"/>
      <c r="I6" s="187"/>
      <c r="J6" s="187"/>
      <c r="K6" s="187"/>
      <c r="L6" s="187"/>
      <c r="M6" s="187"/>
      <c r="N6" s="187"/>
      <c r="O6" s="187"/>
      <c r="Q6" s="70"/>
      <c r="R6" s="70"/>
    </row>
    <row r="7" spans="1:32" ht="23.1" customHeight="1">
      <c r="G7" s="3" t="s">
        <v>89</v>
      </c>
      <c r="H7" s="38"/>
      <c r="I7" s="38"/>
      <c r="J7" s="38"/>
      <c r="K7" s="185" t="s">
        <v>62</v>
      </c>
      <c r="L7" s="185"/>
      <c r="M7" s="185"/>
      <c r="N7" s="38"/>
      <c r="O7" s="38"/>
    </row>
    <row r="8" spans="1:32" ht="23.1" customHeight="1">
      <c r="G8" s="3" t="s">
        <v>90</v>
      </c>
      <c r="H8" s="3"/>
      <c r="I8" s="3"/>
      <c r="J8" s="3"/>
      <c r="K8" s="3" t="s">
        <v>93</v>
      </c>
      <c r="L8" s="3"/>
      <c r="M8" s="3"/>
      <c r="N8" s="3"/>
      <c r="O8" s="3"/>
      <c r="P8" s="58"/>
      <c r="Q8" s="67"/>
      <c r="R8" s="6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23.1" customHeight="1">
      <c r="E9" s="136" t="s">
        <v>11</v>
      </c>
      <c r="G9" s="155" t="s">
        <v>91</v>
      </c>
      <c r="H9" s="3"/>
      <c r="I9" s="136" t="s">
        <v>92</v>
      </c>
      <c r="J9" s="3"/>
      <c r="K9" s="136" t="s">
        <v>94</v>
      </c>
      <c r="L9" s="3"/>
      <c r="M9" s="136" t="s">
        <v>64</v>
      </c>
      <c r="N9" s="3"/>
      <c r="O9" s="136" t="s">
        <v>95</v>
      </c>
      <c r="P9" s="58"/>
      <c r="Q9" s="67"/>
      <c r="R9" s="67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s="38" customFormat="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38" t="s">
        <v>96</v>
      </c>
      <c r="B11" s="38"/>
      <c r="C11" s="38"/>
      <c r="G11" s="68">
        <v>300000000</v>
      </c>
      <c r="H11" s="68"/>
      <c r="I11" s="68">
        <v>278374901.60000002</v>
      </c>
      <c r="J11" s="68"/>
      <c r="K11" s="68">
        <v>30000000</v>
      </c>
      <c r="L11" s="71"/>
      <c r="M11" s="68">
        <v>53187943.25</v>
      </c>
      <c r="N11" s="71"/>
      <c r="O11" s="68">
        <f>SUM(G11:M11)</f>
        <v>661562844.85000002</v>
      </c>
      <c r="P11" s="72"/>
      <c r="S11" s="72"/>
      <c r="T11" s="72"/>
      <c r="U11" s="72"/>
      <c r="V11" s="72"/>
      <c r="W11" s="72"/>
      <c r="X11" s="72"/>
      <c r="Y11" s="72"/>
    </row>
    <row r="12" spans="1:32" ht="23.1" customHeight="1">
      <c r="A12" s="38" t="s">
        <v>98</v>
      </c>
      <c r="B12" s="38"/>
      <c r="C12" s="38"/>
      <c r="G12" s="68"/>
      <c r="H12" s="68"/>
      <c r="I12" s="68"/>
      <c r="J12" s="68"/>
      <c r="K12" s="68"/>
      <c r="L12" s="71"/>
      <c r="M12" s="68"/>
      <c r="N12" s="71"/>
      <c r="O12" s="68"/>
      <c r="P12" s="72"/>
      <c r="S12" s="72"/>
      <c r="T12" s="72"/>
      <c r="U12" s="72"/>
      <c r="V12" s="72"/>
      <c r="W12" s="72"/>
      <c r="X12" s="72"/>
      <c r="Y12" s="72"/>
    </row>
    <row r="13" spans="1:32" ht="23.1" customHeight="1">
      <c r="A13" s="38"/>
      <c r="B13" s="38" t="s">
        <v>102</v>
      </c>
      <c r="C13" s="38"/>
      <c r="E13" s="58"/>
      <c r="G13" s="59">
        <v>0</v>
      </c>
      <c r="H13" s="30"/>
      <c r="I13" s="59">
        <v>0</v>
      </c>
      <c r="J13" s="36"/>
      <c r="K13" s="59">
        <v>0</v>
      </c>
      <c r="L13" s="71"/>
      <c r="M13" s="65">
        <v>9500885.5800000001</v>
      </c>
      <c r="N13" s="71"/>
      <c r="O13" s="68">
        <f t="shared" ref="O13:O14" si="0">SUM(G13:M13)</f>
        <v>9500885.5800000001</v>
      </c>
      <c r="P13" s="72"/>
      <c r="S13" s="72"/>
      <c r="T13" s="72"/>
      <c r="U13" s="72"/>
      <c r="V13" s="72"/>
      <c r="W13" s="72"/>
      <c r="X13" s="72"/>
      <c r="Y13" s="72"/>
    </row>
    <row r="14" spans="1:32" ht="23.1" customHeight="1">
      <c r="A14" s="38"/>
      <c r="B14" s="38" t="s">
        <v>99</v>
      </c>
      <c r="C14" s="38"/>
      <c r="E14" s="58"/>
      <c r="G14" s="59">
        <v>0</v>
      </c>
      <c r="H14" s="30"/>
      <c r="I14" s="59">
        <v>0</v>
      </c>
      <c r="J14" s="36"/>
      <c r="K14" s="59">
        <v>0</v>
      </c>
      <c r="L14" s="71"/>
      <c r="M14" s="65">
        <v>0</v>
      </c>
      <c r="N14" s="71"/>
      <c r="O14" s="68">
        <f t="shared" si="0"/>
        <v>0</v>
      </c>
      <c r="P14" s="72"/>
      <c r="S14" s="72"/>
      <c r="T14" s="72"/>
      <c r="U14" s="72"/>
      <c r="V14" s="72"/>
      <c r="W14" s="72"/>
      <c r="X14" s="72"/>
      <c r="Y14" s="72"/>
    </row>
    <row r="15" spans="1:32" ht="23.1" customHeight="1" thickBot="1">
      <c r="A15" s="38" t="s">
        <v>97</v>
      </c>
      <c r="B15" s="38"/>
      <c r="C15" s="38"/>
      <c r="G15" s="73">
        <f>SUM(G11:G14)</f>
        <v>300000000</v>
      </c>
      <c r="H15" s="71"/>
      <c r="I15" s="73">
        <f>SUM(I11:I14)</f>
        <v>278374901.60000002</v>
      </c>
      <c r="J15" s="71"/>
      <c r="K15" s="73">
        <f>SUM(K11:K14)</f>
        <v>30000000</v>
      </c>
      <c r="L15" s="71"/>
      <c r="M15" s="73">
        <f>SUM(M11:M14)</f>
        <v>62688828.829999998</v>
      </c>
      <c r="N15" s="71"/>
      <c r="O15" s="73">
        <f>SUM(O11:O14)</f>
        <v>671063730.43000007</v>
      </c>
      <c r="P15" s="71"/>
      <c r="S15" s="72"/>
      <c r="T15" s="72"/>
      <c r="U15" s="72"/>
      <c r="V15" s="72"/>
      <c r="W15" s="72"/>
      <c r="X15" s="72"/>
      <c r="Y15" s="72"/>
    </row>
    <row r="16" spans="1:32" ht="23.1" customHeight="1" thickTop="1">
      <c r="A16" s="38"/>
      <c r="G16" s="95"/>
      <c r="H16" s="71"/>
      <c r="I16" s="95"/>
      <c r="J16" s="71"/>
      <c r="K16" s="95"/>
      <c r="L16" s="71"/>
      <c r="M16" s="95"/>
      <c r="N16" s="71"/>
      <c r="O16" s="95"/>
      <c r="P16" s="71"/>
      <c r="S16" s="72"/>
      <c r="T16" s="72"/>
      <c r="U16" s="72"/>
      <c r="V16" s="72"/>
      <c r="W16" s="72"/>
      <c r="X16" s="72"/>
      <c r="Y16" s="72"/>
    </row>
    <row r="17" spans="1:25" ht="23.1" customHeight="1">
      <c r="A17" s="38" t="s">
        <v>101</v>
      </c>
      <c r="B17" s="38"/>
      <c r="G17" s="95">
        <v>300000000</v>
      </c>
      <c r="H17" s="71"/>
      <c r="I17" s="95">
        <v>278374901.60000002</v>
      </c>
      <c r="J17" s="71"/>
      <c r="K17" s="95">
        <v>30000000</v>
      </c>
      <c r="L17" s="71"/>
      <c r="M17" s="95">
        <v>90949505.829999998</v>
      </c>
      <c r="N17" s="71"/>
      <c r="O17" s="65">
        <f>SUM(G17:M17)</f>
        <v>699324407.43000007</v>
      </c>
      <c r="P17" s="71"/>
      <c r="S17" s="72"/>
      <c r="T17" s="72"/>
      <c r="U17" s="72"/>
      <c r="V17" s="72"/>
      <c r="W17" s="72"/>
      <c r="X17" s="72"/>
      <c r="Y17" s="72"/>
    </row>
    <row r="18" spans="1:25" ht="23.1" customHeight="1">
      <c r="A18" s="38" t="s">
        <v>98</v>
      </c>
      <c r="B18" s="38"/>
      <c r="G18" s="95"/>
      <c r="H18" s="71"/>
      <c r="I18" s="95"/>
      <c r="J18" s="71"/>
      <c r="K18" s="95"/>
      <c r="L18" s="71"/>
      <c r="M18" s="95"/>
      <c r="N18" s="71"/>
      <c r="O18" s="65"/>
      <c r="P18" s="71"/>
      <c r="S18" s="72"/>
      <c r="T18" s="72"/>
      <c r="U18" s="72"/>
      <c r="V18" s="72"/>
      <c r="W18" s="72"/>
      <c r="X18" s="72"/>
      <c r="Y18" s="72"/>
    </row>
    <row r="19" spans="1:25" ht="23.1" customHeight="1">
      <c r="A19" s="38"/>
      <c r="B19" s="38" t="s">
        <v>102</v>
      </c>
      <c r="E19" s="58"/>
      <c r="G19" s="59">
        <v>0</v>
      </c>
      <c r="H19" s="30"/>
      <c r="I19" s="59">
        <v>0</v>
      </c>
      <c r="J19" s="36"/>
      <c r="K19" s="59">
        <v>0</v>
      </c>
      <c r="L19" s="36"/>
      <c r="M19" s="65">
        <v>13407769.619999995</v>
      </c>
      <c r="N19" s="65"/>
      <c r="O19" s="65">
        <f t="shared" ref="O19:O20" si="1">SUM(G19:M19)</f>
        <v>13407769.619999995</v>
      </c>
      <c r="P19" s="72"/>
      <c r="S19" s="72"/>
      <c r="T19" s="72"/>
      <c r="U19" s="72"/>
      <c r="V19" s="72"/>
      <c r="W19" s="72"/>
      <c r="X19" s="72"/>
      <c r="Y19" s="72"/>
    </row>
    <row r="20" spans="1:25" ht="23.1" customHeight="1">
      <c r="A20" s="38"/>
      <c r="B20" s="38" t="s">
        <v>99</v>
      </c>
      <c r="E20" s="58"/>
      <c r="G20" s="59">
        <v>0</v>
      </c>
      <c r="H20" s="30"/>
      <c r="I20" s="59">
        <v>0</v>
      </c>
      <c r="J20" s="36"/>
      <c r="K20" s="59">
        <v>0</v>
      </c>
      <c r="L20" s="36"/>
      <c r="M20" s="65">
        <v>0</v>
      </c>
      <c r="N20" s="65"/>
      <c r="O20" s="65">
        <f t="shared" si="1"/>
        <v>0</v>
      </c>
      <c r="P20" s="72"/>
      <c r="S20" s="72"/>
      <c r="T20" s="72"/>
      <c r="U20" s="72"/>
      <c r="V20" s="72"/>
      <c r="W20" s="72"/>
      <c r="X20" s="72"/>
      <c r="Y20" s="72"/>
    </row>
    <row r="21" spans="1:25" ht="23.1" customHeight="1" thickBot="1">
      <c r="A21" s="38" t="s">
        <v>100</v>
      </c>
      <c r="B21" s="38"/>
      <c r="G21" s="73">
        <f>SUM(G17:G20)</f>
        <v>300000000</v>
      </c>
      <c r="H21" s="71"/>
      <c r="I21" s="73">
        <f>SUM(I17:I20)</f>
        <v>278374901.60000002</v>
      </c>
      <c r="J21" s="71"/>
      <c r="K21" s="73">
        <f>SUM(K17:K20)</f>
        <v>30000000</v>
      </c>
      <c r="L21" s="71"/>
      <c r="M21" s="73">
        <f>SUM(M17:M20)</f>
        <v>104357275.44999999</v>
      </c>
      <c r="N21" s="71"/>
      <c r="O21" s="73">
        <f>SUM(O17:O20)</f>
        <v>712732177.05000007</v>
      </c>
      <c r="P21" s="71"/>
      <c r="S21" s="72"/>
      <c r="T21" s="72"/>
      <c r="U21" s="72"/>
      <c r="V21" s="72"/>
      <c r="W21" s="72"/>
      <c r="X21" s="72"/>
      <c r="Y21" s="72"/>
    </row>
    <row r="22" spans="1:25" ht="23.1" customHeight="1" thickTop="1">
      <c r="A22" s="38"/>
      <c r="G22" s="71"/>
      <c r="H22" s="71"/>
      <c r="I22" s="71"/>
      <c r="J22" s="71"/>
      <c r="K22" s="71"/>
      <c r="L22" s="71"/>
      <c r="M22" s="71"/>
      <c r="N22" s="71"/>
      <c r="O22" s="71"/>
      <c r="P22" s="71"/>
      <c r="S22" s="72"/>
      <c r="T22" s="72"/>
      <c r="U22" s="72"/>
      <c r="V22" s="72"/>
      <c r="W22" s="72"/>
      <c r="X22" s="72"/>
      <c r="Y22" s="72"/>
    </row>
    <row r="23" spans="1:25" ht="23.1" customHeight="1">
      <c r="A23" s="38" t="s">
        <v>32</v>
      </c>
      <c r="G23" s="71"/>
      <c r="H23" s="71"/>
      <c r="I23" s="71"/>
      <c r="J23" s="71"/>
      <c r="K23" s="71"/>
      <c r="L23" s="71"/>
      <c r="M23" s="71"/>
      <c r="N23" s="71"/>
      <c r="O23" s="71"/>
      <c r="P23" s="71"/>
      <c r="S23" s="72"/>
      <c r="T23" s="72"/>
      <c r="U23" s="72"/>
      <c r="V23" s="72"/>
      <c r="W23" s="72"/>
      <c r="X23" s="72"/>
      <c r="Y23" s="72"/>
    </row>
    <row r="24" spans="1:25" ht="23.1" customHeight="1">
      <c r="A24" s="38"/>
      <c r="G24" s="71"/>
      <c r="H24" s="71"/>
      <c r="I24" s="71"/>
      <c r="J24" s="71"/>
      <c r="K24" s="71"/>
      <c r="L24" s="71"/>
      <c r="M24" s="71"/>
      <c r="N24" s="71"/>
      <c r="O24" s="71"/>
      <c r="P24" s="71"/>
      <c r="S24" s="72"/>
      <c r="T24" s="72"/>
      <c r="U24" s="72"/>
      <c r="V24" s="72"/>
      <c r="W24" s="72"/>
      <c r="X24" s="72"/>
      <c r="Y24" s="72"/>
    </row>
    <row r="25" spans="1:25" ht="23.1" customHeight="1">
      <c r="A25" s="38"/>
      <c r="G25" s="71"/>
      <c r="H25" s="71"/>
      <c r="I25" s="71"/>
      <c r="J25" s="71"/>
      <c r="K25" s="71"/>
      <c r="L25" s="71"/>
      <c r="M25" s="71"/>
      <c r="N25" s="71"/>
      <c r="O25" s="71"/>
      <c r="P25" s="71"/>
      <c r="S25" s="72"/>
      <c r="T25" s="72"/>
      <c r="U25" s="72"/>
      <c r="V25" s="72"/>
      <c r="W25" s="72"/>
      <c r="X25" s="72"/>
      <c r="Y25" s="72"/>
    </row>
    <row r="26" spans="1:25" ht="23.1" customHeight="1">
      <c r="A26" s="38"/>
      <c r="G26" s="71"/>
      <c r="H26" s="71"/>
      <c r="I26" s="71"/>
      <c r="J26" s="71"/>
      <c r="K26" s="71"/>
      <c r="L26" s="71"/>
      <c r="M26" s="71"/>
      <c r="N26" s="71"/>
      <c r="O26" s="71"/>
      <c r="P26" s="71"/>
      <c r="S26" s="72"/>
      <c r="T26" s="72"/>
      <c r="U26" s="72"/>
      <c r="V26" s="72"/>
      <c r="W26" s="72"/>
      <c r="X26" s="72"/>
      <c r="Y26" s="72"/>
    </row>
    <row r="27" spans="1:25" ht="23.1" customHeight="1">
      <c r="A27" s="38"/>
      <c r="G27" s="71"/>
      <c r="H27" s="71"/>
      <c r="I27" s="71"/>
      <c r="J27" s="71"/>
      <c r="K27" s="71"/>
      <c r="L27" s="71"/>
      <c r="M27" s="71"/>
      <c r="N27" s="71"/>
      <c r="O27" s="71"/>
      <c r="P27" s="71"/>
      <c r="S27" s="72"/>
      <c r="T27" s="72"/>
      <c r="U27" s="72"/>
      <c r="V27" s="72"/>
      <c r="W27" s="72"/>
      <c r="X27" s="72"/>
      <c r="Y27" s="72"/>
    </row>
    <row r="28" spans="1:25" ht="23.1" customHeight="1">
      <c r="A28" s="38"/>
      <c r="G28" s="71"/>
      <c r="H28" s="71"/>
      <c r="I28" s="71"/>
      <c r="J28" s="71"/>
      <c r="K28" s="71"/>
      <c r="L28" s="71"/>
      <c r="M28" s="71"/>
      <c r="N28" s="71"/>
      <c r="O28" s="71"/>
      <c r="P28" s="71"/>
      <c r="S28" s="72"/>
      <c r="T28" s="72"/>
      <c r="U28" s="72"/>
      <c r="V28" s="72"/>
      <c r="W28" s="72"/>
      <c r="X28" s="72"/>
      <c r="Y28" s="72"/>
    </row>
    <row r="29" spans="1:25" ht="23.1" customHeight="1">
      <c r="A29" s="38"/>
      <c r="G29" s="71"/>
      <c r="H29" s="71"/>
      <c r="I29" s="71"/>
      <c r="J29" s="71"/>
      <c r="K29" s="71"/>
      <c r="L29" s="71"/>
      <c r="M29" s="71"/>
      <c r="N29" s="71"/>
      <c r="O29" s="71"/>
      <c r="P29" s="71"/>
      <c r="S29" s="72"/>
      <c r="T29" s="72"/>
      <c r="U29" s="72"/>
      <c r="V29" s="72"/>
      <c r="W29" s="72"/>
      <c r="X29" s="72"/>
      <c r="Y29" s="72"/>
    </row>
    <row r="30" spans="1:25" ht="23.1" customHeight="1">
      <c r="A30" s="38"/>
      <c r="G30" s="71"/>
      <c r="H30" s="71"/>
      <c r="I30" s="71"/>
      <c r="J30" s="71"/>
      <c r="K30" s="71"/>
      <c r="L30" s="71"/>
      <c r="M30" s="71"/>
      <c r="N30" s="71"/>
      <c r="O30" s="71"/>
      <c r="P30" s="71"/>
      <c r="S30" s="72"/>
      <c r="T30" s="72"/>
      <c r="U30" s="72"/>
      <c r="V30" s="72"/>
      <c r="W30" s="72"/>
      <c r="X30" s="72"/>
      <c r="Y30" s="72"/>
    </row>
    <row r="31" spans="1:25" ht="23.1" customHeight="1">
      <c r="A31" s="38"/>
      <c r="G31" s="71"/>
      <c r="H31" s="71"/>
      <c r="I31" s="71"/>
      <c r="J31" s="71"/>
      <c r="K31" s="71"/>
      <c r="L31" s="71"/>
      <c r="M31" s="71"/>
      <c r="N31" s="71"/>
      <c r="O31" s="71"/>
      <c r="P31" s="71"/>
      <c r="S31" s="72"/>
      <c r="T31" s="72"/>
      <c r="U31" s="72"/>
      <c r="V31" s="72"/>
      <c r="W31" s="72"/>
      <c r="X31" s="72"/>
      <c r="Y31" s="72"/>
    </row>
    <row r="32" spans="1:25" ht="23.1" customHeight="1">
      <c r="A32" s="38"/>
      <c r="G32" s="71"/>
      <c r="H32" s="71"/>
      <c r="I32" s="71"/>
      <c r="J32" s="71"/>
      <c r="K32" s="71"/>
      <c r="L32" s="71"/>
      <c r="M32" s="71"/>
      <c r="N32" s="71"/>
      <c r="O32" s="71"/>
      <c r="P32" s="71"/>
      <c r="S32" s="72"/>
      <c r="T32" s="72"/>
      <c r="U32" s="72"/>
      <c r="V32" s="72"/>
      <c r="W32" s="72"/>
      <c r="X32" s="72"/>
      <c r="Y32" s="72"/>
    </row>
    <row r="33" spans="1:25" ht="23.1" customHeight="1">
      <c r="A33" s="38"/>
      <c r="G33" s="71"/>
      <c r="H33" s="71"/>
      <c r="I33" s="71"/>
      <c r="J33" s="71"/>
      <c r="K33" s="71"/>
      <c r="L33" s="71"/>
      <c r="M33" s="71"/>
      <c r="N33" s="71"/>
      <c r="O33" s="71"/>
      <c r="P33" s="71"/>
      <c r="S33" s="72"/>
      <c r="T33" s="72"/>
      <c r="U33" s="72"/>
      <c r="V33" s="72"/>
      <c r="W33" s="72"/>
      <c r="X33" s="72"/>
      <c r="Y33" s="72"/>
    </row>
    <row r="34" spans="1:25" ht="23.1" customHeight="1">
      <c r="A34" s="38"/>
      <c r="G34" s="71"/>
      <c r="H34" s="71"/>
      <c r="I34" s="71"/>
      <c r="J34" s="71"/>
      <c r="K34" s="71"/>
      <c r="L34" s="71"/>
      <c r="M34" s="71"/>
      <c r="N34" s="71"/>
      <c r="O34" s="71"/>
      <c r="P34" s="71"/>
      <c r="S34" s="72"/>
      <c r="T34" s="72"/>
      <c r="U34" s="72"/>
      <c r="V34" s="72"/>
      <c r="W34" s="72"/>
      <c r="X34" s="72"/>
      <c r="Y34" s="72"/>
    </row>
    <row r="35" spans="1:25" ht="23.1" customHeight="1">
      <c r="A35" s="38"/>
      <c r="G35" s="71"/>
      <c r="H35" s="71"/>
      <c r="I35" s="71"/>
      <c r="J35" s="71"/>
      <c r="K35" s="71"/>
      <c r="L35" s="71"/>
      <c r="M35" s="71"/>
      <c r="N35" s="71"/>
      <c r="O35" s="71"/>
      <c r="P35" s="71"/>
      <c r="S35" s="72"/>
      <c r="T35" s="72"/>
      <c r="U35" s="72"/>
      <c r="V35" s="72"/>
      <c r="W35" s="72"/>
      <c r="X35" s="72"/>
      <c r="Y35" s="72"/>
    </row>
    <row r="36" spans="1:25" ht="23.1" customHeight="1">
      <c r="A36" s="38"/>
      <c r="G36" s="71"/>
      <c r="H36" s="71"/>
      <c r="I36" s="71"/>
      <c r="J36" s="71"/>
      <c r="K36" s="71"/>
      <c r="L36" s="71"/>
      <c r="M36" s="71"/>
      <c r="N36" s="71"/>
      <c r="O36" s="71"/>
      <c r="P36" s="71"/>
      <c r="S36" s="72"/>
      <c r="T36" s="72"/>
      <c r="U36" s="72"/>
      <c r="V36" s="72"/>
      <c r="W36" s="72"/>
      <c r="X36" s="72"/>
      <c r="Y36" s="72"/>
    </row>
    <row r="37" spans="1:25" ht="23.1" customHeight="1">
      <c r="A37" s="38"/>
      <c r="G37" s="71"/>
      <c r="H37" s="71"/>
      <c r="I37" s="71"/>
      <c r="J37" s="71"/>
      <c r="K37" s="71"/>
      <c r="L37" s="71"/>
      <c r="M37" s="71"/>
      <c r="N37" s="71"/>
      <c r="O37" s="71"/>
      <c r="P37" s="71"/>
      <c r="S37" s="72"/>
      <c r="T37" s="72"/>
      <c r="U37" s="72"/>
      <c r="V37" s="72"/>
      <c r="W37" s="72"/>
      <c r="X37" s="72"/>
      <c r="Y37" s="72"/>
    </row>
    <row r="38" spans="1:25" ht="23.1" customHeight="1">
      <c r="A38" s="38"/>
      <c r="G38" s="71"/>
      <c r="H38" s="71"/>
      <c r="I38" s="71"/>
      <c r="J38" s="71"/>
      <c r="K38" s="71"/>
      <c r="L38" s="71"/>
      <c r="M38" s="71"/>
      <c r="N38" s="71"/>
      <c r="O38" s="71"/>
      <c r="P38" s="71"/>
      <c r="S38" s="72"/>
      <c r="T38" s="72"/>
      <c r="U38" s="72"/>
      <c r="V38" s="72"/>
      <c r="W38" s="72"/>
      <c r="X38" s="72"/>
      <c r="Y38" s="72"/>
    </row>
    <row r="39" spans="1:25" ht="23.1" customHeight="1">
      <c r="A39" s="38"/>
      <c r="G39" s="71"/>
      <c r="H39" s="71"/>
      <c r="I39" s="71"/>
      <c r="J39" s="71"/>
      <c r="K39" s="71"/>
      <c r="L39" s="71"/>
      <c r="M39" s="71"/>
      <c r="N39" s="71"/>
      <c r="O39" s="71"/>
      <c r="P39" s="71"/>
      <c r="S39" s="72"/>
      <c r="T39" s="72"/>
      <c r="U39" s="72"/>
      <c r="V39" s="72"/>
      <c r="W39" s="72"/>
      <c r="X39" s="72"/>
      <c r="Y39" s="72"/>
    </row>
    <row r="40" spans="1:25" ht="23.1" customHeight="1">
      <c r="A40" s="38"/>
      <c r="G40" s="71"/>
      <c r="H40" s="71"/>
      <c r="I40" s="71"/>
      <c r="J40" s="71"/>
      <c r="K40" s="71"/>
      <c r="L40" s="71"/>
      <c r="M40" s="71"/>
      <c r="N40" s="71"/>
      <c r="O40" s="71"/>
      <c r="P40" s="71"/>
      <c r="S40" s="72"/>
      <c r="T40" s="72"/>
      <c r="U40" s="72"/>
      <c r="V40" s="72"/>
      <c r="W40" s="72"/>
      <c r="X40" s="72"/>
      <c r="Y40" s="72"/>
    </row>
    <row r="41" spans="1:25" ht="23.1" customHeight="1">
      <c r="A41" s="38"/>
      <c r="G41" s="71"/>
      <c r="H41" s="71"/>
      <c r="I41" s="71"/>
      <c r="J41" s="71"/>
      <c r="K41" s="71"/>
      <c r="L41" s="71"/>
      <c r="M41" s="71"/>
      <c r="N41" s="71"/>
      <c r="O41" s="71"/>
      <c r="P41" s="71"/>
      <c r="S41" s="72"/>
      <c r="T41" s="72"/>
      <c r="U41" s="72"/>
      <c r="V41" s="72"/>
      <c r="W41" s="72"/>
      <c r="X41" s="72"/>
      <c r="Y41" s="72"/>
    </row>
    <row r="42" spans="1:25" ht="23.1" customHeight="1">
      <c r="A42" s="38"/>
      <c r="G42" s="71"/>
      <c r="H42" s="71"/>
      <c r="I42" s="71"/>
      <c r="J42" s="71"/>
      <c r="K42" s="71"/>
      <c r="L42" s="71"/>
      <c r="M42" s="71"/>
      <c r="N42" s="71"/>
      <c r="O42" s="71"/>
      <c r="P42" s="71"/>
      <c r="S42" s="72"/>
      <c r="T42" s="72"/>
      <c r="U42" s="72"/>
      <c r="V42" s="72"/>
      <c r="W42" s="72"/>
      <c r="X42" s="72"/>
      <c r="Y42" s="72"/>
    </row>
    <row r="43" spans="1:25" ht="23.1" customHeight="1">
      <c r="A43" s="38"/>
      <c r="G43" s="71"/>
      <c r="H43" s="71"/>
      <c r="I43" s="71"/>
      <c r="J43" s="71"/>
      <c r="K43" s="71"/>
      <c r="L43" s="71"/>
      <c r="M43" s="71"/>
      <c r="N43" s="71"/>
      <c r="O43" s="71"/>
      <c r="P43" s="71"/>
      <c r="S43" s="72"/>
      <c r="T43" s="72"/>
      <c r="U43" s="72"/>
      <c r="V43" s="72"/>
      <c r="W43" s="72"/>
      <c r="X43" s="72"/>
      <c r="Y43" s="72"/>
    </row>
    <row r="44" spans="1:25" ht="23.1" customHeight="1">
      <c r="A44" s="38"/>
      <c r="G44" s="71"/>
      <c r="H44" s="71"/>
      <c r="I44" s="71"/>
      <c r="J44" s="71"/>
      <c r="K44" s="71"/>
      <c r="L44" s="71"/>
      <c r="M44" s="71"/>
      <c r="N44" s="71"/>
      <c r="O44" s="71"/>
      <c r="P44" s="71"/>
      <c r="S44" s="72"/>
      <c r="T44" s="72"/>
      <c r="U44" s="72"/>
      <c r="V44" s="72"/>
      <c r="W44" s="72"/>
      <c r="X44" s="72"/>
      <c r="Y44" s="72"/>
    </row>
    <row r="45" spans="1:25" ht="23.1" customHeight="1">
      <c r="A45" s="27"/>
      <c r="G45" s="71"/>
      <c r="H45" s="71"/>
      <c r="I45" s="71"/>
      <c r="J45" s="71"/>
      <c r="K45" s="71"/>
      <c r="L45" s="71"/>
      <c r="M45" s="71"/>
      <c r="N45" s="71"/>
      <c r="O45" s="71"/>
      <c r="P45" s="71"/>
      <c r="S45" s="72"/>
      <c r="T45" s="72"/>
      <c r="U45" s="72"/>
      <c r="V45" s="72"/>
      <c r="W45" s="72"/>
      <c r="X45" s="72"/>
      <c r="Y45" s="72"/>
    </row>
    <row r="46" spans="1:25" ht="38.4" customHeight="1">
      <c r="G46" s="71"/>
      <c r="H46" s="71"/>
      <c r="I46" s="71"/>
      <c r="J46" s="71"/>
      <c r="K46" s="71"/>
      <c r="L46" s="71"/>
      <c r="M46" s="71"/>
      <c r="N46" s="71"/>
      <c r="O46" s="71"/>
      <c r="P46" s="71"/>
      <c r="S46" s="72"/>
      <c r="T46" s="72"/>
      <c r="U46" s="72"/>
      <c r="V46" s="72"/>
      <c r="W46" s="72"/>
      <c r="X46" s="72"/>
      <c r="Y46" s="72"/>
    </row>
    <row r="47" spans="1:25" ht="23.1" customHeight="1">
      <c r="A47" s="74"/>
      <c r="G47" s="71"/>
      <c r="H47" s="71"/>
      <c r="I47" s="71"/>
      <c r="J47" s="71"/>
      <c r="K47" s="71"/>
      <c r="L47" s="71"/>
      <c r="M47" s="71"/>
      <c r="N47" s="71"/>
      <c r="O47" s="145" t="s">
        <v>173</v>
      </c>
      <c r="P47" s="71"/>
      <c r="S47" s="72"/>
      <c r="T47" s="72"/>
      <c r="U47" s="72"/>
      <c r="V47" s="72"/>
      <c r="W47" s="72"/>
      <c r="X47" s="72"/>
      <c r="Y47" s="72"/>
    </row>
    <row r="48" spans="1:25" ht="21.9" customHeight="1">
      <c r="H48" s="72"/>
      <c r="I48" s="72"/>
      <c r="J48" s="72"/>
      <c r="K48" s="72"/>
      <c r="L48" s="72"/>
      <c r="M48" s="72"/>
      <c r="N48" s="72"/>
      <c r="O48" s="72"/>
      <c r="P48" s="72"/>
      <c r="S48" s="72"/>
      <c r="T48" s="72"/>
      <c r="U48" s="72"/>
      <c r="V48" s="72"/>
      <c r="W48" s="72"/>
      <c r="X48" s="72"/>
      <c r="Y48" s="72"/>
    </row>
    <row r="49" spans="7:25" ht="21.9" customHeight="1">
      <c r="G49" s="72"/>
      <c r="H49" s="72"/>
      <c r="I49" s="72"/>
      <c r="J49" s="72"/>
      <c r="K49" s="72"/>
      <c r="L49" s="72"/>
      <c r="M49" s="72"/>
      <c r="N49" s="72"/>
      <c r="O49" s="72"/>
      <c r="P49" s="72"/>
      <c r="S49" s="72"/>
      <c r="T49" s="72"/>
      <c r="U49" s="72"/>
      <c r="V49" s="72"/>
      <c r="W49" s="72"/>
      <c r="X49" s="72"/>
      <c r="Y49" s="72"/>
    </row>
    <row r="50" spans="7:25" ht="21.9" customHeight="1">
      <c r="G50" s="72"/>
      <c r="H50" s="72"/>
      <c r="I50" s="72"/>
      <c r="J50" s="72"/>
      <c r="K50" s="72"/>
      <c r="L50" s="72"/>
      <c r="M50" s="72"/>
      <c r="N50" s="72"/>
      <c r="O50" s="72"/>
      <c r="P50" s="72"/>
      <c r="S50" s="72"/>
      <c r="T50" s="72"/>
      <c r="U50" s="72"/>
      <c r="V50" s="72"/>
      <c r="W50" s="72"/>
      <c r="X50" s="72"/>
      <c r="Y50" s="72"/>
    </row>
    <row r="52" spans="7:25" ht="21.9" customHeight="1">
      <c r="G52" s="72"/>
      <c r="H52" s="72"/>
      <c r="I52" s="72"/>
      <c r="J52" s="72"/>
      <c r="K52" s="72"/>
      <c r="L52" s="72"/>
      <c r="M52" s="72"/>
      <c r="N52" s="72"/>
      <c r="O52" s="72"/>
      <c r="P52" s="72"/>
      <c r="S52" s="72"/>
      <c r="T52" s="72"/>
      <c r="U52" s="72"/>
      <c r="V52" s="72"/>
      <c r="W52" s="72"/>
      <c r="X52" s="72"/>
      <c r="Y52" s="72"/>
    </row>
    <row r="53" spans="7:25" ht="21.9" customHeight="1">
      <c r="G53" s="72"/>
      <c r="H53" s="72"/>
      <c r="I53" s="72"/>
      <c r="J53" s="72"/>
      <c r="K53" s="72"/>
      <c r="L53" s="72"/>
      <c r="M53" s="72"/>
      <c r="N53" s="72"/>
      <c r="O53" s="72"/>
      <c r="P53" s="72"/>
      <c r="S53" s="72"/>
      <c r="T53" s="72"/>
      <c r="U53" s="72"/>
      <c r="V53" s="72"/>
      <c r="W53" s="72"/>
      <c r="X53" s="72"/>
      <c r="Y53" s="72"/>
    </row>
    <row r="54" spans="7:25" ht="21.9" customHeight="1">
      <c r="G54" s="72"/>
      <c r="H54" s="72"/>
      <c r="I54" s="72"/>
      <c r="J54" s="72"/>
      <c r="K54" s="72"/>
      <c r="L54" s="72"/>
      <c r="M54" s="72"/>
      <c r="N54" s="72"/>
      <c r="O54" s="72"/>
      <c r="P54" s="72"/>
      <c r="S54" s="72"/>
      <c r="T54" s="72"/>
      <c r="U54" s="72"/>
      <c r="V54" s="72"/>
      <c r="W54" s="72"/>
      <c r="X54" s="72"/>
      <c r="Y54" s="72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1574803149606299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6"/>
  <sheetViews>
    <sheetView tabSelected="1" view="pageBreakPreview" topLeftCell="A81" zoomScaleNormal="90" zoomScaleSheetLayoutView="100" workbookViewId="0">
      <selection activeCell="F90" sqref="F90"/>
    </sheetView>
  </sheetViews>
  <sheetFormatPr defaultColWidth="9.375" defaultRowHeight="21.75" customHeight="1"/>
  <cols>
    <col min="1" max="1" width="3.375" style="86" customWidth="1"/>
    <col min="2" max="5" width="1.625" style="86" customWidth="1"/>
    <col min="6" max="6" width="42.375" style="86" customWidth="1"/>
    <col min="7" max="7" width="10.875" style="86" customWidth="1"/>
    <col min="8" max="8" width="0.625" style="86" customWidth="1"/>
    <col min="9" max="9" width="17.875" style="86" customWidth="1"/>
    <col min="10" max="10" width="0.625" style="86" customWidth="1"/>
    <col min="11" max="11" width="17.875" style="86" customWidth="1"/>
    <col min="12" max="12" width="0.625" style="86" customWidth="1"/>
    <col min="13" max="13" width="17.875" style="86" customWidth="1"/>
    <col min="14" max="14" width="0.625" style="86" customWidth="1"/>
    <col min="15" max="15" width="17.875" style="86" customWidth="1"/>
    <col min="16" max="16" width="0.625" style="86" customWidth="1"/>
    <col min="17" max="17" width="10.875" style="86" customWidth="1"/>
    <col min="18" max="18" width="1.125" style="86" customWidth="1"/>
    <col min="19" max="19" width="16.375" style="86" bestFit="1" customWidth="1"/>
    <col min="20" max="20" width="0.375" style="86" customWidth="1"/>
    <col min="21" max="21" width="16.875" style="86" customWidth="1"/>
    <col min="22" max="22" width="1" style="86" customWidth="1"/>
    <col min="23" max="23" width="17" style="86" bestFit="1" customWidth="1"/>
    <col min="24" max="24" width="12.875" style="86" hidden="1" customWidth="1"/>
    <col min="25" max="16384" width="9.375" style="86"/>
  </cols>
  <sheetData>
    <row r="1" spans="1:23" s="38" customFormat="1" ht="23.1" customHeight="1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3" s="38" customFormat="1" ht="23.1" customHeight="1">
      <c r="A2" s="61" t="s">
        <v>38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3" s="38" customFormat="1" ht="23.1" customHeight="1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3" s="38" customFormat="1" ht="23.1" customHeight="1">
      <c r="A4" s="1"/>
      <c r="B4" s="1"/>
      <c r="C4" s="1"/>
      <c r="D4" s="1"/>
      <c r="E4" s="1"/>
      <c r="F4" s="1"/>
      <c r="G4" s="1"/>
      <c r="H4" s="1"/>
      <c r="I4" s="12"/>
      <c r="J4" s="12"/>
      <c r="K4" s="12"/>
      <c r="L4" s="1"/>
      <c r="M4" s="12"/>
      <c r="N4" s="12"/>
      <c r="O4" s="12"/>
    </row>
    <row r="5" spans="1:23" s="38" customFormat="1" ht="23.1" customHeight="1">
      <c r="G5" s="148"/>
      <c r="H5" s="149"/>
      <c r="I5" s="188" t="s">
        <v>5</v>
      </c>
      <c r="J5" s="188"/>
      <c r="K5" s="188"/>
      <c r="L5" s="188"/>
      <c r="M5" s="188"/>
      <c r="N5" s="188"/>
      <c r="O5" s="188"/>
    </row>
    <row r="6" spans="1:23" s="38" customFormat="1" ht="23.1" customHeight="1">
      <c r="A6" s="75"/>
      <c r="B6" s="75"/>
      <c r="C6" s="75"/>
      <c r="D6" s="75"/>
      <c r="E6" s="75"/>
      <c r="F6" s="75"/>
      <c r="G6" s="148"/>
      <c r="H6" s="149"/>
      <c r="I6" s="189" t="s">
        <v>6</v>
      </c>
      <c r="J6" s="189"/>
      <c r="K6" s="189"/>
      <c r="L6" s="150"/>
      <c r="M6" s="189" t="s">
        <v>7</v>
      </c>
      <c r="N6" s="189"/>
      <c r="O6" s="189"/>
    </row>
    <row r="7" spans="1:23" s="38" customFormat="1" ht="23.1" customHeight="1">
      <c r="A7" s="2"/>
      <c r="B7" s="2"/>
      <c r="C7" s="2"/>
      <c r="D7" s="2"/>
      <c r="E7" s="2"/>
      <c r="F7" s="2"/>
      <c r="G7" s="140" t="s">
        <v>11</v>
      </c>
      <c r="H7" s="149"/>
      <c r="I7" s="151">
        <v>2020</v>
      </c>
      <c r="J7" s="137"/>
      <c r="K7" s="151">
        <v>2019</v>
      </c>
      <c r="L7" s="149"/>
      <c r="M7" s="151">
        <v>2020</v>
      </c>
      <c r="N7" s="137"/>
      <c r="O7" s="151">
        <v>2019</v>
      </c>
    </row>
    <row r="8" spans="1:23" s="38" customFormat="1" ht="23.1" customHeight="1">
      <c r="A8" s="160" t="s">
        <v>153</v>
      </c>
      <c r="G8" s="3"/>
      <c r="I8" s="62"/>
      <c r="J8" s="62"/>
      <c r="K8" s="62"/>
      <c r="L8" s="96"/>
      <c r="M8" s="62"/>
      <c r="N8" s="62"/>
      <c r="O8" s="62"/>
    </row>
    <row r="9" spans="1:23" s="38" customFormat="1" ht="23.1" customHeight="1">
      <c r="A9" s="149" t="s">
        <v>154</v>
      </c>
      <c r="G9" s="3"/>
      <c r="I9" s="106">
        <v>12329370.619999999</v>
      </c>
      <c r="J9" s="62"/>
      <c r="K9" s="62">
        <v>2410953.1800000002</v>
      </c>
      <c r="L9" s="62"/>
      <c r="M9" s="62">
        <v>14840145.879999995</v>
      </c>
      <c r="N9" s="62"/>
      <c r="O9" s="62">
        <v>10682617.210000001</v>
      </c>
      <c r="R9" s="31"/>
      <c r="S9" s="31"/>
      <c r="T9" s="31"/>
      <c r="U9" s="31"/>
      <c r="V9" s="31"/>
      <c r="W9" s="31"/>
    </row>
    <row r="10" spans="1:23" s="38" customFormat="1" ht="23.1" customHeight="1">
      <c r="A10" s="149" t="s">
        <v>104</v>
      </c>
      <c r="B10" s="149"/>
      <c r="C10" s="149"/>
      <c r="G10" s="3"/>
      <c r="I10" s="62"/>
      <c r="J10" s="62"/>
      <c r="K10" s="62"/>
      <c r="L10" s="62"/>
      <c r="M10" s="62"/>
      <c r="N10" s="62"/>
      <c r="O10" s="62"/>
      <c r="S10" s="77"/>
      <c r="U10" s="77"/>
      <c r="W10" s="77"/>
    </row>
    <row r="11" spans="1:23" s="38" customFormat="1" ht="23.1" customHeight="1">
      <c r="A11" s="149"/>
      <c r="B11" s="149" t="s">
        <v>105</v>
      </c>
      <c r="C11" s="149"/>
      <c r="G11" s="3"/>
      <c r="I11" s="62"/>
      <c r="J11" s="62"/>
      <c r="K11" s="62"/>
      <c r="L11" s="62"/>
      <c r="M11" s="62"/>
      <c r="N11" s="62"/>
      <c r="O11" s="62"/>
    </row>
    <row r="12" spans="1:23" s="38" customFormat="1" ht="23.1" customHeight="1">
      <c r="A12" s="38" t="s">
        <v>106</v>
      </c>
      <c r="G12" s="3" t="s">
        <v>167</v>
      </c>
      <c r="I12" s="62">
        <v>14434306.960000001</v>
      </c>
      <c r="J12" s="62"/>
      <c r="K12" s="62">
        <v>13956399.34</v>
      </c>
      <c r="L12" s="62"/>
      <c r="M12" s="62">
        <v>3475391.5299999993</v>
      </c>
      <c r="N12" s="62"/>
      <c r="O12" s="62">
        <v>3401390.5599999996</v>
      </c>
      <c r="P12" s="78"/>
    </row>
    <row r="13" spans="1:23" s="38" customFormat="1" ht="23.1" customHeight="1">
      <c r="A13" s="38" t="s">
        <v>107</v>
      </c>
      <c r="G13" s="3">
        <v>13</v>
      </c>
      <c r="I13" s="62">
        <v>824334.57</v>
      </c>
      <c r="J13" s="62"/>
      <c r="K13" s="62">
        <v>817175.69000000041</v>
      </c>
      <c r="L13" s="62"/>
      <c r="M13" s="62">
        <v>300387.51</v>
      </c>
      <c r="N13" s="62"/>
      <c r="O13" s="62">
        <v>297900.49000000022</v>
      </c>
      <c r="P13" s="78"/>
    </row>
    <row r="14" spans="1:23" s="38" customFormat="1" ht="23.1" customHeight="1">
      <c r="A14" s="38" t="s">
        <v>108</v>
      </c>
      <c r="G14" s="3">
        <v>9</v>
      </c>
      <c r="I14" s="62">
        <v>787724.91</v>
      </c>
      <c r="J14" s="62"/>
      <c r="K14" s="62">
        <v>9516.7999999999993</v>
      </c>
      <c r="L14" s="62"/>
      <c r="M14" s="62">
        <v>787724.91</v>
      </c>
      <c r="N14" s="62"/>
      <c r="O14" s="62">
        <v>0</v>
      </c>
    </row>
    <row r="15" spans="1:23" s="38" customFormat="1" ht="23.1" customHeight="1">
      <c r="A15" s="38" t="s">
        <v>109</v>
      </c>
      <c r="G15" s="3">
        <v>9</v>
      </c>
      <c r="I15" s="62">
        <v>-162764.20000000001</v>
      </c>
      <c r="J15" s="62"/>
      <c r="K15" s="62">
        <v>-159813.10999999999</v>
      </c>
      <c r="L15" s="62"/>
      <c r="M15" s="62">
        <v>-42087.39</v>
      </c>
      <c r="N15" s="62"/>
      <c r="O15" s="62">
        <v>0</v>
      </c>
    </row>
    <row r="16" spans="1:23" s="38" customFormat="1" ht="23.1" customHeight="1">
      <c r="A16" s="38" t="s">
        <v>155</v>
      </c>
      <c r="G16" s="3"/>
      <c r="I16" s="62">
        <v>-3549.5</v>
      </c>
      <c r="J16" s="62"/>
      <c r="K16" s="62">
        <v>-74597.25</v>
      </c>
      <c r="L16" s="62"/>
      <c r="M16" s="62">
        <v>-3549.5</v>
      </c>
      <c r="N16" s="62"/>
      <c r="O16" s="62">
        <v>-74597.25</v>
      </c>
    </row>
    <row r="17" spans="1:24" s="38" customFormat="1" ht="23.1" customHeight="1">
      <c r="A17" s="38" t="s">
        <v>156</v>
      </c>
      <c r="G17" s="3"/>
      <c r="I17" s="62">
        <v>2007335.35</v>
      </c>
      <c r="J17" s="62"/>
      <c r="K17" s="62">
        <v>290112.93</v>
      </c>
      <c r="L17" s="62"/>
      <c r="M17" s="62">
        <v>1323409.51</v>
      </c>
      <c r="N17" s="62"/>
      <c r="O17" s="62">
        <v>0</v>
      </c>
    </row>
    <row r="18" spans="1:24" s="38" customFormat="1" ht="23.1" customHeight="1">
      <c r="A18" s="76" t="s">
        <v>110</v>
      </c>
      <c r="G18" s="3">
        <v>19</v>
      </c>
      <c r="I18" s="62">
        <v>1348252</v>
      </c>
      <c r="J18" s="62"/>
      <c r="K18" s="62">
        <v>967482</v>
      </c>
      <c r="L18" s="62"/>
      <c r="M18" s="62">
        <v>759433</v>
      </c>
      <c r="N18" s="62"/>
      <c r="O18" s="62">
        <v>535557</v>
      </c>
    </row>
    <row r="19" spans="1:24" s="38" customFormat="1" ht="23.1" customHeight="1">
      <c r="A19" s="76" t="s">
        <v>111</v>
      </c>
      <c r="G19" s="3"/>
      <c r="I19" s="62">
        <v>-23432.969999999998</v>
      </c>
      <c r="J19" s="62"/>
      <c r="K19" s="62">
        <v>-33962.600000000006</v>
      </c>
      <c r="L19" s="62"/>
      <c r="M19" s="62">
        <v>-19409.839999999997</v>
      </c>
      <c r="N19" s="62"/>
      <c r="O19" s="62">
        <v>-16984.760000000002</v>
      </c>
    </row>
    <row r="20" spans="1:24" s="38" customFormat="1" ht="23.1" customHeight="1">
      <c r="A20" s="79" t="s">
        <v>112</v>
      </c>
      <c r="G20" s="3"/>
      <c r="I20" s="63">
        <v>4267003.92</v>
      </c>
      <c r="J20" s="62"/>
      <c r="K20" s="63">
        <v>5844339.790000001</v>
      </c>
      <c r="L20" s="62"/>
      <c r="M20" s="63">
        <v>167828</v>
      </c>
      <c r="N20" s="62"/>
      <c r="O20" s="63">
        <v>635048.60000000009</v>
      </c>
    </row>
    <row r="21" spans="1:24" s="38" customFormat="1" ht="23.1" customHeight="1">
      <c r="A21" s="38" t="s">
        <v>113</v>
      </c>
      <c r="G21" s="3"/>
      <c r="I21" s="62"/>
      <c r="J21" s="62"/>
      <c r="K21" s="62"/>
      <c r="L21" s="62"/>
      <c r="M21" s="62"/>
      <c r="N21" s="62"/>
      <c r="O21" s="62"/>
    </row>
    <row r="22" spans="1:24" s="38" customFormat="1" ht="23.1" customHeight="1">
      <c r="B22" s="38" t="s">
        <v>114</v>
      </c>
      <c r="G22" s="3"/>
      <c r="I22" s="62">
        <f>SUM(I9:I21)</f>
        <v>35808581.660000004</v>
      </c>
      <c r="J22" s="62">
        <f t="shared" ref="J22:O22" si="0">SUM(J9:J21)</f>
        <v>0</v>
      </c>
      <c r="K22" s="62">
        <f t="shared" si="0"/>
        <v>24027606.770000003</v>
      </c>
      <c r="L22" s="62">
        <f t="shared" si="0"/>
        <v>0</v>
      </c>
      <c r="M22" s="62">
        <f t="shared" si="0"/>
        <v>21589273.609999999</v>
      </c>
      <c r="N22" s="62">
        <f t="shared" si="0"/>
        <v>0</v>
      </c>
      <c r="O22" s="62">
        <f t="shared" si="0"/>
        <v>15460931.85</v>
      </c>
      <c r="S22" s="54"/>
      <c r="T22" s="54"/>
      <c r="U22" s="54"/>
      <c r="V22" s="54"/>
      <c r="W22" s="54"/>
      <c r="X22" s="54"/>
    </row>
    <row r="23" spans="1:24" s="38" customFormat="1" ht="23.1" customHeight="1">
      <c r="A23" s="76" t="s">
        <v>115</v>
      </c>
      <c r="G23" s="3"/>
      <c r="I23" s="62"/>
      <c r="J23" s="62"/>
      <c r="K23" s="96"/>
      <c r="L23" s="96"/>
      <c r="M23" s="96"/>
      <c r="N23" s="96"/>
      <c r="O23" s="96"/>
      <c r="U23" s="31"/>
    </row>
    <row r="24" spans="1:24" s="38" customFormat="1" ht="23.1" customHeight="1">
      <c r="A24" s="80" t="s">
        <v>116</v>
      </c>
      <c r="G24" s="3"/>
      <c r="I24" s="62">
        <v>-23219608.469999999</v>
      </c>
      <c r="J24" s="62"/>
      <c r="K24" s="62">
        <v>-14157520.589999991</v>
      </c>
      <c r="L24" s="96"/>
      <c r="M24" s="62">
        <v>-18623971.660000004</v>
      </c>
      <c r="N24" s="62"/>
      <c r="O24" s="62">
        <v>-12748277.450000018</v>
      </c>
    </row>
    <row r="25" spans="1:24" s="38" customFormat="1" ht="23.1" customHeight="1">
      <c r="A25" s="38" t="s">
        <v>117</v>
      </c>
      <c r="G25" s="3"/>
      <c r="I25" s="106">
        <v>-2878336.41</v>
      </c>
      <c r="J25" s="62"/>
      <c r="K25" s="62">
        <v>-11310398.140000001</v>
      </c>
      <c r="L25" s="62"/>
      <c r="M25" s="62">
        <v>-8516943.8000000007</v>
      </c>
      <c r="N25" s="62"/>
      <c r="O25" s="62">
        <v>3760777.8200000077</v>
      </c>
    </row>
    <row r="26" spans="1:24" s="38" customFormat="1" ht="23.1" customHeight="1">
      <c r="A26" s="38" t="s">
        <v>20</v>
      </c>
      <c r="G26" s="3"/>
      <c r="I26" s="62">
        <v>-41213.070000000007</v>
      </c>
      <c r="J26" s="62"/>
      <c r="K26" s="62">
        <v>-148176.14000000001</v>
      </c>
      <c r="L26" s="62"/>
      <c r="M26" s="62">
        <v>-534.22</v>
      </c>
      <c r="N26" s="62"/>
      <c r="O26" s="62">
        <v>1398.0600000000013</v>
      </c>
    </row>
    <row r="27" spans="1:24" s="38" customFormat="1" ht="23.1" customHeight="1">
      <c r="A27" s="38" t="s">
        <v>29</v>
      </c>
      <c r="G27" s="3"/>
      <c r="I27" s="62">
        <v>-132893.28</v>
      </c>
      <c r="J27" s="62"/>
      <c r="K27" s="62">
        <v>0</v>
      </c>
      <c r="L27" s="62"/>
      <c r="M27" s="62">
        <v>-132893.28000000003</v>
      </c>
      <c r="N27" s="62"/>
      <c r="O27" s="62">
        <v>0</v>
      </c>
    </row>
    <row r="28" spans="1:24" s="38" customFormat="1" ht="23.1" customHeight="1">
      <c r="A28" s="76" t="s">
        <v>118</v>
      </c>
      <c r="G28" s="3"/>
      <c r="I28" s="62"/>
      <c r="J28" s="62"/>
      <c r="K28" s="62"/>
      <c r="L28" s="96"/>
      <c r="M28" s="96"/>
      <c r="N28" s="62"/>
      <c r="O28" s="62"/>
    </row>
    <row r="29" spans="1:24" s="38" customFormat="1" ht="23.1" customHeight="1">
      <c r="A29" s="80" t="s">
        <v>119</v>
      </c>
      <c r="G29" s="3"/>
      <c r="I29" s="106">
        <v>26163431.140000001</v>
      </c>
      <c r="J29" s="62"/>
      <c r="K29" s="62">
        <v>29680873.039999999</v>
      </c>
      <c r="L29" s="62"/>
      <c r="M29" s="62">
        <v>21723506.260000002</v>
      </c>
      <c r="N29" s="62"/>
      <c r="O29" s="62">
        <v>8395992.9800000004</v>
      </c>
    </row>
    <row r="30" spans="1:24" s="38" customFormat="1" ht="23.1" customHeight="1">
      <c r="A30" s="38" t="s">
        <v>47</v>
      </c>
      <c r="G30" s="3"/>
      <c r="I30" s="106">
        <v>-275935.67999999993</v>
      </c>
      <c r="J30" s="62"/>
      <c r="K30" s="62">
        <v>-905674.31</v>
      </c>
      <c r="L30" s="62"/>
      <c r="M30" s="62">
        <v>-214456.17000000004</v>
      </c>
      <c r="N30" s="62"/>
      <c r="O30" s="62">
        <v>-135890.99</v>
      </c>
    </row>
    <row r="31" spans="1:24" s="38" customFormat="1" ht="23.1" customHeight="1">
      <c r="A31" s="76" t="s">
        <v>123</v>
      </c>
      <c r="G31" s="3">
        <v>19</v>
      </c>
      <c r="I31" s="63">
        <v>-644387</v>
      </c>
      <c r="J31" s="62"/>
      <c r="K31" s="63">
        <v>-138551.33000000002</v>
      </c>
      <c r="L31" s="62"/>
      <c r="M31" s="63">
        <v>-644387</v>
      </c>
      <c r="N31" s="62"/>
      <c r="O31" s="63">
        <v>0</v>
      </c>
    </row>
    <row r="32" spans="1:24" s="38" customFormat="1" ht="23.1" customHeight="1">
      <c r="A32" s="61" t="s">
        <v>120</v>
      </c>
      <c r="G32" s="3"/>
      <c r="I32" s="62">
        <f>SUM(I22:I31)</f>
        <v>34779638.890000008</v>
      </c>
      <c r="J32" s="62"/>
      <c r="K32" s="62">
        <f>SUM(K22:K31)</f>
        <v>27048159.300000016</v>
      </c>
      <c r="L32" s="62"/>
      <c r="M32" s="62">
        <f>SUM(M22:M31)</f>
        <v>15179593.739999996</v>
      </c>
      <c r="N32" s="62"/>
      <c r="O32" s="62">
        <f>SUM(O22:O31)</f>
        <v>14734932.26999999</v>
      </c>
    </row>
    <row r="33" spans="1:21" s="38" customFormat="1" ht="23.1" customHeight="1">
      <c r="A33" s="79" t="s">
        <v>121</v>
      </c>
      <c r="D33" s="83"/>
      <c r="E33" s="13"/>
      <c r="F33" s="76"/>
      <c r="G33" s="3"/>
      <c r="I33" s="106">
        <v>-4334817.05</v>
      </c>
      <c r="J33" s="62"/>
      <c r="K33" s="62">
        <v>-4478775.3499999996</v>
      </c>
      <c r="L33" s="62"/>
      <c r="M33" s="62">
        <v>-143876.72</v>
      </c>
      <c r="N33" s="62"/>
      <c r="O33" s="62">
        <v>-572525.13000000012</v>
      </c>
    </row>
    <row r="34" spans="1:21" s="38" customFormat="1" ht="23.1" customHeight="1">
      <c r="A34" s="61" t="s">
        <v>122</v>
      </c>
      <c r="G34" s="3"/>
      <c r="I34" s="84">
        <f>SUM(I32:I33)</f>
        <v>30444821.840000007</v>
      </c>
      <c r="J34" s="62"/>
      <c r="K34" s="84">
        <f>SUM(K32:K33)</f>
        <v>22569383.950000018</v>
      </c>
      <c r="L34" s="62"/>
      <c r="M34" s="84">
        <f>SUM(M32:M33)</f>
        <v>15035717.019999996</v>
      </c>
      <c r="N34" s="62"/>
      <c r="O34" s="84">
        <f>SUM(O32:O33)</f>
        <v>14162407.139999989</v>
      </c>
      <c r="S34" s="31"/>
      <c r="U34" s="77"/>
    </row>
    <row r="35" spans="1:21" s="38" customFormat="1" ht="23.1" customHeight="1">
      <c r="E35" s="61"/>
      <c r="G35" s="3"/>
      <c r="I35" s="78"/>
      <c r="J35" s="81"/>
      <c r="K35" s="78"/>
      <c r="L35" s="82"/>
      <c r="M35" s="78"/>
      <c r="N35" s="78"/>
      <c r="O35" s="78"/>
    </row>
    <row r="36" spans="1:21" s="38" customFormat="1" ht="23.1" customHeight="1">
      <c r="A36" s="38" t="s">
        <v>32</v>
      </c>
      <c r="E36" s="61"/>
      <c r="G36" s="3"/>
      <c r="I36" s="78"/>
      <c r="J36" s="81"/>
      <c r="K36" s="78"/>
      <c r="L36" s="82"/>
      <c r="M36" s="78"/>
      <c r="N36" s="78"/>
      <c r="O36" s="78"/>
    </row>
    <row r="37" spans="1:21" s="38" customFormat="1" ht="23.1" customHeight="1">
      <c r="E37" s="61"/>
      <c r="I37" s="31"/>
      <c r="J37" s="81"/>
      <c r="K37" s="78"/>
      <c r="L37" s="82"/>
      <c r="M37" s="31"/>
      <c r="N37" s="81"/>
    </row>
    <row r="38" spans="1:21" s="38" customFormat="1" ht="23.1" customHeight="1">
      <c r="E38" s="61"/>
      <c r="I38" s="31"/>
      <c r="J38" s="81"/>
      <c r="K38" s="78"/>
      <c r="L38" s="82"/>
      <c r="M38" s="31"/>
      <c r="N38" s="81"/>
    </row>
    <row r="39" spans="1:21" s="38" customFormat="1" ht="23.1" customHeight="1">
      <c r="E39" s="61"/>
      <c r="I39" s="31"/>
      <c r="J39" s="81"/>
      <c r="K39" s="78"/>
      <c r="L39" s="82"/>
      <c r="M39" s="31"/>
      <c r="N39" s="81"/>
    </row>
    <row r="40" spans="1:21" s="38" customFormat="1" ht="23.1" customHeight="1">
      <c r="E40" s="61"/>
      <c r="I40" s="31"/>
      <c r="J40" s="81"/>
      <c r="K40" s="78"/>
      <c r="L40" s="82"/>
      <c r="M40" s="31"/>
      <c r="N40" s="81"/>
    </row>
    <row r="41" spans="1:21" s="38" customFormat="1" ht="23.1" customHeight="1">
      <c r="E41" s="61"/>
      <c r="I41" s="31"/>
      <c r="J41" s="81"/>
      <c r="K41" s="78"/>
      <c r="L41" s="82"/>
      <c r="M41" s="31"/>
      <c r="N41" s="81"/>
    </row>
    <row r="42" spans="1:21" s="38" customFormat="1" ht="23.1" customHeight="1">
      <c r="E42" s="61"/>
      <c r="I42" s="31"/>
      <c r="J42" s="81"/>
      <c r="K42" s="78"/>
      <c r="L42" s="82"/>
      <c r="M42" s="31"/>
      <c r="N42" s="81"/>
    </row>
    <row r="43" spans="1:21" s="38" customFormat="1" ht="23.1" customHeight="1">
      <c r="E43" s="61"/>
      <c r="I43" s="31"/>
      <c r="J43" s="81"/>
      <c r="K43" s="78"/>
      <c r="L43" s="82"/>
      <c r="M43" s="31"/>
      <c r="N43" s="81"/>
    </row>
    <row r="44" spans="1:21" s="38" customFormat="1" ht="23.1" customHeight="1">
      <c r="E44" s="61"/>
      <c r="I44" s="31"/>
      <c r="J44" s="81"/>
      <c r="K44" s="78"/>
      <c r="L44" s="82"/>
      <c r="M44" s="31"/>
      <c r="N44" s="81"/>
    </row>
    <row r="45" spans="1:21" s="38" customFormat="1" ht="23.1" customHeight="1">
      <c r="E45" s="61"/>
      <c r="I45" s="31"/>
      <c r="J45" s="81"/>
      <c r="K45" s="78"/>
      <c r="L45" s="82"/>
      <c r="M45" s="31"/>
      <c r="N45" s="81"/>
      <c r="O45" s="11"/>
    </row>
    <row r="46" spans="1:21" s="38" customFormat="1" ht="23.1" customHeight="1">
      <c r="A46" s="27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145" t="s">
        <v>174</v>
      </c>
    </row>
    <row r="47" spans="1:21" s="38" customFormat="1" ht="23.1" customHeight="1">
      <c r="A47" s="61" t="s">
        <v>36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21" s="38" customFormat="1" ht="23.1" customHeight="1">
      <c r="A48" s="61" t="s">
        <v>39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pans="1:23" s="38" customFormat="1" ht="23.1" customHeight="1">
      <c r="A49" s="61" t="str">
        <f>+$A$3</f>
        <v>FOR THE THREE - MONTH PERIOD ENDED  MARCH 31, 2020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1:23" s="38" customFormat="1" ht="23.1" customHeight="1">
      <c r="A50" s="1"/>
      <c r="B50" s="1"/>
      <c r="C50" s="1"/>
      <c r="D50" s="1"/>
      <c r="E50" s="1"/>
      <c r="F50" s="1"/>
      <c r="G50" s="1"/>
      <c r="H50" s="1"/>
      <c r="I50" s="12"/>
      <c r="J50" s="12"/>
      <c r="K50" s="12"/>
      <c r="L50" s="1"/>
      <c r="M50" s="12"/>
      <c r="N50" s="12"/>
      <c r="O50" s="12"/>
    </row>
    <row r="51" spans="1:23" s="38" customFormat="1" ht="23.1" customHeight="1">
      <c r="G51" s="148"/>
      <c r="H51" s="149"/>
      <c r="I51" s="188" t="s">
        <v>5</v>
      </c>
      <c r="J51" s="188"/>
      <c r="K51" s="188"/>
      <c r="L51" s="188"/>
      <c r="M51" s="188"/>
      <c r="N51" s="188"/>
      <c r="O51" s="188"/>
    </row>
    <row r="52" spans="1:23" s="38" customFormat="1" ht="23.1" customHeight="1">
      <c r="A52" s="75"/>
      <c r="B52" s="75"/>
      <c r="C52" s="75"/>
      <c r="D52" s="75"/>
      <c r="E52" s="75"/>
      <c r="F52" s="75"/>
      <c r="G52" s="148"/>
      <c r="H52" s="149"/>
      <c r="I52" s="189" t="s">
        <v>6</v>
      </c>
      <c r="J52" s="189"/>
      <c r="K52" s="189"/>
      <c r="L52" s="150"/>
      <c r="M52" s="189" t="s">
        <v>7</v>
      </c>
      <c r="N52" s="189"/>
      <c r="O52" s="189"/>
    </row>
    <row r="53" spans="1:23" s="38" customFormat="1" ht="23.1" customHeight="1">
      <c r="A53" s="2"/>
      <c r="B53" s="2"/>
      <c r="C53" s="2"/>
      <c r="D53" s="2"/>
      <c r="E53" s="2"/>
      <c r="F53" s="2"/>
      <c r="G53" s="140" t="s">
        <v>11</v>
      </c>
      <c r="H53" s="149"/>
      <c r="I53" s="151">
        <v>2020</v>
      </c>
      <c r="J53" s="137"/>
      <c r="K53" s="151">
        <v>2019</v>
      </c>
      <c r="L53" s="149"/>
      <c r="M53" s="151">
        <v>2020</v>
      </c>
      <c r="N53" s="137"/>
      <c r="O53" s="151">
        <v>2019</v>
      </c>
    </row>
    <row r="54" spans="1:23" s="38" customFormat="1" ht="23.1" customHeight="1">
      <c r="A54" s="61" t="s">
        <v>124</v>
      </c>
      <c r="G54" s="3"/>
      <c r="I54" s="14"/>
      <c r="J54" s="15"/>
      <c r="K54" s="16"/>
      <c r="L54" s="17"/>
      <c r="M54" s="18"/>
      <c r="N54" s="15"/>
      <c r="O54" s="16"/>
      <c r="U54" s="31"/>
      <c r="W54" s="31"/>
    </row>
    <row r="55" spans="1:23" s="38" customFormat="1" ht="23.1" customHeight="1">
      <c r="A55" s="38" t="s">
        <v>125</v>
      </c>
      <c r="G55" s="3"/>
      <c r="I55" s="62">
        <v>0</v>
      </c>
      <c r="J55" s="62"/>
      <c r="K55" s="62">
        <v>-238900</v>
      </c>
      <c r="L55" s="62"/>
      <c r="M55" s="62">
        <v>0</v>
      </c>
      <c r="N55" s="62"/>
      <c r="O55" s="62">
        <v>-238900</v>
      </c>
      <c r="U55" s="31"/>
      <c r="W55" s="31"/>
    </row>
    <row r="56" spans="1:23" s="38" customFormat="1" ht="23.1" customHeight="1">
      <c r="A56" s="38" t="s">
        <v>126</v>
      </c>
      <c r="G56" s="3"/>
      <c r="I56" s="62">
        <v>147567.59999999998</v>
      </c>
      <c r="J56" s="62"/>
      <c r="K56" s="62">
        <v>370603.78</v>
      </c>
      <c r="L56" s="62"/>
      <c r="M56" s="62">
        <v>92388.51</v>
      </c>
      <c r="N56" s="62"/>
      <c r="O56" s="62">
        <v>243359.42</v>
      </c>
      <c r="U56" s="31"/>
      <c r="W56" s="31"/>
    </row>
    <row r="57" spans="1:23" s="38" customFormat="1" ht="23.1" customHeight="1">
      <c r="A57" s="38" t="s">
        <v>111</v>
      </c>
      <c r="I57" s="62">
        <v>23432.969999999998</v>
      </c>
      <c r="J57" s="62"/>
      <c r="K57" s="62">
        <v>33962.600000000006</v>
      </c>
      <c r="L57" s="62"/>
      <c r="M57" s="62">
        <v>19409.839999999997</v>
      </c>
      <c r="N57" s="62"/>
      <c r="O57" s="62">
        <v>16984.760000000002</v>
      </c>
      <c r="U57" s="31"/>
    </row>
    <row r="58" spans="1:23" s="38" customFormat="1" ht="23.1" customHeight="1">
      <c r="A58" s="38" t="s">
        <v>127</v>
      </c>
      <c r="I58" s="62">
        <v>-1514321.77</v>
      </c>
      <c r="J58" s="62"/>
      <c r="K58" s="62">
        <v>0</v>
      </c>
      <c r="L58" s="62"/>
      <c r="M58" s="62">
        <v>-1184219.28</v>
      </c>
      <c r="N58" s="62"/>
      <c r="O58" s="62">
        <v>0</v>
      </c>
      <c r="U58" s="31"/>
    </row>
    <row r="59" spans="1:23" s="38" customFormat="1" ht="23.1" customHeight="1">
      <c r="A59" s="38" t="s">
        <v>128</v>
      </c>
      <c r="G59" s="3">
        <v>11</v>
      </c>
      <c r="I59" s="62">
        <v>-2963913.02</v>
      </c>
      <c r="J59" s="62"/>
      <c r="K59" s="62">
        <v>-13128161.48</v>
      </c>
      <c r="L59" s="62"/>
      <c r="M59" s="62">
        <v>-2352103.75</v>
      </c>
      <c r="N59" s="62"/>
      <c r="O59" s="62">
        <v>-13069487.09</v>
      </c>
      <c r="U59" s="31"/>
    </row>
    <row r="60" spans="1:23" s="38" customFormat="1" ht="23.1" customHeight="1">
      <c r="A60" s="38" t="s">
        <v>129</v>
      </c>
      <c r="I60" s="62">
        <v>3561.5</v>
      </c>
      <c r="J60" s="62"/>
      <c r="K60" s="62">
        <v>95125.75</v>
      </c>
      <c r="L60" s="62"/>
      <c r="M60" s="62">
        <v>3561.5</v>
      </c>
      <c r="N60" s="62"/>
      <c r="O60" s="62">
        <v>74603.25</v>
      </c>
      <c r="U60" s="31"/>
    </row>
    <row r="61" spans="1:23" s="38" customFormat="1" ht="23.1" customHeight="1">
      <c r="A61" s="61" t="s">
        <v>130</v>
      </c>
      <c r="I61" s="84">
        <f>SUM(I55:I60)</f>
        <v>-4303672.72</v>
      </c>
      <c r="J61" s="62"/>
      <c r="K61" s="84">
        <f>SUM(K55:K60)</f>
        <v>-12867369.35</v>
      </c>
      <c r="L61" s="62"/>
      <c r="M61" s="84">
        <f>SUM(M55:M60)</f>
        <v>-3420963.1799999997</v>
      </c>
      <c r="N61" s="62"/>
      <c r="O61" s="84">
        <f>SUM(O55:O60)</f>
        <v>-12973439.66</v>
      </c>
      <c r="U61" s="77"/>
    </row>
    <row r="62" spans="1:23" s="38" customFormat="1" ht="9.75" customHeight="1">
      <c r="I62" s="62"/>
      <c r="J62" s="62"/>
      <c r="K62" s="62"/>
      <c r="L62" s="62"/>
      <c r="M62" s="62"/>
      <c r="N62" s="62"/>
      <c r="O62" s="62"/>
    </row>
    <row r="63" spans="1:23" s="38" customFormat="1" ht="23.1" customHeight="1">
      <c r="A63" s="61" t="s">
        <v>131</v>
      </c>
      <c r="I63" s="62"/>
      <c r="J63" s="62"/>
      <c r="K63" s="62"/>
      <c r="L63" s="62"/>
      <c r="M63" s="62"/>
      <c r="N63" s="62"/>
      <c r="O63" s="62"/>
      <c r="U63" s="77"/>
    </row>
    <row r="64" spans="1:23" s="38" customFormat="1" ht="23.1" customHeight="1">
      <c r="A64" s="149" t="s">
        <v>132</v>
      </c>
      <c r="B64" s="149"/>
      <c r="I64" s="62"/>
      <c r="J64" s="62"/>
      <c r="K64" s="62"/>
      <c r="L64" s="62"/>
      <c r="M64" s="62"/>
      <c r="N64" s="62"/>
      <c r="O64" s="62"/>
      <c r="U64" s="77"/>
    </row>
    <row r="65" spans="1:25" s="38" customFormat="1" ht="23.1" customHeight="1">
      <c r="A65" s="149"/>
      <c r="B65" s="149" t="s">
        <v>133</v>
      </c>
      <c r="G65" s="3"/>
      <c r="I65" s="62">
        <v>-79500000</v>
      </c>
      <c r="J65" s="62"/>
      <c r="K65" s="62">
        <v>18024286.800000012</v>
      </c>
      <c r="L65" s="62"/>
      <c r="M65" s="62">
        <v>-10000000</v>
      </c>
      <c r="N65" s="62"/>
      <c r="O65" s="62">
        <v>2024286.799999997</v>
      </c>
      <c r="S65" s="77"/>
    </row>
    <row r="66" spans="1:25" s="38" customFormat="1" ht="23.1" customHeight="1">
      <c r="A66" s="149" t="s">
        <v>134</v>
      </c>
      <c r="B66" s="149"/>
      <c r="G66" s="3"/>
      <c r="I66" s="62"/>
      <c r="J66" s="62"/>
      <c r="K66" s="62"/>
      <c r="L66" s="62"/>
      <c r="M66" s="62"/>
      <c r="N66" s="62"/>
      <c r="O66" s="62"/>
      <c r="S66" s="77"/>
    </row>
    <row r="67" spans="1:25" s="38" customFormat="1" ht="23.1" customHeight="1">
      <c r="A67" s="149"/>
      <c r="B67" s="149" t="s">
        <v>133</v>
      </c>
      <c r="G67" s="3">
        <v>17</v>
      </c>
      <c r="I67" s="62">
        <v>-15366700</v>
      </c>
      <c r="J67" s="62"/>
      <c r="K67" s="62">
        <v>-15366700</v>
      </c>
      <c r="L67" s="62"/>
      <c r="M67" s="62">
        <v>0</v>
      </c>
      <c r="N67" s="62"/>
      <c r="O67" s="62">
        <v>0</v>
      </c>
    </row>
    <row r="68" spans="1:25" s="38" customFormat="1" ht="23.1" customHeight="1">
      <c r="A68" s="38" t="s">
        <v>135</v>
      </c>
      <c r="G68" s="3">
        <v>7.2</v>
      </c>
      <c r="I68" s="62">
        <v>100000000</v>
      </c>
      <c r="J68" s="62"/>
      <c r="K68" s="62">
        <v>0</v>
      </c>
      <c r="L68" s="62"/>
      <c r="M68" s="62">
        <v>0</v>
      </c>
      <c r="N68" s="62"/>
      <c r="O68" s="62">
        <v>0</v>
      </c>
    </row>
    <row r="69" spans="1:25" s="104" customFormat="1" ht="23.1" customHeight="1">
      <c r="A69" s="149" t="s">
        <v>162</v>
      </c>
      <c r="B69" s="149"/>
      <c r="G69" s="88"/>
      <c r="I69" s="106">
        <v>-292500</v>
      </c>
      <c r="J69" s="106"/>
      <c r="K69" s="106">
        <v>0</v>
      </c>
      <c r="L69" s="106"/>
      <c r="M69" s="106">
        <v>-199500</v>
      </c>
      <c r="N69" s="106"/>
      <c r="O69" s="106">
        <v>0</v>
      </c>
    </row>
    <row r="70" spans="1:25" s="38" customFormat="1" ht="23.1" customHeight="1">
      <c r="A70" s="61" t="s">
        <v>136</v>
      </c>
      <c r="I70" s="84">
        <f>SUM(I65:I69)</f>
        <v>4840800</v>
      </c>
      <c r="J70" s="62"/>
      <c r="K70" s="84">
        <f>SUM(K65:K69)</f>
        <v>2657586.8000000119</v>
      </c>
      <c r="L70" s="62"/>
      <c r="M70" s="84">
        <f>SUM(M65:M69)</f>
        <v>-10199500</v>
      </c>
      <c r="N70" s="62"/>
      <c r="O70" s="84">
        <f>SUM(O65:O69)</f>
        <v>2024286.799999997</v>
      </c>
    </row>
    <row r="71" spans="1:25" s="38" customFormat="1" ht="10.5" customHeight="1">
      <c r="D71" s="61"/>
      <c r="I71" s="62"/>
      <c r="J71" s="62"/>
      <c r="K71" s="62"/>
      <c r="L71" s="62"/>
      <c r="M71" s="62"/>
      <c r="N71" s="62"/>
      <c r="O71" s="62"/>
    </row>
    <row r="72" spans="1:25" s="38" customFormat="1" ht="23.1" customHeight="1">
      <c r="A72" s="61" t="s">
        <v>137</v>
      </c>
      <c r="I72" s="62">
        <v>30981949.120000008</v>
      </c>
      <c r="J72" s="62"/>
      <c r="K72" s="62">
        <v>12359601.404170977</v>
      </c>
      <c r="L72" s="62"/>
      <c r="M72" s="62">
        <v>1415253.8399999961</v>
      </c>
      <c r="N72" s="62"/>
      <c r="O72" s="62">
        <v>3213254.279999923</v>
      </c>
    </row>
    <row r="73" spans="1:25" s="38" customFormat="1" ht="23.1" customHeight="1">
      <c r="A73" s="61" t="s">
        <v>138</v>
      </c>
      <c r="G73" s="3"/>
      <c r="I73" s="62">
        <v>37346144.010000005</v>
      </c>
      <c r="J73" s="62"/>
      <c r="K73" s="62">
        <v>28737713.609999999</v>
      </c>
      <c r="L73" s="62"/>
      <c r="M73" s="62">
        <v>25538737.850000001</v>
      </c>
      <c r="N73" s="62"/>
      <c r="O73" s="62">
        <v>23112037.629999999</v>
      </c>
    </row>
    <row r="74" spans="1:25" s="38" customFormat="1" ht="23.1" customHeight="1" thickBot="1">
      <c r="A74" s="61" t="s">
        <v>139</v>
      </c>
      <c r="G74" s="3"/>
      <c r="I74" s="66">
        <f>SUM(I72:I73)</f>
        <v>68328093.13000001</v>
      </c>
      <c r="J74" s="62"/>
      <c r="K74" s="66">
        <f>SUM(K72:K73)</f>
        <v>41097315.014170974</v>
      </c>
      <c r="L74" s="62"/>
      <c r="M74" s="66">
        <f>SUM(M72:M73)</f>
        <v>26953991.689999998</v>
      </c>
      <c r="N74" s="62"/>
      <c r="O74" s="66">
        <f>SUM(O72:O73)</f>
        <v>26325291.909999922</v>
      </c>
      <c r="Q74" s="96"/>
      <c r="S74" s="96"/>
      <c r="U74" s="96"/>
      <c r="W74" s="96"/>
      <c r="Y74" s="96"/>
    </row>
    <row r="75" spans="1:25" s="38" customFormat="1" ht="23.1" customHeight="1" thickTop="1">
      <c r="G75" s="3"/>
      <c r="I75" s="31"/>
      <c r="J75" s="31"/>
      <c r="K75" s="31"/>
      <c r="L75" s="31"/>
      <c r="M75" s="31"/>
      <c r="N75" s="31"/>
      <c r="O75" s="31"/>
      <c r="S75" s="77"/>
      <c r="U75" s="77"/>
    </row>
    <row r="76" spans="1:25" s="38" customFormat="1" ht="23.1" customHeight="1">
      <c r="A76" s="83" t="s">
        <v>140</v>
      </c>
      <c r="I76" s="31"/>
      <c r="J76" s="31"/>
      <c r="K76" s="31"/>
      <c r="M76" s="31"/>
      <c r="N76" s="31"/>
      <c r="O76" s="31"/>
    </row>
    <row r="77" spans="1:25" s="38" customFormat="1" ht="23.1" customHeight="1">
      <c r="A77" s="38" t="s">
        <v>141</v>
      </c>
      <c r="I77" s="31"/>
      <c r="J77" s="31"/>
      <c r="L77" s="31"/>
      <c r="M77" s="31"/>
      <c r="N77" s="31"/>
      <c r="O77" s="31"/>
    </row>
    <row r="78" spans="1:25" s="38" customFormat="1" ht="23.1" customHeight="1">
      <c r="C78" s="152" t="s">
        <v>142</v>
      </c>
      <c r="D78" s="149"/>
      <c r="E78" s="149"/>
      <c r="I78" s="31"/>
      <c r="J78" s="31"/>
      <c r="L78" s="31"/>
      <c r="M78" s="31"/>
      <c r="N78" s="31"/>
      <c r="O78" s="31"/>
    </row>
    <row r="79" spans="1:25" s="38" customFormat="1" ht="23.1" customHeight="1">
      <c r="C79" s="149"/>
      <c r="E79" s="149" t="s">
        <v>143</v>
      </c>
      <c r="G79" s="3"/>
      <c r="I79" s="105">
        <v>0</v>
      </c>
      <c r="J79" s="104"/>
      <c r="K79" s="105">
        <v>2144282.5</v>
      </c>
      <c r="L79" s="103"/>
      <c r="M79" s="103">
        <v>0</v>
      </c>
      <c r="N79" s="103"/>
      <c r="O79" s="103">
        <v>2138082.5</v>
      </c>
    </row>
    <row r="80" spans="1:25" ht="23.1" customHeight="1">
      <c r="B80" s="19" t="s">
        <v>1</v>
      </c>
      <c r="C80" s="152" t="s">
        <v>144</v>
      </c>
      <c r="D80" s="149"/>
      <c r="E80" s="149"/>
      <c r="G80" s="167">
        <v>11</v>
      </c>
      <c r="I80" s="105">
        <v>508440.15</v>
      </c>
      <c r="J80" s="104"/>
      <c r="K80" s="105">
        <v>23951769</v>
      </c>
      <c r="L80" s="103"/>
      <c r="M80" s="103">
        <v>346440.15</v>
      </c>
      <c r="N80" s="103"/>
      <c r="O80" s="103">
        <v>23951769</v>
      </c>
    </row>
    <row r="81" spans="1:15" s="38" customFormat="1" ht="5.25" customHeight="1">
      <c r="I81" s="130"/>
      <c r="J81" s="130"/>
      <c r="K81" s="130"/>
      <c r="L81" s="130"/>
      <c r="M81" s="130"/>
      <c r="N81" s="130"/>
      <c r="O81" s="130"/>
    </row>
    <row r="82" spans="1:15" s="38" customFormat="1" ht="23.1" customHeight="1">
      <c r="A82" s="153" t="s">
        <v>145</v>
      </c>
      <c r="B82" s="149"/>
      <c r="C82" s="149"/>
    </row>
    <row r="83" spans="1:15" s="38" customFormat="1" ht="23.1" customHeight="1">
      <c r="A83" s="149"/>
      <c r="B83" s="149"/>
      <c r="C83" s="104" t="s">
        <v>146</v>
      </c>
      <c r="I83" s="131">
        <v>1409</v>
      </c>
      <c r="J83" s="132"/>
      <c r="K83" s="133">
        <v>1369</v>
      </c>
      <c r="L83" s="132"/>
      <c r="M83" s="131">
        <v>928</v>
      </c>
      <c r="N83" s="132"/>
      <c r="O83" s="131">
        <v>862</v>
      </c>
    </row>
    <row r="84" spans="1:15" s="38" customFormat="1" ht="23.1" customHeight="1">
      <c r="B84" s="38" t="s">
        <v>1</v>
      </c>
      <c r="I84" s="20"/>
      <c r="J84" s="21"/>
      <c r="K84" s="87"/>
      <c r="L84" s="21"/>
      <c r="M84" s="20"/>
      <c r="N84" s="21"/>
      <c r="O84" s="87"/>
    </row>
    <row r="85" spans="1:15" s="38" customFormat="1" ht="23.1" customHeight="1">
      <c r="A85" s="38" t="s">
        <v>32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15" s="38" customFormat="1" ht="23.1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15" s="38" customFormat="1" ht="23.1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15" s="38" customFormat="1" ht="23.1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15" s="38" customFormat="1" ht="23.1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15" s="38" customFormat="1" ht="23.1" customHeigh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15" s="38" customFormat="1" ht="23.1" customHeigh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15" s="38" customFormat="1" ht="23.1" customHeigh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15" s="38" customFormat="1" ht="23.1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</row>
    <row r="94" spans="1:15" s="38" customFormat="1" ht="23.1" customHeight="1">
      <c r="A94" s="27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45" t="s">
        <v>175</v>
      </c>
    </row>
    <row r="95" spans="1:15" ht="21.75" customHeight="1">
      <c r="A95" s="38"/>
      <c r="O95" s="6"/>
    </row>
    <row r="96" spans="1:15" ht="21.75" customHeight="1">
      <c r="A96" s="38"/>
      <c r="O96" s="6"/>
    </row>
  </sheetData>
  <mergeCells count="6">
    <mergeCell ref="I51:O51"/>
    <mergeCell ref="I52:K52"/>
    <mergeCell ref="M52:O52"/>
    <mergeCell ref="I5:O5"/>
    <mergeCell ref="I6:K6"/>
    <mergeCell ref="M6:O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SHAREHOLDERS' EQUITY_Conso</vt:lpstr>
      <vt:lpstr>SHAREHOLDERS' EQUITY_Separate</vt:lpstr>
      <vt:lpstr>CASH FLOWS</vt:lpstr>
      <vt:lpstr>'CASH FLOWS'!Print_Area</vt:lpstr>
      <vt:lpstr>'COMPREHENSIVE INCOME'!Print_Area</vt:lpstr>
      <vt:lpstr>'FINANCIAL POSITION'!Print_Area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2020-05-14T04:22:00Z</cp:lastPrinted>
  <dcterms:created xsi:type="dcterms:W3CDTF">2007-05-02T13:19:22Z</dcterms:created>
  <dcterms:modified xsi:type="dcterms:W3CDTF">2020-05-14T07:36:51Z</dcterms:modified>
</cp:coreProperties>
</file>