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13_ncr:1_{EC86E923-169A-49A3-8702-235EE949CA52}" xr6:coauthVersionLast="44" xr6:coauthVersionMax="44" xr10:uidLastSave="{00000000-0000-0000-0000-000000000000}"/>
  <bookViews>
    <workbookView xWindow="-110" yWindow="-110" windowWidth="19420" windowHeight="10420" tabRatio="664" activeTab="4" xr2:uid="{00000000-000D-0000-FFFF-FFFF00000000}"/>
  </bookViews>
  <sheets>
    <sheet name="Balance sheet" sheetId="1" r:id="rId1"/>
    <sheet name="PL" sheetId="8" r:id="rId2"/>
    <sheet name="Shareholder-8" sheetId="6" r:id="rId3"/>
    <sheet name="shareholder-9" sheetId="7" r:id="rId4"/>
    <sheet name="CF" sheetId="9" r:id="rId5"/>
  </sheets>
  <externalReferences>
    <externalReference r:id="rId6"/>
  </externalReferences>
  <definedNames>
    <definedName name="\a" localSheetId="4">'Balance sheet'!#REF!</definedName>
    <definedName name="\a" localSheetId="2">'[1]Balance sheet'!#REF!</definedName>
    <definedName name="\a" localSheetId="3">'[1]Balance sheet'!#REF!</definedName>
    <definedName name="\a">'Balance sheet'!#REF!</definedName>
    <definedName name="\c" localSheetId="4">'Balance sheet'!#REF!</definedName>
    <definedName name="\c" localSheetId="2">'[1]Balance sheet'!#REF!</definedName>
    <definedName name="\c" localSheetId="3">'[1]Balance sheet'!#REF!</definedName>
    <definedName name="\c">'Balance sheet'!#REF!</definedName>
    <definedName name="\d" localSheetId="4">'Balance sheet'!#REF!</definedName>
    <definedName name="\d" localSheetId="2">'[1]Balance sheet'!#REF!</definedName>
    <definedName name="\d" localSheetId="3">'[1]Balance sheet'!#REF!</definedName>
    <definedName name="\d">'Balance sheet'!#REF!</definedName>
    <definedName name="_Regression_Int" localSheetId="0" hidden="1">1</definedName>
    <definedName name="_xlnm.Print_Area" localSheetId="4">CF!$A$1:$I$96</definedName>
    <definedName name="_xlnm.Print_Area" localSheetId="1">PL!$A$1:$J$69</definedName>
    <definedName name="_xlnm.Print_Area" localSheetId="2">'Shareholder-8'!$A$1:$W$40</definedName>
    <definedName name="_xlnm.Print_Area" localSheetId="3">'shareholder-9'!$A$1:$P$42</definedName>
    <definedName name="Print_Area_MI">'Balance sheet'!$A$73:$H$91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3" i="8" l="1"/>
  <c r="H53" i="8"/>
  <c r="F53" i="8"/>
  <c r="D53" i="8"/>
  <c r="H52" i="8"/>
  <c r="F52" i="8"/>
  <c r="D52" i="8"/>
  <c r="J52" i="8" l="1"/>
  <c r="D45" i="8"/>
  <c r="J45" i="8"/>
  <c r="H45" i="8"/>
  <c r="F45" i="8"/>
  <c r="H70" i="1" l="1"/>
  <c r="H69" i="1"/>
  <c r="D70" i="1"/>
  <c r="D32" i="1"/>
  <c r="Q35" i="6" l="1"/>
  <c r="S35" i="6" s="1"/>
  <c r="Q36" i="6"/>
  <c r="S36" i="6" s="1"/>
  <c r="Q30" i="6"/>
  <c r="S30" i="6" s="1"/>
  <c r="W30" i="6" s="1"/>
  <c r="Q31" i="6"/>
  <c r="S31" i="6" s="1"/>
  <c r="W31" i="6" s="1"/>
  <c r="S19" i="6"/>
  <c r="S15" i="6"/>
  <c r="U32" i="6"/>
  <c r="O32" i="6"/>
  <c r="M32" i="6"/>
  <c r="K32" i="6"/>
  <c r="I32" i="6"/>
  <c r="G32" i="6"/>
  <c r="E32" i="6"/>
  <c r="C32" i="6"/>
  <c r="W32" i="6" l="1"/>
  <c r="Q32" i="6"/>
  <c r="S32" i="6"/>
  <c r="N34" i="7" l="1"/>
  <c r="L34" i="7"/>
  <c r="J34" i="7"/>
  <c r="H34" i="7"/>
  <c r="F34" i="7"/>
  <c r="D34" i="7"/>
  <c r="P33" i="7"/>
  <c r="P32" i="7"/>
  <c r="P34" i="7" s="1"/>
  <c r="H32" i="1" l="1"/>
  <c r="P28" i="7" l="1"/>
  <c r="S26" i="6"/>
  <c r="W26" i="6" s="1"/>
  <c r="Q26" i="6"/>
  <c r="I83" i="9" l="1"/>
  <c r="E83" i="9"/>
  <c r="E59" i="9"/>
  <c r="I59" i="9"/>
  <c r="I24" i="9"/>
  <c r="I45" i="9" s="1"/>
  <c r="I47" i="9" s="1"/>
  <c r="I86" i="9" s="1"/>
  <c r="I89" i="9" s="1"/>
  <c r="I91" i="9" s="1"/>
  <c r="I92" i="9" s="1"/>
  <c r="E24" i="9"/>
  <c r="E45" i="9" s="1"/>
  <c r="E47" i="9" s="1"/>
  <c r="E86" i="9" s="1"/>
  <c r="E89" i="9" s="1"/>
  <c r="E91" i="9" s="1"/>
  <c r="E92" i="9" s="1"/>
  <c r="J41" i="7"/>
  <c r="N39" i="7"/>
  <c r="N41" i="7" s="1"/>
  <c r="L39" i="7"/>
  <c r="L41" i="7" s="1"/>
  <c r="P38" i="7"/>
  <c r="P37" i="7"/>
  <c r="H41" i="7"/>
  <c r="F41" i="7"/>
  <c r="D41" i="7"/>
  <c r="U39" i="6"/>
  <c r="I39" i="6"/>
  <c r="U37" i="6"/>
  <c r="O37" i="6"/>
  <c r="O39" i="6" s="1"/>
  <c r="M37" i="6"/>
  <c r="M39" i="6" s="1"/>
  <c r="K37" i="6"/>
  <c r="K39" i="6" s="1"/>
  <c r="W35" i="6"/>
  <c r="G39" i="6"/>
  <c r="E39" i="6"/>
  <c r="C39" i="6"/>
  <c r="F63" i="8"/>
  <c r="J23" i="8"/>
  <c r="J14" i="8"/>
  <c r="F23" i="8"/>
  <c r="F14" i="8"/>
  <c r="J90" i="1"/>
  <c r="J92" i="1" s="1"/>
  <c r="F90" i="1"/>
  <c r="F92" i="1" s="1"/>
  <c r="J69" i="1"/>
  <c r="J55" i="1"/>
  <c r="F69" i="1"/>
  <c r="F55" i="1"/>
  <c r="J32" i="1"/>
  <c r="J15" i="1"/>
  <c r="F32" i="1"/>
  <c r="F15" i="1"/>
  <c r="H90" i="1"/>
  <c r="H92" i="1" s="1"/>
  <c r="D90" i="1"/>
  <c r="D92" i="1" s="1"/>
  <c r="D69" i="1"/>
  <c r="H55" i="1"/>
  <c r="D55" i="1"/>
  <c r="H15" i="1"/>
  <c r="D15" i="1"/>
  <c r="P39" i="7" l="1"/>
  <c r="P41" i="7" s="1"/>
  <c r="J27" i="8"/>
  <c r="J29" i="8" s="1"/>
  <c r="J59" i="8" s="1"/>
  <c r="J57" i="8" s="1"/>
  <c r="F27" i="8"/>
  <c r="F29" i="8" s="1"/>
  <c r="F59" i="8" s="1"/>
  <c r="F57" i="8" s="1"/>
  <c r="J70" i="1"/>
  <c r="J94" i="1" s="1"/>
  <c r="F70" i="1"/>
  <c r="F94" i="1" s="1"/>
  <c r="J34" i="1"/>
  <c r="F34" i="1"/>
  <c r="W36" i="6"/>
  <c r="W37" i="6" s="1"/>
  <c r="S37" i="6"/>
  <c r="Q37" i="6"/>
  <c r="Q39" i="6" s="1"/>
  <c r="D94" i="1"/>
  <c r="H34" i="1"/>
  <c r="D34" i="1"/>
  <c r="H94" i="1"/>
  <c r="J54" i="8" l="1"/>
  <c r="J64" i="8" s="1"/>
  <c r="J62" i="8" s="1"/>
  <c r="F54" i="8"/>
  <c r="F64" i="8" s="1"/>
  <c r="F62" i="8" s="1"/>
  <c r="S39" i="6"/>
  <c r="W39" i="6"/>
  <c r="P13" i="7" l="1"/>
  <c r="Q11" i="6"/>
  <c r="J25" i="7"/>
  <c r="N23" i="7"/>
  <c r="N25" i="7" s="1"/>
  <c r="L23" i="7"/>
  <c r="L25" i="7" s="1"/>
  <c r="P22" i="7"/>
  <c r="P23" i="7" s="1"/>
  <c r="P21" i="7"/>
  <c r="H18" i="7"/>
  <c r="H25" i="7" s="1"/>
  <c r="F18" i="7"/>
  <c r="F25" i="7" s="1"/>
  <c r="D18" i="7"/>
  <c r="D25" i="7" s="1"/>
  <c r="P17" i="7"/>
  <c r="P18" i="7" s="1"/>
  <c r="I23" i="6"/>
  <c r="U21" i="6"/>
  <c r="U23" i="6"/>
  <c r="O21" i="6"/>
  <c r="O23" i="6" s="1"/>
  <c r="M21" i="6"/>
  <c r="M23" i="6" s="1"/>
  <c r="K21" i="6"/>
  <c r="K23" i="6" s="1"/>
  <c r="Q20" i="6"/>
  <c r="S20" i="6" s="1"/>
  <c r="W20" i="6" s="1"/>
  <c r="W19" i="6"/>
  <c r="G16" i="6"/>
  <c r="G23" i="6" s="1"/>
  <c r="E16" i="6"/>
  <c r="E23" i="6" s="1"/>
  <c r="C16" i="6"/>
  <c r="C23" i="6" s="1"/>
  <c r="S16" i="6"/>
  <c r="D63" i="8"/>
  <c r="D23" i="8"/>
  <c r="D14" i="8"/>
  <c r="J212" i="8"/>
  <c r="J195" i="8"/>
  <c r="H212" i="8"/>
  <c r="H195" i="8"/>
  <c r="H23" i="8"/>
  <c r="H14" i="8"/>
  <c r="F212" i="8"/>
  <c r="F195" i="8"/>
  <c r="G83" i="9"/>
  <c r="C83" i="9"/>
  <c r="G59" i="9"/>
  <c r="C59" i="9"/>
  <c r="G24" i="9"/>
  <c r="G45" i="9" s="1"/>
  <c r="G47" i="9" s="1"/>
  <c r="C24" i="9"/>
  <c r="C45" i="9" s="1"/>
  <c r="C47" i="9" s="1"/>
  <c r="C57" i="8"/>
  <c r="I29" i="8"/>
  <c r="G27" i="8"/>
  <c r="G29" i="8" s="1"/>
  <c r="E27" i="8"/>
  <c r="E29" i="8" s="1"/>
  <c r="D212" i="8"/>
  <c r="D195" i="8"/>
  <c r="W15" i="6"/>
  <c r="W16" i="6" s="1"/>
  <c r="Q21" i="6" l="1"/>
  <c r="Q23" i="6" s="1"/>
  <c r="S11" i="6"/>
  <c r="W11" i="6" s="1"/>
  <c r="C86" i="9"/>
  <c r="C89" i="9" s="1"/>
  <c r="C91" i="9" s="1"/>
  <c r="C92" i="9" s="1"/>
  <c r="G86" i="9"/>
  <c r="G89" i="9" s="1"/>
  <c r="G91" i="9" s="1"/>
  <c r="G92" i="9" s="1"/>
  <c r="D27" i="8"/>
  <c r="D29" i="8" s="1"/>
  <c r="D59" i="8" s="1"/>
  <c r="D57" i="8" s="1"/>
  <c r="H27" i="8"/>
  <c r="H29" i="8" s="1"/>
  <c r="H54" i="8" s="1"/>
  <c r="H64" i="8" s="1"/>
  <c r="H62" i="8" s="1"/>
  <c r="J172" i="8"/>
  <c r="J174" i="8" s="1"/>
  <c r="J224" i="8" s="1"/>
  <c r="J227" i="8" s="1"/>
  <c r="J229" i="8" s="1"/>
  <c r="F172" i="8"/>
  <c r="F174" i="8" s="1"/>
  <c r="F224" i="8" s="1"/>
  <c r="F227" i="8" s="1"/>
  <c r="F229" i="8" s="1"/>
  <c r="P25" i="7"/>
  <c r="W21" i="6"/>
  <c r="S21" i="6"/>
  <c r="S23" i="6" s="1"/>
  <c r="W23" i="6" l="1"/>
  <c r="D172" i="8"/>
  <c r="D174" i="8" s="1"/>
  <c r="D224" i="8" s="1"/>
  <c r="D227" i="8" s="1"/>
  <c r="D229" i="8" s="1"/>
  <c r="H172" i="8"/>
  <c r="H174" i="8" s="1"/>
  <c r="H224" i="8" s="1"/>
  <c r="H227" i="8" s="1"/>
  <c r="H229" i="8" s="1"/>
  <c r="D54" i="8"/>
  <c r="D64" i="8" s="1"/>
  <c r="D62" i="8" s="1"/>
  <c r="H59" i="8"/>
  <c r="H57" i="8" s="1"/>
</calcChain>
</file>

<file path=xl/sharedStrings.xml><?xml version="1.0" encoding="utf-8"?>
<sst xmlns="http://schemas.openxmlformats.org/spreadsheetml/2006/main" count="462" uniqueCount="246">
  <si>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</si>
  <si>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</si>
  <si>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</si>
  <si>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</si>
  <si>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</si>
  <si>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</si>
  <si>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ทุนเรือนหุ้น</t>
  </si>
  <si>
    <t>กำไรสะสม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</si>
  <si>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</si>
  <si>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</si>
  <si>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</si>
  <si>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ส่วนเกิน</t>
  </si>
  <si>
    <t>มูลค่าหุ้น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</si>
  <si>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</si>
  <si>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</si>
  <si>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</si>
  <si>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</si>
  <si>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</si>
  <si>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</si>
  <si>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</si>
  <si>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</si>
  <si>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</si>
  <si>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</si>
  <si>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</si>
  <si>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</si>
  <si>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</si>
  <si>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</si>
  <si>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</si>
  <si>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</si>
  <si>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ลูกหนี้การค้า</t>
  </si>
  <si>
    <t>สินค้าคงเหลือ</t>
  </si>
  <si>
    <t>รวมสินทรัพย์ไม่หมุนเวียน</t>
  </si>
  <si>
    <t xml:space="preserve">     ทุนจดทะเบียน </t>
  </si>
  <si>
    <t xml:space="preserve">หนี้สินและส่วนของผู้ถือหุ้น </t>
  </si>
  <si>
    <t>ที่ออกและ</t>
  </si>
  <si>
    <t>ชำระแล้ว</t>
  </si>
  <si>
    <t>กระแสเงินสดจากกิจกรรมลงทุน</t>
  </si>
  <si>
    <t>กระแสเงินสดจากกิจกรรมจัดหาเงิน</t>
  </si>
  <si>
    <t>จ่ายภาษีเงินได้</t>
  </si>
  <si>
    <t>การเปลี่ยนแปลงในสินทรัพย์และหนี้สินดำเนินงาน</t>
  </si>
  <si>
    <t xml:space="preserve">     ทุนที่ออกและชำระแล้ว </t>
  </si>
  <si>
    <t xml:space="preserve">   จัดสรรแล้ว</t>
  </si>
  <si>
    <t>งบการเงินเฉพาะกิจการ</t>
  </si>
  <si>
    <t>รวมค่าใช้จ่าย</t>
  </si>
  <si>
    <t>เงินกู้ยืมระยะยาวจากสถาบันการเงิน</t>
  </si>
  <si>
    <t>ส่วนของ</t>
  </si>
  <si>
    <t>ยังไม่ได้</t>
  </si>
  <si>
    <t>จัดสรร</t>
  </si>
  <si>
    <t>บริษัท ดิ เอราวัณ กรุ๊ป จำกัด (มหาชน) และบริษัทย่อย</t>
  </si>
  <si>
    <t>เงินลงทุนในบริษัทร่วม</t>
  </si>
  <si>
    <t>เงินกู้ยืมระยะสั้นจากสถาบันการเงิน</t>
  </si>
  <si>
    <t>เงินมัดจำรับจากผู้เช่า</t>
  </si>
  <si>
    <t>รายได้จากการประกอบกิจการโรงแรม</t>
  </si>
  <si>
    <t>ค่าใช้จ่าย</t>
  </si>
  <si>
    <t>ค่าใช้จ่ายในการขาย</t>
  </si>
  <si>
    <t>ค่าใช้จ่ายในการบริหาร</t>
  </si>
  <si>
    <t>ค่าเสื่อมราคาและค่าตัดจำหน่าย</t>
  </si>
  <si>
    <t>ภาษีมูลค่าเพิ่มรอเรียกคืน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</si>
  <si>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</si>
  <si>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</si>
  <si>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</si>
  <si>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สิทธิการเช่าที่ดินและอาคาร</t>
  </si>
  <si>
    <t>ส่วนเกินมูลค่าหุ้นสามัญ</t>
  </si>
  <si>
    <t xml:space="preserve">      ทุนสำรองตามกฎหมาย</t>
  </si>
  <si>
    <t xml:space="preserve">   ยังไม่ได้จัดสรร</t>
  </si>
  <si>
    <t>ดอกเบี้ยรับ</t>
  </si>
  <si>
    <t>ต้นทุนจากการประกอบกิจการโรงแรม</t>
  </si>
  <si>
    <t>ต้นทุนทางการเงิน</t>
  </si>
  <si>
    <t>ตามกฎหมาย</t>
  </si>
  <si>
    <t>ทุนสำรอง</t>
  </si>
  <si>
    <t>รายการที่ไม่ใช่เงินสด</t>
  </si>
  <si>
    <t>เงินมัดจำการเช่าที่ดิน อาคารและอุปกรณ์</t>
  </si>
  <si>
    <t>งบแสดงฐานะการเงิน</t>
  </si>
  <si>
    <t>ส่วนได้เสียที่ไม่มีอำนาจควบคุม</t>
  </si>
  <si>
    <t>องค์ประกอบอื่นของส่วนของผู้ถือหุ้น</t>
  </si>
  <si>
    <t>สิทธิซื้อหุ้น</t>
  </si>
  <si>
    <t>องค์ประกอบอื่นของ</t>
  </si>
  <si>
    <t>ส่วนได้เสียที่</t>
  </si>
  <si>
    <t>ไม่มีอำนาจควบคุม</t>
  </si>
  <si>
    <t xml:space="preserve">    กำไร</t>
  </si>
  <si>
    <t>ผลขาดทุนจากภาษีเงินได้หัก ณ ที่จ่ายที่เรียกคืนไม่ได้</t>
  </si>
  <si>
    <t>รายได้จากค่าเช่าห้องในอาคารและค่าบริการ</t>
  </si>
  <si>
    <t>ต้นทุนจากการให้เช่าห้องในอาคารและค่าบริการ</t>
  </si>
  <si>
    <t>ที่ดินรอการพัฒนา</t>
  </si>
  <si>
    <t>31 ธันวาคม</t>
  </si>
  <si>
    <t>(พันบาท)</t>
  </si>
  <si>
    <t xml:space="preserve">   ส่วนที่เป็นของส่วนได้เสียที่ไม่มีอำนาจควบคุม</t>
  </si>
  <si>
    <t>เงินปันผลรับ</t>
  </si>
  <si>
    <t>ซื้อยานพาหนะตามสัญญาเช่าการเงิน</t>
  </si>
  <si>
    <t>หนี้สินภาษีเงินได้รอการตัดบัญชี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</si>
  <si>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</si>
  <si>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</si>
  <si>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</si>
  <si>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</si>
  <si>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สินทรัพย์ภาษีเงินได้รอการตัดบัญชี</t>
  </si>
  <si>
    <t>วันที่ 30 กันยายน</t>
  </si>
  <si>
    <t>สำหรับงวดเก้าเดือนสิ้นสุด</t>
  </si>
  <si>
    <t>5</t>
  </si>
  <si>
    <t>เงินลงทุนระยะยาวอื่น</t>
  </si>
  <si>
    <t>รวมส่วนของบริษัทใหญ่</t>
  </si>
  <si>
    <t xml:space="preserve">   ส่วนที่เป็นของบริษัทใหญ่</t>
  </si>
  <si>
    <t>ภาษีเงินได้</t>
  </si>
  <si>
    <t>รับรู้เงินมัดจำและรายได้รอการตัดบัญชีเป็นรายได้</t>
  </si>
  <si>
    <t>รวม</t>
  </si>
  <si>
    <t>องค์ประกอบอื่น</t>
  </si>
  <si>
    <t>ของ</t>
  </si>
  <si>
    <t xml:space="preserve">    กำไร (ขาดทุน) เบ็ดเสร็จอื่น</t>
  </si>
  <si>
    <t>กำไรขาดทุนเบ็ดเสร็จอื่น</t>
  </si>
  <si>
    <t>จ่ายผลประโยชน์พนักงาน</t>
  </si>
  <si>
    <t>เงินสดรับจากการจำหน่ายอาคารและอุปกรณ์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</si>
  <si>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</si>
  <si>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</si>
  <si>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รายการกับผู้ถือหุ้นที่บันทึกโดยตรงเข้าส่วนของผู้ถือหุ้น</t>
  </si>
  <si>
    <t>พนักงาน</t>
  </si>
  <si>
    <t>ที่ออกให้</t>
  </si>
  <si>
    <t>เงินให้กู้ยืมระยะยาวแก่กิจการที่เกี่ยวข้องกัน</t>
  </si>
  <si>
    <t xml:space="preserve">เจ้าหนี้ค่าสิทธิการเช่าที่ดิน </t>
  </si>
  <si>
    <t>10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</si>
  <si>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</si>
  <si>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</si>
  <si>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สามัญ</t>
  </si>
  <si>
    <t xml:space="preserve">     ส่วนที่ถึงกำหนดชำระภายในหนึ่งปี</t>
  </si>
  <si>
    <t>สิทธิซื้อหุ้นที่ออกให้พนักงาน</t>
  </si>
  <si>
    <t>7</t>
  </si>
  <si>
    <t>9</t>
  </si>
  <si>
    <t>ประมาณการหนี้สินสำหรับผลประโยชน์พนักงาน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</si>
  <si>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</si>
  <si>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</si>
  <si>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รายการที่อาจถูกจัดประเภทใหม่</t>
  </si>
  <si>
    <t>การจ่ายโดยใช้หุ้นเป็นเกณฑ์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</si>
  <si>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</si>
  <si>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</si>
  <si>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</si>
  <si>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</si>
  <si>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เงินสดจ่ายเพื่อซื้อสิทธิการเช่าที่ดินและอาคาร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</si>
  <si>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</si>
  <si>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</si>
  <si>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</si>
  <si>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</si>
  <si>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</si>
  <si>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</si>
  <si>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เงินสดที่ผู้เช่าจ่ายเพื่อลดจำนวนหนี้สินซึ่งเกิดขึ้นจาก</t>
  </si>
  <si>
    <t xml:space="preserve">   สัญญาเช่าการเงิน</t>
  </si>
  <si>
    <t>เงินสดรับจากหุ้นทุนที่ออกให้ตามสิทธิ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</si>
  <si>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</si>
  <si>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</si>
  <si>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</si>
  <si>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</si>
  <si>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</si>
  <si>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</si>
  <si>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</si>
  <si>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</si>
  <si>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</si>
  <si>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ซื้ออาคารและอุปกรณ์ และสินทรัพย์ไม่มีตัวตน</t>
  </si>
  <si>
    <t xml:space="preserve">   โดยยังมิได้ชำระเงิน</t>
  </si>
  <si>
    <t xml:space="preserve">    สิทธิซื้อหุ้นที่ออกให้พนักงาน</t>
  </si>
  <si>
    <t>ของบริษัทใหญ่</t>
  </si>
  <si>
    <t>เงินให้กู้ยืมระยะยาว</t>
  </si>
  <si>
    <t xml:space="preserve">   แก่กิจการที่เกี่ยวข้องกัน</t>
  </si>
  <si>
    <t>เงินมัดจำการเช่าที่ดิน</t>
  </si>
  <si>
    <t xml:space="preserve">   อาคารและอุปกรณ์</t>
  </si>
  <si>
    <t>เงินกู้ยืมระยะยาว</t>
  </si>
  <si>
    <t xml:space="preserve">     จากกิจการที่เกี่ยวข้องกัน</t>
  </si>
  <si>
    <t>รายได้รอตัดบัญชี</t>
  </si>
  <si>
    <t>วันที่ 31 มีนาคม</t>
  </si>
  <si>
    <t xml:space="preserve"> 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</si>
  <si>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</si>
  <si>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</si>
  <si>
    <t>ขาดทุนจากการด้อยค่าของเงินลงทุนในบริษัทร่วม</t>
  </si>
  <si>
    <t>(กำไร) ขาดทุนจากการจำหน่ายอาคารและอุปกรณ์</t>
  </si>
  <si>
    <t>กำไร (ขาดทุน) เบ็ดเสร็จสำหรับงวด</t>
  </si>
  <si>
    <t>รวมกำไร (ขาดทุน) เบ็ดเสร็จสำหรับงวด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</si>
  <si>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</si>
  <si>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</si>
  <si>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</si>
  <si>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14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</si>
  <si>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</si>
  <si>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</si>
  <si>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กำไรเบ็ดเสร็จสำหรับงวด</t>
  </si>
  <si>
    <t xml:space="preserve">    กำไรเบ็ดเสร็จอื่น</t>
  </si>
  <si>
    <t>รวมกำไรเบ็ดเสร็จสำหรับงวด</t>
  </si>
  <si>
    <t xml:space="preserve">(กลับรายการ) หนี้สงสัยจะสูญ </t>
  </si>
  <si>
    <t>การแปลงค่า</t>
  </si>
  <si>
    <t xml:space="preserve">     ที่ถึงกำหนดชำระภายในหนึ่งปี</t>
  </si>
  <si>
    <t>ประมาณการหนี้สินไม่หมุนเวียน</t>
  </si>
  <si>
    <t xml:space="preserve">     สำหรับผลประโยชน์พนักงาน</t>
  </si>
  <si>
    <t>31 มีนาคม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</si>
  <si>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</si>
  <si>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</si>
  <si>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</si>
  <si>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(ไม่ได้ตรวจสอบ)</t>
  </si>
  <si>
    <t>สินทรัพย์สิทธิการใช้</t>
  </si>
  <si>
    <t>6</t>
  </si>
  <si>
    <t>8</t>
  </si>
  <si>
    <t>ภาษีเงินได้นิติบุคคลค้างจ่าย</t>
  </si>
  <si>
    <t>รายได้ดอกเบี้ย</t>
  </si>
  <si>
    <t>กำไร (ขาดทุน) เบ็ดเสร็จอื่นสำหรับงวด - สุทธิจากภาษี</t>
  </si>
  <si>
    <t>เงินสดจ่ายชำระหนี้สินตามสัญญาเช่า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</si>
  <si>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</si>
  <si>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</si>
  <si>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</si>
  <si>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ขาดทุนเบ็ดเสร็จอื่น</t>
  </si>
  <si>
    <t xml:space="preserve">    ขาดทุน</t>
  </si>
  <si>
    <t>ขาดทุนเบ็ดเสร็จสำหรับงวด</t>
  </si>
  <si>
    <t>รวมขาดทุนเบ็ดเสร็จสำหรับงวด</t>
  </si>
  <si>
    <t>(ค่าใช้จ่าย) รายได้ภาษีเงินได้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</si>
  <si>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</si>
  <si>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</si>
  <si>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</si>
  <si>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</si>
  <si>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</si>
  <si>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</si>
  <si>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r>
      <t>กำไร (ขาดทุน) ต่อหุ้นขั้นพื้นฐาน</t>
    </r>
    <r>
      <rPr>
        <i/>
        <sz val="15"/>
        <rFont val="Angsana New"/>
        <family val="1"/>
      </rPr>
      <t xml:space="preserve"> </t>
    </r>
  </si>
  <si>
    <r>
      <t>กำไร (ขาดทุน) ต่อหุ้นปรับลด</t>
    </r>
    <r>
      <rPr>
        <i/>
        <sz val="15"/>
        <rFont val="Angsana New"/>
        <family val="1"/>
      </rPr>
      <t xml:space="preserve"> </t>
    </r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</si>
  <si>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</si>
  <si>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การดำเนินงาน</t>
  </si>
  <si>
    <t>กระแสเงินสดสุทธิได้มาจากกิจกรรมจัดหาเงิน</t>
  </si>
  <si>
    <t>u</t>
  </si>
  <si>
    <t>ส่วนแบ่งกำไรของบริษัทร่วมที่ใช้วิธีส่วนได้เสีย</t>
  </si>
  <si>
    <t>ผลต่างของอัตรา</t>
  </si>
  <si>
    <t>แลกเปลี่ยนจากการ</t>
  </si>
  <si>
    <t>หน่วยงานต่างประเทศ</t>
  </si>
  <si>
    <t>ปรับรายการที่กระทบกำไร (ขาดทุน) เป็นเงินสดรับ (จ่าย)</t>
  </si>
  <si>
    <t>ส่วนแบ่งกำไรของบริษัทร่วมที่ใช้วิธีส่วนได้เสีย (สุทธิจากภาษี)</t>
  </si>
  <si>
    <t>5, 17</t>
  </si>
  <si>
    <t>11</t>
  </si>
  <si>
    <t>5, 12</t>
  </si>
  <si>
    <t>15</t>
  </si>
  <si>
    <t xml:space="preserve">     ถึงกำหนดชำระภายในหนึ่งปี)</t>
  </si>
  <si>
    <t xml:space="preserve">     (2562: หนี้สินตามสัญญาเช่าการเงิน)</t>
  </si>
  <si>
    <t xml:space="preserve">   (2562: เงินสดที่ผู้เช่าจ่ายเพื่อลดจำนวนหนี้สิน</t>
  </si>
  <si>
    <t xml:space="preserve">   ซึ่งเกิดขึ้นจากสัญญาเช่าการเงิน)</t>
  </si>
  <si>
    <t xml:space="preserve">     (2562: หนี้สินตามสัญญาเช่าการเงินที่</t>
  </si>
  <si>
    <t>สินทรัพย์ทางการเงินไม่หมุนเวียนอื่น</t>
  </si>
  <si>
    <t>ส่วนของหนี้สินตามสัญญาเช่า</t>
  </si>
  <si>
    <t>หนี้สินตามสัญญาเช่า</t>
  </si>
  <si>
    <t>รวมรายการที่อาจถูกจัดประเภทใหม่</t>
  </si>
  <si>
    <t>รายการที่จะไม่ถูกจัดประเภทใหม่</t>
  </si>
  <si>
    <t>รวมรายการที่จะไม่ถูกจัดประเภทใหม่</t>
  </si>
  <si>
    <t>ผลกำไร (ขาดทุน) จากเงินลงทุน</t>
  </si>
  <si>
    <t>ในตราสารทุนที่กำหนดให้</t>
  </si>
  <si>
    <t>วัดมูลค่าด้วยมูลค่ายุติธรรม</t>
  </si>
  <si>
    <t>ผ่านกำไรขาดทุนเบ็ดเสร็จอื่น</t>
  </si>
  <si>
    <t>ผลกำไรจากการวัดมูลค่าเงินลงทุนเผื่อขาย</t>
  </si>
  <si>
    <t>ผลขาดทุนจากเงินลงทุนในตราสารทุนที่กำหนดให้</t>
  </si>
  <si>
    <t xml:space="preserve">    วัดมูลค่าด้วยมูลค่ายุติธรรมผ่านกำไรขาดทุนเบ็ดเสร็จอื่น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</si>
</sst>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.000_);_(* \(#,##0.000\);_(* &quot;-&quot;???_);_(@_)"/>
    <numFmt numFmtId="168" formatCode="_(* #,##0_);_(* \(#,##0\);_(* &quot;-&quot;??_);_(@_)"/>
    <numFmt numFmtId="169" formatCode="#,##0.0000\ ;\(#,##0.0000\)"/>
    <numFmt numFmtId="170" formatCode="#,##0.000000_);\(#,##0.000000\)"/>
    <numFmt numFmtId="171" formatCode="0_);\(0\)"/>
  </numFmts>
  <fonts count="21" x14ac:knownFonts="1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i/>
      <sz val="16"/>
      <name val="Angsana New"/>
      <family val="1"/>
    </font>
    <font>
      <b/>
      <sz val="16"/>
      <name val="Arial"/>
      <family val="2"/>
    </font>
    <font>
      <b/>
      <sz val="14"/>
      <name val="Angsana New"/>
      <family val="1"/>
    </font>
    <font>
      <sz val="15"/>
      <name val="Arial"/>
      <family val="2"/>
    </font>
    <font>
      <b/>
      <sz val="12"/>
      <name val="Arial"/>
      <family val="2"/>
    </font>
    <font>
      <i/>
      <sz val="14"/>
      <name val="Angsana New"/>
      <family val="1"/>
    </font>
    <font>
      <sz val="11"/>
      <name val="Times New Roman"/>
      <family val="1"/>
    </font>
    <font>
      <sz val="15"/>
      <color theme="0"/>
      <name val="Angsana New"/>
      <family val="1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37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37" fontId="2" fillId="0" borderId="0"/>
    <xf numFmtId="37" fontId="4" fillId="0" borderId="0"/>
    <xf numFmtId="37" fontId="4" fillId="0" borderId="0"/>
    <xf numFmtId="37" fontId="8" fillId="0" borderId="0"/>
  </cellStyleXfs>
  <cellXfs count="306">
    <xf numFmtId="37" fontId="0" fillId="0" borderId="0" xfId="0"/>
    <xf numFmtId="49" fontId="11" fillId="0" borderId="0" xfId="0" quotePrefix="1" applyNumberFormat="1" applyFont="1" applyFill="1" applyAlignment="1">
      <alignment horizontal="center"/>
    </xf>
    <xf numFmtId="37" fontId="5" fillId="0" borderId="0" xfId="0" quotePrefix="1" applyFont="1" applyFill="1" applyAlignment="1"/>
    <xf numFmtId="37" fontId="5" fillId="0" borderId="0" xfId="0" applyFont="1" applyFill="1"/>
    <xf numFmtId="37" fontId="5" fillId="0" borderId="0" xfId="0" applyFont="1" applyFill="1" applyAlignment="1"/>
    <xf numFmtId="37" fontId="3" fillId="0" borderId="0" xfId="0" applyFont="1" applyFill="1" applyAlignment="1">
      <alignment horizontal="left"/>
    </xf>
    <xf numFmtId="49" fontId="11" fillId="0" borderId="0" xfId="0" applyNumberFormat="1" applyFont="1" applyFill="1" applyAlignment="1">
      <alignment horizontal="center"/>
    </xf>
    <xf numFmtId="37" fontId="6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37" fontId="8" fillId="0" borderId="0" xfId="0" applyFont="1" applyFill="1" applyAlignment="1">
      <alignment horizontal="left"/>
    </xf>
    <xf numFmtId="37" fontId="8" fillId="0" borderId="0" xfId="0" applyFont="1" applyFill="1" applyAlignment="1"/>
    <xf numFmtId="37" fontId="8" fillId="0" borderId="0" xfId="0" applyFont="1" applyFill="1"/>
    <xf numFmtId="37" fontId="8" fillId="0" borderId="0" xfId="0" quotePrefix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Border="1"/>
    <xf numFmtId="37" fontId="8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/>
    <xf numFmtId="37" fontId="6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/>
    <xf numFmtId="164" fontId="8" fillId="0" borderId="0" xfId="0" applyNumberFormat="1" applyFont="1" applyFill="1" applyBorder="1" applyAlignment="1"/>
    <xf numFmtId="166" fontId="8" fillId="0" borderId="0" xfId="0" applyNumberFormat="1" applyFont="1" applyFill="1" applyBorder="1" applyAlignment="1">
      <alignment horizontal="center"/>
    </xf>
    <xf numFmtId="37" fontId="9" fillId="0" borderId="0" xfId="0" applyFont="1" applyFill="1"/>
    <xf numFmtId="166" fontId="8" fillId="0" borderId="0" xfId="0" applyNumberFormat="1" applyFont="1" applyFill="1" applyBorder="1"/>
    <xf numFmtId="166" fontId="8" fillId="0" borderId="0" xfId="0" applyNumberFormat="1" applyFont="1" applyFill="1" applyBorder="1" applyAlignment="1"/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/>
    <xf numFmtId="166" fontId="8" fillId="0" borderId="0" xfId="0" applyNumberFormat="1" applyFont="1" applyFill="1" applyAlignment="1"/>
    <xf numFmtId="166" fontId="8" fillId="0" borderId="0" xfId="0" applyNumberFormat="1" applyFont="1" applyFill="1" applyBorder="1" applyAlignment="1">
      <alignment horizontal="right"/>
    </xf>
    <xf numFmtId="49" fontId="7" fillId="0" borderId="0" xfId="0" quotePrefix="1" applyNumberFormat="1" applyFont="1" applyFill="1" applyAlignment="1">
      <alignment horizontal="center"/>
    </xf>
    <xf numFmtId="166" fontId="6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/>
    <xf numFmtId="166" fontId="6" fillId="0" borderId="1" xfId="0" applyNumberFormat="1" applyFont="1" applyFill="1" applyBorder="1" applyAlignment="1"/>
    <xf numFmtId="166" fontId="6" fillId="0" borderId="0" xfId="0" applyNumberFormat="1" applyFont="1" applyFill="1" applyAlignment="1"/>
    <xf numFmtId="165" fontId="8" fillId="0" borderId="0" xfId="0" applyNumberFormat="1" applyFont="1" applyFill="1" applyAlignment="1"/>
    <xf numFmtId="166" fontId="8" fillId="0" borderId="0" xfId="0" applyNumberFormat="1" applyFont="1" applyFill="1" applyAlignment="1">
      <alignment horizontal="center"/>
    </xf>
    <xf numFmtId="37" fontId="6" fillId="0" borderId="0" xfId="0" applyFont="1" applyFill="1"/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/>
    <xf numFmtId="166" fontId="6" fillId="0" borderId="0" xfId="0" applyNumberFormat="1" applyFont="1" applyFill="1" applyBorder="1" applyAlignment="1"/>
    <xf numFmtId="166" fontId="6" fillId="0" borderId="2" xfId="0" applyNumberFormat="1" applyFont="1" applyFill="1" applyBorder="1" applyAlignment="1">
      <alignment horizontal="right"/>
    </xf>
    <xf numFmtId="37" fontId="5" fillId="0" borderId="0" xfId="0" quotePrefix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166" fontId="8" fillId="0" borderId="4" xfId="0" applyNumberFormat="1" applyFont="1" applyFill="1" applyBorder="1" applyAlignment="1"/>
    <xf numFmtId="166" fontId="8" fillId="0" borderId="3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right"/>
    </xf>
    <xf numFmtId="37" fontId="6" fillId="0" borderId="0" xfId="0" applyFont="1" applyFill="1" applyBorder="1" applyAlignment="1">
      <alignment horizontal="left"/>
    </xf>
    <xf numFmtId="37" fontId="9" fillId="0" borderId="0" xfId="0" quotePrefix="1" applyFont="1" applyFill="1" applyBorder="1" applyAlignment="1">
      <alignment horizontal="left"/>
    </xf>
    <xf numFmtId="37" fontId="8" fillId="0" borderId="0" xfId="0" quotePrefix="1" applyFont="1" applyFill="1" applyBorder="1" applyAlignment="1">
      <alignment horizontal="left"/>
    </xf>
    <xf numFmtId="37" fontId="6" fillId="0" borderId="0" xfId="0" quotePrefix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37" fontId="6" fillId="0" borderId="0" xfId="0" applyFont="1" applyFill="1" applyBorder="1"/>
    <xf numFmtId="37" fontId="6" fillId="0" borderId="3" xfId="0" applyFont="1" applyFill="1" applyBorder="1" applyAlignment="1">
      <alignment horizontal="right"/>
    </xf>
    <xf numFmtId="37" fontId="8" fillId="0" borderId="3" xfId="0" applyFont="1" applyFill="1" applyBorder="1" applyAlignment="1">
      <alignment horizontal="right"/>
    </xf>
    <xf numFmtId="166" fontId="6" fillId="0" borderId="5" xfId="0" applyNumberFormat="1" applyFont="1" applyFill="1" applyBorder="1" applyAlignment="1">
      <alignment horizontal="right"/>
    </xf>
    <xf numFmtId="165" fontId="8" fillId="0" borderId="0" xfId="0" applyNumberFormat="1" applyFont="1" applyFill="1" applyBorder="1"/>
    <xf numFmtId="165" fontId="8" fillId="0" borderId="0" xfId="0" applyNumberFormat="1" applyFont="1" applyFill="1" applyBorder="1" applyAlignment="1"/>
    <xf numFmtId="37" fontId="7" fillId="0" borderId="0" xfId="0" applyFont="1" applyFill="1" applyAlignment="1">
      <alignment horizontal="left"/>
    </xf>
    <xf numFmtId="166" fontId="8" fillId="0" borderId="0" xfId="0" quotePrefix="1" applyNumberFormat="1" applyFont="1" applyFill="1" applyAlignment="1"/>
    <xf numFmtId="166" fontId="6" fillId="0" borderId="0" xfId="0" quotePrefix="1" applyNumberFormat="1" applyFont="1" applyFill="1" applyAlignment="1">
      <alignment horizontal="center"/>
    </xf>
    <xf numFmtId="166" fontId="6" fillId="0" borderId="0" xfId="0" quotePrefix="1" applyNumberFormat="1" applyFont="1" applyFill="1" applyAlignment="1"/>
    <xf numFmtId="37" fontId="8" fillId="0" borderId="0" xfId="0" applyFont="1" applyFill="1" applyBorder="1" applyAlignment="1">
      <alignment horizontal="left"/>
    </xf>
    <xf numFmtId="166" fontId="8" fillId="0" borderId="0" xfId="0" quotePrefix="1" applyNumberFormat="1" applyFont="1" applyFill="1" applyBorder="1" applyAlignment="1"/>
    <xf numFmtId="166" fontId="8" fillId="0" borderId="4" xfId="0" applyNumberFormat="1" applyFont="1" applyFill="1" applyBorder="1" applyAlignment="1">
      <alignment horizontal="right"/>
    </xf>
    <xf numFmtId="40" fontId="7" fillId="0" borderId="0" xfId="1" applyFont="1" applyFill="1" applyAlignment="1">
      <alignment horizontal="center"/>
    </xf>
    <xf numFmtId="40" fontId="9" fillId="0" borderId="0" xfId="1" applyFont="1" applyFill="1" applyAlignment="1">
      <alignment horizontal="center"/>
    </xf>
    <xf numFmtId="37" fontId="6" fillId="0" borderId="0" xfId="0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37" fontId="3" fillId="0" borderId="0" xfId="0" applyFont="1" applyFill="1"/>
    <xf numFmtId="37" fontId="8" fillId="0" borderId="0" xfId="0" applyFont="1" applyFill="1" applyBorder="1" applyAlignment="1">
      <alignment horizontal="right"/>
    </xf>
    <xf numFmtId="165" fontId="6" fillId="0" borderId="0" xfId="0" applyNumberFormat="1" applyFont="1" applyFill="1" applyBorder="1"/>
    <xf numFmtId="165" fontId="6" fillId="0" borderId="0" xfId="0" applyNumberFormat="1" applyFont="1" applyFill="1" applyBorder="1" applyAlignment="1"/>
    <xf numFmtId="166" fontId="8" fillId="0" borderId="0" xfId="0" quotePrefix="1" applyNumberFormat="1" applyFont="1" applyFill="1" applyAlignment="1">
      <alignment horizontal="right"/>
    </xf>
    <xf numFmtId="166" fontId="8" fillId="0" borderId="0" xfId="0" quotePrefix="1" applyNumberFormat="1" applyFont="1" applyFill="1" applyAlignment="1">
      <alignment horizontal="center"/>
    </xf>
    <xf numFmtId="164" fontId="7" fillId="0" borderId="0" xfId="0" quotePrefix="1" applyNumberFormat="1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right"/>
    </xf>
    <xf numFmtId="166" fontId="6" fillId="0" borderId="1" xfId="0" quotePrefix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164" fontId="9" fillId="0" borderId="0" xfId="0" quotePrefix="1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37" fontId="6" fillId="0" borderId="5" xfId="0" quotePrefix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left" vertical="center"/>
    </xf>
    <xf numFmtId="37" fontId="6" fillId="0" borderId="1" xfId="0" applyFont="1" applyFill="1" applyBorder="1" applyAlignment="1">
      <alignment horizontal="right"/>
    </xf>
    <xf numFmtId="167" fontId="8" fillId="0" borderId="0" xfId="0" quotePrefix="1" applyNumberFormat="1" applyFont="1" applyFill="1" applyBorder="1" applyAlignment="1">
      <alignment horizontal="center"/>
    </xf>
    <xf numFmtId="37" fontId="8" fillId="3" borderId="0" xfId="0" applyFont="1" applyFill="1"/>
    <xf numFmtId="49" fontId="7" fillId="3" borderId="0" xfId="0" applyNumberFormat="1" applyFont="1" applyFill="1" applyAlignment="1">
      <alignment horizontal="center"/>
    </xf>
    <xf numFmtId="37" fontId="6" fillId="3" borderId="0" xfId="0" applyFont="1" applyFill="1"/>
    <xf numFmtId="37" fontId="8" fillId="0" borderId="0" xfId="0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left"/>
    </xf>
    <xf numFmtId="169" fontId="6" fillId="0" borderId="2" xfId="0" applyNumberFormat="1" applyFont="1" applyFill="1" applyBorder="1" applyAlignment="1"/>
    <xf numFmtId="43" fontId="8" fillId="0" borderId="0" xfId="3" quotePrefix="1" applyNumberFormat="1" applyFont="1" applyFill="1" applyBorder="1" applyAlignment="1">
      <alignment horizontal="center"/>
    </xf>
    <xf numFmtId="43" fontId="8" fillId="0" borderId="3" xfId="3" quotePrefix="1" applyNumberFormat="1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/>
    <xf numFmtId="170" fontId="5" fillId="0" borderId="0" xfId="0" quotePrefix="1" applyNumberFormat="1" applyFont="1" applyFill="1" applyAlignment="1">
      <alignment horizontal="center"/>
    </xf>
    <xf numFmtId="37" fontId="8" fillId="0" borderId="0" xfId="7" applyFont="1" applyFill="1" applyAlignment="1">
      <alignment horizontal="left"/>
    </xf>
    <xf numFmtId="37" fontId="8" fillId="0" borderId="0" xfId="7" quotePrefix="1" applyFont="1" applyFill="1" applyAlignment="1">
      <alignment horizontal="left"/>
    </xf>
    <xf numFmtId="166" fontId="8" fillId="0" borderId="0" xfId="7" applyNumberFormat="1" applyFont="1" applyFill="1" applyBorder="1" applyAlignment="1">
      <alignment horizontal="right"/>
    </xf>
    <xf numFmtId="166" fontId="8" fillId="0" borderId="0" xfId="7" quotePrefix="1" applyNumberFormat="1" applyFont="1" applyFill="1" applyBorder="1" applyAlignment="1">
      <alignment horizontal="right"/>
    </xf>
    <xf numFmtId="37" fontId="8" fillId="0" borderId="0" xfId="6" applyFont="1" applyFill="1" applyAlignment="1">
      <alignment horizontal="left"/>
    </xf>
    <xf numFmtId="37" fontId="4" fillId="0" borderId="0" xfId="6"/>
    <xf numFmtId="166" fontId="8" fillId="0" borderId="0" xfId="6" applyNumberFormat="1" applyFont="1" applyFill="1" applyBorder="1" applyAlignment="1"/>
    <xf numFmtId="166" fontId="8" fillId="0" borderId="0" xfId="6" applyNumberFormat="1" applyFont="1" applyFill="1" applyBorder="1"/>
    <xf numFmtId="166" fontId="8" fillId="0" borderId="0" xfId="6" applyNumberFormat="1" applyFont="1" applyFill="1" applyAlignment="1">
      <alignment horizontal="right"/>
    </xf>
    <xf numFmtId="166" fontId="8" fillId="0" borderId="0" xfId="6" applyNumberFormat="1" applyFont="1" applyFill="1"/>
    <xf numFmtId="166" fontId="8" fillId="0" borderId="0" xfId="6" applyNumberFormat="1" applyFont="1" applyFill="1" applyAlignment="1"/>
    <xf numFmtId="37" fontId="8" fillId="0" borderId="0" xfId="6" quotePrefix="1" applyFont="1" applyFill="1" applyAlignment="1">
      <alignment horizontal="left"/>
    </xf>
    <xf numFmtId="43" fontId="8" fillId="0" borderId="0" xfId="4" quotePrefix="1" applyNumberFormat="1" applyFont="1" applyFill="1" applyBorder="1" applyAlignment="1">
      <alignment horizontal="center"/>
    </xf>
    <xf numFmtId="166" fontId="8" fillId="0" borderId="0" xfId="6" applyNumberFormat="1" applyFont="1" applyFill="1" applyBorder="1" applyAlignment="1">
      <alignment horizontal="right"/>
    </xf>
    <xf numFmtId="166" fontId="8" fillId="0" borderId="0" xfId="6" quotePrefix="1" applyNumberFormat="1" applyFont="1" applyFill="1" applyAlignment="1"/>
    <xf numFmtId="166" fontId="8" fillId="0" borderId="3" xfId="6" applyNumberFormat="1" applyFont="1" applyFill="1" applyBorder="1" applyAlignment="1">
      <alignment horizontal="right"/>
    </xf>
    <xf numFmtId="168" fontId="8" fillId="0" borderId="0" xfId="1" applyNumberFormat="1" applyFont="1" applyFill="1" applyBorder="1" applyAlignment="1">
      <alignment horizontal="center"/>
    </xf>
    <xf numFmtId="37" fontId="6" fillId="0" borderId="0" xfId="0" quotePrefix="1" applyFont="1" applyFill="1" applyAlignment="1">
      <alignment horizontal="left"/>
    </xf>
    <xf numFmtId="166" fontId="18" fillId="0" borderId="0" xfId="0" applyNumberFormat="1" applyFont="1" applyFill="1" applyBorder="1" applyAlignment="1">
      <alignment horizontal="right"/>
    </xf>
    <xf numFmtId="37" fontId="8" fillId="0" borderId="0" xfId="0" applyFont="1" applyFill="1" applyAlignment="1">
      <alignment horizontal="right"/>
    </xf>
    <xf numFmtId="40" fontId="3" fillId="2" borderId="0" xfId="1" applyFont="1" applyFill="1" applyAlignment="1">
      <alignment horizontal="left"/>
    </xf>
    <xf numFmtId="40" fontId="3" fillId="2" borderId="0" xfId="1" quotePrefix="1" applyFont="1" applyFill="1" applyAlignment="1">
      <alignment horizontal="left"/>
    </xf>
    <xf numFmtId="40" fontId="15" fillId="2" borderId="0" xfId="1" applyFont="1" applyFill="1" applyAlignment="1">
      <alignment horizontal="center"/>
    </xf>
    <xf numFmtId="40" fontId="4" fillId="2" borderId="0" xfId="1" applyFont="1" applyFill="1" applyBorder="1"/>
    <xf numFmtId="40" fontId="4" fillId="2" borderId="0" xfId="1" applyFont="1" applyFill="1"/>
    <xf numFmtId="40" fontId="5" fillId="2" borderId="0" xfId="1" applyFont="1" applyFill="1" applyAlignment="1">
      <alignment horizontal="center"/>
    </xf>
    <xf numFmtId="40" fontId="8" fillId="2" borderId="0" xfId="1" applyFont="1" applyFill="1" applyBorder="1" applyAlignment="1">
      <alignment horizontal="center"/>
    </xf>
    <xf numFmtId="37" fontId="8" fillId="2" borderId="0" xfId="8" applyFont="1" applyFill="1"/>
    <xf numFmtId="40" fontId="6" fillId="2" borderId="0" xfId="1" applyFont="1" applyFill="1" applyBorder="1" applyAlignment="1">
      <alignment horizontal="center"/>
    </xf>
    <xf numFmtId="40" fontId="13" fillId="2" borderId="0" xfId="1" quotePrefix="1" applyFont="1" applyFill="1" applyBorder="1" applyAlignment="1"/>
    <xf numFmtId="40" fontId="8" fillId="2" borderId="0" xfId="1" applyFont="1" applyFill="1" applyBorder="1" applyAlignment="1"/>
    <xf numFmtId="40" fontId="7" fillId="2" borderId="0" xfId="1" applyFont="1" applyFill="1" applyBorder="1" applyAlignment="1"/>
    <xf numFmtId="40" fontId="8" fillId="2" borderId="0" xfId="1" applyFont="1" applyFill="1" applyAlignment="1">
      <alignment horizontal="center"/>
    </xf>
    <xf numFmtId="40" fontId="8" fillId="2" borderId="0" xfId="1" applyFont="1" applyFill="1"/>
    <xf numFmtId="40" fontId="8" fillId="2" borderId="0" xfId="1" applyFont="1" applyFill="1" applyBorder="1"/>
    <xf numFmtId="40" fontId="8" fillId="2" borderId="0" xfId="2" applyFont="1" applyFill="1" applyBorder="1" applyAlignment="1">
      <alignment horizontal="center"/>
    </xf>
    <xf numFmtId="37" fontId="8" fillId="2" borderId="0" xfId="8" applyFont="1" applyFill="1" applyAlignment="1"/>
    <xf numFmtId="37" fontId="8" fillId="2" borderId="0" xfId="8" applyFont="1" applyFill="1" applyAlignment="1">
      <alignment horizontal="center"/>
    </xf>
    <xf numFmtId="40" fontId="7" fillId="2" borderId="0" xfId="1" applyFont="1" applyFill="1" applyBorder="1" applyAlignment="1">
      <alignment horizontal="center"/>
    </xf>
    <xf numFmtId="40" fontId="6" fillId="2" borderId="0" xfId="1" applyFont="1" applyFill="1" applyBorder="1"/>
    <xf numFmtId="171" fontId="8" fillId="2" borderId="0" xfId="1" applyNumberFormat="1" applyFont="1" applyFill="1" applyBorder="1"/>
    <xf numFmtId="43" fontId="8" fillId="0" borderId="3" xfId="4" quotePrefix="1" applyNumberFormat="1" applyFont="1" applyFill="1" applyBorder="1" applyAlignment="1">
      <alignment horizontal="center"/>
    </xf>
    <xf numFmtId="40" fontId="6" fillId="2" borderId="0" xfId="1" applyFont="1" applyFill="1"/>
    <xf numFmtId="38" fontId="6" fillId="2" borderId="2" xfId="1" applyNumberFormat="1" applyFont="1" applyFill="1" applyBorder="1"/>
    <xf numFmtId="38" fontId="8" fillId="2" borderId="0" xfId="1" applyNumberFormat="1" applyFont="1" applyFill="1" applyBorder="1"/>
    <xf numFmtId="37" fontId="6" fillId="2" borderId="2" xfId="1" applyNumberFormat="1" applyFont="1" applyFill="1" applyBorder="1"/>
    <xf numFmtId="171" fontId="6" fillId="2" borderId="0" xfId="1" applyNumberFormat="1" applyFont="1" applyFill="1" applyBorder="1"/>
    <xf numFmtId="37" fontId="6" fillId="2" borderId="0" xfId="1" applyNumberFormat="1" applyFont="1" applyFill="1" applyBorder="1"/>
    <xf numFmtId="171" fontId="6" fillId="2" borderId="0" xfId="1" quotePrefix="1" applyNumberFormat="1" applyFont="1" applyFill="1" applyBorder="1" applyAlignment="1">
      <alignment horizontal="right"/>
    </xf>
    <xf numFmtId="40" fontId="4" fillId="2" borderId="3" xfId="1" applyFont="1" applyFill="1" applyBorder="1"/>
    <xf numFmtId="40" fontId="6" fillId="0" borderId="0" xfId="2" applyFont="1" applyFill="1"/>
    <xf numFmtId="166" fontId="7" fillId="0" borderId="0" xfId="8" applyNumberFormat="1" applyFont="1" applyFill="1" applyBorder="1" applyAlignment="1">
      <alignment horizontal="center"/>
    </xf>
    <xf numFmtId="166" fontId="6" fillId="0" borderId="0" xfId="8" applyNumberFormat="1" applyFont="1" applyFill="1" applyBorder="1" applyAlignment="1">
      <alignment horizontal="right"/>
    </xf>
    <xf numFmtId="166" fontId="6" fillId="0" borderId="0" xfId="8" applyNumberFormat="1" applyFont="1" applyFill="1" applyBorder="1" applyAlignment="1"/>
    <xf numFmtId="40" fontId="8" fillId="0" borderId="0" xfId="2" applyFont="1" applyFill="1"/>
    <xf numFmtId="43" fontId="8" fillId="0" borderId="0" xfId="2" applyNumberFormat="1" applyFont="1" applyFill="1" applyBorder="1" applyAlignment="1">
      <alignment horizontal="center"/>
    </xf>
    <xf numFmtId="166" fontId="8" fillId="0" borderId="0" xfId="2" applyNumberFormat="1" applyFont="1" applyFill="1" applyBorder="1" applyAlignment="1">
      <alignment horizontal="center"/>
    </xf>
    <xf numFmtId="166" fontId="8" fillId="0" borderId="0" xfId="2" applyNumberFormat="1" applyFont="1" applyFill="1" applyBorder="1" applyAlignment="1"/>
    <xf numFmtId="166" fontId="8" fillId="0" borderId="0" xfId="2" applyNumberFormat="1" applyFont="1" applyFill="1" applyBorder="1" applyAlignment="1">
      <alignment horizontal="right"/>
    </xf>
    <xf numFmtId="40" fontId="20" fillId="0" borderId="0" xfId="1" applyFont="1" applyFill="1" applyBorder="1"/>
    <xf numFmtId="43" fontId="6" fillId="0" borderId="1" xfId="2" applyNumberFormat="1" applyFont="1" applyFill="1" applyBorder="1" applyAlignment="1">
      <alignment horizontal="center"/>
    </xf>
    <xf numFmtId="166" fontId="6" fillId="0" borderId="1" xfId="2" applyNumberFormat="1" applyFont="1" applyFill="1" applyBorder="1" applyAlignment="1">
      <alignment horizontal="right"/>
    </xf>
    <xf numFmtId="40" fontId="6" fillId="0" borderId="0" xfId="1" applyFont="1" applyFill="1" applyBorder="1"/>
    <xf numFmtId="37" fontId="6" fillId="0" borderId="0" xfId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center"/>
    </xf>
    <xf numFmtId="38" fontId="6" fillId="0" borderId="1" xfId="1" applyNumberFormat="1" applyFont="1" applyFill="1" applyBorder="1" applyAlignment="1">
      <alignment horizontal="right"/>
    </xf>
    <xf numFmtId="37" fontId="6" fillId="0" borderId="1" xfId="1" applyNumberFormat="1" applyFont="1" applyFill="1" applyBorder="1"/>
    <xf numFmtId="43" fontId="6" fillId="0" borderId="0" xfId="1" applyNumberFormat="1" applyFont="1" applyFill="1" applyBorder="1" applyAlignment="1">
      <alignment horizontal="center"/>
    </xf>
    <xf numFmtId="37" fontId="6" fillId="0" borderId="0" xfId="1" quotePrefix="1" applyNumberFormat="1" applyFont="1" applyFill="1" applyBorder="1" applyAlignment="1">
      <alignment horizontal="center"/>
    </xf>
    <xf numFmtId="166" fontId="6" fillId="0" borderId="0" xfId="8" applyNumberFormat="1" applyFont="1" applyFill="1" applyBorder="1" applyAlignment="1">
      <alignment horizontal="center"/>
    </xf>
    <xf numFmtId="40" fontId="13" fillId="0" borderId="0" xfId="1" applyFont="1" applyFill="1" applyBorder="1"/>
    <xf numFmtId="40" fontId="13" fillId="0" borderId="0" xfId="1" applyFont="1" applyFill="1"/>
    <xf numFmtId="43" fontId="8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171" fontId="13" fillId="0" borderId="0" xfId="1" applyNumberFormat="1" applyFont="1" applyFill="1"/>
    <xf numFmtId="171" fontId="8" fillId="0" borderId="0" xfId="1" applyNumberFormat="1" applyFont="1" applyFill="1" applyBorder="1"/>
    <xf numFmtId="37" fontId="8" fillId="0" borderId="0" xfId="1" applyNumberFormat="1" applyFont="1" applyFill="1" applyBorder="1"/>
    <xf numFmtId="4" fontId="8" fillId="0" borderId="0" xfId="1" applyNumberFormat="1" applyFont="1" applyFill="1" applyBorder="1"/>
    <xf numFmtId="40" fontId="4" fillId="0" borderId="0" xfId="1" applyFont="1" applyFill="1" applyBorder="1"/>
    <xf numFmtId="40" fontId="4" fillId="0" borderId="0" xfId="1" applyFont="1" applyFill="1"/>
    <xf numFmtId="40" fontId="8" fillId="0" borderId="0" xfId="1" applyFont="1" applyFill="1" applyBorder="1"/>
    <xf numFmtId="37" fontId="6" fillId="0" borderId="0" xfId="1" quotePrefix="1" applyNumberFormat="1" applyFont="1" applyFill="1" applyBorder="1" applyAlignment="1">
      <alignment horizontal="right"/>
    </xf>
    <xf numFmtId="37" fontId="9" fillId="0" borderId="0" xfId="0" applyFont="1" applyFill="1" applyAlignment="1">
      <alignment horizontal="left"/>
    </xf>
    <xf numFmtId="38" fontId="8" fillId="0" borderId="0" xfId="1" applyNumberFormat="1" applyFont="1" applyFill="1" applyAlignment="1">
      <alignment horizontal="center"/>
    </xf>
    <xf numFmtId="38" fontId="8" fillId="0" borderId="0" xfId="1" quotePrefix="1" applyNumberFormat="1" applyFont="1" applyFill="1" applyBorder="1" applyAlignment="1">
      <alignment horizontal="right"/>
    </xf>
    <xf numFmtId="171" fontId="8" fillId="0" borderId="0" xfId="1" applyNumberFormat="1" applyFont="1" applyFill="1" applyBorder="1" applyAlignment="1">
      <alignment horizontal="center"/>
    </xf>
    <xf numFmtId="40" fontId="13" fillId="0" borderId="0" xfId="1" applyFont="1" applyFill="1" applyAlignment="1">
      <alignment horizontal="center"/>
    </xf>
    <xf numFmtId="171" fontId="13" fillId="0" borderId="0" xfId="1" applyNumberFormat="1" applyFont="1" applyFill="1" applyAlignment="1">
      <alignment horizontal="center"/>
    </xf>
    <xf numFmtId="4" fontId="8" fillId="0" borderId="0" xfId="1" applyNumberFormat="1" applyFont="1" applyFill="1" applyBorder="1" applyAlignment="1">
      <alignment horizontal="center"/>
    </xf>
    <xf numFmtId="40" fontId="19" fillId="0" borderId="0" xfId="1" applyFont="1" applyFill="1" applyBorder="1"/>
    <xf numFmtId="37" fontId="8" fillId="0" borderId="0" xfId="1" applyNumberFormat="1" applyFont="1" applyFill="1" applyBorder="1" applyAlignment="1">
      <alignment horizontal="right"/>
    </xf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37" fontId="3" fillId="0" borderId="0" xfId="0" applyFont="1" applyAlignment="1">
      <alignment horizontal="left" vertical="center"/>
    </xf>
    <xf numFmtId="49" fontId="11" fillId="0" borderId="0" xfId="0" quotePrefix="1" applyNumberFormat="1" applyFont="1" applyAlignment="1">
      <alignment horizontal="center"/>
    </xf>
    <xf numFmtId="37" fontId="5" fillId="0" borderId="0" xfId="0" quotePrefix="1" applyFont="1" applyAlignment="1">
      <alignment horizontal="left"/>
    </xf>
    <xf numFmtId="37" fontId="5" fillId="0" borderId="0" xfId="0" quotePrefix="1" applyFont="1"/>
    <xf numFmtId="37" fontId="5" fillId="0" borderId="0" xfId="0" applyFont="1"/>
    <xf numFmtId="37" fontId="3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8" fillId="0" borderId="0" xfId="0" applyFont="1" applyAlignment="1">
      <alignment horizontal="left"/>
    </xf>
    <xf numFmtId="37" fontId="8" fillId="0" borderId="0" xfId="0" applyFont="1"/>
    <xf numFmtId="49" fontId="7" fillId="0" borderId="0" xfId="0" quotePrefix="1" applyNumberFormat="1" applyFont="1" applyAlignment="1">
      <alignment horizontal="center"/>
    </xf>
    <xf numFmtId="37" fontId="8" fillId="0" borderId="0" xfId="0" quotePrefix="1" applyFont="1" applyAlignment="1">
      <alignment horizontal="center"/>
    </xf>
    <xf numFmtId="0" fontId="8" fillId="0" borderId="0" xfId="0" quotePrefix="1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37" fontId="9" fillId="0" borderId="0" xfId="0" applyFont="1"/>
    <xf numFmtId="166" fontId="8" fillId="0" borderId="0" xfId="0" applyNumberFormat="1" applyFont="1" applyAlignment="1">
      <alignment horizontal="center"/>
    </xf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166" fontId="8" fillId="3" borderId="0" xfId="0" applyNumberFormat="1" applyFont="1" applyFill="1" applyAlignment="1">
      <alignment horizontal="right"/>
    </xf>
    <xf numFmtId="166" fontId="8" fillId="3" borderId="0" xfId="0" applyNumberFormat="1" applyFont="1" applyFill="1"/>
    <xf numFmtId="37" fontId="6" fillId="0" borderId="0" xfId="0" applyFont="1" applyAlignment="1">
      <alignment horizontal="left"/>
    </xf>
    <xf numFmtId="37" fontId="8" fillId="0" borderId="0" xfId="0" quotePrefix="1" applyFont="1" applyAlignment="1">
      <alignment horizontal="left"/>
    </xf>
    <xf numFmtId="166" fontId="6" fillId="0" borderId="1" xfId="0" applyNumberFormat="1" applyFont="1" applyBorder="1" applyAlignment="1">
      <alignment horizontal="right"/>
    </xf>
    <xf numFmtId="166" fontId="6" fillId="0" borderId="0" xfId="0" applyNumberFormat="1" applyFont="1"/>
    <xf numFmtId="165" fontId="8" fillId="0" borderId="0" xfId="0" applyNumberFormat="1" applyFont="1" applyAlignment="1">
      <alignment horizontal="right"/>
    </xf>
    <xf numFmtId="165" fontId="8" fillId="0" borderId="0" xfId="0" applyNumberFormat="1" applyFont="1"/>
    <xf numFmtId="37" fontId="8" fillId="0" borderId="0" xfId="0" applyFont="1" applyAlignment="1">
      <alignment vertical="center"/>
    </xf>
    <xf numFmtId="37" fontId="8" fillId="3" borderId="0" xfId="0" applyFont="1" applyFill="1" applyAlignment="1">
      <alignment vertical="center"/>
    </xf>
    <xf numFmtId="166" fontId="6" fillId="0" borderId="0" xfId="0" applyNumberFormat="1" applyFont="1" applyAlignment="1">
      <alignment horizontal="right"/>
    </xf>
    <xf numFmtId="166" fontId="6" fillId="3" borderId="0" xfId="0" applyNumberFormat="1" applyFont="1" applyFill="1" applyAlignment="1">
      <alignment horizontal="right"/>
    </xf>
    <xf numFmtId="166" fontId="6" fillId="3" borderId="0" xfId="0" applyNumberFormat="1" applyFont="1" applyFill="1"/>
    <xf numFmtId="166" fontId="6" fillId="0" borderId="2" xfId="0" applyNumberFormat="1" applyFont="1" applyBorder="1" applyAlignment="1">
      <alignment horizontal="right"/>
    </xf>
    <xf numFmtId="37" fontId="5" fillId="0" borderId="0" xfId="0" quotePrefix="1" applyFont="1" applyAlignment="1">
      <alignment horizontal="center"/>
    </xf>
    <xf numFmtId="40" fontId="5" fillId="0" borderId="0" xfId="1" quotePrefix="1" applyFont="1" applyAlignment="1">
      <alignment horizontal="center"/>
    </xf>
    <xf numFmtId="49" fontId="11" fillId="0" borderId="0" xfId="0" applyNumberFormat="1" applyFont="1" applyAlignment="1">
      <alignment horizontal="center"/>
    </xf>
    <xf numFmtId="37" fontId="5" fillId="0" borderId="0" xfId="0" applyFont="1" applyAlignment="1">
      <alignment horizontal="center"/>
    </xf>
    <xf numFmtId="37" fontId="8" fillId="0" borderId="0" xfId="0" applyFont="1" applyAlignment="1">
      <alignment horizontal="center"/>
    </xf>
    <xf numFmtId="37" fontId="8" fillId="0" borderId="0" xfId="0" applyFont="1" applyAlignment="1">
      <alignment horizontal="left" vertical="center"/>
    </xf>
    <xf numFmtId="166" fontId="8" fillId="0" borderId="3" xfId="0" applyNumberFormat="1" applyFont="1" applyBorder="1" applyAlignment="1">
      <alignment horizontal="right"/>
    </xf>
    <xf numFmtId="166" fontId="8" fillId="0" borderId="3" xfId="0" applyNumberFormat="1" applyFont="1" applyBorder="1"/>
    <xf numFmtId="37" fontId="6" fillId="0" borderId="0" xfId="0" applyFont="1" applyAlignment="1">
      <alignment vertical="center"/>
    </xf>
    <xf numFmtId="166" fontId="8" fillId="0" borderId="4" xfId="0" applyNumberFormat="1" applyFont="1" applyBorder="1" applyAlignment="1">
      <alignment horizontal="center"/>
    </xf>
    <xf numFmtId="166" fontId="8" fillId="0" borderId="4" xfId="0" applyNumberFormat="1" applyFont="1" applyBorder="1"/>
    <xf numFmtId="37" fontId="9" fillId="0" borderId="0" xfId="0" quotePrefix="1" applyFont="1" applyAlignment="1">
      <alignment horizontal="left"/>
    </xf>
    <xf numFmtId="40" fontId="8" fillId="0" borderId="0" xfId="1" applyFont="1" applyAlignment="1">
      <alignment horizontal="center"/>
    </xf>
    <xf numFmtId="40" fontId="17" fillId="0" borderId="0" xfId="1" applyFont="1" applyAlignment="1">
      <alignment horizontal="center"/>
    </xf>
    <xf numFmtId="37" fontId="8" fillId="0" borderId="3" xfId="0" applyFont="1" applyBorder="1"/>
    <xf numFmtId="37" fontId="6" fillId="0" borderId="0" xfId="0" applyFont="1"/>
    <xf numFmtId="37" fontId="3" fillId="0" borderId="0" xfId="0" applyFont="1" applyAlignment="1">
      <alignment horizontal="left" vertical="top"/>
    </xf>
    <xf numFmtId="166" fontId="8" fillId="0" borderId="2" xfId="0" applyNumberFormat="1" applyFont="1" applyBorder="1" applyAlignment="1">
      <alignment horizontal="right"/>
    </xf>
    <xf numFmtId="166" fontId="8" fillId="0" borderId="2" xfId="0" applyNumberFormat="1" applyFont="1" applyBorder="1"/>
    <xf numFmtId="37" fontId="7" fillId="0" borderId="0" xfId="0" applyFont="1" applyAlignment="1">
      <alignment horizontal="center" vertical="top" wrapText="1"/>
    </xf>
    <xf numFmtId="37" fontId="14" fillId="0" borderId="0" xfId="0" applyFont="1" applyAlignment="1">
      <alignment horizontal="center" vertical="top" wrapText="1"/>
    </xf>
    <xf numFmtId="166" fontId="8" fillId="0" borderId="0" xfId="0" applyNumberFormat="1" applyFont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8" fillId="0" borderId="0" xfId="0" applyNumberFormat="1" applyFont="1" applyAlignment="1">
      <alignment vertical="top"/>
    </xf>
    <xf numFmtId="166" fontId="10" fillId="0" borderId="0" xfId="0" applyNumberFormat="1" applyFont="1"/>
    <xf numFmtId="166" fontId="6" fillId="0" borderId="4" xfId="0" applyNumberFormat="1" applyFont="1" applyBorder="1" applyAlignment="1">
      <alignment horizontal="right"/>
    </xf>
    <xf numFmtId="166" fontId="6" fillId="0" borderId="4" xfId="0" applyNumberFormat="1" applyFont="1" applyBorder="1"/>
    <xf numFmtId="43" fontId="18" fillId="0" borderId="0" xfId="1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37" fontId="6" fillId="0" borderId="0" xfId="0" applyFont="1" applyFill="1" applyBorder="1" applyAlignment="1">
      <alignment horizontal="center"/>
    </xf>
    <xf numFmtId="40" fontId="13" fillId="0" borderId="0" xfId="1" applyFont="1" applyFill="1" applyBorder="1" applyAlignment="1">
      <alignment horizontal="center"/>
    </xf>
    <xf numFmtId="171" fontId="13" fillId="0" borderId="0" xfId="1" applyNumberFormat="1" applyFont="1" applyFill="1" applyBorder="1" applyAlignment="1">
      <alignment horizontal="center"/>
    </xf>
    <xf numFmtId="166" fontId="8" fillId="0" borderId="3" xfId="0" applyNumberFormat="1" applyFont="1" applyFill="1" applyBorder="1"/>
    <xf numFmtId="40" fontId="3" fillId="0" borderId="0" xfId="2" applyFont="1" applyFill="1" applyAlignment="1">
      <alignment horizontal="left"/>
    </xf>
    <xf numFmtId="40" fontId="3" fillId="0" borderId="0" xfId="2" quotePrefix="1" applyFont="1" applyFill="1" applyAlignment="1">
      <alignment horizontal="left"/>
    </xf>
    <xf numFmtId="40" fontId="11" fillId="0" borderId="0" xfId="2" quotePrefix="1" applyFont="1" applyFill="1" applyAlignment="1">
      <alignment horizontal="center"/>
    </xf>
    <xf numFmtId="40" fontId="12" fillId="0" borderId="0" xfId="2" applyFont="1" applyFill="1" applyAlignment="1">
      <alignment horizontal="center"/>
    </xf>
    <xf numFmtId="37" fontId="0" fillId="0" borderId="0" xfId="0" applyFill="1"/>
    <xf numFmtId="40" fontId="3" fillId="0" borderId="0" xfId="1" applyFont="1" applyFill="1" applyAlignment="1">
      <alignment horizontal="left"/>
    </xf>
    <xf numFmtId="40" fontId="11" fillId="0" borderId="0" xfId="2" applyFont="1" applyFill="1" applyAlignment="1">
      <alignment horizontal="center"/>
    </xf>
    <xf numFmtId="40" fontId="6" fillId="0" borderId="0" xfId="2" applyFont="1" applyFill="1" applyAlignment="1">
      <alignment horizontal="left"/>
    </xf>
    <xf numFmtId="40" fontId="7" fillId="0" borderId="0" xfId="2" applyFont="1" applyFill="1" applyAlignment="1">
      <alignment horizontal="center"/>
    </xf>
    <xf numFmtId="40" fontId="8" fillId="0" borderId="0" xfId="2" applyFont="1" applyFill="1" applyAlignment="1">
      <alignment horizontal="center"/>
    </xf>
    <xf numFmtId="40" fontId="6" fillId="0" borderId="0" xfId="2" applyFont="1" applyFill="1" applyBorder="1" applyAlignment="1">
      <alignment horizontal="center"/>
    </xf>
    <xf numFmtId="40" fontId="8" fillId="0" borderId="0" xfId="2" applyFont="1" applyFill="1" applyBorder="1" applyAlignment="1"/>
    <xf numFmtId="40" fontId="8" fillId="0" borderId="0" xfId="2" applyFont="1" applyFill="1" applyBorder="1" applyAlignment="1">
      <alignment horizontal="center"/>
    </xf>
    <xf numFmtId="40" fontId="8" fillId="0" borderId="0" xfId="1" applyFont="1" applyFill="1" applyBorder="1" applyAlignment="1">
      <alignment horizontal="center"/>
    </xf>
    <xf numFmtId="40" fontId="7" fillId="0" borderId="0" xfId="2" applyFont="1" applyFill="1" applyBorder="1" applyAlignment="1"/>
    <xf numFmtId="40" fontId="8" fillId="0" borderId="0" xfId="2" applyFont="1" applyFill="1" applyAlignment="1">
      <alignment horizontal="right"/>
    </xf>
    <xf numFmtId="40" fontId="7" fillId="0" borderId="0" xfId="2" applyFont="1" applyFill="1" applyBorder="1" applyAlignment="1">
      <alignment horizontal="center"/>
    </xf>
    <xf numFmtId="40" fontId="0" fillId="0" borderId="0" xfId="1" applyFont="1" applyFill="1" applyAlignment="1">
      <alignment horizontal="center"/>
    </xf>
    <xf numFmtId="40" fontId="6" fillId="0" borderId="0" xfId="2" applyFont="1" applyFill="1" applyBorder="1"/>
    <xf numFmtId="38" fontId="7" fillId="0" borderId="0" xfId="2" quotePrefix="1" applyNumberFormat="1" applyFont="1" applyFill="1" applyAlignment="1">
      <alignment horizontal="center"/>
    </xf>
    <xf numFmtId="166" fontId="6" fillId="0" borderId="0" xfId="2" applyNumberFormat="1" applyFont="1" applyFill="1" applyBorder="1" applyAlignment="1">
      <alignment horizontal="right"/>
    </xf>
    <xf numFmtId="166" fontId="6" fillId="0" borderId="2" xfId="2" applyNumberFormat="1" applyFont="1" applyFill="1" applyBorder="1" applyAlignment="1">
      <alignment horizontal="right"/>
    </xf>
    <xf numFmtId="37" fontId="16" fillId="0" borderId="0" xfId="0" applyFont="1" applyFill="1" applyAlignment="1">
      <alignment horizontal="center"/>
    </xf>
    <xf numFmtId="166" fontId="8" fillId="0" borderId="3" xfId="2" applyNumberFormat="1" applyFont="1" applyFill="1" applyBorder="1" applyAlignment="1"/>
    <xf numFmtId="37" fontId="7" fillId="0" borderId="0" xfId="0" applyFont="1" applyAlignment="1">
      <alignment vertical="center"/>
    </xf>
    <xf numFmtId="37" fontId="7" fillId="0" borderId="0" xfId="0" applyFont="1"/>
    <xf numFmtId="37" fontId="7" fillId="0" borderId="0" xfId="0" applyFont="1" applyFill="1"/>
    <xf numFmtId="40" fontId="6" fillId="0" borderId="0" xfId="2" applyFont="1" applyFill="1" applyBorder="1" applyAlignment="1">
      <alignment horizontal="center"/>
    </xf>
    <xf numFmtId="40" fontId="8" fillId="0" borderId="3" xfId="2" applyFont="1" applyFill="1" applyBorder="1" applyAlignment="1">
      <alignment horizontal="center"/>
    </xf>
    <xf numFmtId="166" fontId="6" fillId="0" borderId="0" xfId="0" quotePrefix="1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>
      <alignment horizontal="center"/>
    </xf>
    <xf numFmtId="43" fontId="6" fillId="0" borderId="0" xfId="3" quotePrefix="1" applyNumberFormat="1" applyFont="1" applyFill="1" applyBorder="1" applyAlignment="1">
      <alignment horizontal="center"/>
    </xf>
    <xf numFmtId="40" fontId="8" fillId="3" borderId="0" xfId="1" applyFont="1" applyFill="1" applyBorder="1" applyAlignment="1">
      <alignment horizontal="center"/>
    </xf>
    <xf numFmtId="40" fontId="8" fillId="3" borderId="0" xfId="2" applyFont="1" applyFill="1" applyBorder="1" applyAlignment="1">
      <alignment horizontal="center"/>
    </xf>
    <xf numFmtId="40" fontId="0" fillId="3" borderId="0" xfId="1" applyFont="1" applyFill="1" applyBorder="1" applyAlignment="1">
      <alignment horizontal="center"/>
    </xf>
    <xf numFmtId="43" fontId="6" fillId="0" borderId="3" xfId="4" quotePrefix="1" applyNumberFormat="1" applyFont="1" applyFill="1" applyBorder="1" applyAlignment="1">
      <alignment horizontal="center"/>
    </xf>
    <xf numFmtId="166" fontId="8" fillId="0" borderId="3" xfId="0" quotePrefix="1" applyNumberFormat="1" applyFont="1" applyFill="1" applyBorder="1" applyAlignment="1">
      <alignment horizontal="right"/>
    </xf>
    <xf numFmtId="166" fontId="6" fillId="0" borderId="3" xfId="0" quotePrefix="1" applyNumberFormat="1" applyFont="1" applyFill="1" applyBorder="1" applyAlignment="1">
      <alignment horizontal="right"/>
    </xf>
    <xf numFmtId="43" fontId="6" fillId="0" borderId="3" xfId="3" quotePrefix="1" applyNumberFormat="1" applyFont="1" applyFill="1" applyBorder="1" applyAlignment="1">
      <alignment horizontal="center"/>
    </xf>
    <xf numFmtId="166" fontId="8" fillId="0" borderId="4" xfId="0" quotePrefix="1" applyNumberFormat="1" applyFont="1" applyFill="1" applyBorder="1" applyAlignment="1">
      <alignment horizontal="right"/>
    </xf>
    <xf numFmtId="37" fontId="6" fillId="0" borderId="0" xfId="0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37" fontId="8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40" fontId="7" fillId="2" borderId="0" xfId="1" applyFont="1" applyFill="1" applyBorder="1" applyAlignment="1">
      <alignment horizontal="center"/>
    </xf>
    <xf numFmtId="40" fontId="8" fillId="2" borderId="3" xfId="1" applyFont="1" applyFill="1" applyBorder="1" applyAlignment="1">
      <alignment horizontal="center"/>
    </xf>
    <xf numFmtId="40" fontId="6" fillId="2" borderId="0" xfId="1" applyFont="1" applyFill="1" applyBorder="1" applyAlignment="1">
      <alignment horizontal="center"/>
    </xf>
    <xf numFmtId="40" fontId="6" fillId="0" borderId="0" xfId="2" applyFont="1" applyFill="1" applyBorder="1" applyAlignment="1">
      <alignment horizontal="center"/>
    </xf>
    <xf numFmtId="40" fontId="8" fillId="0" borderId="3" xfId="2" applyFont="1" applyFill="1" applyBorder="1" applyAlignment="1">
      <alignment horizontal="center"/>
    </xf>
    <xf numFmtId="40" fontId="7" fillId="0" borderId="0" xfId="2" applyFont="1" applyFill="1" applyBorder="1" applyAlignment="1">
      <alignment horizontal="center"/>
    </xf>
  </cellXfs>
  <cellStyles count="9">
    <cellStyle name="Comma" xfId="1" builtinId="3"/>
    <cellStyle name="Comma 2" xfId="2" xr:uid="{00000000-0005-0000-0000-000001000000}"/>
    <cellStyle name="Currency" xfId="3" builtinId="4"/>
    <cellStyle name="Currency 2" xfId="4" xr:uid="{00000000-0005-0000-0000-000003000000}"/>
    <cellStyle name="no dec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q308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95</xdr:row>
      <xdr:rowOff>0</xdr:rowOff>
    </xdr:from>
    <xdr:to>
      <xdr:col>0</xdr:col>
      <xdr:colOff>1800225</xdr:colOff>
      <xdr:row>95</xdr:row>
      <xdr:rowOff>47625</xdr:rowOff>
    </xdr:to>
    <xdr:sp macro="" textlink="">
      <xdr:nvSpPr>
        <xdr:cNvPr id="58464" name="Text Box 1">
          <a:extLst>
            <a:ext uri="{FF2B5EF4-FFF2-40B4-BE49-F238E27FC236}">
              <a16:creationId xmlns:a16="http://schemas.microsoft.com/office/drawing/2014/main" id="{E80254CC-0AF2-452E-9AE0-EB579ABB0F18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9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95</xdr:row>
      <xdr:rowOff>0</xdr:rowOff>
    </xdr:from>
    <xdr:to>
      <xdr:col>0</xdr:col>
      <xdr:colOff>1800225</xdr:colOff>
      <xdr:row>95</xdr:row>
      <xdr:rowOff>47625</xdr:rowOff>
    </xdr:to>
    <xdr:sp macro="" textlink="">
      <xdr:nvSpPr>
        <xdr:cNvPr id="58465" name="Text Box 8">
          <a:extLst>
            <a:ext uri="{FF2B5EF4-FFF2-40B4-BE49-F238E27FC236}">
              <a16:creationId xmlns:a16="http://schemas.microsoft.com/office/drawing/2014/main" id="{A366980B-6836-460A-9ED9-7E080F552BD6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9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94</xdr:row>
      <xdr:rowOff>0</xdr:rowOff>
    </xdr:from>
    <xdr:to>
      <xdr:col>0</xdr:col>
      <xdr:colOff>1800225</xdr:colOff>
      <xdr:row>94</xdr:row>
      <xdr:rowOff>47625</xdr:rowOff>
    </xdr:to>
    <xdr:sp macro="" textlink="">
      <xdr:nvSpPr>
        <xdr:cNvPr id="58466" name="Text Box 9">
          <a:extLst>
            <a:ext uri="{FF2B5EF4-FFF2-40B4-BE49-F238E27FC236}">
              <a16:creationId xmlns:a16="http://schemas.microsoft.com/office/drawing/2014/main" id="{24F274E5-82F8-40B8-A5CF-BFD4671CC060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9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94</xdr:row>
      <xdr:rowOff>0</xdr:rowOff>
    </xdr:from>
    <xdr:to>
      <xdr:col>0</xdr:col>
      <xdr:colOff>1800225</xdr:colOff>
      <xdr:row>94</xdr:row>
      <xdr:rowOff>47625</xdr:rowOff>
    </xdr:to>
    <xdr:sp macro="" textlink="">
      <xdr:nvSpPr>
        <xdr:cNvPr id="58467" name="Text Box 10">
          <a:extLst>
            <a:ext uri="{FF2B5EF4-FFF2-40B4-BE49-F238E27FC236}">
              <a16:creationId xmlns:a16="http://schemas.microsoft.com/office/drawing/2014/main" id="{B71836C2-5947-42C1-B063-D378E6EC2BA8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9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66675</xdr:rowOff>
    </xdr:to>
    <xdr:sp macro="" textlink="">
      <xdr:nvSpPr>
        <xdr:cNvPr id="58468" name="Text Box 9">
          <a:extLst>
            <a:ext uri="{FF2B5EF4-FFF2-40B4-BE49-F238E27FC236}">
              <a16:creationId xmlns:a16="http://schemas.microsoft.com/office/drawing/2014/main" id="{0F9CBC4F-8E8E-47D1-B329-6D96E4501D0A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66675</xdr:rowOff>
    </xdr:to>
    <xdr:sp macro="" textlink="">
      <xdr:nvSpPr>
        <xdr:cNvPr id="58469" name="Text Box 1">
          <a:extLst>
            <a:ext uri="{FF2B5EF4-FFF2-40B4-BE49-F238E27FC236}">
              <a16:creationId xmlns:a16="http://schemas.microsoft.com/office/drawing/2014/main" id="{D5A002D9-BE3E-4306-BED0-F2C517D847E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66675</xdr:rowOff>
    </xdr:to>
    <xdr:sp macro="" textlink="">
      <xdr:nvSpPr>
        <xdr:cNvPr id="58470" name="Text Box 8">
          <a:extLst>
            <a:ext uri="{FF2B5EF4-FFF2-40B4-BE49-F238E27FC236}">
              <a16:creationId xmlns:a16="http://schemas.microsoft.com/office/drawing/2014/main" id="{FEC94203-897A-4671-BBBA-5BAD02F848AD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58471" name="Text Box 9">
          <a:extLst>
            <a:ext uri="{FF2B5EF4-FFF2-40B4-BE49-F238E27FC236}">
              <a16:creationId xmlns:a16="http://schemas.microsoft.com/office/drawing/2014/main" id="{D7440223-C340-417E-BCD5-F62AF845418C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58472" name="Text Box 10">
          <a:extLst>
            <a:ext uri="{FF2B5EF4-FFF2-40B4-BE49-F238E27FC236}">
              <a16:creationId xmlns:a16="http://schemas.microsoft.com/office/drawing/2014/main" id="{15C092FA-3E1B-4A5B-9390-A4C81E7D84A4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1666875</xdr:colOff>
      <xdr:row>90</xdr:row>
      <xdr:rowOff>9525</xdr:rowOff>
    </xdr:to>
    <xdr:sp macro="" textlink="">
      <xdr:nvSpPr>
        <xdr:cNvPr id="58473" name="Text Box 9">
          <a:extLst>
            <a:ext uri="{FF2B5EF4-FFF2-40B4-BE49-F238E27FC236}">
              <a16:creationId xmlns:a16="http://schemas.microsoft.com/office/drawing/2014/main" id="{F61FD44C-D095-4875-995B-CED3DD01ED9E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58474" name="Text Box 1">
          <a:extLst>
            <a:ext uri="{FF2B5EF4-FFF2-40B4-BE49-F238E27FC236}">
              <a16:creationId xmlns:a16="http://schemas.microsoft.com/office/drawing/2014/main" id="{3B569A29-F24B-4C2A-B50D-3F89A26BFB22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58475" name="Text Box 8">
          <a:extLst>
            <a:ext uri="{FF2B5EF4-FFF2-40B4-BE49-F238E27FC236}">
              <a16:creationId xmlns:a16="http://schemas.microsoft.com/office/drawing/2014/main" id="{892AF4AA-944F-4920-9C3F-45E29B6FAA4A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58476" name="Text Box 9">
          <a:extLst>
            <a:ext uri="{FF2B5EF4-FFF2-40B4-BE49-F238E27FC236}">
              <a16:creationId xmlns:a16="http://schemas.microsoft.com/office/drawing/2014/main" id="{842BA898-F087-4A2B-A37F-EF4395BC85B9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58477" name="Text Box 10">
          <a:extLst>
            <a:ext uri="{FF2B5EF4-FFF2-40B4-BE49-F238E27FC236}">
              <a16:creationId xmlns:a16="http://schemas.microsoft.com/office/drawing/2014/main" id="{6A121294-26B3-41D5-8E7D-398FC2FC0B7A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1666875</xdr:colOff>
      <xdr:row>89</xdr:row>
      <xdr:rowOff>9525</xdr:rowOff>
    </xdr:to>
    <xdr:sp macro="" textlink="">
      <xdr:nvSpPr>
        <xdr:cNvPr id="58478" name="Text Box 9">
          <a:extLst>
            <a:ext uri="{FF2B5EF4-FFF2-40B4-BE49-F238E27FC236}">
              <a16:creationId xmlns:a16="http://schemas.microsoft.com/office/drawing/2014/main" id="{63A091DD-7A0F-4B76-8069-96C22A04703E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58479" name="Text Box 1">
          <a:extLst>
            <a:ext uri="{FF2B5EF4-FFF2-40B4-BE49-F238E27FC236}">
              <a16:creationId xmlns:a16="http://schemas.microsoft.com/office/drawing/2014/main" id="{2567547F-D235-4D09-87EE-FE67BFF76377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58480" name="Text Box 8">
          <a:extLst>
            <a:ext uri="{FF2B5EF4-FFF2-40B4-BE49-F238E27FC236}">
              <a16:creationId xmlns:a16="http://schemas.microsoft.com/office/drawing/2014/main" id="{893BF535-B073-442D-A2EE-779A708B0CFE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58481" name="Text Box 9">
          <a:extLst>
            <a:ext uri="{FF2B5EF4-FFF2-40B4-BE49-F238E27FC236}">
              <a16:creationId xmlns:a16="http://schemas.microsoft.com/office/drawing/2014/main" id="{56D3921A-E19A-4408-9AFE-380665392903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58482" name="Text Box 10">
          <a:extLst>
            <a:ext uri="{FF2B5EF4-FFF2-40B4-BE49-F238E27FC236}">
              <a16:creationId xmlns:a16="http://schemas.microsoft.com/office/drawing/2014/main" id="{81CD2F5D-00BA-4C63-BD3C-F35491AE066A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84</xdr:row>
      <xdr:rowOff>295275</xdr:rowOff>
    </xdr:to>
    <xdr:sp macro="" textlink="">
      <xdr:nvSpPr>
        <xdr:cNvPr id="58483" name="Text Box 9">
          <a:extLst>
            <a:ext uri="{FF2B5EF4-FFF2-40B4-BE49-F238E27FC236}">
              <a16:creationId xmlns:a16="http://schemas.microsoft.com/office/drawing/2014/main" id="{B23155EC-E20B-4DC2-9E3D-9A3F3E79C365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62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66675</xdr:rowOff>
    </xdr:to>
    <xdr:sp macro="" textlink="">
      <xdr:nvSpPr>
        <xdr:cNvPr id="58484" name="Text Box 1">
          <a:extLst>
            <a:ext uri="{FF2B5EF4-FFF2-40B4-BE49-F238E27FC236}">
              <a16:creationId xmlns:a16="http://schemas.microsoft.com/office/drawing/2014/main" id="{5CF5621B-DD92-41AE-9894-E1BB46E8F3B4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66675</xdr:rowOff>
    </xdr:to>
    <xdr:sp macro="" textlink="">
      <xdr:nvSpPr>
        <xdr:cNvPr id="58485" name="Text Box 8">
          <a:extLst>
            <a:ext uri="{FF2B5EF4-FFF2-40B4-BE49-F238E27FC236}">
              <a16:creationId xmlns:a16="http://schemas.microsoft.com/office/drawing/2014/main" id="{206C9931-9903-4288-944F-8CDE95913C4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58486" name="Text Box 9">
          <a:extLst>
            <a:ext uri="{FF2B5EF4-FFF2-40B4-BE49-F238E27FC236}">
              <a16:creationId xmlns:a16="http://schemas.microsoft.com/office/drawing/2014/main" id="{F24F5F9D-1330-4F37-9F78-636A0DC83B84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58487" name="Text Box 10">
          <a:extLst>
            <a:ext uri="{FF2B5EF4-FFF2-40B4-BE49-F238E27FC236}">
              <a16:creationId xmlns:a16="http://schemas.microsoft.com/office/drawing/2014/main" id="{C9E3EB14-D481-4F49-950F-1B5BBDAB0ED9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1666875</xdr:colOff>
      <xdr:row>89</xdr:row>
      <xdr:rowOff>285750</xdr:rowOff>
    </xdr:to>
    <xdr:sp macro="" textlink="">
      <xdr:nvSpPr>
        <xdr:cNvPr id="58488" name="Text Box 9">
          <a:extLst>
            <a:ext uri="{FF2B5EF4-FFF2-40B4-BE49-F238E27FC236}">
              <a16:creationId xmlns:a16="http://schemas.microsoft.com/office/drawing/2014/main" id="{0A156C87-90CE-491B-800B-34DB2475CBB8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58489" name="Text Box 1">
          <a:extLst>
            <a:ext uri="{FF2B5EF4-FFF2-40B4-BE49-F238E27FC236}">
              <a16:creationId xmlns:a16="http://schemas.microsoft.com/office/drawing/2014/main" id="{5E0967EE-4FDF-4E95-A328-CCB8E71863E9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58490" name="Text Box 8">
          <a:extLst>
            <a:ext uri="{FF2B5EF4-FFF2-40B4-BE49-F238E27FC236}">
              <a16:creationId xmlns:a16="http://schemas.microsoft.com/office/drawing/2014/main" id="{6A7B41D1-C701-45F0-A8E7-7092FDF92160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58491" name="Text Box 9">
          <a:extLst>
            <a:ext uri="{FF2B5EF4-FFF2-40B4-BE49-F238E27FC236}">
              <a16:creationId xmlns:a16="http://schemas.microsoft.com/office/drawing/2014/main" id="{D2AA8538-6152-42F4-B693-A8F744A53E9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58492" name="Text Box 10">
          <a:extLst>
            <a:ext uri="{FF2B5EF4-FFF2-40B4-BE49-F238E27FC236}">
              <a16:creationId xmlns:a16="http://schemas.microsoft.com/office/drawing/2014/main" id="{0DDA2405-2498-451B-BBBC-5918C77247C7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85</xdr:row>
      <xdr:rowOff>0</xdr:rowOff>
    </xdr:to>
    <xdr:sp macro="" textlink="">
      <xdr:nvSpPr>
        <xdr:cNvPr id="58493" name="Text Box 9">
          <a:extLst>
            <a:ext uri="{FF2B5EF4-FFF2-40B4-BE49-F238E27FC236}">
              <a16:creationId xmlns:a16="http://schemas.microsoft.com/office/drawing/2014/main" id="{3AC8B198-B15C-4F27-9CBF-21D730214393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58494" name="Text Box 1">
          <a:extLst>
            <a:ext uri="{FF2B5EF4-FFF2-40B4-BE49-F238E27FC236}">
              <a16:creationId xmlns:a16="http://schemas.microsoft.com/office/drawing/2014/main" id="{1A48295B-EFA5-4C73-978A-CA86CEA1F337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58495" name="Text Box 8">
          <a:extLst>
            <a:ext uri="{FF2B5EF4-FFF2-40B4-BE49-F238E27FC236}">
              <a16:creationId xmlns:a16="http://schemas.microsoft.com/office/drawing/2014/main" id="{9A78C344-F524-48D8-AF82-0877CF2A45CD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58496" name="Text Box 9">
          <a:extLst>
            <a:ext uri="{FF2B5EF4-FFF2-40B4-BE49-F238E27FC236}">
              <a16:creationId xmlns:a16="http://schemas.microsoft.com/office/drawing/2014/main" id="{DAF86744-1666-4455-97F9-81F8BC0B6C82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58497" name="Text Box 10">
          <a:extLst>
            <a:ext uri="{FF2B5EF4-FFF2-40B4-BE49-F238E27FC236}">
              <a16:creationId xmlns:a16="http://schemas.microsoft.com/office/drawing/2014/main" id="{272FBC04-7FC7-4EC4-9A57-2469A675F873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85</xdr:row>
      <xdr:rowOff>9525</xdr:rowOff>
    </xdr:to>
    <xdr:sp macro="" textlink="">
      <xdr:nvSpPr>
        <xdr:cNvPr id="58498" name="Text Box 9">
          <a:extLst>
            <a:ext uri="{FF2B5EF4-FFF2-40B4-BE49-F238E27FC236}">
              <a16:creationId xmlns:a16="http://schemas.microsoft.com/office/drawing/2014/main" id="{7CD1E8FB-8567-474C-9D0F-88756080194F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58499" name="Text Box 1">
          <a:extLst>
            <a:ext uri="{FF2B5EF4-FFF2-40B4-BE49-F238E27FC236}">
              <a16:creationId xmlns:a16="http://schemas.microsoft.com/office/drawing/2014/main" id="{FE4714A0-AA14-4989-BE21-7A3D99C7604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58500" name="Text Box 8">
          <a:extLst>
            <a:ext uri="{FF2B5EF4-FFF2-40B4-BE49-F238E27FC236}">
              <a16:creationId xmlns:a16="http://schemas.microsoft.com/office/drawing/2014/main" id="{322D9026-DADD-4581-B06F-025A571EBE80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58501" name="Text Box 9">
          <a:extLst>
            <a:ext uri="{FF2B5EF4-FFF2-40B4-BE49-F238E27FC236}">
              <a16:creationId xmlns:a16="http://schemas.microsoft.com/office/drawing/2014/main" id="{FCDDADCF-46EB-46A3-B814-B00E411E4C90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58502" name="Text Box 10">
          <a:extLst>
            <a:ext uri="{FF2B5EF4-FFF2-40B4-BE49-F238E27FC236}">
              <a16:creationId xmlns:a16="http://schemas.microsoft.com/office/drawing/2014/main" id="{8AA5317D-9018-4B80-82FF-58C75CC22AE4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85</xdr:row>
      <xdr:rowOff>0</xdr:rowOff>
    </xdr:to>
    <xdr:sp macro="" textlink="">
      <xdr:nvSpPr>
        <xdr:cNvPr id="58503" name="Text Box 9">
          <a:extLst>
            <a:ext uri="{FF2B5EF4-FFF2-40B4-BE49-F238E27FC236}">
              <a16:creationId xmlns:a16="http://schemas.microsoft.com/office/drawing/2014/main" id="{2D39D598-9315-400E-935C-2D79CC513896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58504" name="Text Box 1">
          <a:extLst>
            <a:ext uri="{FF2B5EF4-FFF2-40B4-BE49-F238E27FC236}">
              <a16:creationId xmlns:a16="http://schemas.microsoft.com/office/drawing/2014/main" id="{7E89DE7D-27D5-49E1-B890-6CD58D79896E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58505" name="Text Box 8">
          <a:extLst>
            <a:ext uri="{FF2B5EF4-FFF2-40B4-BE49-F238E27FC236}">
              <a16:creationId xmlns:a16="http://schemas.microsoft.com/office/drawing/2014/main" id="{C59DC005-376B-4D27-9EF3-7AE52BDAFF71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58506" name="Text Box 9">
          <a:extLst>
            <a:ext uri="{FF2B5EF4-FFF2-40B4-BE49-F238E27FC236}">
              <a16:creationId xmlns:a16="http://schemas.microsoft.com/office/drawing/2014/main" id="{1999B777-017E-473C-8191-4CF4B48E3891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58507" name="Text Box 10">
          <a:extLst>
            <a:ext uri="{FF2B5EF4-FFF2-40B4-BE49-F238E27FC236}">
              <a16:creationId xmlns:a16="http://schemas.microsoft.com/office/drawing/2014/main" id="{59A8EB3C-73D7-4AA1-B815-8ABFF37B4DB9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85</xdr:row>
      <xdr:rowOff>0</xdr:rowOff>
    </xdr:to>
    <xdr:sp macro="" textlink="">
      <xdr:nvSpPr>
        <xdr:cNvPr id="58508" name="Text Box 9">
          <a:extLst>
            <a:ext uri="{FF2B5EF4-FFF2-40B4-BE49-F238E27FC236}">
              <a16:creationId xmlns:a16="http://schemas.microsoft.com/office/drawing/2014/main" id="{EAED646F-83B2-4789-97DB-D87961E2D090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9762DAAB-3F6A-47F0-A7F5-CD29550028FE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6B29DFF0-3673-4DAE-A22E-5A53048C59F5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1EC36154-3D81-4662-BBB1-6E20BC3DE0CE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B0FAEE29-183E-43C6-8254-2F1E545D888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1663700</xdr:colOff>
      <xdr:row>83</xdr:row>
      <xdr:rowOff>1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81FCAAD1-BF90-457E-A1A3-76C0AB3A5010}"/>
            </a:ext>
          </a:extLst>
        </xdr:cNvPr>
        <xdr:cNvSpPr txBox="1">
          <a:spLocks noChangeArrowheads="1"/>
        </xdr:cNvSpPr>
      </xdr:nvSpPr>
      <xdr:spPr bwMode="auto">
        <a:xfrm>
          <a:off x="1593850" y="23164800"/>
          <a:ext cx="7302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0</xdr:row>
      <xdr:rowOff>0</xdr:rowOff>
    </xdr:from>
    <xdr:to>
      <xdr:col>0</xdr:col>
      <xdr:colOff>2749550</xdr:colOff>
      <xdr:row>0</xdr:row>
      <xdr:rowOff>44450</xdr:rowOff>
    </xdr:to>
    <xdr:sp macro="" textlink="">
      <xdr:nvSpPr>
        <xdr:cNvPr id="57191" name="Text Box 1">
          <a:extLst>
            <a:ext uri="{FF2B5EF4-FFF2-40B4-BE49-F238E27FC236}">
              <a16:creationId xmlns:a16="http://schemas.microsoft.com/office/drawing/2014/main" id="{F1E49DC4-7CB8-4190-BA6D-DA46684FA047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2749550</xdr:colOff>
      <xdr:row>0</xdr:row>
      <xdr:rowOff>44450</xdr:rowOff>
    </xdr:to>
    <xdr:sp macro="" textlink="">
      <xdr:nvSpPr>
        <xdr:cNvPr id="57192" name="Text Box 8">
          <a:extLst>
            <a:ext uri="{FF2B5EF4-FFF2-40B4-BE49-F238E27FC236}">
              <a16:creationId xmlns:a16="http://schemas.microsoft.com/office/drawing/2014/main" id="{F0CA63D7-0F06-4785-AACE-2A51A39A5C82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2749550</xdr:colOff>
      <xdr:row>0</xdr:row>
      <xdr:rowOff>44450</xdr:rowOff>
    </xdr:to>
    <xdr:sp macro="" textlink="">
      <xdr:nvSpPr>
        <xdr:cNvPr id="57193" name="Text Box 9">
          <a:extLst>
            <a:ext uri="{FF2B5EF4-FFF2-40B4-BE49-F238E27FC236}">
              <a16:creationId xmlns:a16="http://schemas.microsoft.com/office/drawing/2014/main" id="{15B0A9D5-CEC9-4FBA-8606-C93B7B2ACB56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2749550</xdr:colOff>
      <xdr:row>0</xdr:row>
      <xdr:rowOff>44450</xdr:rowOff>
    </xdr:to>
    <xdr:sp macro="" textlink="">
      <xdr:nvSpPr>
        <xdr:cNvPr id="57194" name="Text Box 10">
          <a:extLst>
            <a:ext uri="{FF2B5EF4-FFF2-40B4-BE49-F238E27FC236}">
              <a16:creationId xmlns:a16="http://schemas.microsoft.com/office/drawing/2014/main" id="{E7751DC4-F3C5-4905-A74E-180C101F3079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195" name="Text Box 9">
          <a:extLst>
            <a:ext uri="{FF2B5EF4-FFF2-40B4-BE49-F238E27FC236}">
              <a16:creationId xmlns:a16="http://schemas.microsoft.com/office/drawing/2014/main" id="{056E11F7-9EEE-4A9B-87E4-A7A2E5274CE5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196" name="Text Box 1">
          <a:extLst>
            <a:ext uri="{FF2B5EF4-FFF2-40B4-BE49-F238E27FC236}">
              <a16:creationId xmlns:a16="http://schemas.microsoft.com/office/drawing/2014/main" id="{98C1EDCD-E6DF-4FA6-8FC0-1ED12C236542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197" name="Text Box 8">
          <a:extLst>
            <a:ext uri="{FF2B5EF4-FFF2-40B4-BE49-F238E27FC236}">
              <a16:creationId xmlns:a16="http://schemas.microsoft.com/office/drawing/2014/main" id="{335E6204-ABC1-49E6-B110-16370B396EB8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198" name="Text Box 9">
          <a:extLst>
            <a:ext uri="{FF2B5EF4-FFF2-40B4-BE49-F238E27FC236}">
              <a16:creationId xmlns:a16="http://schemas.microsoft.com/office/drawing/2014/main" id="{A2510961-2BD8-4205-97FF-98EC1D3F3273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199" name="Text Box 10">
          <a:extLst>
            <a:ext uri="{FF2B5EF4-FFF2-40B4-BE49-F238E27FC236}">
              <a16:creationId xmlns:a16="http://schemas.microsoft.com/office/drawing/2014/main" id="{7C928249-60C5-4BAC-874D-2A42C3185099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2609850</xdr:colOff>
      <xdr:row>1</xdr:row>
      <xdr:rowOff>57150</xdr:rowOff>
    </xdr:to>
    <xdr:sp macro="" textlink="">
      <xdr:nvSpPr>
        <xdr:cNvPr id="57200" name="Text Box 9">
          <a:extLst>
            <a:ext uri="{FF2B5EF4-FFF2-40B4-BE49-F238E27FC236}">
              <a16:creationId xmlns:a16="http://schemas.microsoft.com/office/drawing/2014/main" id="{5F03A69A-4893-4967-A085-E2CB3192EB90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16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1" name="Text Box 1">
          <a:extLst>
            <a:ext uri="{FF2B5EF4-FFF2-40B4-BE49-F238E27FC236}">
              <a16:creationId xmlns:a16="http://schemas.microsoft.com/office/drawing/2014/main" id="{94166EC5-C5FF-4388-A780-ACF95957D574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2" name="Text Box 8">
          <a:extLst>
            <a:ext uri="{FF2B5EF4-FFF2-40B4-BE49-F238E27FC236}">
              <a16:creationId xmlns:a16="http://schemas.microsoft.com/office/drawing/2014/main" id="{880F571F-1231-4AE7-8591-67DAF8DE32F4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3" name="Text Box 9">
          <a:extLst>
            <a:ext uri="{FF2B5EF4-FFF2-40B4-BE49-F238E27FC236}">
              <a16:creationId xmlns:a16="http://schemas.microsoft.com/office/drawing/2014/main" id="{73980300-7AD7-49AD-8012-84E1531B2A34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4" name="Text Box 10">
          <a:extLst>
            <a:ext uri="{FF2B5EF4-FFF2-40B4-BE49-F238E27FC236}">
              <a16:creationId xmlns:a16="http://schemas.microsoft.com/office/drawing/2014/main" id="{A5F12A2E-619F-4A5E-B7AD-359FAB61F0C2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2609850</xdr:colOff>
      <xdr:row>1</xdr:row>
      <xdr:rowOff>57150</xdr:rowOff>
    </xdr:to>
    <xdr:sp macro="" textlink="">
      <xdr:nvSpPr>
        <xdr:cNvPr id="57205" name="Text Box 9">
          <a:extLst>
            <a:ext uri="{FF2B5EF4-FFF2-40B4-BE49-F238E27FC236}">
              <a16:creationId xmlns:a16="http://schemas.microsoft.com/office/drawing/2014/main" id="{F31E41BE-CF05-40E4-8610-F0D74725273E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16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6" name="Text Box 1">
          <a:extLst>
            <a:ext uri="{FF2B5EF4-FFF2-40B4-BE49-F238E27FC236}">
              <a16:creationId xmlns:a16="http://schemas.microsoft.com/office/drawing/2014/main" id="{59DBFCDE-A42D-41CD-9CA1-EE760744215B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7" name="Text Box 8">
          <a:extLst>
            <a:ext uri="{FF2B5EF4-FFF2-40B4-BE49-F238E27FC236}">
              <a16:creationId xmlns:a16="http://schemas.microsoft.com/office/drawing/2014/main" id="{6E115F91-400C-45B5-8E5B-EB27695D20C3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8" name="Text Box 9">
          <a:extLst>
            <a:ext uri="{FF2B5EF4-FFF2-40B4-BE49-F238E27FC236}">
              <a16:creationId xmlns:a16="http://schemas.microsoft.com/office/drawing/2014/main" id="{F25D1711-40AB-476E-BC67-4E607B36CD69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9" name="Text Box 10">
          <a:extLst>
            <a:ext uri="{FF2B5EF4-FFF2-40B4-BE49-F238E27FC236}">
              <a16:creationId xmlns:a16="http://schemas.microsoft.com/office/drawing/2014/main" id="{7BB93420-FA6A-47F9-982D-672136989D07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1" name="Text Box 1">
          <a:extLst>
            <a:ext uri="{FF2B5EF4-FFF2-40B4-BE49-F238E27FC236}">
              <a16:creationId xmlns:a16="http://schemas.microsoft.com/office/drawing/2014/main" id="{1AB3109C-6324-4C53-AD32-F660882E6703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2" name="Text Box 8">
          <a:extLst>
            <a:ext uri="{FF2B5EF4-FFF2-40B4-BE49-F238E27FC236}">
              <a16:creationId xmlns:a16="http://schemas.microsoft.com/office/drawing/2014/main" id="{91E460D0-BC2D-4633-A51B-7E20CA0B0391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3" name="Text Box 9">
          <a:extLst>
            <a:ext uri="{FF2B5EF4-FFF2-40B4-BE49-F238E27FC236}">
              <a16:creationId xmlns:a16="http://schemas.microsoft.com/office/drawing/2014/main" id="{23B8F881-BD9B-44CD-A377-1CDCA110E98F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4" name="Text Box 10">
          <a:extLst>
            <a:ext uri="{FF2B5EF4-FFF2-40B4-BE49-F238E27FC236}">
              <a16:creationId xmlns:a16="http://schemas.microsoft.com/office/drawing/2014/main" id="{B0F857D6-F8BA-4F18-8325-D6FF7ADF9258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6" name="Text Box 1">
          <a:extLst>
            <a:ext uri="{FF2B5EF4-FFF2-40B4-BE49-F238E27FC236}">
              <a16:creationId xmlns:a16="http://schemas.microsoft.com/office/drawing/2014/main" id="{944564BB-6DE8-423F-9F98-0EEE1E66EB8C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7" name="Text Box 8">
          <a:extLst>
            <a:ext uri="{FF2B5EF4-FFF2-40B4-BE49-F238E27FC236}">
              <a16:creationId xmlns:a16="http://schemas.microsoft.com/office/drawing/2014/main" id="{689BF962-5B60-41FC-AA59-7B81721D21F9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8" name="Text Box 9">
          <a:extLst>
            <a:ext uri="{FF2B5EF4-FFF2-40B4-BE49-F238E27FC236}">
              <a16:creationId xmlns:a16="http://schemas.microsoft.com/office/drawing/2014/main" id="{6498DC97-201A-42CB-ABDF-F40AA064E18D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9" name="Text Box 10">
          <a:extLst>
            <a:ext uri="{FF2B5EF4-FFF2-40B4-BE49-F238E27FC236}">
              <a16:creationId xmlns:a16="http://schemas.microsoft.com/office/drawing/2014/main" id="{51262C06-CE68-42C0-AE45-8E2BFE6D06B6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2749550</xdr:colOff>
      <xdr:row>29</xdr:row>
      <xdr:rowOff>44450</xdr:rowOff>
    </xdr:to>
    <xdr:sp macro="" textlink="">
      <xdr:nvSpPr>
        <xdr:cNvPr id="57221" name="Text Box 1">
          <a:extLst>
            <a:ext uri="{FF2B5EF4-FFF2-40B4-BE49-F238E27FC236}">
              <a16:creationId xmlns:a16="http://schemas.microsoft.com/office/drawing/2014/main" id="{1F837B12-FB54-4FF4-AED5-D8BA5D1BCE80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2749550</xdr:colOff>
      <xdr:row>29</xdr:row>
      <xdr:rowOff>44450</xdr:rowOff>
    </xdr:to>
    <xdr:sp macro="" textlink="">
      <xdr:nvSpPr>
        <xdr:cNvPr id="57222" name="Text Box 8">
          <a:extLst>
            <a:ext uri="{FF2B5EF4-FFF2-40B4-BE49-F238E27FC236}">
              <a16:creationId xmlns:a16="http://schemas.microsoft.com/office/drawing/2014/main" id="{0D7553A4-4CBB-4420-9CB9-0C734048C876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2749550</xdr:colOff>
      <xdr:row>29</xdr:row>
      <xdr:rowOff>44450</xdr:rowOff>
    </xdr:to>
    <xdr:sp macro="" textlink="">
      <xdr:nvSpPr>
        <xdr:cNvPr id="57223" name="Text Box 9">
          <a:extLst>
            <a:ext uri="{FF2B5EF4-FFF2-40B4-BE49-F238E27FC236}">
              <a16:creationId xmlns:a16="http://schemas.microsoft.com/office/drawing/2014/main" id="{30DC3EF4-B82F-423A-BBC8-D7E2A16FF580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2749550</xdr:colOff>
      <xdr:row>29</xdr:row>
      <xdr:rowOff>44450</xdr:rowOff>
    </xdr:to>
    <xdr:sp macro="" textlink="">
      <xdr:nvSpPr>
        <xdr:cNvPr id="57224" name="Text Box 10">
          <a:extLst>
            <a:ext uri="{FF2B5EF4-FFF2-40B4-BE49-F238E27FC236}">
              <a16:creationId xmlns:a16="http://schemas.microsoft.com/office/drawing/2014/main" id="{91845793-448D-45E9-A3CF-9546DA22AAF2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2673350</xdr:colOff>
      <xdr:row>29</xdr:row>
      <xdr:rowOff>63500</xdr:rowOff>
    </xdr:to>
    <xdr:sp macro="" textlink="">
      <xdr:nvSpPr>
        <xdr:cNvPr id="57225" name="Text Box 9">
          <a:extLst>
            <a:ext uri="{FF2B5EF4-FFF2-40B4-BE49-F238E27FC236}">
              <a16:creationId xmlns:a16="http://schemas.microsoft.com/office/drawing/2014/main" id="{2AB505D0-A825-46F4-9CF8-DAD1179D73C6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2673350</xdr:colOff>
      <xdr:row>29</xdr:row>
      <xdr:rowOff>63500</xdr:rowOff>
    </xdr:to>
    <xdr:sp macro="" textlink="">
      <xdr:nvSpPr>
        <xdr:cNvPr id="57226" name="Text Box 1">
          <a:extLst>
            <a:ext uri="{FF2B5EF4-FFF2-40B4-BE49-F238E27FC236}">
              <a16:creationId xmlns:a16="http://schemas.microsoft.com/office/drawing/2014/main" id="{7F384F5C-B45E-4261-BE7F-3F57FB78D4C6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2673350</xdr:colOff>
      <xdr:row>29</xdr:row>
      <xdr:rowOff>63500</xdr:rowOff>
    </xdr:to>
    <xdr:sp macro="" textlink="">
      <xdr:nvSpPr>
        <xdr:cNvPr id="57227" name="Text Box 8">
          <a:extLst>
            <a:ext uri="{FF2B5EF4-FFF2-40B4-BE49-F238E27FC236}">
              <a16:creationId xmlns:a16="http://schemas.microsoft.com/office/drawing/2014/main" id="{7F80A672-9C8C-4F7C-AE00-343DEA8A90C9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2673350</xdr:colOff>
      <xdr:row>29</xdr:row>
      <xdr:rowOff>63500</xdr:rowOff>
    </xdr:to>
    <xdr:sp macro="" textlink="">
      <xdr:nvSpPr>
        <xdr:cNvPr id="57228" name="Text Box 9">
          <a:extLst>
            <a:ext uri="{FF2B5EF4-FFF2-40B4-BE49-F238E27FC236}">
              <a16:creationId xmlns:a16="http://schemas.microsoft.com/office/drawing/2014/main" id="{CA62802F-45BD-43F1-9A68-3713BED957B6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2673350</xdr:colOff>
      <xdr:row>29</xdr:row>
      <xdr:rowOff>63500</xdr:rowOff>
    </xdr:to>
    <xdr:sp macro="" textlink="">
      <xdr:nvSpPr>
        <xdr:cNvPr id="57229" name="Text Box 10">
          <a:extLst>
            <a:ext uri="{FF2B5EF4-FFF2-40B4-BE49-F238E27FC236}">
              <a16:creationId xmlns:a16="http://schemas.microsoft.com/office/drawing/2014/main" id="{E010F175-37B7-4D48-9377-1C6219CD2E68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2609850</xdr:colOff>
      <xdr:row>30</xdr:row>
      <xdr:rowOff>63500</xdr:rowOff>
    </xdr:to>
    <xdr:sp macro="" textlink="">
      <xdr:nvSpPr>
        <xdr:cNvPr id="57230" name="Text Box 9">
          <a:extLst>
            <a:ext uri="{FF2B5EF4-FFF2-40B4-BE49-F238E27FC236}">
              <a16:creationId xmlns:a16="http://schemas.microsoft.com/office/drawing/2014/main" id="{F74CBE7B-B478-4C2F-ABF8-20BA665C1881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16000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2673350</xdr:colOff>
      <xdr:row>29</xdr:row>
      <xdr:rowOff>63500</xdr:rowOff>
    </xdr:to>
    <xdr:sp macro="" textlink="">
      <xdr:nvSpPr>
        <xdr:cNvPr id="57231" name="Text Box 1">
          <a:extLst>
            <a:ext uri="{FF2B5EF4-FFF2-40B4-BE49-F238E27FC236}">
              <a16:creationId xmlns:a16="http://schemas.microsoft.com/office/drawing/2014/main" id="{4A3C1AC3-DFB4-4817-8647-A7D568DCB286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2673350</xdr:colOff>
      <xdr:row>29</xdr:row>
      <xdr:rowOff>63500</xdr:rowOff>
    </xdr:to>
    <xdr:sp macro="" textlink="">
      <xdr:nvSpPr>
        <xdr:cNvPr id="57232" name="Text Box 8">
          <a:extLst>
            <a:ext uri="{FF2B5EF4-FFF2-40B4-BE49-F238E27FC236}">
              <a16:creationId xmlns:a16="http://schemas.microsoft.com/office/drawing/2014/main" id="{C3DE9422-3157-4EA6-B93C-F2676D8D4879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2673350</xdr:colOff>
      <xdr:row>29</xdr:row>
      <xdr:rowOff>63500</xdr:rowOff>
    </xdr:to>
    <xdr:sp macro="" textlink="">
      <xdr:nvSpPr>
        <xdr:cNvPr id="57233" name="Text Box 9">
          <a:extLst>
            <a:ext uri="{FF2B5EF4-FFF2-40B4-BE49-F238E27FC236}">
              <a16:creationId xmlns:a16="http://schemas.microsoft.com/office/drawing/2014/main" id="{493E6E9D-8F2B-4440-A21A-99849C6B1786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2673350</xdr:colOff>
      <xdr:row>29</xdr:row>
      <xdr:rowOff>63500</xdr:rowOff>
    </xdr:to>
    <xdr:sp macro="" textlink="">
      <xdr:nvSpPr>
        <xdr:cNvPr id="57234" name="Text Box 10">
          <a:extLst>
            <a:ext uri="{FF2B5EF4-FFF2-40B4-BE49-F238E27FC236}">
              <a16:creationId xmlns:a16="http://schemas.microsoft.com/office/drawing/2014/main" id="{10428383-B64B-400D-8056-327CF6A293F7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2609850</xdr:colOff>
      <xdr:row>30</xdr:row>
      <xdr:rowOff>63500</xdr:rowOff>
    </xdr:to>
    <xdr:sp macro="" textlink="">
      <xdr:nvSpPr>
        <xdr:cNvPr id="57235" name="Text Box 9">
          <a:extLst>
            <a:ext uri="{FF2B5EF4-FFF2-40B4-BE49-F238E27FC236}">
              <a16:creationId xmlns:a16="http://schemas.microsoft.com/office/drawing/2014/main" id="{AB459F0A-8AAA-4AD2-ADAE-2C4176B19CBF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16000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2673350</xdr:colOff>
      <xdr:row>29</xdr:row>
      <xdr:rowOff>63500</xdr:rowOff>
    </xdr:to>
    <xdr:sp macro="" textlink="">
      <xdr:nvSpPr>
        <xdr:cNvPr id="57236" name="Text Box 1">
          <a:extLst>
            <a:ext uri="{FF2B5EF4-FFF2-40B4-BE49-F238E27FC236}">
              <a16:creationId xmlns:a16="http://schemas.microsoft.com/office/drawing/2014/main" id="{594BE15C-9688-48F6-BE08-3A7D272B0FB7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2673350</xdr:colOff>
      <xdr:row>29</xdr:row>
      <xdr:rowOff>63500</xdr:rowOff>
    </xdr:to>
    <xdr:sp macro="" textlink="">
      <xdr:nvSpPr>
        <xdr:cNvPr id="57237" name="Text Box 8">
          <a:extLst>
            <a:ext uri="{FF2B5EF4-FFF2-40B4-BE49-F238E27FC236}">
              <a16:creationId xmlns:a16="http://schemas.microsoft.com/office/drawing/2014/main" id="{57398AC3-E16A-4AC3-8CAE-FB976464FC2F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2673350</xdr:colOff>
      <xdr:row>29</xdr:row>
      <xdr:rowOff>63500</xdr:rowOff>
    </xdr:to>
    <xdr:sp macro="" textlink="">
      <xdr:nvSpPr>
        <xdr:cNvPr id="57238" name="Text Box 9">
          <a:extLst>
            <a:ext uri="{FF2B5EF4-FFF2-40B4-BE49-F238E27FC236}">
              <a16:creationId xmlns:a16="http://schemas.microsoft.com/office/drawing/2014/main" id="{2656C0F3-6159-4006-9AC6-EF3FC9331B3D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2673350</xdr:colOff>
      <xdr:row>29</xdr:row>
      <xdr:rowOff>63500</xdr:rowOff>
    </xdr:to>
    <xdr:sp macro="" textlink="">
      <xdr:nvSpPr>
        <xdr:cNvPr id="57239" name="Text Box 10">
          <a:extLst>
            <a:ext uri="{FF2B5EF4-FFF2-40B4-BE49-F238E27FC236}">
              <a16:creationId xmlns:a16="http://schemas.microsoft.com/office/drawing/2014/main" id="{464243AD-422F-4AD5-A780-194A37EE3C3E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2609850</xdr:colOff>
      <xdr:row>30</xdr:row>
      <xdr:rowOff>44450</xdr:rowOff>
    </xdr:to>
    <xdr:sp macro="" textlink="">
      <xdr:nvSpPr>
        <xdr:cNvPr id="57240" name="Text Box 9">
          <a:extLst>
            <a:ext uri="{FF2B5EF4-FFF2-40B4-BE49-F238E27FC236}">
              <a16:creationId xmlns:a16="http://schemas.microsoft.com/office/drawing/2014/main" id="{550A0E4D-69EA-47DF-B6C4-BC7AE96E79E5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160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2673350</xdr:colOff>
      <xdr:row>29</xdr:row>
      <xdr:rowOff>63500</xdr:rowOff>
    </xdr:to>
    <xdr:sp macro="" textlink="">
      <xdr:nvSpPr>
        <xdr:cNvPr id="57241" name="Text Box 1">
          <a:extLst>
            <a:ext uri="{FF2B5EF4-FFF2-40B4-BE49-F238E27FC236}">
              <a16:creationId xmlns:a16="http://schemas.microsoft.com/office/drawing/2014/main" id="{5FDBEE2F-FD06-47E8-BD49-226E2C1576D9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2673350</xdr:colOff>
      <xdr:row>29</xdr:row>
      <xdr:rowOff>63500</xdr:rowOff>
    </xdr:to>
    <xdr:sp macro="" textlink="">
      <xdr:nvSpPr>
        <xdr:cNvPr id="57242" name="Text Box 8">
          <a:extLst>
            <a:ext uri="{FF2B5EF4-FFF2-40B4-BE49-F238E27FC236}">
              <a16:creationId xmlns:a16="http://schemas.microsoft.com/office/drawing/2014/main" id="{3D1D1031-F0F4-49F0-87AC-12C7A643C077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2673350</xdr:colOff>
      <xdr:row>29</xdr:row>
      <xdr:rowOff>63500</xdr:rowOff>
    </xdr:to>
    <xdr:sp macro="" textlink="">
      <xdr:nvSpPr>
        <xdr:cNvPr id="57243" name="Text Box 9">
          <a:extLst>
            <a:ext uri="{FF2B5EF4-FFF2-40B4-BE49-F238E27FC236}">
              <a16:creationId xmlns:a16="http://schemas.microsoft.com/office/drawing/2014/main" id="{A834F734-3AD8-4E7D-8D36-11790A2DEE1E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2673350</xdr:colOff>
      <xdr:row>29</xdr:row>
      <xdr:rowOff>63500</xdr:rowOff>
    </xdr:to>
    <xdr:sp macro="" textlink="">
      <xdr:nvSpPr>
        <xdr:cNvPr id="57244" name="Text Box 10">
          <a:extLst>
            <a:ext uri="{FF2B5EF4-FFF2-40B4-BE49-F238E27FC236}">
              <a16:creationId xmlns:a16="http://schemas.microsoft.com/office/drawing/2014/main" id="{EEC797B6-8709-47E1-8A57-CDEE65E6AD91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2609850</xdr:colOff>
      <xdr:row>30</xdr:row>
      <xdr:rowOff>38100</xdr:rowOff>
    </xdr:to>
    <xdr:sp macro="" textlink="">
      <xdr:nvSpPr>
        <xdr:cNvPr id="57245" name="Text Box 9">
          <a:extLst>
            <a:ext uri="{FF2B5EF4-FFF2-40B4-BE49-F238E27FC236}">
              <a16:creationId xmlns:a16="http://schemas.microsoft.com/office/drawing/2014/main" id="{E11A47BF-23B4-4E07-8221-3EB91BA9F0D0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160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2673350</xdr:colOff>
      <xdr:row>29</xdr:row>
      <xdr:rowOff>63500</xdr:rowOff>
    </xdr:to>
    <xdr:sp macro="" textlink="">
      <xdr:nvSpPr>
        <xdr:cNvPr id="57246" name="Text Box 1">
          <a:extLst>
            <a:ext uri="{FF2B5EF4-FFF2-40B4-BE49-F238E27FC236}">
              <a16:creationId xmlns:a16="http://schemas.microsoft.com/office/drawing/2014/main" id="{7131AF46-F129-4DA1-BEEA-886251088704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2673350</xdr:colOff>
      <xdr:row>29</xdr:row>
      <xdr:rowOff>63500</xdr:rowOff>
    </xdr:to>
    <xdr:sp macro="" textlink="">
      <xdr:nvSpPr>
        <xdr:cNvPr id="57247" name="Text Box 8">
          <a:extLst>
            <a:ext uri="{FF2B5EF4-FFF2-40B4-BE49-F238E27FC236}">
              <a16:creationId xmlns:a16="http://schemas.microsoft.com/office/drawing/2014/main" id="{333CBF63-A141-433D-819C-D55AC679F63D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2673350</xdr:colOff>
      <xdr:row>29</xdr:row>
      <xdr:rowOff>63500</xdr:rowOff>
    </xdr:to>
    <xdr:sp macro="" textlink="">
      <xdr:nvSpPr>
        <xdr:cNvPr id="57248" name="Text Box 9">
          <a:extLst>
            <a:ext uri="{FF2B5EF4-FFF2-40B4-BE49-F238E27FC236}">
              <a16:creationId xmlns:a16="http://schemas.microsoft.com/office/drawing/2014/main" id="{CBE53020-11E5-4197-9071-59D98F218623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2673350</xdr:colOff>
      <xdr:row>29</xdr:row>
      <xdr:rowOff>63500</xdr:rowOff>
    </xdr:to>
    <xdr:sp macro="" textlink="">
      <xdr:nvSpPr>
        <xdr:cNvPr id="57249" name="Text Box 10">
          <a:extLst>
            <a:ext uri="{FF2B5EF4-FFF2-40B4-BE49-F238E27FC236}">
              <a16:creationId xmlns:a16="http://schemas.microsoft.com/office/drawing/2014/main" id="{8C070B79-6922-450F-8D3C-B908658D4704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29</xdr:row>
      <xdr:rowOff>0</xdr:rowOff>
    </xdr:from>
    <xdr:to>
      <xdr:col>0</xdr:col>
      <xdr:colOff>2609850</xdr:colOff>
      <xdr:row>30</xdr:row>
      <xdr:rowOff>57150</xdr:rowOff>
    </xdr:to>
    <xdr:sp macro="" textlink="">
      <xdr:nvSpPr>
        <xdr:cNvPr id="57250" name="Text Box 9">
          <a:extLst>
            <a:ext uri="{FF2B5EF4-FFF2-40B4-BE49-F238E27FC236}">
              <a16:creationId xmlns:a16="http://schemas.microsoft.com/office/drawing/2014/main" id="{A319776E-882F-4DA9-89AE-7894B0076D13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160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41" name="Text Box 1">
          <a:extLst>
            <a:ext uri="{FF2B5EF4-FFF2-40B4-BE49-F238E27FC236}">
              <a16:creationId xmlns:a16="http://schemas.microsoft.com/office/drawing/2014/main" id="{D4BC978C-ACE4-41B9-87BD-1D4E04C6A874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42" name="Text Box 8">
          <a:extLst>
            <a:ext uri="{FF2B5EF4-FFF2-40B4-BE49-F238E27FC236}">
              <a16:creationId xmlns:a16="http://schemas.microsoft.com/office/drawing/2014/main" id="{3805DBF3-3477-4F3D-ACAA-30132C748B58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43" name="Text Box 9">
          <a:extLst>
            <a:ext uri="{FF2B5EF4-FFF2-40B4-BE49-F238E27FC236}">
              <a16:creationId xmlns:a16="http://schemas.microsoft.com/office/drawing/2014/main" id="{E2FDEE33-982A-464D-8AAD-64393B55AA21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44" name="Text Box 10">
          <a:extLst>
            <a:ext uri="{FF2B5EF4-FFF2-40B4-BE49-F238E27FC236}">
              <a16:creationId xmlns:a16="http://schemas.microsoft.com/office/drawing/2014/main" id="{5075EE83-1428-4028-824D-A40248447745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45" name="Text Box 9">
          <a:extLst>
            <a:ext uri="{FF2B5EF4-FFF2-40B4-BE49-F238E27FC236}">
              <a16:creationId xmlns:a16="http://schemas.microsoft.com/office/drawing/2014/main" id="{9554313A-ACEC-47BD-8589-66DC990FAE0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46" name="Text Box 1">
          <a:extLst>
            <a:ext uri="{FF2B5EF4-FFF2-40B4-BE49-F238E27FC236}">
              <a16:creationId xmlns:a16="http://schemas.microsoft.com/office/drawing/2014/main" id="{95EC1432-DC76-4E65-AFD0-9257E15842BB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47" name="Text Box 8">
          <a:extLst>
            <a:ext uri="{FF2B5EF4-FFF2-40B4-BE49-F238E27FC236}">
              <a16:creationId xmlns:a16="http://schemas.microsoft.com/office/drawing/2014/main" id="{F977AC1F-E896-407D-9046-650B0025D9AC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48" name="Text Box 9">
          <a:extLst>
            <a:ext uri="{FF2B5EF4-FFF2-40B4-BE49-F238E27FC236}">
              <a16:creationId xmlns:a16="http://schemas.microsoft.com/office/drawing/2014/main" id="{8D87199E-1874-4CA7-820E-FE5AE3CE6E24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49" name="Text Box 10">
          <a:extLst>
            <a:ext uri="{FF2B5EF4-FFF2-40B4-BE49-F238E27FC236}">
              <a16:creationId xmlns:a16="http://schemas.microsoft.com/office/drawing/2014/main" id="{879BE31D-BF39-45CA-8806-1DB803ADF74A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57150</xdr:rowOff>
    </xdr:to>
    <xdr:sp macro="" textlink="">
      <xdr:nvSpPr>
        <xdr:cNvPr id="57550" name="Text Box 9">
          <a:extLst>
            <a:ext uri="{FF2B5EF4-FFF2-40B4-BE49-F238E27FC236}">
              <a16:creationId xmlns:a16="http://schemas.microsoft.com/office/drawing/2014/main" id="{3B6A9C21-3A32-4D0A-AF18-B09E9DDA927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1" name="Text Box 1">
          <a:extLst>
            <a:ext uri="{FF2B5EF4-FFF2-40B4-BE49-F238E27FC236}">
              <a16:creationId xmlns:a16="http://schemas.microsoft.com/office/drawing/2014/main" id="{EDA52ADF-9D1F-4261-BD7F-ACC47A1C9D7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2" name="Text Box 8">
          <a:extLst>
            <a:ext uri="{FF2B5EF4-FFF2-40B4-BE49-F238E27FC236}">
              <a16:creationId xmlns:a16="http://schemas.microsoft.com/office/drawing/2014/main" id="{C346481E-7934-48C2-993B-96349DFC575B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3" name="Text Box 9">
          <a:extLst>
            <a:ext uri="{FF2B5EF4-FFF2-40B4-BE49-F238E27FC236}">
              <a16:creationId xmlns:a16="http://schemas.microsoft.com/office/drawing/2014/main" id="{51A711DA-0CE8-4A8C-9993-CEC41B7B3BA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4" name="Text Box 10">
          <a:extLst>
            <a:ext uri="{FF2B5EF4-FFF2-40B4-BE49-F238E27FC236}">
              <a16:creationId xmlns:a16="http://schemas.microsoft.com/office/drawing/2014/main" id="{C1FD9782-C3BB-4E73-B6DA-4284B55D9744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57150</xdr:rowOff>
    </xdr:to>
    <xdr:sp macro="" textlink="">
      <xdr:nvSpPr>
        <xdr:cNvPr id="57555" name="Text Box 9">
          <a:extLst>
            <a:ext uri="{FF2B5EF4-FFF2-40B4-BE49-F238E27FC236}">
              <a16:creationId xmlns:a16="http://schemas.microsoft.com/office/drawing/2014/main" id="{41A0E59D-206D-4069-A3BF-2C78793461A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6" name="Text Box 1">
          <a:extLst>
            <a:ext uri="{FF2B5EF4-FFF2-40B4-BE49-F238E27FC236}">
              <a16:creationId xmlns:a16="http://schemas.microsoft.com/office/drawing/2014/main" id="{D636C47B-45D8-41EB-9F29-4D59951413B2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7" name="Text Box 8">
          <a:extLst>
            <a:ext uri="{FF2B5EF4-FFF2-40B4-BE49-F238E27FC236}">
              <a16:creationId xmlns:a16="http://schemas.microsoft.com/office/drawing/2014/main" id="{3586D443-8FEB-4CFE-9333-E9979934989A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8" name="Text Box 9">
          <a:extLst>
            <a:ext uri="{FF2B5EF4-FFF2-40B4-BE49-F238E27FC236}">
              <a16:creationId xmlns:a16="http://schemas.microsoft.com/office/drawing/2014/main" id="{E24DB487-C50A-47AE-B812-FDC4AE105562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9" name="Text Box 10">
          <a:extLst>
            <a:ext uri="{FF2B5EF4-FFF2-40B4-BE49-F238E27FC236}">
              <a16:creationId xmlns:a16="http://schemas.microsoft.com/office/drawing/2014/main" id="{B1BF7185-D9D6-402C-BAF6-B056AEFB2372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38100</xdr:rowOff>
    </xdr:to>
    <xdr:sp macro="" textlink="">
      <xdr:nvSpPr>
        <xdr:cNvPr id="57560" name="Text Box 9">
          <a:extLst>
            <a:ext uri="{FF2B5EF4-FFF2-40B4-BE49-F238E27FC236}">
              <a16:creationId xmlns:a16="http://schemas.microsoft.com/office/drawing/2014/main" id="{EB96D011-37E1-4503-906D-CE85AEC5F03B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1" name="Text Box 1">
          <a:extLst>
            <a:ext uri="{FF2B5EF4-FFF2-40B4-BE49-F238E27FC236}">
              <a16:creationId xmlns:a16="http://schemas.microsoft.com/office/drawing/2014/main" id="{036E365B-9631-4A10-8272-9306E1E53C13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2" name="Text Box 8">
          <a:extLst>
            <a:ext uri="{FF2B5EF4-FFF2-40B4-BE49-F238E27FC236}">
              <a16:creationId xmlns:a16="http://schemas.microsoft.com/office/drawing/2014/main" id="{42048355-8BE0-4EF1-A8DC-C64A64BC015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3" name="Text Box 9">
          <a:extLst>
            <a:ext uri="{FF2B5EF4-FFF2-40B4-BE49-F238E27FC236}">
              <a16:creationId xmlns:a16="http://schemas.microsoft.com/office/drawing/2014/main" id="{BFF8D3DD-E04E-48EF-A5D4-93403E26B414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4" name="Text Box 10">
          <a:extLst>
            <a:ext uri="{FF2B5EF4-FFF2-40B4-BE49-F238E27FC236}">
              <a16:creationId xmlns:a16="http://schemas.microsoft.com/office/drawing/2014/main" id="{8247E17F-5B27-4162-A7B3-C660A52067F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25400</xdr:rowOff>
    </xdr:to>
    <xdr:sp macro="" textlink="">
      <xdr:nvSpPr>
        <xdr:cNvPr id="57565" name="Text Box 9">
          <a:extLst>
            <a:ext uri="{FF2B5EF4-FFF2-40B4-BE49-F238E27FC236}">
              <a16:creationId xmlns:a16="http://schemas.microsoft.com/office/drawing/2014/main" id="{076564BD-5F0A-4079-A7F4-9FA8C60C011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6" name="Text Box 1">
          <a:extLst>
            <a:ext uri="{FF2B5EF4-FFF2-40B4-BE49-F238E27FC236}">
              <a16:creationId xmlns:a16="http://schemas.microsoft.com/office/drawing/2014/main" id="{70280C6C-56C1-4C85-8400-0295A7AFB1BF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7" name="Text Box 8">
          <a:extLst>
            <a:ext uri="{FF2B5EF4-FFF2-40B4-BE49-F238E27FC236}">
              <a16:creationId xmlns:a16="http://schemas.microsoft.com/office/drawing/2014/main" id="{8D314F18-384A-4598-A4BF-29D34C34B066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8" name="Text Box 9">
          <a:extLst>
            <a:ext uri="{FF2B5EF4-FFF2-40B4-BE49-F238E27FC236}">
              <a16:creationId xmlns:a16="http://schemas.microsoft.com/office/drawing/2014/main" id="{43FFF6B5-AFCC-4B84-A55B-141200A5D22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9" name="Text Box 10">
          <a:extLst>
            <a:ext uri="{FF2B5EF4-FFF2-40B4-BE49-F238E27FC236}">
              <a16:creationId xmlns:a16="http://schemas.microsoft.com/office/drawing/2014/main" id="{5181497F-5865-4BCC-81F2-12F711539FB5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44450</xdr:rowOff>
    </xdr:to>
    <xdr:sp macro="" textlink="">
      <xdr:nvSpPr>
        <xdr:cNvPr id="57570" name="Text Box 9">
          <a:extLst>
            <a:ext uri="{FF2B5EF4-FFF2-40B4-BE49-F238E27FC236}">
              <a16:creationId xmlns:a16="http://schemas.microsoft.com/office/drawing/2014/main" id="{C7369D80-47D3-4A6B-824A-68DA8AFE66B1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71" name="Text Box 1">
          <a:extLst>
            <a:ext uri="{FF2B5EF4-FFF2-40B4-BE49-F238E27FC236}">
              <a16:creationId xmlns:a16="http://schemas.microsoft.com/office/drawing/2014/main" id="{B2CFE54A-85D9-477E-9A6E-8B3C307F4551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72" name="Text Box 8">
          <a:extLst>
            <a:ext uri="{FF2B5EF4-FFF2-40B4-BE49-F238E27FC236}">
              <a16:creationId xmlns:a16="http://schemas.microsoft.com/office/drawing/2014/main" id="{9549C171-7E51-48B9-951F-94C29600CB8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73" name="Text Box 9">
          <a:extLst>
            <a:ext uri="{FF2B5EF4-FFF2-40B4-BE49-F238E27FC236}">
              <a16:creationId xmlns:a16="http://schemas.microsoft.com/office/drawing/2014/main" id="{C5B5C132-EF68-428D-B9E4-6DBAD5FA500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74" name="Text Box 10">
          <a:extLst>
            <a:ext uri="{FF2B5EF4-FFF2-40B4-BE49-F238E27FC236}">
              <a16:creationId xmlns:a16="http://schemas.microsoft.com/office/drawing/2014/main" id="{2BB49129-594F-4394-91DE-4719E9B8EAB5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75" name="Text Box 9">
          <a:extLst>
            <a:ext uri="{FF2B5EF4-FFF2-40B4-BE49-F238E27FC236}">
              <a16:creationId xmlns:a16="http://schemas.microsoft.com/office/drawing/2014/main" id="{4DC43A88-6E95-4F3A-B5A1-317240EC01A1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76" name="Text Box 1">
          <a:extLst>
            <a:ext uri="{FF2B5EF4-FFF2-40B4-BE49-F238E27FC236}">
              <a16:creationId xmlns:a16="http://schemas.microsoft.com/office/drawing/2014/main" id="{131979A7-5098-45C8-B396-3528E8F5ED7F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77" name="Text Box 8">
          <a:extLst>
            <a:ext uri="{FF2B5EF4-FFF2-40B4-BE49-F238E27FC236}">
              <a16:creationId xmlns:a16="http://schemas.microsoft.com/office/drawing/2014/main" id="{BA3939C1-42D8-497F-A571-90EC7B4D0CEF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78" name="Text Box 9">
          <a:extLst>
            <a:ext uri="{FF2B5EF4-FFF2-40B4-BE49-F238E27FC236}">
              <a16:creationId xmlns:a16="http://schemas.microsoft.com/office/drawing/2014/main" id="{FF2A9007-6FA0-4C68-A5A0-213A6C78756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79" name="Text Box 10">
          <a:extLst>
            <a:ext uri="{FF2B5EF4-FFF2-40B4-BE49-F238E27FC236}">
              <a16:creationId xmlns:a16="http://schemas.microsoft.com/office/drawing/2014/main" id="{0AC625E5-F544-4F9C-8914-AF8EFAFAB09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57150</xdr:rowOff>
    </xdr:to>
    <xdr:sp macro="" textlink="">
      <xdr:nvSpPr>
        <xdr:cNvPr id="57580" name="Text Box 9">
          <a:extLst>
            <a:ext uri="{FF2B5EF4-FFF2-40B4-BE49-F238E27FC236}">
              <a16:creationId xmlns:a16="http://schemas.microsoft.com/office/drawing/2014/main" id="{16A03636-BBD8-4F5B-ACFC-3890EF0CEB96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1" name="Text Box 1">
          <a:extLst>
            <a:ext uri="{FF2B5EF4-FFF2-40B4-BE49-F238E27FC236}">
              <a16:creationId xmlns:a16="http://schemas.microsoft.com/office/drawing/2014/main" id="{AFD0F76F-5169-4D2D-8D65-54CC2D0C866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2" name="Text Box 8">
          <a:extLst>
            <a:ext uri="{FF2B5EF4-FFF2-40B4-BE49-F238E27FC236}">
              <a16:creationId xmlns:a16="http://schemas.microsoft.com/office/drawing/2014/main" id="{401A80BC-BC2D-4F4E-A353-ED62E2AB871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3" name="Text Box 9">
          <a:extLst>
            <a:ext uri="{FF2B5EF4-FFF2-40B4-BE49-F238E27FC236}">
              <a16:creationId xmlns:a16="http://schemas.microsoft.com/office/drawing/2014/main" id="{12562DB1-D946-4D97-87AD-38FC5F913036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4" name="Text Box 10">
          <a:extLst>
            <a:ext uri="{FF2B5EF4-FFF2-40B4-BE49-F238E27FC236}">
              <a16:creationId xmlns:a16="http://schemas.microsoft.com/office/drawing/2014/main" id="{D089CEC8-6CFF-460C-BAB2-A2B14E1EED0A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57150</xdr:rowOff>
    </xdr:to>
    <xdr:sp macro="" textlink="">
      <xdr:nvSpPr>
        <xdr:cNvPr id="57585" name="Text Box 9">
          <a:extLst>
            <a:ext uri="{FF2B5EF4-FFF2-40B4-BE49-F238E27FC236}">
              <a16:creationId xmlns:a16="http://schemas.microsoft.com/office/drawing/2014/main" id="{D15186F9-DABA-416F-AE8B-6056088FEEA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6" name="Text Box 1">
          <a:extLst>
            <a:ext uri="{FF2B5EF4-FFF2-40B4-BE49-F238E27FC236}">
              <a16:creationId xmlns:a16="http://schemas.microsoft.com/office/drawing/2014/main" id="{43A1CD57-9F32-48DF-9BE5-3F948C3A1D1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7" name="Text Box 8">
          <a:extLst>
            <a:ext uri="{FF2B5EF4-FFF2-40B4-BE49-F238E27FC236}">
              <a16:creationId xmlns:a16="http://schemas.microsoft.com/office/drawing/2014/main" id="{54584749-C94B-4EDD-B65E-FCCE65C75E08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8" name="Text Box 9">
          <a:extLst>
            <a:ext uri="{FF2B5EF4-FFF2-40B4-BE49-F238E27FC236}">
              <a16:creationId xmlns:a16="http://schemas.microsoft.com/office/drawing/2014/main" id="{6AC435C5-E833-40E2-A856-8D0EC7FE91D6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9" name="Text Box 10">
          <a:extLst>
            <a:ext uri="{FF2B5EF4-FFF2-40B4-BE49-F238E27FC236}">
              <a16:creationId xmlns:a16="http://schemas.microsoft.com/office/drawing/2014/main" id="{BC26E6DB-FA7A-4934-AE11-384F45B29C58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38100</xdr:rowOff>
    </xdr:to>
    <xdr:sp macro="" textlink="">
      <xdr:nvSpPr>
        <xdr:cNvPr id="57590" name="Text Box 9">
          <a:extLst>
            <a:ext uri="{FF2B5EF4-FFF2-40B4-BE49-F238E27FC236}">
              <a16:creationId xmlns:a16="http://schemas.microsoft.com/office/drawing/2014/main" id="{7689712F-B34C-4DDC-A063-20C7BE863C5B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1" name="Text Box 1">
          <a:extLst>
            <a:ext uri="{FF2B5EF4-FFF2-40B4-BE49-F238E27FC236}">
              <a16:creationId xmlns:a16="http://schemas.microsoft.com/office/drawing/2014/main" id="{0D883CFB-6F3E-4E7B-87D5-17F7A77FEB02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2" name="Text Box 8">
          <a:extLst>
            <a:ext uri="{FF2B5EF4-FFF2-40B4-BE49-F238E27FC236}">
              <a16:creationId xmlns:a16="http://schemas.microsoft.com/office/drawing/2014/main" id="{6280079B-A7C2-4300-B98D-DB6239A51335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3" name="Text Box 9">
          <a:extLst>
            <a:ext uri="{FF2B5EF4-FFF2-40B4-BE49-F238E27FC236}">
              <a16:creationId xmlns:a16="http://schemas.microsoft.com/office/drawing/2014/main" id="{CA86D3FC-17B3-4C7D-8C0F-AF9193CB57A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4" name="Text Box 10">
          <a:extLst>
            <a:ext uri="{FF2B5EF4-FFF2-40B4-BE49-F238E27FC236}">
              <a16:creationId xmlns:a16="http://schemas.microsoft.com/office/drawing/2014/main" id="{9710152F-7BDC-4880-9E0B-17893479552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25400</xdr:rowOff>
    </xdr:to>
    <xdr:sp macro="" textlink="">
      <xdr:nvSpPr>
        <xdr:cNvPr id="57595" name="Text Box 9">
          <a:extLst>
            <a:ext uri="{FF2B5EF4-FFF2-40B4-BE49-F238E27FC236}">
              <a16:creationId xmlns:a16="http://schemas.microsoft.com/office/drawing/2014/main" id="{3C2D11D0-9AFF-4213-AB9E-9D39DB39ACC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6" name="Text Box 1">
          <a:extLst>
            <a:ext uri="{FF2B5EF4-FFF2-40B4-BE49-F238E27FC236}">
              <a16:creationId xmlns:a16="http://schemas.microsoft.com/office/drawing/2014/main" id="{9A2C1A06-88EB-4891-8267-0D97B3C72B8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7" name="Text Box 8">
          <a:extLst>
            <a:ext uri="{FF2B5EF4-FFF2-40B4-BE49-F238E27FC236}">
              <a16:creationId xmlns:a16="http://schemas.microsoft.com/office/drawing/2014/main" id="{36B6C98C-64E7-40B6-8C76-193CC6D9DB9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8" name="Text Box 9">
          <a:extLst>
            <a:ext uri="{FF2B5EF4-FFF2-40B4-BE49-F238E27FC236}">
              <a16:creationId xmlns:a16="http://schemas.microsoft.com/office/drawing/2014/main" id="{58E3AF51-1116-4F06-8BEB-BFE242D8B4FC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9" name="Text Box 10">
          <a:extLst>
            <a:ext uri="{FF2B5EF4-FFF2-40B4-BE49-F238E27FC236}">
              <a16:creationId xmlns:a16="http://schemas.microsoft.com/office/drawing/2014/main" id="{7D56D30C-CB44-4A59-9BD5-EFC21C052804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44450</xdr:rowOff>
    </xdr:to>
    <xdr:sp macro="" textlink="">
      <xdr:nvSpPr>
        <xdr:cNvPr id="57600" name="Text Box 9">
          <a:extLst>
            <a:ext uri="{FF2B5EF4-FFF2-40B4-BE49-F238E27FC236}">
              <a16:creationId xmlns:a16="http://schemas.microsoft.com/office/drawing/2014/main" id="{0C762597-2438-4361-AF48-AED4769EEE92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/Local%20Settings/Temporary%20Internet%20Files/Content.Outlook/5JN6DANQ/era001a121b-06t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hareholder-7"/>
      <sheetName val="shareholder-8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/>
  <dimension ref="A1:J95"/>
  <sheetViews>
    <sheetView showGridLines="0" view="pageBreakPreview" zoomScaleNormal="80" zoomScaleSheetLayoutView="100" workbookViewId="0"/>
  </sheetViews>
  <sheetFormatPr defaultColWidth="10" defaultRowHeight="24" customHeight="1" x14ac:dyDescent="0.65"/>
  <cols>
    <col min="1" max="1" width="45.33203125" style="200" customWidth="1"/>
    <col min="2" max="2" width="10" style="198" customWidth="1"/>
    <col min="3" max="3" width="0.77734375" style="200" customWidth="1"/>
    <col min="4" max="4" width="15.6640625" style="227" customWidth="1"/>
    <col min="5" max="5" width="0.77734375" style="200" customWidth="1"/>
    <col min="6" max="6" width="15.6640625" style="227" customWidth="1"/>
    <col min="7" max="7" width="0.77734375" style="200" customWidth="1"/>
    <col min="8" max="8" width="15.6640625" style="200" customWidth="1"/>
    <col min="9" max="9" width="0.77734375" style="200" customWidth="1"/>
    <col min="10" max="10" width="15.6640625" style="200" customWidth="1"/>
    <col min="11" max="16384" width="10" style="200"/>
  </cols>
  <sheetData>
    <row r="1" spans="1:10" s="196" customFormat="1" ht="24" customHeight="1" x14ac:dyDescent="0.7">
      <c r="A1" s="192" t="s">
        <v>48</v>
      </c>
      <c r="B1" s="193"/>
      <c r="C1" s="194"/>
      <c r="D1" s="194"/>
      <c r="E1" s="194"/>
      <c r="F1" s="194"/>
      <c r="G1" s="194"/>
      <c r="H1" s="195"/>
      <c r="I1" s="195"/>
      <c r="J1" s="195"/>
    </row>
    <row r="2" spans="1:10" s="196" customFormat="1" ht="24" customHeight="1" x14ac:dyDescent="0.7">
      <c r="A2" s="197" t="s">
        <v>72</v>
      </c>
      <c r="B2" s="193"/>
      <c r="C2" s="194"/>
      <c r="D2" s="194"/>
      <c r="E2" s="194"/>
      <c r="F2" s="194"/>
      <c r="G2" s="194"/>
      <c r="H2" s="195"/>
      <c r="I2" s="195"/>
      <c r="J2" s="195"/>
    </row>
    <row r="3" spans="1:10" ht="24" customHeight="1" x14ac:dyDescent="0.7">
      <c r="A3" s="197"/>
      <c r="C3" s="199"/>
      <c r="D3" s="199"/>
      <c r="E3" s="199"/>
      <c r="F3" s="199"/>
      <c r="G3" s="199"/>
    </row>
    <row r="4" spans="1:10" ht="24" customHeight="1" x14ac:dyDescent="0.7">
      <c r="A4" s="194"/>
      <c r="B4" s="201"/>
      <c r="D4" s="296" t="s">
        <v>4</v>
      </c>
      <c r="E4" s="296"/>
      <c r="F4" s="296"/>
      <c r="G4" s="296"/>
      <c r="H4" s="296" t="s">
        <v>42</v>
      </c>
      <c r="I4" s="296"/>
      <c r="J4" s="296"/>
    </row>
    <row r="5" spans="1:10" ht="24" customHeight="1" x14ac:dyDescent="0.7">
      <c r="A5" s="194"/>
      <c r="B5" s="201"/>
      <c r="D5" s="202" t="s">
        <v>186</v>
      </c>
      <c r="E5" s="202"/>
      <c r="F5" s="202" t="s">
        <v>84</v>
      </c>
      <c r="G5" s="202"/>
      <c r="H5" s="202" t="s">
        <v>186</v>
      </c>
      <c r="I5" s="202"/>
      <c r="J5" s="202" t="s">
        <v>84</v>
      </c>
    </row>
    <row r="6" spans="1:10" ht="24" customHeight="1" x14ac:dyDescent="0.7">
      <c r="A6" s="197" t="s">
        <v>5</v>
      </c>
      <c r="B6" s="198" t="s">
        <v>16</v>
      </c>
      <c r="D6" s="203">
        <v>2563</v>
      </c>
      <c r="E6" s="204"/>
      <c r="F6" s="203">
        <v>2562</v>
      </c>
      <c r="G6" s="204"/>
      <c r="H6" s="203">
        <v>2563</v>
      </c>
      <c r="I6" s="204"/>
      <c r="J6" s="203">
        <v>2562</v>
      </c>
    </row>
    <row r="7" spans="1:10" ht="24" customHeight="1" x14ac:dyDescent="0.7">
      <c r="A7" s="197"/>
      <c r="D7" s="203" t="s">
        <v>190</v>
      </c>
      <c r="E7" s="204"/>
      <c r="F7" s="203"/>
      <c r="G7" s="204"/>
      <c r="H7" s="203" t="s">
        <v>190</v>
      </c>
      <c r="I7" s="204"/>
      <c r="J7" s="203"/>
    </row>
    <row r="8" spans="1:10" ht="24" customHeight="1" x14ac:dyDescent="0.65">
      <c r="D8" s="297" t="s">
        <v>85</v>
      </c>
      <c r="E8" s="297"/>
      <c r="F8" s="297"/>
      <c r="G8" s="297"/>
      <c r="H8" s="297"/>
      <c r="I8" s="297"/>
      <c r="J8" s="297"/>
    </row>
    <row r="9" spans="1:10" ht="24" customHeight="1" x14ac:dyDescent="0.7">
      <c r="A9" s="205" t="s">
        <v>0</v>
      </c>
      <c r="D9" s="206"/>
      <c r="E9" s="207"/>
      <c r="F9" s="206"/>
      <c r="G9" s="207"/>
      <c r="H9" s="207"/>
      <c r="I9" s="207"/>
      <c r="J9" s="207"/>
    </row>
    <row r="10" spans="1:10" ht="24" customHeight="1" x14ac:dyDescent="0.65">
      <c r="A10" s="200" t="s">
        <v>13</v>
      </c>
      <c r="D10" s="28">
        <v>1482453</v>
      </c>
      <c r="E10" s="29"/>
      <c r="F10" s="28">
        <v>968889</v>
      </c>
      <c r="G10" s="29"/>
      <c r="H10" s="29">
        <v>472788</v>
      </c>
      <c r="I10" s="207"/>
      <c r="J10" s="207">
        <v>228016</v>
      </c>
    </row>
    <row r="11" spans="1:10" ht="24" customHeight="1" x14ac:dyDescent="0.65">
      <c r="A11" s="200" t="s">
        <v>29</v>
      </c>
      <c r="B11" s="198" t="s">
        <v>224</v>
      </c>
      <c r="D11" s="28">
        <v>88307</v>
      </c>
      <c r="E11" s="29"/>
      <c r="F11" s="28">
        <v>184570</v>
      </c>
      <c r="G11" s="29"/>
      <c r="H11" s="11">
        <v>49485</v>
      </c>
      <c r="I11" s="207"/>
      <c r="J11" s="200">
        <v>86424</v>
      </c>
    </row>
    <row r="12" spans="1:10" ht="24" customHeight="1" x14ac:dyDescent="0.65">
      <c r="A12" s="200" t="s">
        <v>30</v>
      </c>
      <c r="D12" s="208">
        <v>47713</v>
      </c>
      <c r="E12" s="207"/>
      <c r="F12" s="208">
        <v>52368</v>
      </c>
      <c r="G12" s="207"/>
      <c r="H12" s="207">
        <v>6379</v>
      </c>
      <c r="I12" s="207"/>
      <c r="J12" s="207">
        <v>8371</v>
      </c>
    </row>
    <row r="13" spans="1:10" ht="24" customHeight="1" x14ac:dyDescent="0.65">
      <c r="A13" s="200" t="s">
        <v>57</v>
      </c>
      <c r="D13" s="208">
        <v>164140</v>
      </c>
      <c r="E13" s="207"/>
      <c r="F13" s="208">
        <v>148761</v>
      </c>
      <c r="G13" s="207"/>
      <c r="H13" s="94">
        <v>0</v>
      </c>
      <c r="I13" s="207"/>
      <c r="J13" s="94">
        <v>0</v>
      </c>
    </row>
    <row r="14" spans="1:10" ht="24" customHeight="1" x14ac:dyDescent="0.65">
      <c r="A14" s="88" t="s">
        <v>14</v>
      </c>
      <c r="B14" s="89" t="s">
        <v>97</v>
      </c>
      <c r="C14" s="88"/>
      <c r="D14" s="209">
        <v>93669</v>
      </c>
      <c r="E14" s="210"/>
      <c r="F14" s="209">
        <v>101738</v>
      </c>
      <c r="G14" s="210"/>
      <c r="H14" s="208">
        <v>53963</v>
      </c>
      <c r="I14" s="210"/>
      <c r="J14" s="208">
        <v>34892</v>
      </c>
    </row>
    <row r="15" spans="1:10" ht="24" customHeight="1" x14ac:dyDescent="0.7">
      <c r="A15" s="211" t="s">
        <v>15</v>
      </c>
      <c r="B15" s="201"/>
      <c r="C15" s="212"/>
      <c r="D15" s="213">
        <f>SUM(D10:D14)</f>
        <v>1876282</v>
      </c>
      <c r="E15" s="214"/>
      <c r="F15" s="213">
        <f>SUM(F10:F14)</f>
        <v>1456326</v>
      </c>
      <c r="G15" s="214"/>
      <c r="H15" s="213">
        <f>SUM(H10:H14)</f>
        <v>582615</v>
      </c>
      <c r="I15" s="214"/>
      <c r="J15" s="213">
        <f>SUM(J10:J14)</f>
        <v>357703</v>
      </c>
    </row>
    <row r="16" spans="1:10" ht="24" customHeight="1" x14ac:dyDescent="0.7">
      <c r="A16" s="211"/>
      <c r="B16" s="201"/>
      <c r="C16" s="212"/>
      <c r="D16" s="215"/>
      <c r="E16" s="207"/>
      <c r="F16" s="215"/>
      <c r="G16" s="207"/>
      <c r="H16" s="216"/>
      <c r="I16" s="207"/>
      <c r="J16" s="216"/>
    </row>
    <row r="17" spans="1:10" ht="24" customHeight="1" x14ac:dyDescent="0.7">
      <c r="A17" s="205" t="s">
        <v>9</v>
      </c>
      <c r="D17" s="206"/>
      <c r="E17" s="207"/>
      <c r="F17" s="206"/>
      <c r="G17" s="207"/>
      <c r="H17" s="207"/>
      <c r="I17" s="207"/>
      <c r="J17" s="207"/>
    </row>
    <row r="18" spans="1:10" ht="24" customHeight="1" x14ac:dyDescent="0.65">
      <c r="A18" s="200" t="s">
        <v>49</v>
      </c>
      <c r="B18" s="198" t="s">
        <v>192</v>
      </c>
      <c r="D18" s="28">
        <v>78222</v>
      </c>
      <c r="E18" s="207"/>
      <c r="F18" s="208">
        <v>79463</v>
      </c>
      <c r="G18" s="207"/>
      <c r="H18" s="207">
        <v>290930</v>
      </c>
      <c r="I18" s="207"/>
      <c r="J18" s="207">
        <v>295523</v>
      </c>
    </row>
    <row r="19" spans="1:10" ht="24" customHeight="1" x14ac:dyDescent="0.65">
      <c r="A19" s="200" t="s">
        <v>58</v>
      </c>
      <c r="B19" s="198" t="s">
        <v>123</v>
      </c>
      <c r="D19" s="94">
        <v>0</v>
      </c>
      <c r="E19" s="208"/>
      <c r="F19" s="94">
        <v>0</v>
      </c>
      <c r="G19" s="208"/>
      <c r="H19" s="207">
        <v>5452860</v>
      </c>
      <c r="I19" s="207"/>
      <c r="J19" s="207">
        <v>5452860</v>
      </c>
    </row>
    <row r="20" spans="1:10" ht="24" customHeight="1" x14ac:dyDescent="0.65">
      <c r="A20" s="217" t="s">
        <v>233</v>
      </c>
      <c r="D20" s="208">
        <v>463</v>
      </c>
      <c r="E20" s="207"/>
      <c r="F20" s="208">
        <v>872</v>
      </c>
      <c r="G20" s="207"/>
      <c r="H20" s="207">
        <v>398</v>
      </c>
      <c r="I20" s="207"/>
      <c r="J20" s="207">
        <v>704</v>
      </c>
    </row>
    <row r="21" spans="1:10" ht="24" customHeight="1" x14ac:dyDescent="0.65">
      <c r="A21" s="217" t="s">
        <v>157</v>
      </c>
      <c r="D21" s="208"/>
      <c r="E21" s="207"/>
      <c r="F21" s="208"/>
      <c r="G21" s="207"/>
      <c r="H21" s="207"/>
      <c r="I21" s="207"/>
      <c r="J21" s="207"/>
    </row>
    <row r="22" spans="1:10" ht="24" customHeight="1" x14ac:dyDescent="0.65">
      <c r="A22" s="217" t="s">
        <v>158</v>
      </c>
      <c r="B22" s="198" t="s">
        <v>97</v>
      </c>
      <c r="D22" s="94">
        <v>0</v>
      </c>
      <c r="E22" s="208"/>
      <c r="F22" s="94">
        <v>0</v>
      </c>
      <c r="G22" s="208"/>
      <c r="H22" s="207">
        <v>1082875</v>
      </c>
      <c r="I22" s="207"/>
      <c r="J22" s="207">
        <v>629968</v>
      </c>
    </row>
    <row r="23" spans="1:10" ht="24" customHeight="1" x14ac:dyDescent="0.65">
      <c r="A23" s="217" t="s">
        <v>59</v>
      </c>
      <c r="B23" s="198" t="s">
        <v>193</v>
      </c>
      <c r="D23" s="208">
        <v>14551900</v>
      </c>
      <c r="E23" s="207"/>
      <c r="F23" s="208">
        <v>14442187</v>
      </c>
      <c r="G23" s="207"/>
      <c r="H23" s="208">
        <v>7866397</v>
      </c>
      <c r="I23" s="207"/>
      <c r="J23" s="208">
        <v>7954708</v>
      </c>
    </row>
    <row r="24" spans="1:10" ht="24" customHeight="1" x14ac:dyDescent="0.65">
      <c r="A24" s="217" t="s">
        <v>83</v>
      </c>
      <c r="D24" s="208">
        <v>104237</v>
      </c>
      <c r="E24" s="207"/>
      <c r="F24" s="208">
        <v>104237</v>
      </c>
      <c r="G24" s="207"/>
      <c r="H24" s="94">
        <v>0</v>
      </c>
      <c r="I24" s="207"/>
      <c r="J24" s="94">
        <v>0</v>
      </c>
    </row>
    <row r="25" spans="1:10" ht="24" customHeight="1" x14ac:dyDescent="0.65">
      <c r="A25" s="217" t="s">
        <v>61</v>
      </c>
      <c r="D25" s="94">
        <v>0</v>
      </c>
      <c r="E25" s="207"/>
      <c r="F25" s="208">
        <v>1380746</v>
      </c>
      <c r="G25" s="207"/>
      <c r="H25" s="94">
        <v>0</v>
      </c>
      <c r="I25" s="207"/>
      <c r="J25" s="208">
        <v>639924</v>
      </c>
    </row>
    <row r="26" spans="1:10" ht="24" customHeight="1" x14ac:dyDescent="0.65">
      <c r="A26" s="9" t="s">
        <v>191</v>
      </c>
      <c r="B26" s="198" t="s">
        <v>124</v>
      </c>
      <c r="D26" s="28">
        <v>4637239</v>
      </c>
      <c r="E26" s="29"/>
      <c r="F26" s="94">
        <v>0</v>
      </c>
      <c r="G26" s="29"/>
      <c r="H26" s="28">
        <v>2160087</v>
      </c>
      <c r="I26" s="207"/>
      <c r="J26" s="94">
        <v>0</v>
      </c>
    </row>
    <row r="27" spans="1:10" ht="24" customHeight="1" x14ac:dyDescent="0.65">
      <c r="A27" s="217" t="s">
        <v>60</v>
      </c>
      <c r="D27" s="208">
        <v>42913</v>
      </c>
      <c r="E27" s="207"/>
      <c r="F27" s="208">
        <v>42079</v>
      </c>
      <c r="G27" s="207"/>
      <c r="H27" s="208">
        <v>21152</v>
      </c>
      <c r="I27" s="207"/>
      <c r="J27" s="208">
        <v>20864</v>
      </c>
    </row>
    <row r="28" spans="1:10" ht="24" customHeight="1" x14ac:dyDescent="0.65">
      <c r="A28" s="217" t="s">
        <v>159</v>
      </c>
      <c r="D28" s="208"/>
      <c r="E28" s="207"/>
      <c r="F28" s="208"/>
      <c r="G28" s="207"/>
      <c r="H28" s="208"/>
      <c r="I28" s="207"/>
      <c r="J28" s="208"/>
    </row>
    <row r="29" spans="1:10" ht="24" customHeight="1" x14ac:dyDescent="0.65">
      <c r="A29" s="218" t="s">
        <v>160</v>
      </c>
      <c r="B29" s="89"/>
      <c r="C29" s="88"/>
      <c r="D29" s="208">
        <v>162628</v>
      </c>
      <c r="E29" s="207"/>
      <c r="F29" s="208">
        <v>162052</v>
      </c>
      <c r="G29" s="207"/>
      <c r="H29" s="208">
        <v>97817</v>
      </c>
      <c r="I29" s="210"/>
      <c r="J29" s="208">
        <v>101655</v>
      </c>
    </row>
    <row r="30" spans="1:10" ht="24" customHeight="1" x14ac:dyDescent="0.65">
      <c r="A30" s="217" t="s">
        <v>94</v>
      </c>
      <c r="C30" s="88"/>
      <c r="D30" s="208">
        <v>22352</v>
      </c>
      <c r="E30" s="207"/>
      <c r="F30" s="208">
        <v>18437</v>
      </c>
      <c r="G30" s="207"/>
      <c r="H30" s="208">
        <v>16969</v>
      </c>
      <c r="I30" s="210"/>
      <c r="J30" s="208">
        <v>14286</v>
      </c>
    </row>
    <row r="31" spans="1:10" ht="24" customHeight="1" x14ac:dyDescent="0.65">
      <c r="A31" s="218" t="s">
        <v>17</v>
      </c>
      <c r="B31" s="89"/>
      <c r="C31" s="88"/>
      <c r="D31" s="208">
        <v>139254</v>
      </c>
      <c r="E31" s="207"/>
      <c r="F31" s="208">
        <v>147863</v>
      </c>
      <c r="G31" s="207"/>
      <c r="H31" s="208">
        <v>2890</v>
      </c>
      <c r="I31" s="210"/>
      <c r="J31" s="208">
        <v>17727</v>
      </c>
    </row>
    <row r="32" spans="1:10" ht="24" customHeight="1" x14ac:dyDescent="0.7">
      <c r="A32" s="90" t="s">
        <v>31</v>
      </c>
      <c r="B32" s="89"/>
      <c r="C32" s="88"/>
      <c r="D32" s="213">
        <f>SUM(D18:D31)</f>
        <v>19739208</v>
      </c>
      <c r="E32" s="219">
        <v>0</v>
      </c>
      <c r="F32" s="213">
        <f>SUM(F18:F31)</f>
        <v>16377936</v>
      </c>
      <c r="G32" s="219">
        <v>0</v>
      </c>
      <c r="H32" s="213">
        <f>SUM(H18:H31)</f>
        <v>16992375</v>
      </c>
      <c r="I32" s="220"/>
      <c r="J32" s="213">
        <f>SUM(J18:J31)</f>
        <v>15128219</v>
      </c>
    </row>
    <row r="33" spans="1:10" ht="24" customHeight="1" x14ac:dyDescent="0.7">
      <c r="A33" s="90"/>
      <c r="B33" s="89"/>
      <c r="C33" s="88"/>
      <c r="D33" s="220"/>
      <c r="E33" s="221"/>
      <c r="F33" s="220"/>
      <c r="G33" s="221"/>
      <c r="H33" s="221"/>
      <c r="I33" s="221"/>
      <c r="J33" s="221"/>
    </row>
    <row r="34" spans="1:10" ht="24" customHeight="1" thickBot="1" x14ac:dyDescent="0.75">
      <c r="A34" s="211" t="s">
        <v>18</v>
      </c>
      <c r="B34" s="201"/>
      <c r="C34" s="212"/>
      <c r="D34" s="222">
        <f>SUM(D15+D32)</f>
        <v>21615490</v>
      </c>
      <c r="E34" s="214"/>
      <c r="F34" s="222">
        <f>SUM(F15+F32)</f>
        <v>17834262</v>
      </c>
      <c r="G34" s="214"/>
      <c r="H34" s="222">
        <f>SUM(H15+H32)</f>
        <v>17574990</v>
      </c>
      <c r="I34" s="214"/>
      <c r="J34" s="222">
        <f>SUM(J15+J32)</f>
        <v>15485922</v>
      </c>
    </row>
    <row r="35" spans="1:10" ht="24" customHeight="1" thickTop="1" x14ac:dyDescent="0.65">
      <c r="D35" s="206"/>
      <c r="E35" s="207"/>
      <c r="F35" s="206"/>
      <c r="G35" s="207"/>
      <c r="H35" s="207"/>
      <c r="I35" s="207"/>
      <c r="J35" s="207"/>
    </row>
    <row r="36" spans="1:10" s="196" customFormat="1" ht="24" customHeight="1" x14ac:dyDescent="0.7">
      <c r="A36" s="192" t="s">
        <v>48</v>
      </c>
      <c r="B36" s="193"/>
      <c r="C36" s="223"/>
      <c r="D36" s="224"/>
      <c r="E36" s="223"/>
      <c r="F36" s="223"/>
      <c r="G36" s="223"/>
      <c r="H36" s="195"/>
      <c r="I36" s="195"/>
      <c r="J36" s="195"/>
    </row>
    <row r="37" spans="1:10" s="196" customFormat="1" ht="24" customHeight="1" x14ac:dyDescent="0.7">
      <c r="A37" s="197" t="s">
        <v>72</v>
      </c>
      <c r="B37" s="225"/>
      <c r="C37" s="226"/>
      <c r="D37" s="226"/>
      <c r="E37" s="226"/>
      <c r="F37" s="226"/>
      <c r="G37" s="226"/>
    </row>
    <row r="38" spans="1:10" ht="24" customHeight="1" x14ac:dyDescent="0.7">
      <c r="A38" s="226"/>
      <c r="C38" s="227"/>
      <c r="E38" s="227"/>
      <c r="G38" s="227"/>
    </row>
    <row r="39" spans="1:10" ht="24" customHeight="1" x14ac:dyDescent="0.7">
      <c r="A39" s="196"/>
      <c r="B39" s="201"/>
      <c r="D39" s="296" t="s">
        <v>4</v>
      </c>
      <c r="E39" s="296"/>
      <c r="F39" s="296"/>
      <c r="G39" s="296"/>
      <c r="H39" s="296" t="s">
        <v>42</v>
      </c>
      <c r="I39" s="296"/>
      <c r="J39" s="296"/>
    </row>
    <row r="40" spans="1:10" ht="24" customHeight="1" x14ac:dyDescent="0.7">
      <c r="A40" s="196"/>
      <c r="B40" s="201"/>
      <c r="D40" s="202" t="s">
        <v>186</v>
      </c>
      <c r="E40" s="202"/>
      <c r="F40" s="202" t="s">
        <v>84</v>
      </c>
      <c r="G40" s="202"/>
      <c r="H40" s="202" t="s">
        <v>186</v>
      </c>
      <c r="I40" s="202"/>
      <c r="J40" s="202" t="s">
        <v>84</v>
      </c>
    </row>
    <row r="41" spans="1:10" ht="24" customHeight="1" x14ac:dyDescent="0.7">
      <c r="A41" s="197" t="s">
        <v>1</v>
      </c>
      <c r="B41" s="198" t="s">
        <v>16</v>
      </c>
      <c r="D41" s="203">
        <v>2563</v>
      </c>
      <c r="E41" s="204"/>
      <c r="F41" s="203">
        <v>2562</v>
      </c>
      <c r="G41" s="204"/>
      <c r="H41" s="203">
        <v>2563</v>
      </c>
      <c r="I41" s="204"/>
      <c r="J41" s="203">
        <v>2562</v>
      </c>
    </row>
    <row r="42" spans="1:10" ht="24" customHeight="1" x14ac:dyDescent="0.7">
      <c r="A42" s="197"/>
      <c r="D42" s="203" t="s">
        <v>190</v>
      </c>
      <c r="E42" s="204"/>
      <c r="F42" s="203"/>
      <c r="G42" s="204"/>
      <c r="H42" s="203" t="s">
        <v>190</v>
      </c>
      <c r="I42" s="204"/>
      <c r="J42" s="251"/>
    </row>
    <row r="43" spans="1:10" ht="24" customHeight="1" x14ac:dyDescent="0.7">
      <c r="A43" s="211"/>
      <c r="D43" s="297" t="s">
        <v>85</v>
      </c>
      <c r="E43" s="297"/>
      <c r="F43" s="297"/>
      <c r="G43" s="297"/>
      <c r="H43" s="297"/>
      <c r="I43" s="297"/>
      <c r="J43" s="297"/>
    </row>
    <row r="44" spans="1:10" ht="24" customHeight="1" x14ac:dyDescent="0.7">
      <c r="A44" s="205" t="s">
        <v>2</v>
      </c>
      <c r="D44" s="206"/>
      <c r="E44" s="207"/>
      <c r="F44" s="206"/>
      <c r="G44" s="207"/>
      <c r="H44" s="207"/>
      <c r="I44" s="207"/>
      <c r="J44" s="207"/>
    </row>
    <row r="45" spans="1:10" ht="24" customHeight="1" x14ac:dyDescent="0.65">
      <c r="A45" s="217" t="s">
        <v>50</v>
      </c>
      <c r="D45" s="208">
        <v>1005000</v>
      </c>
      <c r="E45" s="207"/>
      <c r="F45" s="208">
        <v>860000</v>
      </c>
      <c r="G45" s="207"/>
      <c r="H45" s="207">
        <v>1005000</v>
      </c>
      <c r="I45" s="207"/>
      <c r="J45" s="207">
        <v>860000</v>
      </c>
    </row>
    <row r="46" spans="1:10" ht="24" customHeight="1" x14ac:dyDescent="0.65">
      <c r="A46" s="217" t="s">
        <v>19</v>
      </c>
      <c r="B46" s="198" t="s">
        <v>97</v>
      </c>
      <c r="D46" s="28">
        <v>136564</v>
      </c>
      <c r="E46" s="29"/>
      <c r="F46" s="28">
        <v>234304</v>
      </c>
      <c r="G46" s="29"/>
      <c r="H46" s="29">
        <v>82405</v>
      </c>
      <c r="I46" s="207"/>
      <c r="J46" s="207">
        <v>116517</v>
      </c>
    </row>
    <row r="47" spans="1:10" ht="24" customHeight="1" x14ac:dyDescent="0.65">
      <c r="A47" s="217" t="s">
        <v>44</v>
      </c>
      <c r="D47" s="28"/>
      <c r="E47" s="29"/>
      <c r="F47" s="28"/>
      <c r="G47" s="29"/>
      <c r="H47" s="29"/>
      <c r="I47" s="207"/>
      <c r="J47" s="207"/>
    </row>
    <row r="48" spans="1:10" ht="24" customHeight="1" x14ac:dyDescent="0.65">
      <c r="A48" s="217" t="s">
        <v>121</v>
      </c>
      <c r="B48" s="198" t="s">
        <v>117</v>
      </c>
      <c r="D48" s="28">
        <v>743859</v>
      </c>
      <c r="E48" s="29"/>
      <c r="F48" s="28">
        <v>1176705</v>
      </c>
      <c r="G48" s="29"/>
      <c r="H48" s="29">
        <v>311023</v>
      </c>
      <c r="I48" s="207"/>
      <c r="J48" s="207">
        <v>632243</v>
      </c>
    </row>
    <row r="49" spans="1:10" ht="24" customHeight="1" x14ac:dyDescent="0.65">
      <c r="A49" s="9" t="s">
        <v>234</v>
      </c>
      <c r="D49" s="46"/>
      <c r="E49" s="11"/>
      <c r="F49" s="46"/>
      <c r="G49" s="11"/>
      <c r="H49" s="11"/>
    </row>
    <row r="50" spans="1:10" ht="24" customHeight="1" x14ac:dyDescent="0.65">
      <c r="A50" s="9" t="s">
        <v>183</v>
      </c>
      <c r="D50" s="46"/>
      <c r="E50" s="11"/>
      <c r="F50" s="46"/>
      <c r="G50" s="11"/>
      <c r="H50" s="11"/>
    </row>
    <row r="51" spans="1:10" ht="24" customHeight="1" x14ac:dyDescent="0.65">
      <c r="A51" s="61" t="s">
        <v>232</v>
      </c>
      <c r="D51" s="46"/>
      <c r="E51" s="11"/>
      <c r="F51" s="46"/>
      <c r="G51" s="11"/>
      <c r="H51" s="11"/>
    </row>
    <row r="52" spans="1:10" ht="24" customHeight="1" x14ac:dyDescent="0.65">
      <c r="A52" s="281" t="s">
        <v>228</v>
      </c>
      <c r="D52" s="28">
        <v>108308</v>
      </c>
      <c r="E52" s="29"/>
      <c r="F52" s="28">
        <v>892</v>
      </c>
      <c r="G52" s="29"/>
      <c r="H52" s="29">
        <v>1234</v>
      </c>
      <c r="I52" s="207"/>
      <c r="J52" s="207">
        <v>892</v>
      </c>
    </row>
    <row r="53" spans="1:10" ht="24" customHeight="1" x14ac:dyDescent="0.65">
      <c r="A53" s="217" t="s">
        <v>194</v>
      </c>
      <c r="D53" s="28">
        <v>73125</v>
      </c>
      <c r="E53" s="29"/>
      <c r="F53" s="28">
        <v>70058</v>
      </c>
      <c r="G53" s="29"/>
      <c r="H53" s="29">
        <v>24732</v>
      </c>
      <c r="I53" s="207"/>
      <c r="J53" s="207">
        <v>24732</v>
      </c>
    </row>
    <row r="54" spans="1:10" ht="24" customHeight="1" x14ac:dyDescent="0.65">
      <c r="A54" s="228" t="s">
        <v>20</v>
      </c>
      <c r="B54" s="198" t="s">
        <v>97</v>
      </c>
      <c r="D54" s="48">
        <v>710312</v>
      </c>
      <c r="E54" s="29"/>
      <c r="F54" s="48">
        <v>1018347</v>
      </c>
      <c r="G54" s="29"/>
      <c r="H54" s="255">
        <v>454317</v>
      </c>
      <c r="I54" s="207"/>
      <c r="J54" s="230">
        <v>537137</v>
      </c>
    </row>
    <row r="55" spans="1:10" ht="24" customHeight="1" x14ac:dyDescent="0.7">
      <c r="A55" s="231" t="s">
        <v>21</v>
      </c>
      <c r="D55" s="219">
        <f>SUM(D45:D54)</f>
        <v>2777168</v>
      </c>
      <c r="E55" s="214"/>
      <c r="F55" s="219">
        <f>SUM(F45:F54)</f>
        <v>3360306</v>
      </c>
      <c r="G55" s="214"/>
      <c r="H55" s="219">
        <f>SUM(H45:H54)</f>
        <v>1878711</v>
      </c>
      <c r="I55" s="214"/>
      <c r="J55" s="219">
        <f>SUM(J45:J54)</f>
        <v>2171521</v>
      </c>
    </row>
    <row r="56" spans="1:10" ht="24" customHeight="1" x14ac:dyDescent="0.7">
      <c r="A56" s="205"/>
      <c r="D56" s="232"/>
      <c r="E56" s="207"/>
      <c r="F56" s="232"/>
      <c r="G56" s="207"/>
      <c r="H56" s="232"/>
      <c r="I56" s="207"/>
      <c r="J56" s="233"/>
    </row>
    <row r="57" spans="1:10" ht="24" customHeight="1" x14ac:dyDescent="0.7">
      <c r="A57" s="234" t="s">
        <v>10</v>
      </c>
      <c r="D57" s="206"/>
      <c r="E57" s="207"/>
      <c r="F57" s="206"/>
      <c r="G57" s="207"/>
      <c r="H57" s="207"/>
      <c r="I57" s="207"/>
      <c r="J57" s="207"/>
    </row>
    <row r="58" spans="1:10" ht="24" customHeight="1" x14ac:dyDescent="0.65">
      <c r="A58" s="217" t="s">
        <v>161</v>
      </c>
      <c r="D58" s="235"/>
      <c r="E58" s="208"/>
      <c r="F58" s="235"/>
      <c r="G58" s="208"/>
      <c r="H58" s="208"/>
      <c r="I58" s="207"/>
      <c r="J58" s="208"/>
    </row>
    <row r="59" spans="1:10" ht="24" customHeight="1" x14ac:dyDescent="0.65">
      <c r="A59" s="217" t="s">
        <v>162</v>
      </c>
      <c r="B59" s="198" t="s">
        <v>97</v>
      </c>
      <c r="D59" s="94">
        <v>0</v>
      </c>
      <c r="E59" s="208"/>
      <c r="F59" s="94">
        <v>0</v>
      </c>
      <c r="G59" s="208"/>
      <c r="H59" s="208">
        <v>222385</v>
      </c>
      <c r="I59" s="207"/>
      <c r="J59" s="208">
        <v>231252</v>
      </c>
    </row>
    <row r="60" spans="1:10" ht="24" customHeight="1" x14ac:dyDescent="0.65">
      <c r="A60" s="217" t="s">
        <v>44</v>
      </c>
      <c r="B60" s="198" t="s">
        <v>117</v>
      </c>
      <c r="D60" s="208">
        <v>9390482</v>
      </c>
      <c r="E60" s="207"/>
      <c r="F60" s="208">
        <v>8125247</v>
      </c>
      <c r="G60" s="207"/>
      <c r="H60" s="207">
        <v>6735576</v>
      </c>
      <c r="I60" s="207"/>
      <c r="J60" s="207">
        <v>5681514</v>
      </c>
    </row>
    <row r="61" spans="1:10" ht="24" customHeight="1" x14ac:dyDescent="0.65">
      <c r="A61" s="217" t="s">
        <v>235</v>
      </c>
      <c r="D61" s="208"/>
      <c r="E61" s="207"/>
      <c r="F61" s="208"/>
      <c r="G61" s="207"/>
      <c r="H61" s="207"/>
      <c r="I61" s="207"/>
      <c r="J61" s="207"/>
    </row>
    <row r="62" spans="1:10" ht="24" customHeight="1" x14ac:dyDescent="0.65">
      <c r="A62" s="280" t="s">
        <v>229</v>
      </c>
      <c r="D62" s="28">
        <v>3502807</v>
      </c>
      <c r="E62" s="29"/>
      <c r="F62" s="28">
        <v>802</v>
      </c>
      <c r="G62" s="29"/>
      <c r="H62" s="28">
        <v>1749653</v>
      </c>
      <c r="I62" s="207"/>
      <c r="J62" s="208">
        <v>802</v>
      </c>
    </row>
    <row r="63" spans="1:10" ht="24" customHeight="1" x14ac:dyDescent="0.65">
      <c r="A63" s="217" t="s">
        <v>116</v>
      </c>
      <c r="D63" s="94">
        <v>0</v>
      </c>
      <c r="E63" s="207"/>
      <c r="F63" s="208">
        <v>180000</v>
      </c>
      <c r="G63" s="207"/>
      <c r="H63" s="94">
        <v>0</v>
      </c>
      <c r="I63" s="207"/>
      <c r="J63" s="207">
        <v>180000</v>
      </c>
    </row>
    <row r="64" spans="1:10" ht="24" customHeight="1" x14ac:dyDescent="0.65">
      <c r="A64" s="217" t="s">
        <v>51</v>
      </c>
      <c r="D64" s="208">
        <v>39993</v>
      </c>
      <c r="E64" s="207"/>
      <c r="F64" s="208">
        <v>43714</v>
      </c>
      <c r="G64" s="207"/>
      <c r="H64" s="207">
        <v>36576</v>
      </c>
      <c r="I64" s="207"/>
      <c r="J64" s="207">
        <v>40132</v>
      </c>
    </row>
    <row r="65" spans="1:10" ht="24" customHeight="1" x14ac:dyDescent="0.65">
      <c r="A65" s="217" t="s">
        <v>163</v>
      </c>
      <c r="D65" s="208">
        <v>7759</v>
      </c>
      <c r="E65" s="207"/>
      <c r="F65" s="208">
        <v>8265</v>
      </c>
      <c r="G65" s="207"/>
      <c r="H65" s="207">
        <v>7759</v>
      </c>
      <c r="I65" s="207"/>
      <c r="J65" s="207">
        <v>8265</v>
      </c>
    </row>
    <row r="66" spans="1:10" ht="24" customHeight="1" x14ac:dyDescent="0.65">
      <c r="A66" s="217" t="s">
        <v>89</v>
      </c>
      <c r="D66" s="208">
        <v>50200</v>
      </c>
      <c r="E66" s="207"/>
      <c r="F66" s="208">
        <v>50615</v>
      </c>
      <c r="G66" s="207"/>
      <c r="H66" s="94">
        <v>0</v>
      </c>
      <c r="I66" s="206"/>
      <c r="J66" s="94">
        <v>0</v>
      </c>
    </row>
    <row r="67" spans="1:10" ht="24" customHeight="1" x14ac:dyDescent="0.65">
      <c r="A67" s="217" t="s">
        <v>184</v>
      </c>
      <c r="D67" s="208"/>
      <c r="E67" s="207"/>
      <c r="F67" s="208"/>
      <c r="G67" s="207"/>
      <c r="H67" s="236"/>
      <c r="I67" s="207"/>
      <c r="J67" s="236"/>
    </row>
    <row r="68" spans="1:10" ht="24" customHeight="1" x14ac:dyDescent="0.65">
      <c r="A68" s="217" t="s">
        <v>185</v>
      </c>
      <c r="D68" s="229">
        <v>127157</v>
      </c>
      <c r="E68" s="207"/>
      <c r="F68" s="229">
        <v>124019</v>
      </c>
      <c r="G68" s="207"/>
      <c r="H68" s="237">
        <v>68120</v>
      </c>
      <c r="I68" s="207"/>
      <c r="J68" s="237">
        <v>66767</v>
      </c>
    </row>
    <row r="69" spans="1:10" ht="24" customHeight="1" x14ac:dyDescent="0.7">
      <c r="A69" s="211" t="s">
        <v>22</v>
      </c>
      <c r="B69" s="201"/>
      <c r="C69" s="212"/>
      <c r="D69" s="219">
        <f>SUM(D58:D68)</f>
        <v>13118398</v>
      </c>
      <c r="E69" s="219">
        <v>0</v>
      </c>
      <c r="F69" s="219">
        <f>SUM(F58:F68)</f>
        <v>8532662</v>
      </c>
      <c r="G69" s="219">
        <v>0</v>
      </c>
      <c r="H69" s="219">
        <f>SUM(H58:H68)</f>
        <v>8820069</v>
      </c>
      <c r="I69" s="219"/>
      <c r="J69" s="219">
        <f>SUM(J58:J68)</f>
        <v>6208732</v>
      </c>
    </row>
    <row r="70" spans="1:10" ht="24" customHeight="1" x14ac:dyDescent="0.7">
      <c r="A70" s="238" t="s">
        <v>23</v>
      </c>
      <c r="D70" s="213">
        <f>SUM(D55+D69)</f>
        <v>15895566</v>
      </c>
      <c r="E70" s="219">
        <v>0</v>
      </c>
      <c r="F70" s="213">
        <f>SUM(F55+F69)</f>
        <v>11892968</v>
      </c>
      <c r="G70" s="219">
        <v>0</v>
      </c>
      <c r="H70" s="213">
        <f>SUM(H55+H69)</f>
        <v>10698780</v>
      </c>
      <c r="I70" s="219"/>
      <c r="J70" s="213">
        <f>SUM(J55+J69)</f>
        <v>8380253</v>
      </c>
    </row>
    <row r="71" spans="1:10" ht="24" customHeight="1" x14ac:dyDescent="0.65">
      <c r="D71" s="206"/>
      <c r="E71" s="207"/>
      <c r="F71" s="206"/>
      <c r="G71" s="207"/>
      <c r="H71" s="207"/>
      <c r="I71" s="207"/>
      <c r="J71" s="207"/>
    </row>
    <row r="72" spans="1:10" s="196" customFormat="1" ht="24" customHeight="1" x14ac:dyDescent="0.7">
      <c r="A72" s="192" t="s">
        <v>48</v>
      </c>
      <c r="B72" s="193"/>
      <c r="C72" s="223"/>
      <c r="D72" s="223"/>
      <c r="E72" s="223"/>
      <c r="F72" s="223"/>
      <c r="G72" s="223"/>
      <c r="H72" s="195"/>
      <c r="I72" s="195"/>
      <c r="J72" s="195"/>
    </row>
    <row r="73" spans="1:10" s="196" customFormat="1" ht="24" customHeight="1" x14ac:dyDescent="0.7">
      <c r="A73" s="197" t="s">
        <v>72</v>
      </c>
      <c r="B73" s="193"/>
      <c r="C73" s="223"/>
      <c r="D73" s="223"/>
      <c r="E73" s="223"/>
      <c r="F73" s="223"/>
      <c r="G73" s="223"/>
      <c r="H73" s="195"/>
      <c r="I73" s="195"/>
      <c r="J73" s="195"/>
    </row>
    <row r="74" spans="1:10" ht="24" customHeight="1" x14ac:dyDescent="0.7">
      <c r="A74" s="196"/>
    </row>
    <row r="75" spans="1:10" ht="24" customHeight="1" x14ac:dyDescent="0.7">
      <c r="A75" s="196"/>
      <c r="B75" s="201"/>
      <c r="D75" s="296" t="s">
        <v>4</v>
      </c>
      <c r="E75" s="296"/>
      <c r="F75" s="296"/>
      <c r="G75" s="296"/>
      <c r="H75" s="296" t="s">
        <v>42</v>
      </c>
      <c r="I75" s="296"/>
      <c r="J75" s="296"/>
    </row>
    <row r="76" spans="1:10" ht="24" customHeight="1" x14ac:dyDescent="0.7">
      <c r="A76" s="196"/>
      <c r="B76" s="201"/>
      <c r="D76" s="202" t="s">
        <v>186</v>
      </c>
      <c r="E76" s="202"/>
      <c r="F76" s="202" t="s">
        <v>84</v>
      </c>
      <c r="G76" s="202"/>
      <c r="H76" s="202" t="s">
        <v>186</v>
      </c>
      <c r="I76" s="202"/>
      <c r="J76" s="202" t="s">
        <v>84</v>
      </c>
    </row>
    <row r="77" spans="1:10" ht="24" customHeight="1" x14ac:dyDescent="0.65">
      <c r="A77" s="239" t="s">
        <v>33</v>
      </c>
      <c r="B77" s="198" t="s">
        <v>16</v>
      </c>
      <c r="D77" s="203">
        <v>2563</v>
      </c>
      <c r="E77" s="204"/>
      <c r="F77" s="203">
        <v>2562</v>
      </c>
      <c r="G77" s="204"/>
      <c r="H77" s="203">
        <v>2563</v>
      </c>
      <c r="I77" s="204"/>
      <c r="J77" s="203">
        <v>2562</v>
      </c>
    </row>
    <row r="78" spans="1:10" ht="24" customHeight="1" x14ac:dyDescent="0.7">
      <c r="A78" s="211"/>
      <c r="D78" s="297" t="s">
        <v>85</v>
      </c>
      <c r="E78" s="297"/>
      <c r="F78" s="297"/>
      <c r="G78" s="297"/>
      <c r="H78" s="297"/>
      <c r="I78" s="297"/>
      <c r="J78" s="297"/>
    </row>
    <row r="79" spans="1:10" ht="24" customHeight="1" x14ac:dyDescent="0.7">
      <c r="A79" s="205" t="s">
        <v>3</v>
      </c>
      <c r="D79" s="208"/>
      <c r="E79" s="207"/>
      <c r="F79" s="208"/>
      <c r="G79" s="207"/>
      <c r="H79" s="207"/>
      <c r="I79" s="207"/>
      <c r="J79" s="207"/>
    </row>
    <row r="80" spans="1:10" ht="24" customHeight="1" x14ac:dyDescent="0.65">
      <c r="A80" s="199" t="s">
        <v>6</v>
      </c>
      <c r="B80" s="198" t="s">
        <v>225</v>
      </c>
      <c r="C80" s="212"/>
      <c r="D80" s="208"/>
      <c r="E80" s="207"/>
      <c r="F80" s="208"/>
      <c r="G80" s="207"/>
      <c r="H80" s="207"/>
      <c r="I80" s="207"/>
      <c r="J80" s="207"/>
    </row>
    <row r="81" spans="1:10" ht="24" customHeight="1" thickBot="1" x14ac:dyDescent="0.7">
      <c r="A81" s="199" t="s">
        <v>32</v>
      </c>
      <c r="C81" s="199"/>
      <c r="D81" s="240">
        <v>2788665</v>
      </c>
      <c r="E81" s="207"/>
      <c r="F81" s="240">
        <v>2788665</v>
      </c>
      <c r="G81" s="207"/>
      <c r="H81" s="241">
        <v>2788665</v>
      </c>
      <c r="I81" s="207"/>
      <c r="J81" s="241">
        <v>2788665</v>
      </c>
    </row>
    <row r="82" spans="1:10" ht="24" customHeight="1" thickTop="1" x14ac:dyDescent="0.8">
      <c r="A82" s="200" t="s">
        <v>40</v>
      </c>
      <c r="B82" s="242"/>
      <c r="C82" s="243"/>
      <c r="D82" s="244">
        <v>2517533</v>
      </c>
      <c r="E82" s="245"/>
      <c r="F82" s="244">
        <v>2517533</v>
      </c>
      <c r="G82" s="245"/>
      <c r="H82" s="246">
        <v>2517533</v>
      </c>
      <c r="I82" s="247"/>
      <c r="J82" s="246">
        <v>2517533</v>
      </c>
    </row>
    <row r="83" spans="1:10" ht="24" customHeight="1" x14ac:dyDescent="0.65">
      <c r="A83" s="200" t="s">
        <v>62</v>
      </c>
      <c r="B83" s="198" t="s">
        <v>225</v>
      </c>
      <c r="D83" s="208">
        <v>909994</v>
      </c>
      <c r="E83" s="207">
        <v>358142539</v>
      </c>
      <c r="F83" s="208">
        <v>909994</v>
      </c>
      <c r="G83" s="207">
        <v>358142539</v>
      </c>
      <c r="H83" s="207">
        <v>909994</v>
      </c>
      <c r="I83" s="207"/>
      <c r="J83" s="207">
        <v>909994</v>
      </c>
    </row>
    <row r="84" spans="1:10" ht="24" customHeight="1" x14ac:dyDescent="0.65">
      <c r="A84" s="200" t="s">
        <v>122</v>
      </c>
      <c r="B84" s="198" t="s">
        <v>225</v>
      </c>
      <c r="D84" s="208">
        <v>12360</v>
      </c>
      <c r="E84" s="207"/>
      <c r="F84" s="208">
        <v>11506</v>
      </c>
      <c r="G84" s="207"/>
      <c r="H84" s="207">
        <v>12360</v>
      </c>
      <c r="I84" s="207"/>
      <c r="J84" s="207">
        <v>11506</v>
      </c>
    </row>
    <row r="85" spans="1:10" ht="24" customHeight="1" x14ac:dyDescent="0.65">
      <c r="A85" s="200" t="s">
        <v>7</v>
      </c>
      <c r="D85" s="208"/>
      <c r="E85" s="207"/>
      <c r="F85" s="208"/>
      <c r="G85" s="207"/>
      <c r="H85" s="207"/>
      <c r="I85" s="207"/>
      <c r="J85" s="207"/>
    </row>
    <row r="86" spans="1:10" ht="24" customHeight="1" x14ac:dyDescent="0.65">
      <c r="A86" s="200" t="s">
        <v>41</v>
      </c>
      <c r="E86" s="207"/>
      <c r="G86" s="207"/>
      <c r="H86" s="207"/>
      <c r="I86" s="207"/>
      <c r="J86" s="207"/>
    </row>
    <row r="87" spans="1:10" ht="24" customHeight="1" x14ac:dyDescent="0.65">
      <c r="A87" s="200" t="s">
        <v>63</v>
      </c>
      <c r="D87" s="28">
        <v>271330</v>
      </c>
      <c r="E87" s="29"/>
      <c r="F87" s="28">
        <v>271330</v>
      </c>
      <c r="G87" s="29"/>
      <c r="H87" s="29">
        <v>271330</v>
      </c>
      <c r="I87" s="207"/>
      <c r="J87" s="207">
        <v>271330</v>
      </c>
    </row>
    <row r="88" spans="1:10" ht="24" customHeight="1" x14ac:dyDescent="0.65">
      <c r="A88" s="200" t="s">
        <v>64</v>
      </c>
      <c r="D88" s="28">
        <v>1949028</v>
      </c>
      <c r="E88" s="29"/>
      <c r="F88" s="28">
        <v>2227756</v>
      </c>
      <c r="G88" s="29"/>
      <c r="H88" s="28">
        <v>3164990</v>
      </c>
      <c r="I88" s="207"/>
      <c r="J88" s="208">
        <v>3394997</v>
      </c>
    </row>
    <row r="89" spans="1:10" ht="24" customHeight="1" x14ac:dyDescent="0.65">
      <c r="A89" s="200" t="s">
        <v>74</v>
      </c>
      <c r="D89" s="48">
        <v>-114241</v>
      </c>
      <c r="E89" s="29"/>
      <c r="F89" s="48">
        <v>-175964</v>
      </c>
      <c r="G89" s="29"/>
      <c r="H89" s="255">
        <v>3</v>
      </c>
      <c r="I89" s="207"/>
      <c r="J89" s="230">
        <v>309</v>
      </c>
    </row>
    <row r="90" spans="1:10" ht="24" customHeight="1" x14ac:dyDescent="0.7">
      <c r="A90" s="211" t="s">
        <v>99</v>
      </c>
      <c r="D90" s="49">
        <f>SUM(D82:D89)</f>
        <v>5546004</v>
      </c>
      <c r="E90" s="49"/>
      <c r="F90" s="49">
        <f>SUM(F82:F89)</f>
        <v>5762155</v>
      </c>
      <c r="G90" s="49"/>
      <c r="H90" s="49">
        <f>SUM(H82:H89)</f>
        <v>6876210</v>
      </c>
      <c r="I90" s="214"/>
      <c r="J90" s="219">
        <f>SUM(J82:J89)</f>
        <v>7105669</v>
      </c>
    </row>
    <row r="91" spans="1:10" ht="24" customHeight="1" x14ac:dyDescent="0.65">
      <c r="A91" s="200" t="s">
        <v>73</v>
      </c>
      <c r="D91" s="28">
        <v>173920</v>
      </c>
      <c r="E91" s="29"/>
      <c r="F91" s="28">
        <v>179139</v>
      </c>
      <c r="G91" s="29"/>
      <c r="H91" s="94">
        <v>0</v>
      </c>
      <c r="I91" s="208"/>
      <c r="J91" s="94">
        <v>0</v>
      </c>
    </row>
    <row r="92" spans="1:10" ht="24" customHeight="1" x14ac:dyDescent="0.7">
      <c r="A92" s="238" t="s">
        <v>24</v>
      </c>
      <c r="D92" s="33">
        <f>SUM(D90:D91)</f>
        <v>5719924</v>
      </c>
      <c r="E92" s="49"/>
      <c r="F92" s="33">
        <f>SUM(F90:F91)</f>
        <v>5941294</v>
      </c>
      <c r="G92" s="49"/>
      <c r="H92" s="33">
        <f>SUM(H90:H91)</f>
        <v>6876210</v>
      </c>
      <c r="I92" s="214"/>
      <c r="J92" s="213">
        <f>SUM(J90:J91)</f>
        <v>7105669</v>
      </c>
    </row>
    <row r="93" spans="1:10" ht="24" customHeight="1" x14ac:dyDescent="0.7">
      <c r="A93" s="238"/>
      <c r="D93" s="248"/>
      <c r="E93" s="219"/>
      <c r="F93" s="248"/>
      <c r="G93" s="219"/>
      <c r="H93" s="249"/>
      <c r="I93" s="214"/>
      <c r="J93" s="249"/>
    </row>
    <row r="94" spans="1:10" ht="24" customHeight="1" thickBot="1" x14ac:dyDescent="0.75">
      <c r="A94" s="238" t="s">
        <v>25</v>
      </c>
      <c r="D94" s="222">
        <f>SUM(D70+D92)</f>
        <v>21615490</v>
      </c>
      <c r="E94" s="214"/>
      <c r="F94" s="222">
        <f>SUM(F70+F92)</f>
        <v>17834262</v>
      </c>
      <c r="G94" s="214"/>
      <c r="H94" s="222">
        <f>SUM(H70+H92)</f>
        <v>17574990</v>
      </c>
      <c r="I94" s="214"/>
      <c r="J94" s="222">
        <f>SUM(J70+J92)</f>
        <v>15485922</v>
      </c>
    </row>
    <row r="95" spans="1:10" ht="24" customHeight="1" thickTop="1" x14ac:dyDescent="0.65">
      <c r="D95" s="250">
        <v>0</v>
      </c>
      <c r="E95" s="250"/>
      <c r="F95" s="250">
        <v>0</v>
      </c>
      <c r="G95" s="250"/>
      <c r="H95" s="250">
        <v>0</v>
      </c>
      <c r="I95" s="250"/>
      <c r="J95" s="250">
        <v>0</v>
      </c>
    </row>
  </sheetData>
  <mergeCells count="9">
    <mergeCell ref="D75:G75"/>
    <mergeCell ref="H75:J75"/>
    <mergeCell ref="D78:J78"/>
    <mergeCell ref="D4:G4"/>
    <mergeCell ref="H4:J4"/>
    <mergeCell ref="D8:J8"/>
    <mergeCell ref="D39:G39"/>
    <mergeCell ref="H39:J39"/>
    <mergeCell ref="D43:J43"/>
  </mergeCells>
  <phoneticPr fontId="0" type="noConversion"/>
  <printOptions gridLinesSet="0"/>
  <pageMargins left="0.8" right="0.8" top="0.48" bottom="0.5" header="0.5" footer="0.5"/>
  <pageSetup paperSize="9" scale="84" firstPageNumber="3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</oddFooter>
  </headerFooter>
  <rowBreaks count="14" manualBreakCount="14">
    <brk id="35" max="16383" man="1"/>
    <brk id="71" max="16383" man="1"/>
    <brk id="98" max="16383" man="1"/>
    <brk id="130" max="9" man="1"/>
    <brk id="161" max="9" man="1"/>
    <brk id="194" max="9" man="1"/>
    <brk id="224" max="16383" man="1"/>
    <brk id="225" max="16383" man="1"/>
    <brk id="226" max="16383" man="1"/>
    <brk id="250" max="9" man="1"/>
    <brk id="285" max="9" man="1"/>
    <brk id="325" max="16383" man="1"/>
    <brk id="363" max="16383" man="1"/>
    <brk id="40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35"/>
  <sheetViews>
    <sheetView view="pageBreakPreview" topLeftCell="A39" zoomScale="80" zoomScaleNormal="80" zoomScaleSheetLayoutView="80" workbookViewId="0">
      <selection activeCell="A51" sqref="A51"/>
    </sheetView>
  </sheetViews>
  <sheetFormatPr defaultColWidth="10" defaultRowHeight="22.5" customHeight="1" x14ac:dyDescent="0.65"/>
  <cols>
    <col min="1" max="1" width="56" style="11" customWidth="1"/>
    <col min="2" max="2" width="9.33203125" style="8" customWidth="1"/>
    <col min="3" max="3" width="0.77734375" style="8" customWidth="1"/>
    <col min="4" max="4" width="16" style="46" customWidth="1"/>
    <col min="5" max="5" width="1" style="11" customWidth="1"/>
    <col min="6" max="6" width="16" style="46" customWidth="1"/>
    <col min="7" max="7" width="1" style="10" customWidth="1"/>
    <col min="8" max="8" width="16" style="46" customWidth="1"/>
    <col min="9" max="9" width="1.33203125" style="10" customWidth="1"/>
    <col min="10" max="10" width="16" style="46" customWidth="1"/>
    <col min="11" max="11" width="10" style="11"/>
    <col min="12" max="12" width="11" style="11" hidden="1" customWidth="1"/>
    <col min="13" max="15" width="0" style="11" hidden="1" customWidth="1"/>
    <col min="16" max="16" width="11" style="11" hidden="1" customWidth="1"/>
    <col min="17" max="16384" width="10" style="11"/>
  </cols>
  <sheetData>
    <row r="1" spans="1:10" s="3" customFormat="1" ht="22.5" customHeight="1" x14ac:dyDescent="0.7">
      <c r="A1" s="85" t="s">
        <v>48</v>
      </c>
      <c r="B1" s="1"/>
      <c r="C1" s="44"/>
      <c r="D1" s="44"/>
      <c r="E1" s="44"/>
      <c r="F1" s="44"/>
      <c r="G1" s="2"/>
      <c r="H1" s="44"/>
      <c r="I1" s="2"/>
      <c r="J1" s="44"/>
    </row>
    <row r="2" spans="1:10" s="3" customFormat="1" ht="22.5" customHeight="1" x14ac:dyDescent="0.7">
      <c r="A2" s="5" t="s">
        <v>90</v>
      </c>
      <c r="B2" s="6"/>
      <c r="C2" s="45"/>
      <c r="D2" s="45"/>
      <c r="E2" s="45"/>
      <c r="F2" s="45"/>
      <c r="G2" s="4"/>
      <c r="H2" s="45"/>
      <c r="I2" s="4"/>
      <c r="J2" s="45"/>
    </row>
    <row r="3" spans="1:10" ht="15" customHeight="1" x14ac:dyDescent="0.7">
      <c r="A3" s="50"/>
      <c r="B3" s="19"/>
      <c r="C3" s="15"/>
      <c r="D3" s="15"/>
      <c r="E3" s="15"/>
      <c r="F3" s="15"/>
      <c r="G3" s="17"/>
      <c r="H3" s="15"/>
      <c r="I3" s="17"/>
      <c r="J3" s="15"/>
    </row>
    <row r="4" spans="1:10" ht="22.5" customHeight="1" x14ac:dyDescent="0.7">
      <c r="A4" s="14"/>
      <c r="B4" s="13"/>
      <c r="C4" s="14"/>
      <c r="D4" s="15"/>
      <c r="E4" s="16" t="s">
        <v>4</v>
      </c>
      <c r="F4" s="15"/>
      <c r="G4" s="18"/>
      <c r="H4" s="299" t="s">
        <v>42</v>
      </c>
      <c r="I4" s="299"/>
      <c r="J4" s="299"/>
    </row>
    <row r="5" spans="1:10" ht="22.5" customHeight="1" x14ac:dyDescent="0.7">
      <c r="A5" s="14"/>
      <c r="B5" s="13"/>
      <c r="C5" s="14"/>
      <c r="D5" s="298" t="s">
        <v>91</v>
      </c>
      <c r="E5" s="298"/>
      <c r="F5" s="298"/>
      <c r="G5" s="18"/>
      <c r="H5" s="298" t="s">
        <v>91</v>
      </c>
      <c r="I5" s="298"/>
      <c r="J5" s="298"/>
    </row>
    <row r="6" spans="1:10" ht="22.5" customHeight="1" x14ac:dyDescent="0.7">
      <c r="A6" s="14"/>
      <c r="B6" s="13"/>
      <c r="C6" s="14"/>
      <c r="D6" s="298" t="s">
        <v>164</v>
      </c>
      <c r="E6" s="298"/>
      <c r="F6" s="298"/>
      <c r="G6" s="18"/>
      <c r="H6" s="298" t="s">
        <v>164</v>
      </c>
      <c r="I6" s="298"/>
      <c r="J6" s="298"/>
    </row>
    <row r="7" spans="1:10" ht="22.5" customHeight="1" x14ac:dyDescent="0.65">
      <c r="A7" s="14"/>
      <c r="B7" s="19" t="s">
        <v>16</v>
      </c>
      <c r="C7" s="14"/>
      <c r="D7" s="20">
        <v>2563</v>
      </c>
      <c r="E7" s="21"/>
      <c r="F7" s="20">
        <v>2562</v>
      </c>
      <c r="G7" s="23"/>
      <c r="H7" s="20">
        <v>2563</v>
      </c>
      <c r="I7" s="21"/>
      <c r="J7" s="20">
        <v>2562</v>
      </c>
    </row>
    <row r="8" spans="1:10" ht="22.5" customHeight="1" x14ac:dyDescent="0.65">
      <c r="A8" s="14"/>
      <c r="B8" s="19"/>
      <c r="C8" s="14"/>
      <c r="D8" s="20"/>
      <c r="E8" s="21"/>
      <c r="F8" s="20"/>
      <c r="G8" s="78" t="s">
        <v>85</v>
      </c>
      <c r="H8" s="20"/>
      <c r="I8" s="23"/>
      <c r="J8" s="20"/>
    </row>
    <row r="9" spans="1:10" ht="22.5" customHeight="1" x14ac:dyDescent="0.7">
      <c r="A9" s="51" t="s">
        <v>28</v>
      </c>
      <c r="B9" s="19"/>
      <c r="C9" s="14"/>
      <c r="D9" s="15"/>
      <c r="E9" s="14"/>
      <c r="F9" s="15"/>
      <c r="G9" s="17"/>
      <c r="H9" s="15"/>
      <c r="I9" s="17"/>
      <c r="J9" s="15"/>
    </row>
    <row r="10" spans="1:10" ht="22.5" customHeight="1" x14ac:dyDescent="0.65">
      <c r="A10" s="52" t="s">
        <v>52</v>
      </c>
      <c r="B10" s="19" t="s">
        <v>226</v>
      </c>
      <c r="C10" s="14"/>
      <c r="D10" s="73">
        <v>1161447</v>
      </c>
      <c r="E10" s="14"/>
      <c r="F10" s="73">
        <v>1702428</v>
      </c>
      <c r="G10" s="17"/>
      <c r="H10" s="73">
        <v>584856</v>
      </c>
      <c r="I10" s="17"/>
      <c r="J10" s="73">
        <v>853738</v>
      </c>
    </row>
    <row r="11" spans="1:10" ht="22.5" customHeight="1" x14ac:dyDescent="0.65">
      <c r="A11" s="52" t="s">
        <v>81</v>
      </c>
      <c r="B11" s="19" t="s">
        <v>226</v>
      </c>
      <c r="C11" s="14"/>
      <c r="D11" s="73">
        <v>49359</v>
      </c>
      <c r="E11" s="14"/>
      <c r="F11" s="73">
        <v>55640</v>
      </c>
      <c r="G11" s="17"/>
      <c r="H11" s="73">
        <v>32637</v>
      </c>
      <c r="I11" s="17"/>
      <c r="J11" s="73">
        <v>38052</v>
      </c>
    </row>
    <row r="12" spans="1:10" ht="22.5" customHeight="1" x14ac:dyDescent="0.65">
      <c r="A12" s="65" t="s">
        <v>195</v>
      </c>
      <c r="B12" s="19" t="s">
        <v>97</v>
      </c>
      <c r="C12" s="14"/>
      <c r="D12" s="73">
        <v>2361</v>
      </c>
      <c r="E12" s="14"/>
      <c r="F12" s="73">
        <v>3020</v>
      </c>
      <c r="G12" s="17"/>
      <c r="H12" s="73">
        <v>9379</v>
      </c>
      <c r="I12" s="17"/>
      <c r="J12" s="73">
        <v>14329</v>
      </c>
    </row>
    <row r="13" spans="1:10" ht="22.5" customHeight="1" x14ac:dyDescent="0.65">
      <c r="A13" s="65" t="s">
        <v>26</v>
      </c>
      <c r="B13" s="19" t="s">
        <v>97</v>
      </c>
      <c r="C13" s="14"/>
      <c r="D13" s="57">
        <v>9429</v>
      </c>
      <c r="E13" s="14"/>
      <c r="F13" s="57">
        <v>14026</v>
      </c>
      <c r="G13" s="17"/>
      <c r="H13" s="57">
        <v>11302</v>
      </c>
      <c r="I13" s="17"/>
      <c r="J13" s="57">
        <v>14088</v>
      </c>
    </row>
    <row r="14" spans="1:10" ht="22.5" customHeight="1" x14ac:dyDescent="0.7">
      <c r="A14" s="53" t="s">
        <v>27</v>
      </c>
      <c r="B14" s="19"/>
      <c r="C14" s="14"/>
      <c r="D14" s="56">
        <f>SUM(D10:D13)</f>
        <v>1222596</v>
      </c>
      <c r="E14" s="55"/>
      <c r="F14" s="56">
        <f>SUM(F10:F13)</f>
        <v>1775114</v>
      </c>
      <c r="G14" s="18"/>
      <c r="H14" s="56">
        <f>SUM(H10:H13)</f>
        <v>638174</v>
      </c>
      <c r="I14" s="18"/>
      <c r="J14" s="56">
        <f>SUM(J10:J13)</f>
        <v>920207</v>
      </c>
    </row>
    <row r="15" spans="1:10" ht="22" x14ac:dyDescent="0.7">
      <c r="A15" s="53"/>
      <c r="B15" s="19"/>
      <c r="C15" s="14"/>
      <c r="D15" s="73"/>
      <c r="E15" s="14"/>
      <c r="F15" s="73"/>
      <c r="G15" s="17"/>
      <c r="H15" s="73"/>
      <c r="I15" s="17"/>
      <c r="J15" s="73"/>
    </row>
    <row r="16" spans="1:10" ht="22.5" customHeight="1" x14ac:dyDescent="0.7">
      <c r="A16" s="51" t="s">
        <v>53</v>
      </c>
      <c r="B16" s="19"/>
      <c r="C16" s="14"/>
      <c r="D16" s="15"/>
      <c r="E16" s="14"/>
      <c r="F16" s="191"/>
      <c r="G16" s="17"/>
      <c r="H16" s="15"/>
      <c r="I16" s="17"/>
      <c r="J16" s="191"/>
    </row>
    <row r="17" spans="1:11" ht="22.5" customHeight="1" x14ac:dyDescent="0.65">
      <c r="A17" s="65" t="s">
        <v>66</v>
      </c>
      <c r="B17" s="19" t="s">
        <v>97</v>
      </c>
      <c r="C17" s="14"/>
      <c r="D17" s="73">
        <v>571495</v>
      </c>
      <c r="E17" s="14"/>
      <c r="F17" s="73">
        <v>718263</v>
      </c>
      <c r="G17" s="17"/>
      <c r="H17" s="73">
        <v>286185</v>
      </c>
      <c r="I17" s="17"/>
      <c r="J17" s="73">
        <v>343408</v>
      </c>
    </row>
    <row r="18" spans="1:11" ht="22.5" customHeight="1" x14ac:dyDescent="0.65">
      <c r="A18" s="65" t="s">
        <v>82</v>
      </c>
      <c r="B18" s="19" t="s">
        <v>97</v>
      </c>
      <c r="C18" s="14"/>
      <c r="D18" s="73">
        <v>17882</v>
      </c>
      <c r="E18" s="14"/>
      <c r="F18" s="73">
        <v>21258</v>
      </c>
      <c r="G18" s="17"/>
      <c r="H18" s="73">
        <v>9969</v>
      </c>
      <c r="I18" s="17"/>
      <c r="J18" s="73">
        <v>10923</v>
      </c>
    </row>
    <row r="19" spans="1:11" ht="22.5" customHeight="1" x14ac:dyDescent="0.65">
      <c r="A19" s="52" t="s">
        <v>56</v>
      </c>
      <c r="B19" s="19"/>
      <c r="C19" s="14"/>
      <c r="D19" s="73">
        <v>263481</v>
      </c>
      <c r="E19" s="14"/>
      <c r="F19" s="73">
        <v>206113</v>
      </c>
      <c r="G19" s="17"/>
      <c r="H19" s="73">
        <v>125290</v>
      </c>
      <c r="I19" s="17"/>
      <c r="J19" s="73">
        <v>103052</v>
      </c>
    </row>
    <row r="20" spans="1:11" ht="22.5" customHeight="1" x14ac:dyDescent="0.65">
      <c r="A20" s="52" t="s">
        <v>54</v>
      </c>
      <c r="B20" s="19"/>
      <c r="C20" s="14"/>
      <c r="D20" s="73">
        <v>73619</v>
      </c>
      <c r="E20" s="14"/>
      <c r="F20" s="73">
        <v>99996</v>
      </c>
      <c r="G20" s="17"/>
      <c r="H20" s="73">
        <v>38989</v>
      </c>
      <c r="I20" s="17"/>
      <c r="J20" s="73">
        <v>50805</v>
      </c>
    </row>
    <row r="21" spans="1:11" ht="22.5" customHeight="1" x14ac:dyDescent="0.65">
      <c r="A21" s="52" t="s">
        <v>55</v>
      </c>
      <c r="B21" s="19" t="s">
        <v>97</v>
      </c>
      <c r="C21" s="14"/>
      <c r="D21" s="73">
        <v>268988</v>
      </c>
      <c r="E21" s="14"/>
      <c r="F21" s="73">
        <v>323160</v>
      </c>
      <c r="G21" s="17"/>
      <c r="H21" s="73">
        <v>141532</v>
      </c>
      <c r="I21" s="17"/>
      <c r="J21" s="73">
        <v>173117</v>
      </c>
    </row>
    <row r="22" spans="1:11" ht="22.5" customHeight="1" x14ac:dyDescent="0.7">
      <c r="A22" s="9" t="s">
        <v>67</v>
      </c>
      <c r="B22" s="19" t="s">
        <v>97</v>
      </c>
      <c r="C22" s="55"/>
      <c r="D22" s="57">
        <v>138993</v>
      </c>
      <c r="E22" s="55"/>
      <c r="F22" s="57">
        <v>96107</v>
      </c>
      <c r="G22" s="17"/>
      <c r="H22" s="57">
        <v>92672</v>
      </c>
      <c r="I22" s="17"/>
      <c r="J22" s="57">
        <v>63345</v>
      </c>
    </row>
    <row r="23" spans="1:11" s="39" customFormat="1" ht="22.5" customHeight="1" x14ac:dyDescent="0.7">
      <c r="A23" s="53" t="s">
        <v>43</v>
      </c>
      <c r="B23" s="54"/>
      <c r="C23" s="55"/>
      <c r="D23" s="56">
        <f>SUM(D17:D22)</f>
        <v>1334458</v>
      </c>
      <c r="E23" s="55"/>
      <c r="F23" s="56">
        <f>SUM(F17:F22)</f>
        <v>1464897</v>
      </c>
      <c r="G23" s="55"/>
      <c r="H23" s="56">
        <f>SUM(H17:H22)</f>
        <v>694637</v>
      </c>
      <c r="I23" s="55"/>
      <c r="J23" s="56">
        <f>SUM(J17:J22)</f>
        <v>744650</v>
      </c>
      <c r="K23" s="55"/>
    </row>
    <row r="24" spans="1:11" s="39" customFormat="1" ht="22.5" customHeight="1" x14ac:dyDescent="0.7">
      <c r="A24" s="53"/>
      <c r="B24" s="54"/>
      <c r="C24" s="55"/>
      <c r="D24" s="70"/>
      <c r="E24" s="55"/>
      <c r="F24" s="70"/>
      <c r="G24" s="55"/>
      <c r="H24" s="70"/>
      <c r="I24" s="55"/>
      <c r="J24" s="70"/>
      <c r="K24" s="55"/>
    </row>
    <row r="25" spans="1:11" s="39" customFormat="1" ht="22.5" customHeight="1" x14ac:dyDescent="0.7">
      <c r="A25" s="52" t="s">
        <v>218</v>
      </c>
      <c r="B25" s="19" t="s">
        <v>192</v>
      </c>
      <c r="C25" s="55"/>
      <c r="D25" s="57">
        <v>3352</v>
      </c>
      <c r="E25" s="55"/>
      <c r="F25" s="57">
        <v>3285</v>
      </c>
      <c r="G25" s="55"/>
      <c r="H25" s="95">
        <v>0</v>
      </c>
      <c r="I25" s="55"/>
      <c r="J25" s="95">
        <v>0</v>
      </c>
      <c r="K25" s="55"/>
    </row>
    <row r="26" spans="1:11" ht="22" x14ac:dyDescent="0.7">
      <c r="A26" s="53"/>
      <c r="B26" s="54"/>
      <c r="C26" s="55"/>
      <c r="D26" s="252"/>
      <c r="E26" s="55"/>
      <c r="F26" s="190"/>
      <c r="G26" s="18"/>
      <c r="H26" s="16"/>
      <c r="I26" s="18"/>
      <c r="J26" s="190"/>
    </row>
    <row r="27" spans="1:11" ht="22.5" customHeight="1" x14ac:dyDescent="0.7">
      <c r="A27" s="39" t="s">
        <v>206</v>
      </c>
      <c r="B27" s="54"/>
      <c r="C27" s="55"/>
      <c r="D27" s="70">
        <f>D14-D23+D25</f>
        <v>-108510</v>
      </c>
      <c r="E27" s="16">
        <f>E14-E23</f>
        <v>0</v>
      </c>
      <c r="F27" s="70">
        <f>F14-F23+F25</f>
        <v>313502</v>
      </c>
      <c r="G27" s="16">
        <f>G14-G23</f>
        <v>0</v>
      </c>
      <c r="H27" s="70">
        <f>H14-H23+H25</f>
        <v>-56463</v>
      </c>
      <c r="I27" s="16"/>
      <c r="J27" s="70">
        <f>J14-J23+J25</f>
        <v>175557</v>
      </c>
    </row>
    <row r="28" spans="1:11" ht="22.5" customHeight="1" x14ac:dyDescent="0.7">
      <c r="A28" s="9" t="s">
        <v>205</v>
      </c>
      <c r="B28" s="19" t="s">
        <v>175</v>
      </c>
      <c r="C28" s="55"/>
      <c r="D28" s="57">
        <v>790</v>
      </c>
      <c r="E28" s="55"/>
      <c r="F28" s="57">
        <v>-61495</v>
      </c>
      <c r="G28" s="18"/>
      <c r="H28" s="57">
        <v>2683</v>
      </c>
      <c r="I28" s="70"/>
      <c r="J28" s="57">
        <v>-34377</v>
      </c>
    </row>
    <row r="29" spans="1:11" ht="22.5" customHeight="1" x14ac:dyDescent="0.7">
      <c r="A29" s="39" t="s">
        <v>207</v>
      </c>
      <c r="B29" s="54"/>
      <c r="C29" s="55"/>
      <c r="D29" s="86">
        <f t="shared" ref="D29:I29" si="0">SUM(D27:D28)</f>
        <v>-107720</v>
      </c>
      <c r="E29" s="70">
        <f t="shared" si="0"/>
        <v>0</v>
      </c>
      <c r="F29" s="86">
        <f t="shared" ref="F29" si="1">SUM(F27:F28)</f>
        <v>252007</v>
      </c>
      <c r="G29" s="70">
        <f t="shared" si="0"/>
        <v>0</v>
      </c>
      <c r="H29" s="86">
        <f t="shared" si="0"/>
        <v>-53780</v>
      </c>
      <c r="I29" s="70">
        <f t="shared" si="0"/>
        <v>0</v>
      </c>
      <c r="J29" s="86">
        <f t="shared" ref="J29" si="2">SUM(J27:J28)</f>
        <v>141180</v>
      </c>
    </row>
    <row r="30" spans="1:11" ht="22" x14ac:dyDescent="0.7">
      <c r="A30" s="53"/>
      <c r="B30" s="54"/>
      <c r="C30" s="55"/>
      <c r="D30" s="16"/>
      <c r="E30" s="55"/>
      <c r="F30" s="190"/>
      <c r="G30" s="18"/>
      <c r="H30" s="16"/>
      <c r="I30" s="18"/>
      <c r="J30" s="190"/>
    </row>
    <row r="31" spans="1:11" s="3" customFormat="1" ht="22.5" customHeight="1" x14ac:dyDescent="0.7">
      <c r="A31" s="85" t="s">
        <v>48</v>
      </c>
      <c r="B31" s="1"/>
      <c r="C31" s="44"/>
      <c r="D31" s="44"/>
      <c r="E31" s="44"/>
      <c r="F31" s="44"/>
      <c r="G31" s="2"/>
      <c r="H31" s="44"/>
      <c r="I31" s="2"/>
      <c r="J31" s="44"/>
    </row>
    <row r="32" spans="1:11" s="3" customFormat="1" ht="22.5" customHeight="1" x14ac:dyDescent="0.7">
      <c r="A32" s="5" t="s">
        <v>90</v>
      </c>
      <c r="B32" s="6"/>
      <c r="C32" s="45"/>
      <c r="D32" s="45"/>
      <c r="E32" s="45"/>
      <c r="F32" s="45"/>
      <c r="G32" s="4"/>
      <c r="H32" s="45"/>
      <c r="I32" s="4"/>
      <c r="J32" s="45"/>
    </row>
    <row r="33" spans="1:11" ht="15" customHeight="1" x14ac:dyDescent="0.7">
      <c r="A33" s="50"/>
      <c r="B33" s="19"/>
      <c r="C33" s="15"/>
      <c r="D33" s="15"/>
      <c r="E33" s="15"/>
      <c r="F33" s="15"/>
      <c r="G33" s="17"/>
      <c r="H33" s="15"/>
      <c r="I33" s="17"/>
      <c r="J33" s="15"/>
    </row>
    <row r="34" spans="1:11" ht="22.5" customHeight="1" x14ac:dyDescent="0.7">
      <c r="A34" s="14"/>
      <c r="B34" s="13"/>
      <c r="C34" s="14"/>
      <c r="D34" s="15"/>
      <c r="E34" s="16" t="s">
        <v>4</v>
      </c>
      <c r="F34" s="15"/>
      <c r="G34" s="18"/>
      <c r="H34" s="299" t="s">
        <v>42</v>
      </c>
      <c r="I34" s="299"/>
      <c r="J34" s="299"/>
    </row>
    <row r="35" spans="1:11" ht="22.5" customHeight="1" x14ac:dyDescent="0.7">
      <c r="A35" s="14"/>
      <c r="B35" s="13"/>
      <c r="C35" s="14"/>
      <c r="D35" s="298" t="s">
        <v>91</v>
      </c>
      <c r="E35" s="298"/>
      <c r="F35" s="298"/>
      <c r="G35" s="18"/>
      <c r="H35" s="298" t="s">
        <v>91</v>
      </c>
      <c r="I35" s="298"/>
      <c r="J35" s="298"/>
    </row>
    <row r="36" spans="1:11" ht="22.5" customHeight="1" x14ac:dyDescent="0.7">
      <c r="A36" s="14"/>
      <c r="B36" s="13"/>
      <c r="C36" s="14"/>
      <c r="D36" s="298" t="s">
        <v>164</v>
      </c>
      <c r="E36" s="298"/>
      <c r="F36" s="298"/>
      <c r="G36" s="18"/>
      <c r="H36" s="298" t="s">
        <v>164</v>
      </c>
      <c r="I36" s="298"/>
      <c r="J36" s="298"/>
    </row>
    <row r="37" spans="1:11" ht="22.5" customHeight="1" x14ac:dyDescent="0.65">
      <c r="A37" s="14"/>
      <c r="B37" s="19" t="s">
        <v>16</v>
      </c>
      <c r="C37" s="14"/>
      <c r="D37" s="20">
        <v>2563</v>
      </c>
      <c r="E37" s="21"/>
      <c r="F37" s="20">
        <v>2562</v>
      </c>
      <c r="G37" s="23"/>
      <c r="H37" s="20">
        <v>2563</v>
      </c>
      <c r="I37" s="21"/>
      <c r="J37" s="20">
        <v>2562</v>
      </c>
    </row>
    <row r="38" spans="1:11" ht="22.5" customHeight="1" x14ac:dyDescent="0.65">
      <c r="A38" s="14"/>
      <c r="B38" s="19"/>
      <c r="C38" s="14"/>
      <c r="D38" s="20"/>
      <c r="E38" s="21"/>
      <c r="F38" s="20"/>
      <c r="G38" s="78" t="s">
        <v>85</v>
      </c>
      <c r="H38" s="20"/>
      <c r="I38" s="23"/>
      <c r="J38" s="20"/>
    </row>
    <row r="39" spans="1:11" ht="22.5" customHeight="1" x14ac:dyDescent="0.7">
      <c r="A39" s="7" t="s">
        <v>107</v>
      </c>
      <c r="B39" s="19"/>
      <c r="C39" s="14"/>
      <c r="D39" s="20"/>
      <c r="E39" s="21"/>
      <c r="F39" s="20"/>
      <c r="G39" s="78"/>
      <c r="H39" s="20"/>
      <c r="I39" s="23"/>
      <c r="J39" s="20"/>
    </row>
    <row r="40" spans="1:11" ht="22.5" customHeight="1" x14ac:dyDescent="0.7">
      <c r="A40" s="92" t="s">
        <v>128</v>
      </c>
      <c r="B40" s="19"/>
      <c r="C40" s="14"/>
      <c r="D40" s="20"/>
      <c r="E40" s="21"/>
      <c r="F40" s="20"/>
      <c r="G40" s="78"/>
      <c r="H40" s="20"/>
      <c r="I40" s="23"/>
      <c r="J40" s="20"/>
    </row>
    <row r="41" spans="1:11" ht="22.5" customHeight="1" x14ac:dyDescent="0.7">
      <c r="A41" s="92" t="s">
        <v>126</v>
      </c>
      <c r="B41" s="19"/>
      <c r="C41" s="14"/>
      <c r="D41" s="20"/>
      <c r="E41" s="21"/>
      <c r="F41" s="20"/>
      <c r="G41" s="78"/>
      <c r="H41" s="20"/>
      <c r="I41" s="23"/>
      <c r="J41" s="20"/>
    </row>
    <row r="42" spans="1:11" ht="22.5" customHeight="1" x14ac:dyDescent="0.65">
      <c r="A42" s="9" t="s">
        <v>127</v>
      </c>
      <c r="B42" s="19"/>
      <c r="C42" s="14"/>
      <c r="D42" s="79">
        <v>62132</v>
      </c>
      <c r="E42" s="21"/>
      <c r="F42" s="79">
        <v>-19997</v>
      </c>
      <c r="G42" s="78"/>
      <c r="H42" s="94">
        <v>0</v>
      </c>
      <c r="I42" s="23"/>
      <c r="J42" s="94">
        <v>0</v>
      </c>
      <c r="K42" s="96"/>
    </row>
    <row r="43" spans="1:11" ht="22.5" customHeight="1" x14ac:dyDescent="0.65">
      <c r="A43" s="11" t="s">
        <v>243</v>
      </c>
      <c r="B43" s="19"/>
      <c r="C43" s="14"/>
      <c r="D43" s="95">
        <v>0</v>
      </c>
      <c r="E43" s="21"/>
      <c r="F43" s="292">
        <v>202</v>
      </c>
      <c r="G43" s="78"/>
      <c r="H43" s="95">
        <v>0</v>
      </c>
      <c r="I43" s="23"/>
      <c r="J43" s="292">
        <v>152</v>
      </c>
      <c r="K43" s="96"/>
    </row>
    <row r="44" spans="1:11" ht="22.5" customHeight="1" x14ac:dyDescent="0.7">
      <c r="A44" s="39" t="s">
        <v>236</v>
      </c>
      <c r="B44" s="19"/>
      <c r="C44" s="14"/>
      <c r="D44" s="295"/>
      <c r="E44" s="21"/>
      <c r="F44" s="295"/>
      <c r="G44" s="78"/>
      <c r="H44" s="295"/>
      <c r="I44" s="23"/>
      <c r="J44" s="295"/>
      <c r="K44" s="96"/>
    </row>
    <row r="45" spans="1:11" s="39" customFormat="1" ht="22.5" customHeight="1" x14ac:dyDescent="0.7">
      <c r="A45" s="39" t="s">
        <v>126</v>
      </c>
      <c r="B45" s="54"/>
      <c r="C45" s="55"/>
      <c r="D45" s="293">
        <f>SUM(D42:D44)</f>
        <v>62132</v>
      </c>
      <c r="E45" s="81"/>
      <c r="F45" s="293">
        <f>SUM(F42:F44)</f>
        <v>-19795</v>
      </c>
      <c r="G45" s="82"/>
      <c r="H45" s="294">
        <f>SUM(H42:H44)</f>
        <v>0</v>
      </c>
      <c r="I45" s="83"/>
      <c r="J45" s="293">
        <f>SUM(J42:J44)</f>
        <v>152</v>
      </c>
      <c r="K45" s="286"/>
    </row>
    <row r="46" spans="1:11" s="39" customFormat="1" ht="6.5" customHeight="1" x14ac:dyDescent="0.7">
      <c r="B46" s="54"/>
      <c r="C46" s="55"/>
      <c r="D46" s="285"/>
      <c r="E46" s="81"/>
      <c r="F46" s="285"/>
      <c r="G46" s="82"/>
      <c r="H46" s="287"/>
      <c r="I46" s="83"/>
      <c r="J46" s="285"/>
      <c r="K46" s="286"/>
    </row>
    <row r="47" spans="1:11" ht="22.5" customHeight="1" x14ac:dyDescent="0.7">
      <c r="A47" s="92" t="s">
        <v>237</v>
      </c>
      <c r="B47" s="19"/>
      <c r="C47" s="14"/>
      <c r="D47" s="20"/>
      <c r="E47" s="21"/>
      <c r="F47" s="20"/>
      <c r="G47" s="78"/>
      <c r="H47" s="20"/>
      <c r="I47" s="23"/>
      <c r="J47" s="20"/>
    </row>
    <row r="48" spans="1:11" ht="22.5" customHeight="1" x14ac:dyDescent="0.7">
      <c r="A48" s="92" t="s">
        <v>126</v>
      </c>
      <c r="B48" s="19"/>
      <c r="C48" s="14"/>
      <c r="D48" s="20"/>
      <c r="E48" s="21"/>
      <c r="F48" s="20"/>
      <c r="G48" s="78"/>
      <c r="H48" s="20"/>
      <c r="I48" s="23"/>
      <c r="J48" s="20"/>
    </row>
    <row r="49" spans="1:11" ht="22.5" customHeight="1" x14ac:dyDescent="0.65">
      <c r="A49" s="11" t="s">
        <v>244</v>
      </c>
      <c r="B49" s="19"/>
      <c r="C49" s="14"/>
      <c r="D49" s="20"/>
      <c r="E49" s="21"/>
      <c r="F49" s="20"/>
      <c r="G49" s="78"/>
      <c r="H49" s="20"/>
      <c r="I49" s="23"/>
      <c r="J49" s="20"/>
    </row>
    <row r="50" spans="1:11" ht="22.5" customHeight="1" x14ac:dyDescent="0.65">
      <c r="A50" s="11" t="s">
        <v>245</v>
      </c>
      <c r="B50" s="19"/>
      <c r="C50" s="14"/>
      <c r="D50" s="79">
        <v>-409</v>
      </c>
      <c r="E50" s="21"/>
      <c r="F50" s="94">
        <v>0</v>
      </c>
      <c r="G50" s="78"/>
      <c r="H50" s="79">
        <v>-306</v>
      </c>
      <c r="I50" s="23"/>
      <c r="J50" s="94">
        <v>0</v>
      </c>
      <c r="K50" s="96"/>
    </row>
    <row r="51" spans="1:11" ht="22.5" customHeight="1" x14ac:dyDescent="0.7">
      <c r="A51" s="39" t="s">
        <v>238</v>
      </c>
      <c r="B51" s="19"/>
      <c r="C51" s="14"/>
      <c r="D51" s="295"/>
      <c r="E51" s="21"/>
      <c r="F51" s="295"/>
      <c r="G51" s="78"/>
      <c r="H51" s="295"/>
      <c r="I51" s="23"/>
      <c r="J51" s="295"/>
      <c r="K51" s="96"/>
    </row>
    <row r="52" spans="1:11" s="39" customFormat="1" ht="22.5" customHeight="1" x14ac:dyDescent="0.7">
      <c r="A52" s="39" t="s">
        <v>126</v>
      </c>
      <c r="B52" s="54"/>
      <c r="C52" s="55"/>
      <c r="D52" s="293">
        <f>SUM(D50:D51)</f>
        <v>-409</v>
      </c>
      <c r="E52" s="81"/>
      <c r="F52" s="294">
        <f>SUM(F50:F51)</f>
        <v>0</v>
      </c>
      <c r="G52" s="82"/>
      <c r="H52" s="293">
        <f>SUM(H50:H51)</f>
        <v>-306</v>
      </c>
      <c r="I52" s="83"/>
      <c r="J52" s="294">
        <f>SUM(J50:J51)</f>
        <v>0</v>
      </c>
      <c r="K52" s="286"/>
    </row>
    <row r="53" spans="1:11" s="39" customFormat="1" ht="22.5" customHeight="1" x14ac:dyDescent="0.7">
      <c r="A53" s="7" t="s">
        <v>196</v>
      </c>
      <c r="B53" s="54"/>
      <c r="C53" s="55"/>
      <c r="D53" s="80">
        <f>SUM(D52,D45)</f>
        <v>61723</v>
      </c>
      <c r="E53" s="81"/>
      <c r="F53" s="80">
        <f>SUM(F52,F45)</f>
        <v>-19795</v>
      </c>
      <c r="G53" s="82"/>
      <c r="H53" s="80">
        <f>SUM(H52,H45)</f>
        <v>-306</v>
      </c>
      <c r="I53" s="83"/>
      <c r="J53" s="80">
        <f>SUM(J52,J45)</f>
        <v>152</v>
      </c>
    </row>
    <row r="54" spans="1:11" s="39" customFormat="1" ht="22.5" customHeight="1" thickBot="1" x14ac:dyDescent="0.75">
      <c r="A54" s="7" t="s">
        <v>208</v>
      </c>
      <c r="B54" s="54"/>
      <c r="C54" s="55"/>
      <c r="D54" s="84">
        <f>D29+D53</f>
        <v>-45997</v>
      </c>
      <c r="E54" s="81"/>
      <c r="F54" s="84">
        <f>F29+F53</f>
        <v>232212</v>
      </c>
      <c r="G54" s="81"/>
      <c r="H54" s="84">
        <f>H29+H53</f>
        <v>-54086</v>
      </c>
      <c r="I54" s="81"/>
      <c r="J54" s="84">
        <f>J29+J53</f>
        <v>141332</v>
      </c>
    </row>
    <row r="55" spans="1:11" thickTop="1" x14ac:dyDescent="0.7">
      <c r="A55" s="7"/>
      <c r="B55" s="19"/>
      <c r="C55" s="14"/>
      <c r="D55" s="20"/>
      <c r="E55" s="21"/>
      <c r="F55" s="20"/>
      <c r="G55" s="78"/>
      <c r="H55" s="20"/>
      <c r="I55" s="23"/>
      <c r="J55" s="20"/>
    </row>
    <row r="56" spans="1:11" s="72" customFormat="1" ht="21.75" customHeight="1" x14ac:dyDescent="0.7">
      <c r="A56" s="39" t="s">
        <v>209</v>
      </c>
      <c r="B56" s="71"/>
      <c r="C56" s="49"/>
      <c r="D56" s="34"/>
      <c r="E56" s="49"/>
      <c r="F56" s="34"/>
      <c r="G56" s="36"/>
      <c r="H56" s="34"/>
      <c r="I56" s="36"/>
      <c r="J56" s="34"/>
    </row>
    <row r="57" spans="1:11" s="3" customFormat="1" ht="22.5" customHeight="1" x14ac:dyDescent="0.7">
      <c r="A57" s="11" t="s">
        <v>100</v>
      </c>
      <c r="B57" s="8"/>
      <c r="C57" s="34">
        <f>305628-300913-780</f>
        <v>3935</v>
      </c>
      <c r="D57" s="29">
        <f>D59-D58</f>
        <v>-102501</v>
      </c>
      <c r="E57" s="29"/>
      <c r="F57" s="29">
        <f>F59-F58</f>
        <v>234599</v>
      </c>
      <c r="G57" s="30"/>
      <c r="H57" s="30">
        <f>H59-H58</f>
        <v>-53780</v>
      </c>
      <c r="I57" s="30"/>
      <c r="J57" s="30">
        <f>J59-J58</f>
        <v>141180</v>
      </c>
    </row>
    <row r="58" spans="1:11" ht="22.5" customHeight="1" x14ac:dyDescent="0.7">
      <c r="A58" s="9" t="s">
        <v>86</v>
      </c>
      <c r="C58" s="11"/>
      <c r="D58" s="31">
        <v>-5219</v>
      </c>
      <c r="E58" s="26"/>
      <c r="F58" s="31">
        <v>17408</v>
      </c>
      <c r="G58" s="30"/>
      <c r="H58" s="94">
        <v>0</v>
      </c>
      <c r="I58" s="70"/>
      <c r="J58" s="94">
        <v>0</v>
      </c>
    </row>
    <row r="59" spans="1:11" ht="22.5" customHeight="1" thickBot="1" x14ac:dyDescent="0.75">
      <c r="A59" s="39"/>
      <c r="C59" s="11"/>
      <c r="D59" s="58">
        <f>D29</f>
        <v>-107720</v>
      </c>
      <c r="E59" s="34"/>
      <c r="F59" s="58">
        <f>F29</f>
        <v>252007</v>
      </c>
      <c r="G59" s="42"/>
      <c r="H59" s="58">
        <f>H29</f>
        <v>-53780</v>
      </c>
      <c r="I59" s="42"/>
      <c r="J59" s="58">
        <f>J29</f>
        <v>141180</v>
      </c>
    </row>
    <row r="60" spans="1:11" thickTop="1" x14ac:dyDescent="0.7">
      <c r="A60" s="39"/>
      <c r="C60" s="11"/>
      <c r="D60" s="40"/>
      <c r="E60" s="41"/>
      <c r="F60" s="40"/>
      <c r="G60" s="42"/>
      <c r="H60" s="40"/>
      <c r="I60" s="42"/>
      <c r="J60" s="40"/>
    </row>
    <row r="61" spans="1:11" s="72" customFormat="1" ht="22.5" customHeight="1" x14ac:dyDescent="0.7">
      <c r="A61" s="39" t="s">
        <v>210</v>
      </c>
      <c r="B61" s="71"/>
      <c r="C61" s="49"/>
      <c r="D61" s="34"/>
      <c r="E61" s="49"/>
      <c r="F61" s="34"/>
      <c r="G61" s="36"/>
      <c r="H61" s="34"/>
      <c r="I61" s="36"/>
      <c r="J61" s="34"/>
    </row>
    <row r="62" spans="1:11" s="3" customFormat="1" ht="22.5" customHeight="1" x14ac:dyDescent="0.7">
      <c r="A62" s="11" t="s">
        <v>100</v>
      </c>
      <c r="B62" s="8"/>
      <c r="C62" s="29"/>
      <c r="D62" s="30">
        <f>D64-D63</f>
        <v>-40778</v>
      </c>
      <c r="E62" s="29"/>
      <c r="F62" s="30">
        <f>F64-F63</f>
        <v>214804</v>
      </c>
      <c r="G62" s="30"/>
      <c r="H62" s="30">
        <f>H64-H63</f>
        <v>-54086</v>
      </c>
      <c r="I62" s="30"/>
      <c r="J62" s="30">
        <f>J64-J63</f>
        <v>141332</v>
      </c>
    </row>
    <row r="63" spans="1:11" ht="22.5" customHeight="1" x14ac:dyDescent="0.65">
      <c r="A63" s="9" t="s">
        <v>86</v>
      </c>
      <c r="C63" s="11"/>
      <c r="D63" s="31">
        <f>D58</f>
        <v>-5219</v>
      </c>
      <c r="E63" s="26"/>
      <c r="F63" s="31">
        <f>F58</f>
        <v>17408</v>
      </c>
      <c r="G63" s="30"/>
      <c r="H63" s="94">
        <v>0</v>
      </c>
      <c r="I63" s="30"/>
      <c r="J63" s="94">
        <v>0</v>
      </c>
    </row>
    <row r="64" spans="1:11" ht="22.5" customHeight="1" thickBot="1" x14ac:dyDescent="0.75">
      <c r="A64" s="7"/>
      <c r="C64" s="11"/>
      <c r="D64" s="58">
        <f>D54</f>
        <v>-45997</v>
      </c>
      <c r="E64" s="34"/>
      <c r="F64" s="58">
        <f>F54</f>
        <v>232212</v>
      </c>
      <c r="G64" s="42"/>
      <c r="H64" s="58">
        <f>H54</f>
        <v>-54086</v>
      </c>
      <c r="I64" s="42"/>
      <c r="J64" s="58">
        <f>J54</f>
        <v>141332</v>
      </c>
    </row>
    <row r="65" spans="1:11" thickTop="1" x14ac:dyDescent="0.7">
      <c r="A65" s="39"/>
      <c r="C65" s="11"/>
      <c r="D65" s="40"/>
      <c r="E65" s="41"/>
      <c r="F65" s="40"/>
      <c r="G65" s="42"/>
      <c r="H65" s="40"/>
      <c r="I65" s="42"/>
      <c r="J65" s="40"/>
      <c r="K65" s="30"/>
    </row>
    <row r="66" spans="1:11" ht="22.5" customHeight="1" x14ac:dyDescent="0.7">
      <c r="A66" s="39" t="s">
        <v>211</v>
      </c>
      <c r="B66" s="8" t="s">
        <v>227</v>
      </c>
      <c r="C66" s="11"/>
      <c r="D66" s="40"/>
      <c r="E66" s="41"/>
      <c r="F66" s="40"/>
      <c r="G66" s="42"/>
      <c r="H66" s="40"/>
      <c r="I66" s="42"/>
      <c r="J66" s="40"/>
    </row>
    <row r="67" spans="1:11" ht="25.5" customHeight="1" thickBot="1" x14ac:dyDescent="0.75">
      <c r="A67" s="10" t="s">
        <v>212</v>
      </c>
      <c r="B67" s="11"/>
      <c r="C67" s="11"/>
      <c r="D67" s="93">
        <v>-4.07E-2</v>
      </c>
      <c r="E67" s="74"/>
      <c r="F67" s="93">
        <v>9.35E-2</v>
      </c>
      <c r="G67" s="75"/>
      <c r="H67" s="93">
        <v>-2.1399999999999999E-2</v>
      </c>
      <c r="I67" s="75"/>
      <c r="J67" s="93">
        <v>5.6300000000000003E-2</v>
      </c>
    </row>
    <row r="68" spans="1:11" ht="24.75" customHeight="1" thickTop="1" thickBot="1" x14ac:dyDescent="0.75">
      <c r="A68" s="11" t="s">
        <v>213</v>
      </c>
      <c r="B68" s="11"/>
      <c r="C68" s="11"/>
      <c r="D68" s="93">
        <v>-4.07E-2</v>
      </c>
      <c r="E68" s="74"/>
      <c r="F68" s="93">
        <v>9.2999999999999999E-2</v>
      </c>
      <c r="G68" s="75"/>
      <c r="H68" s="93">
        <v>-2.1399999999999999E-2</v>
      </c>
      <c r="I68" s="75"/>
      <c r="J68" s="93">
        <v>5.6000000000000001E-2</v>
      </c>
    </row>
    <row r="69" spans="1:11" ht="22.5" customHeight="1" thickTop="1" x14ac:dyDescent="0.65">
      <c r="C69" s="11"/>
      <c r="D69" s="60"/>
      <c r="E69" s="59"/>
      <c r="F69" s="60"/>
      <c r="G69" s="60"/>
      <c r="H69" s="60"/>
      <c r="I69" s="60"/>
      <c r="J69" s="60"/>
    </row>
    <row r="70" spans="1:11" ht="22.5" customHeight="1" x14ac:dyDescent="0.7">
      <c r="A70" s="39"/>
      <c r="C70" s="11"/>
      <c r="D70" s="59"/>
      <c r="E70" s="59"/>
      <c r="F70" s="59"/>
      <c r="G70" s="60"/>
      <c r="H70" s="59"/>
      <c r="I70" s="60"/>
      <c r="J70" s="59"/>
    </row>
    <row r="71" spans="1:11" ht="22.5" customHeight="1" x14ac:dyDescent="0.7">
      <c r="A71" s="39"/>
      <c r="C71" s="11"/>
      <c r="D71" s="59"/>
      <c r="E71" s="97"/>
      <c r="F71" s="59"/>
      <c r="G71" s="37"/>
      <c r="H71" s="59"/>
      <c r="I71" s="37"/>
      <c r="J71" s="59"/>
    </row>
    <row r="168" spans="1:10" s="3" customFormat="1" ht="22.5" hidden="1" customHeight="1" x14ac:dyDescent="0.7">
      <c r="A168" s="11" t="s">
        <v>19</v>
      </c>
      <c r="B168" s="8"/>
      <c r="C168" s="8"/>
      <c r="D168" s="28">
        <v>-12543</v>
      </c>
      <c r="E168" s="28"/>
      <c r="F168" s="28">
        <v>-12543</v>
      </c>
      <c r="G168" s="30"/>
      <c r="H168" s="28">
        <v>-12543</v>
      </c>
      <c r="I168" s="30"/>
      <c r="J168" s="28">
        <v>-12543</v>
      </c>
    </row>
    <row r="169" spans="1:10" s="3" customFormat="1" ht="22.5" hidden="1" customHeight="1" x14ac:dyDescent="0.7">
      <c r="A169" s="11" t="s">
        <v>108</v>
      </c>
      <c r="B169" s="8"/>
      <c r="C169" s="8"/>
      <c r="D169" s="28">
        <v>-5997</v>
      </c>
      <c r="E169" s="28"/>
      <c r="F169" s="28">
        <v>-5997</v>
      </c>
      <c r="G169" s="30"/>
      <c r="H169" s="28">
        <v>-5997</v>
      </c>
      <c r="I169" s="30"/>
      <c r="J169" s="28">
        <v>-5997</v>
      </c>
    </row>
    <row r="170" spans="1:10" ht="22.5" hidden="1" customHeight="1" x14ac:dyDescent="0.65">
      <c r="A170" s="11" t="s">
        <v>20</v>
      </c>
      <c r="D170" s="28">
        <v>-14885</v>
      </c>
      <c r="E170" s="29"/>
      <c r="F170" s="28">
        <v>-14885</v>
      </c>
      <c r="G170" s="30"/>
      <c r="H170" s="28">
        <v>-14885</v>
      </c>
      <c r="I170" s="30"/>
      <c r="J170" s="28">
        <v>-14885</v>
      </c>
    </row>
    <row r="171" spans="1:10" ht="22.5" hidden="1" customHeight="1" x14ac:dyDescent="0.65">
      <c r="A171" s="11" t="s">
        <v>51</v>
      </c>
      <c r="D171" s="28">
        <v>3159</v>
      </c>
      <c r="E171" s="29"/>
      <c r="F171" s="28">
        <v>3159</v>
      </c>
      <c r="G171" s="30"/>
      <c r="H171" s="28">
        <v>3159</v>
      </c>
      <c r="I171" s="30"/>
      <c r="J171" s="28">
        <v>3159</v>
      </c>
    </row>
    <row r="172" spans="1:10" ht="22.5" hidden="1" customHeight="1" x14ac:dyDescent="0.65">
      <c r="A172" s="11" t="s">
        <v>130</v>
      </c>
      <c r="D172" s="67">
        <f>SUM(CF!C89,D168:D171)</f>
        <v>483298</v>
      </c>
      <c r="E172" s="31"/>
      <c r="F172" s="67">
        <f>SUM(CF!E89,F168:F171)</f>
        <v>310873</v>
      </c>
      <c r="G172" s="30"/>
      <c r="H172" s="67">
        <f>SUM(CF!G89,H168:H171)</f>
        <v>214506</v>
      </c>
      <c r="I172" s="30"/>
      <c r="J172" s="67">
        <f>SUM(CF!I89,J168:J171)</f>
        <v>-71691</v>
      </c>
    </row>
    <row r="173" spans="1:10" ht="22.5" hidden="1" customHeight="1" x14ac:dyDescent="0.65">
      <c r="A173" s="9" t="s">
        <v>38</v>
      </c>
      <c r="B173" s="68"/>
      <c r="C173" s="68"/>
      <c r="D173" s="31">
        <v>-139579</v>
      </c>
      <c r="E173" s="29"/>
      <c r="F173" s="31">
        <v>-139579</v>
      </c>
      <c r="G173" s="30"/>
      <c r="H173" s="31">
        <v>-139579</v>
      </c>
      <c r="I173" s="30"/>
      <c r="J173" s="31">
        <v>-139579</v>
      </c>
    </row>
    <row r="174" spans="1:10" ht="22.5" hidden="1" customHeight="1" x14ac:dyDescent="0.7">
      <c r="A174" s="39" t="s">
        <v>131</v>
      </c>
      <c r="B174" s="69"/>
      <c r="C174" s="69"/>
      <c r="D174" s="33">
        <f>SUM(D172:D173)</f>
        <v>343719</v>
      </c>
      <c r="E174" s="34"/>
      <c r="F174" s="33">
        <f>SUM(F172:F173)</f>
        <v>171294</v>
      </c>
      <c r="G174" s="36"/>
      <c r="H174" s="33">
        <f>SUM(H172:H173)</f>
        <v>74927</v>
      </c>
      <c r="I174" s="36"/>
      <c r="J174" s="33">
        <f>SUM(J172:J173)</f>
        <v>-211270</v>
      </c>
    </row>
    <row r="175" spans="1:10" ht="23.25" hidden="1" customHeight="1" x14ac:dyDescent="0.7">
      <c r="A175" s="39"/>
      <c r="B175" s="69"/>
      <c r="C175" s="69"/>
      <c r="D175" s="40"/>
      <c r="E175" s="34"/>
      <c r="F175" s="40"/>
      <c r="G175" s="36"/>
      <c r="H175" s="40"/>
      <c r="I175" s="36"/>
      <c r="J175" s="40"/>
    </row>
    <row r="176" spans="1:10" ht="23.25" hidden="1" customHeight="1" x14ac:dyDescent="0.7">
      <c r="A176" s="85" t="s">
        <v>48</v>
      </c>
      <c r="B176" s="1"/>
      <c r="C176" s="1"/>
      <c r="D176" s="44"/>
      <c r="E176" s="44"/>
      <c r="F176" s="44"/>
      <c r="G176" s="2"/>
      <c r="H176" s="44"/>
      <c r="I176" s="2"/>
      <c r="J176" s="44"/>
    </row>
    <row r="177" spans="1:10" ht="23.25" hidden="1" customHeight="1" x14ac:dyDescent="0.7">
      <c r="A177" s="5" t="s">
        <v>93</v>
      </c>
      <c r="B177" s="6"/>
      <c r="C177" s="6"/>
      <c r="D177" s="45"/>
      <c r="E177" s="45"/>
      <c r="F177" s="45"/>
      <c r="G177" s="4"/>
      <c r="H177" s="45"/>
      <c r="I177" s="4"/>
      <c r="J177" s="45"/>
    </row>
    <row r="178" spans="1:10" ht="23.25" hidden="1" customHeight="1" x14ac:dyDescent="0.65">
      <c r="A178" s="9"/>
      <c r="E178" s="46"/>
    </row>
    <row r="179" spans="1:10" ht="23.25" hidden="1" customHeight="1" x14ac:dyDescent="0.7">
      <c r="B179" s="13"/>
      <c r="C179" s="13"/>
      <c r="D179" s="15"/>
      <c r="E179" s="16" t="s">
        <v>4</v>
      </c>
      <c r="F179" s="15"/>
      <c r="G179" s="17"/>
      <c r="H179" s="299" t="s">
        <v>42</v>
      </c>
      <c r="I179" s="299"/>
      <c r="J179" s="299"/>
    </row>
    <row r="180" spans="1:10" ht="23.25" hidden="1" customHeight="1" x14ac:dyDescent="0.65">
      <c r="B180" s="13"/>
      <c r="C180" s="13"/>
      <c r="D180" s="298" t="s">
        <v>96</v>
      </c>
      <c r="E180" s="298"/>
      <c r="F180" s="298"/>
      <c r="G180" s="17"/>
      <c r="H180" s="298" t="s">
        <v>96</v>
      </c>
      <c r="I180" s="298"/>
      <c r="J180" s="298"/>
    </row>
    <row r="181" spans="1:10" ht="23.25" hidden="1" customHeight="1" x14ac:dyDescent="0.65">
      <c r="B181" s="13"/>
      <c r="C181" s="13"/>
      <c r="D181" s="298" t="s">
        <v>95</v>
      </c>
      <c r="E181" s="298"/>
      <c r="F181" s="298"/>
      <c r="G181" s="17"/>
      <c r="H181" s="298" t="s">
        <v>95</v>
      </c>
      <c r="I181" s="298"/>
      <c r="J181" s="298"/>
    </row>
    <row r="182" spans="1:10" ht="23.25" hidden="1" customHeight="1" x14ac:dyDescent="0.65">
      <c r="B182" s="19"/>
      <c r="C182" s="19"/>
      <c r="D182" s="20">
        <v>2560</v>
      </c>
      <c r="E182" s="21"/>
      <c r="F182" s="20">
        <v>2560</v>
      </c>
      <c r="G182" s="23"/>
      <c r="H182" s="20">
        <v>2560</v>
      </c>
      <c r="I182" s="21"/>
      <c r="J182" s="20">
        <v>2560</v>
      </c>
    </row>
    <row r="183" spans="1:10" ht="23.25" hidden="1" customHeight="1" x14ac:dyDescent="0.65">
      <c r="B183" s="19"/>
      <c r="C183" s="19"/>
      <c r="D183" s="20"/>
      <c r="E183" s="21"/>
      <c r="F183" s="20"/>
      <c r="G183" s="78" t="s">
        <v>85</v>
      </c>
      <c r="H183" s="20"/>
      <c r="I183" s="23"/>
      <c r="J183" s="20"/>
    </row>
    <row r="184" spans="1:10" ht="21.75" hidden="1" customHeight="1" x14ac:dyDescent="0.7">
      <c r="A184" s="25" t="s">
        <v>36</v>
      </c>
      <c r="B184" s="19"/>
      <c r="C184" s="19"/>
      <c r="D184" s="24"/>
      <c r="E184" s="26"/>
      <c r="F184" s="24"/>
      <c r="G184" s="27"/>
      <c r="H184" s="24"/>
      <c r="I184" s="27"/>
      <c r="J184" s="24"/>
    </row>
    <row r="185" spans="1:10" ht="21.75" hidden="1" customHeight="1" x14ac:dyDescent="0.65">
      <c r="A185" s="11" t="s">
        <v>49</v>
      </c>
      <c r="D185" s="28">
        <v>13004</v>
      </c>
      <c r="E185" s="29"/>
      <c r="F185" s="28">
        <v>13004</v>
      </c>
      <c r="G185" s="30"/>
      <c r="H185" s="28">
        <v>13004</v>
      </c>
      <c r="I185" s="30"/>
      <c r="J185" s="28">
        <v>13004</v>
      </c>
    </row>
    <row r="186" spans="1:10" ht="21.75" hidden="1" customHeight="1" x14ac:dyDescent="0.65">
      <c r="A186" s="11" t="s">
        <v>98</v>
      </c>
      <c r="D186" s="28">
        <v>803</v>
      </c>
      <c r="E186" s="29"/>
      <c r="F186" s="28">
        <v>803</v>
      </c>
      <c r="G186" s="30"/>
      <c r="H186" s="28">
        <v>803</v>
      </c>
      <c r="I186" s="30"/>
      <c r="J186" s="28">
        <v>803</v>
      </c>
    </row>
    <row r="187" spans="1:10" ht="21.75" hidden="1" customHeight="1" x14ac:dyDescent="0.65">
      <c r="A187" s="11" t="s">
        <v>115</v>
      </c>
      <c r="D187" s="87">
        <v>0</v>
      </c>
      <c r="E187" s="77"/>
      <c r="F187" s="87">
        <v>0</v>
      </c>
      <c r="G187" s="30"/>
      <c r="H187" s="87">
        <v>0</v>
      </c>
      <c r="I187" s="30"/>
      <c r="J187" s="87">
        <v>0</v>
      </c>
    </row>
    <row r="188" spans="1:10" ht="21.75" hidden="1" customHeight="1" x14ac:dyDescent="0.65">
      <c r="A188" s="11" t="s">
        <v>132</v>
      </c>
      <c r="D188" s="87">
        <v>0</v>
      </c>
      <c r="E188" s="77"/>
      <c r="F188" s="87">
        <v>0</v>
      </c>
      <c r="G188" s="30"/>
      <c r="H188" s="87">
        <v>0</v>
      </c>
      <c r="I188" s="30"/>
      <c r="J188" s="87">
        <v>0</v>
      </c>
    </row>
    <row r="189" spans="1:10" ht="21.75" hidden="1" customHeight="1" x14ac:dyDescent="0.65">
      <c r="A189" s="11" t="s">
        <v>133</v>
      </c>
      <c r="D189" s="30">
        <v>-980093</v>
      </c>
      <c r="E189" s="30"/>
      <c r="F189" s="30">
        <v>-980093</v>
      </c>
      <c r="G189" s="30"/>
      <c r="H189" s="30">
        <v>-980093</v>
      </c>
      <c r="I189" s="30"/>
      <c r="J189" s="30">
        <v>-980093</v>
      </c>
    </row>
    <row r="190" spans="1:10" ht="21.75" hidden="1" customHeight="1" x14ac:dyDescent="0.65">
      <c r="A190" s="11" t="s">
        <v>134</v>
      </c>
      <c r="D190" s="30">
        <v>-16791</v>
      </c>
      <c r="E190" s="30"/>
      <c r="F190" s="30">
        <v>-16791</v>
      </c>
      <c r="G190" s="30"/>
      <c r="H190" s="30">
        <v>-16791</v>
      </c>
      <c r="I190" s="77"/>
      <c r="J190" s="30">
        <v>-16791</v>
      </c>
    </row>
    <row r="191" spans="1:10" ht="21.75" hidden="1" customHeight="1" x14ac:dyDescent="0.65">
      <c r="A191" s="11" t="s">
        <v>135</v>
      </c>
      <c r="D191" s="30">
        <v>-6731</v>
      </c>
      <c r="E191" s="30"/>
      <c r="F191" s="30">
        <v>-6731</v>
      </c>
      <c r="G191" s="30"/>
      <c r="H191" s="30">
        <v>-6731</v>
      </c>
      <c r="I191" s="30"/>
      <c r="J191" s="30">
        <v>-6731</v>
      </c>
    </row>
    <row r="192" spans="1:10" ht="21.75" hidden="1" customHeight="1" x14ac:dyDescent="0.65">
      <c r="A192" s="11" t="s">
        <v>109</v>
      </c>
      <c r="D192" s="30">
        <v>3211</v>
      </c>
      <c r="E192" s="30"/>
      <c r="F192" s="30">
        <v>3211</v>
      </c>
      <c r="G192" s="30"/>
      <c r="H192" s="30">
        <v>3211</v>
      </c>
      <c r="I192" s="30"/>
      <c r="J192" s="30">
        <v>3211</v>
      </c>
    </row>
    <row r="193" spans="1:10" ht="21.75" hidden="1" customHeight="1" x14ac:dyDescent="0.65">
      <c r="A193" s="11" t="s">
        <v>87</v>
      </c>
      <c r="D193" s="30">
        <v>5212</v>
      </c>
      <c r="E193" s="30"/>
      <c r="F193" s="30">
        <v>5212</v>
      </c>
      <c r="G193" s="30"/>
      <c r="H193" s="30">
        <v>5212</v>
      </c>
      <c r="I193" s="30"/>
      <c r="J193" s="30">
        <v>5212</v>
      </c>
    </row>
    <row r="194" spans="1:10" ht="21.75" hidden="1" customHeight="1" x14ac:dyDescent="0.65">
      <c r="A194" s="11" t="s">
        <v>65</v>
      </c>
      <c r="D194" s="30">
        <v>4584</v>
      </c>
      <c r="E194" s="30"/>
      <c r="F194" s="30">
        <v>4584</v>
      </c>
      <c r="G194" s="30"/>
      <c r="H194" s="30">
        <v>4584</v>
      </c>
      <c r="I194" s="30"/>
      <c r="J194" s="30">
        <v>4584</v>
      </c>
    </row>
    <row r="195" spans="1:10" ht="21.75" hidden="1" customHeight="1" x14ac:dyDescent="0.7">
      <c r="A195" s="7" t="s">
        <v>136</v>
      </c>
      <c r="B195" s="32"/>
      <c r="C195" s="32"/>
      <c r="D195" s="35">
        <f>SUM(D185:D194)</f>
        <v>-976801</v>
      </c>
      <c r="E195" s="36"/>
      <c r="F195" s="35">
        <f>SUM(F185:F194)</f>
        <v>-976801</v>
      </c>
      <c r="G195" s="36"/>
      <c r="H195" s="35">
        <f>SUM(H185:H194)</f>
        <v>-976801</v>
      </c>
      <c r="I195" s="36"/>
      <c r="J195" s="35">
        <f>SUM(J185:J194)</f>
        <v>-976801</v>
      </c>
    </row>
    <row r="196" spans="1:10" ht="21.75" hidden="1" customHeight="1" x14ac:dyDescent="0.7">
      <c r="A196" s="7"/>
      <c r="B196" s="32"/>
      <c r="C196" s="32"/>
      <c r="D196" s="42"/>
      <c r="E196" s="36"/>
      <c r="F196" s="42"/>
      <c r="G196" s="36"/>
      <c r="H196" s="42"/>
      <c r="I196" s="36"/>
      <c r="J196" s="42"/>
    </row>
    <row r="197" spans="1:10" ht="21.75" hidden="1" customHeight="1" x14ac:dyDescent="0.7">
      <c r="A197" s="25" t="s">
        <v>37</v>
      </c>
      <c r="D197" s="38"/>
      <c r="E197" s="29"/>
      <c r="F197" s="38"/>
      <c r="G197" s="30"/>
      <c r="H197" s="38"/>
      <c r="I197" s="30"/>
      <c r="J197" s="38"/>
    </row>
    <row r="198" spans="1:10" ht="21.75" hidden="1" customHeight="1" x14ac:dyDescent="0.65">
      <c r="A198" s="11" t="s">
        <v>110</v>
      </c>
      <c r="D198" s="28">
        <v>1930000</v>
      </c>
      <c r="E198" s="29"/>
      <c r="F198" s="28">
        <v>1930000</v>
      </c>
      <c r="G198" s="30"/>
      <c r="H198" s="28">
        <v>1930000</v>
      </c>
      <c r="I198" s="30"/>
      <c r="J198" s="28">
        <v>1930000</v>
      </c>
    </row>
    <row r="199" spans="1:10" ht="21.75" hidden="1" customHeight="1" x14ac:dyDescent="0.65">
      <c r="A199" s="11" t="s">
        <v>137</v>
      </c>
      <c r="D199" s="28">
        <v>-1600000</v>
      </c>
      <c r="E199" s="29"/>
      <c r="F199" s="28">
        <v>-1600000</v>
      </c>
      <c r="G199" s="30"/>
      <c r="H199" s="28">
        <v>-1600000</v>
      </c>
      <c r="I199" s="30"/>
      <c r="J199" s="28">
        <v>-1600000</v>
      </c>
    </row>
    <row r="200" spans="1:10" ht="21.75" hidden="1" customHeight="1" x14ac:dyDescent="0.65">
      <c r="A200" s="11" t="s">
        <v>118</v>
      </c>
      <c r="D200" s="87">
        <v>0</v>
      </c>
      <c r="E200" s="77"/>
      <c r="F200" s="87">
        <v>0</v>
      </c>
      <c r="G200" s="30"/>
      <c r="H200" s="87">
        <v>0</v>
      </c>
      <c r="I200" s="30"/>
      <c r="J200" s="87">
        <v>0</v>
      </c>
    </row>
    <row r="201" spans="1:10" ht="21.75" hidden="1" customHeight="1" x14ac:dyDescent="0.65">
      <c r="A201" s="11" t="s">
        <v>138</v>
      </c>
      <c r="D201" s="87">
        <v>0</v>
      </c>
      <c r="E201" s="77"/>
      <c r="F201" s="87">
        <v>0</v>
      </c>
      <c r="G201" s="30"/>
      <c r="H201" s="87">
        <v>0</v>
      </c>
      <c r="I201" s="30"/>
      <c r="J201" s="87">
        <v>0</v>
      </c>
    </row>
    <row r="202" spans="1:10" ht="21.75" hidden="1" customHeight="1" x14ac:dyDescent="0.65">
      <c r="A202" s="11" t="s">
        <v>119</v>
      </c>
      <c r="D202" s="87">
        <v>0</v>
      </c>
      <c r="E202" s="77"/>
      <c r="F202" s="87">
        <v>0</v>
      </c>
      <c r="G202" s="30"/>
      <c r="H202" s="87">
        <v>0</v>
      </c>
      <c r="I202" s="30"/>
      <c r="J202" s="87">
        <v>0</v>
      </c>
    </row>
    <row r="203" spans="1:10" ht="21.75" hidden="1" customHeight="1" x14ac:dyDescent="0.65">
      <c r="A203" s="11" t="s">
        <v>139</v>
      </c>
      <c r="D203" s="87">
        <v>0</v>
      </c>
      <c r="E203" s="29"/>
      <c r="F203" s="87">
        <v>0</v>
      </c>
      <c r="G203" s="30"/>
      <c r="H203" s="87">
        <v>0</v>
      </c>
      <c r="I203" s="30"/>
      <c r="J203" s="87">
        <v>0</v>
      </c>
    </row>
    <row r="204" spans="1:10" ht="21.75" hidden="1" customHeight="1" x14ac:dyDescent="0.65">
      <c r="A204" s="11" t="s">
        <v>111</v>
      </c>
      <c r="D204" s="76">
        <v>739975</v>
      </c>
      <c r="E204" s="29"/>
      <c r="F204" s="76">
        <v>739975</v>
      </c>
      <c r="G204" s="30"/>
      <c r="H204" s="76">
        <v>739975</v>
      </c>
      <c r="I204" s="30"/>
      <c r="J204" s="76">
        <v>739975</v>
      </c>
    </row>
    <row r="205" spans="1:10" ht="21.75" hidden="1" customHeight="1" x14ac:dyDescent="0.65">
      <c r="A205" s="11" t="s">
        <v>140</v>
      </c>
      <c r="D205" s="28">
        <v>-543766</v>
      </c>
      <c r="E205" s="29"/>
      <c r="F205" s="28">
        <v>-543766</v>
      </c>
      <c r="G205" s="30"/>
      <c r="H205" s="28">
        <v>-543766</v>
      </c>
      <c r="I205" s="30"/>
      <c r="J205" s="28">
        <v>-543766</v>
      </c>
    </row>
    <row r="206" spans="1:10" ht="21.75" hidden="1" customHeight="1" x14ac:dyDescent="0.65">
      <c r="A206" s="11" t="s">
        <v>141</v>
      </c>
      <c r="D206" s="28"/>
      <c r="E206" s="29"/>
      <c r="F206" s="28"/>
      <c r="G206" s="30"/>
      <c r="H206" s="28"/>
      <c r="I206" s="30"/>
      <c r="J206" s="28"/>
    </row>
    <row r="207" spans="1:10" ht="21.75" hidden="1" customHeight="1" x14ac:dyDescent="0.65">
      <c r="A207" s="11" t="s">
        <v>142</v>
      </c>
      <c r="D207" s="28">
        <v>-1362</v>
      </c>
      <c r="E207" s="29"/>
      <c r="F207" s="28">
        <v>-1362</v>
      </c>
      <c r="G207" s="30"/>
      <c r="H207" s="28">
        <v>-1362</v>
      </c>
      <c r="I207" s="30"/>
      <c r="J207" s="28">
        <v>-1362</v>
      </c>
    </row>
    <row r="208" spans="1:10" ht="21.75" hidden="1" customHeight="1" x14ac:dyDescent="0.65">
      <c r="A208" s="11" t="s">
        <v>143</v>
      </c>
      <c r="D208" s="28">
        <v>8082</v>
      </c>
      <c r="E208" s="29"/>
      <c r="F208" s="28">
        <v>8082</v>
      </c>
      <c r="G208" s="30"/>
      <c r="H208" s="28">
        <v>8082</v>
      </c>
      <c r="I208" s="30"/>
      <c r="J208" s="28">
        <v>8082</v>
      </c>
    </row>
    <row r="209" spans="1:10" ht="21.75" hidden="1" customHeight="1" x14ac:dyDescent="0.65">
      <c r="A209" s="11" t="s">
        <v>144</v>
      </c>
      <c r="D209" s="28">
        <v>-149993</v>
      </c>
      <c r="E209" s="29"/>
      <c r="F209" s="28">
        <v>-149993</v>
      </c>
      <c r="G209" s="30"/>
      <c r="H209" s="28">
        <v>-149993</v>
      </c>
      <c r="I209" s="30"/>
      <c r="J209" s="28">
        <v>-149993</v>
      </c>
    </row>
    <row r="210" spans="1:10" ht="21.75" hidden="1" customHeight="1" x14ac:dyDescent="0.65">
      <c r="A210" s="11" t="s">
        <v>145</v>
      </c>
      <c r="D210" s="28">
        <v>-47065</v>
      </c>
      <c r="E210" s="29"/>
      <c r="F210" s="28">
        <v>-47065</v>
      </c>
      <c r="G210" s="30"/>
      <c r="H210" s="28">
        <v>-47065</v>
      </c>
      <c r="I210" s="30"/>
      <c r="J210" s="28">
        <v>-47065</v>
      </c>
    </row>
    <row r="211" spans="1:10" ht="21.75" hidden="1" customHeight="1" x14ac:dyDescent="0.65">
      <c r="A211" s="11" t="s">
        <v>67</v>
      </c>
      <c r="D211" s="28">
        <v>-271226</v>
      </c>
      <c r="E211" s="29"/>
      <c r="F211" s="28">
        <v>-271226</v>
      </c>
      <c r="G211" s="30"/>
      <c r="H211" s="28">
        <v>-271226</v>
      </c>
      <c r="I211" s="30"/>
      <c r="J211" s="28">
        <v>-271226</v>
      </c>
    </row>
    <row r="212" spans="1:10" ht="21.75" hidden="1" customHeight="1" x14ac:dyDescent="0.7">
      <c r="A212" s="39" t="s">
        <v>146</v>
      </c>
      <c r="D212" s="33">
        <f>SUM(D198:D211)</f>
        <v>64645</v>
      </c>
      <c r="E212" s="34"/>
      <c r="F212" s="33">
        <f>SUM(F198:F211)</f>
        <v>64645</v>
      </c>
      <c r="G212" s="36"/>
      <c r="H212" s="33">
        <f>SUM(H198:H211)</f>
        <v>64645</v>
      </c>
      <c r="I212" s="36"/>
      <c r="J212" s="33">
        <f>SUM(J198:J211)</f>
        <v>64645</v>
      </c>
    </row>
    <row r="213" spans="1:10" ht="9" hidden="1" customHeight="1" x14ac:dyDescent="0.7">
      <c r="A213" s="7"/>
      <c r="B213" s="32"/>
      <c r="C213" s="32"/>
      <c r="D213" s="42"/>
      <c r="E213" s="36"/>
      <c r="F213" s="42"/>
      <c r="G213" s="36"/>
      <c r="H213" s="42"/>
      <c r="I213" s="36"/>
      <c r="J213" s="42"/>
    </row>
    <row r="214" spans="1:10" ht="21" hidden="1" customHeight="1" x14ac:dyDescent="0.7">
      <c r="A214" s="39"/>
      <c r="D214" s="40"/>
      <c r="E214" s="34"/>
      <c r="F214" s="40"/>
      <c r="G214" s="36"/>
      <c r="H214" s="40"/>
      <c r="I214" s="36"/>
      <c r="J214" s="40"/>
    </row>
    <row r="215" spans="1:10" ht="23.25" hidden="1" customHeight="1" x14ac:dyDescent="0.7">
      <c r="A215" s="85" t="s">
        <v>48</v>
      </c>
      <c r="B215" s="1"/>
      <c r="C215" s="1"/>
      <c r="D215" s="44"/>
      <c r="E215" s="44"/>
      <c r="F215" s="44"/>
      <c r="G215" s="2"/>
      <c r="H215" s="44"/>
      <c r="I215" s="2"/>
      <c r="J215" s="44"/>
    </row>
    <row r="216" spans="1:10" ht="23.25" hidden="1" customHeight="1" x14ac:dyDescent="0.7">
      <c r="A216" s="5" t="s">
        <v>93</v>
      </c>
      <c r="B216" s="6"/>
      <c r="C216" s="6"/>
      <c r="D216" s="45"/>
      <c r="E216" s="45"/>
      <c r="F216" s="45"/>
      <c r="G216" s="4"/>
      <c r="H216" s="45"/>
      <c r="I216" s="4"/>
      <c r="J216" s="45"/>
    </row>
    <row r="217" spans="1:10" ht="23.25" hidden="1" customHeight="1" x14ac:dyDescent="0.65">
      <c r="A217" s="9"/>
      <c r="E217" s="46"/>
    </row>
    <row r="218" spans="1:10" ht="23.25" hidden="1" customHeight="1" x14ac:dyDescent="0.7">
      <c r="B218" s="13"/>
      <c r="C218" s="13"/>
      <c r="D218" s="15"/>
      <c r="E218" s="16" t="s">
        <v>4</v>
      </c>
      <c r="F218" s="15"/>
      <c r="G218" s="17"/>
      <c r="H218" s="299" t="s">
        <v>42</v>
      </c>
      <c r="I218" s="299"/>
      <c r="J218" s="299"/>
    </row>
    <row r="219" spans="1:10" ht="23.25" hidden="1" customHeight="1" x14ac:dyDescent="0.65">
      <c r="B219" s="13"/>
      <c r="C219" s="13"/>
      <c r="D219" s="298" t="s">
        <v>96</v>
      </c>
      <c r="E219" s="298"/>
      <c r="F219" s="298"/>
      <c r="G219" s="17"/>
      <c r="H219" s="298" t="s">
        <v>96</v>
      </c>
      <c r="I219" s="298"/>
      <c r="J219" s="298"/>
    </row>
    <row r="220" spans="1:10" ht="23.25" hidden="1" customHeight="1" x14ac:dyDescent="0.65">
      <c r="B220" s="13"/>
      <c r="C220" s="13"/>
      <c r="D220" s="298" t="s">
        <v>95</v>
      </c>
      <c r="E220" s="298"/>
      <c r="F220" s="298"/>
      <c r="G220" s="17"/>
      <c r="H220" s="298" t="s">
        <v>95</v>
      </c>
      <c r="I220" s="298"/>
      <c r="J220" s="298"/>
    </row>
    <row r="221" spans="1:10" ht="23.25" hidden="1" customHeight="1" x14ac:dyDescent="0.65">
      <c r="B221" s="19"/>
      <c r="C221" s="19"/>
      <c r="D221" s="20">
        <v>2560</v>
      </c>
      <c r="E221" s="21"/>
      <c r="F221" s="20">
        <v>2560</v>
      </c>
      <c r="G221" s="23"/>
      <c r="H221" s="20">
        <v>2560</v>
      </c>
      <c r="I221" s="21"/>
      <c r="J221" s="20">
        <v>2560</v>
      </c>
    </row>
    <row r="222" spans="1:10" ht="23.25" hidden="1" customHeight="1" x14ac:dyDescent="0.65">
      <c r="B222" s="19"/>
      <c r="C222" s="19"/>
      <c r="D222" s="20"/>
      <c r="E222" s="21"/>
      <c r="F222" s="20"/>
      <c r="G222" s="78" t="s">
        <v>85</v>
      </c>
      <c r="H222" s="20"/>
      <c r="I222" s="23"/>
      <c r="J222" s="20"/>
    </row>
    <row r="223" spans="1:10" ht="21" hidden="1" customHeight="1" x14ac:dyDescent="0.7">
      <c r="A223" s="39" t="s">
        <v>147</v>
      </c>
      <c r="B223" s="32"/>
      <c r="C223" s="32"/>
      <c r="D223" s="42"/>
      <c r="E223" s="36"/>
      <c r="F223" s="42"/>
      <c r="G223" s="36"/>
      <c r="H223" s="42"/>
      <c r="I223" s="36"/>
      <c r="J223" s="42"/>
    </row>
    <row r="224" spans="1:10" ht="21" hidden="1" customHeight="1" x14ac:dyDescent="0.7">
      <c r="A224" s="39" t="s">
        <v>148</v>
      </c>
      <c r="D224" s="49">
        <f>SUM(D212,D195,D174)</f>
        <v>-568437</v>
      </c>
      <c r="E224" s="34"/>
      <c r="F224" s="49">
        <f>SUM(F212,F195,F174)</f>
        <v>-740862</v>
      </c>
      <c r="G224" s="36"/>
      <c r="H224" s="49">
        <f>SUM(H212,H195,H174)</f>
        <v>-837229</v>
      </c>
      <c r="I224" s="36"/>
      <c r="J224" s="49">
        <f>SUM(J212,J195,J174)</f>
        <v>-1123426</v>
      </c>
    </row>
    <row r="225" spans="1:10" ht="21" hidden="1" customHeight="1" x14ac:dyDescent="0.7">
      <c r="A225" s="12" t="s">
        <v>149</v>
      </c>
      <c r="D225" s="49"/>
      <c r="E225" s="34"/>
      <c r="F225" s="49"/>
      <c r="G225" s="36"/>
      <c r="H225" s="49"/>
      <c r="I225" s="36"/>
      <c r="J225" s="49"/>
    </row>
    <row r="226" spans="1:10" ht="21" hidden="1" customHeight="1" x14ac:dyDescent="0.65">
      <c r="A226" s="12" t="s">
        <v>150</v>
      </c>
      <c r="D226" s="48">
        <v>-19612</v>
      </c>
      <c r="E226" s="29"/>
      <c r="F226" s="48">
        <v>-19612</v>
      </c>
      <c r="G226" s="30"/>
      <c r="H226" s="48">
        <v>-19612</v>
      </c>
      <c r="I226" s="30"/>
      <c r="J226" s="48">
        <v>-19612</v>
      </c>
    </row>
    <row r="227" spans="1:10" ht="21" hidden="1" customHeight="1" x14ac:dyDescent="0.7">
      <c r="A227" s="39" t="s">
        <v>147</v>
      </c>
      <c r="D227" s="31">
        <f>SUM(D224:D226)</f>
        <v>-588049</v>
      </c>
      <c r="E227" s="26"/>
      <c r="F227" s="31">
        <f>SUM(F224:F226)</f>
        <v>-760474</v>
      </c>
      <c r="G227" s="27"/>
      <c r="H227" s="31">
        <f>SUM(H224:H226)</f>
        <v>-856841</v>
      </c>
      <c r="I227" s="27"/>
      <c r="J227" s="31">
        <f>SUM(J224:J226)</f>
        <v>-1143038</v>
      </c>
    </row>
    <row r="228" spans="1:10" ht="21" hidden="1" customHeight="1" x14ac:dyDescent="0.65">
      <c r="A228" s="12" t="s">
        <v>152</v>
      </c>
      <c r="D228" s="31">
        <v>795425</v>
      </c>
      <c r="E228" s="26"/>
      <c r="F228" s="31">
        <v>795425</v>
      </c>
      <c r="G228" s="27"/>
      <c r="H228" s="31">
        <v>795425</v>
      </c>
      <c r="I228" s="27"/>
      <c r="J228" s="31">
        <v>795425</v>
      </c>
    </row>
    <row r="229" spans="1:10" ht="21" hidden="1" customHeight="1" thickBot="1" x14ac:dyDescent="0.75">
      <c r="A229" s="39" t="s">
        <v>151</v>
      </c>
      <c r="D229" s="58">
        <f>SUM(D227:D228)</f>
        <v>207376</v>
      </c>
      <c r="E229" s="34"/>
      <c r="F229" s="58">
        <f>SUM(F227:F228)</f>
        <v>34951</v>
      </c>
      <c r="G229" s="36"/>
      <c r="H229" s="58">
        <f>SUM(H227:H228)</f>
        <v>-61416</v>
      </c>
      <c r="I229" s="36"/>
      <c r="J229" s="58">
        <f>SUM(J227:J228)</f>
        <v>-347613</v>
      </c>
    </row>
    <row r="230" spans="1:10" ht="21" hidden="1" customHeight="1" thickTop="1" x14ac:dyDescent="0.7">
      <c r="A230" s="39"/>
      <c r="D230" s="40"/>
      <c r="E230" s="34"/>
      <c r="F230" s="40"/>
      <c r="G230" s="36"/>
      <c r="H230" s="40"/>
      <c r="I230" s="36"/>
      <c r="J230" s="40"/>
    </row>
    <row r="231" spans="1:10" ht="23.25" hidden="1" customHeight="1" x14ac:dyDescent="0.7">
      <c r="A231" s="25" t="s">
        <v>70</v>
      </c>
    </row>
    <row r="232" spans="1:10" ht="21" hidden="1" customHeight="1" x14ac:dyDescent="0.65">
      <c r="A232" s="11" t="s">
        <v>88</v>
      </c>
      <c r="D232" s="87">
        <v>1531</v>
      </c>
      <c r="E232" s="91"/>
      <c r="F232" s="87">
        <v>1531</v>
      </c>
      <c r="G232" s="91"/>
      <c r="H232" s="87">
        <v>1531</v>
      </c>
      <c r="I232" s="91"/>
      <c r="J232" s="87">
        <v>1531</v>
      </c>
    </row>
    <row r="233" spans="1:10" ht="21" hidden="1" customHeight="1" x14ac:dyDescent="0.65">
      <c r="A233" s="11" t="s">
        <v>153</v>
      </c>
      <c r="D233" s="91"/>
      <c r="E233" s="91"/>
      <c r="F233" s="91"/>
      <c r="G233" s="91"/>
      <c r="H233" s="91"/>
      <c r="I233" s="91"/>
      <c r="J233" s="91"/>
    </row>
    <row r="234" spans="1:10" ht="21" hidden="1" customHeight="1" x14ac:dyDescent="0.65">
      <c r="A234" s="11" t="s">
        <v>154</v>
      </c>
      <c r="D234" s="91">
        <v>72720</v>
      </c>
      <c r="E234" s="91"/>
      <c r="F234" s="91">
        <v>72720</v>
      </c>
      <c r="G234" s="91"/>
      <c r="H234" s="91">
        <v>72720</v>
      </c>
      <c r="I234" s="91"/>
      <c r="J234" s="91">
        <v>72720</v>
      </c>
    </row>
    <row r="235" spans="1:10" ht="22.5" hidden="1" customHeight="1" x14ac:dyDescent="0.65"/>
  </sheetData>
  <mergeCells count="20">
    <mergeCell ref="H4:J4"/>
    <mergeCell ref="D5:F5"/>
    <mergeCell ref="H5:J5"/>
    <mergeCell ref="H218:J218"/>
    <mergeCell ref="D6:F6"/>
    <mergeCell ref="H6:J6"/>
    <mergeCell ref="D180:F180"/>
    <mergeCell ref="D181:F181"/>
    <mergeCell ref="H181:J181"/>
    <mergeCell ref="H180:J180"/>
    <mergeCell ref="D36:F36"/>
    <mergeCell ref="H36:J36"/>
    <mergeCell ref="H34:J34"/>
    <mergeCell ref="D35:F35"/>
    <mergeCell ref="H35:J35"/>
    <mergeCell ref="D220:F220"/>
    <mergeCell ref="H220:J220"/>
    <mergeCell ref="H179:J179"/>
    <mergeCell ref="D219:F219"/>
    <mergeCell ref="H219:J219"/>
  </mergeCells>
  <pageMargins left="0.8" right="0.8" top="0.48" bottom="0.5" header="0.5" footer="0.5"/>
  <pageSetup paperSize="9" scale="76" firstPageNumber="6" fitToHeight="0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</oddFooter>
  </headerFooter>
  <rowBreaks count="6" manualBreakCount="6">
    <brk id="30" max="16383" man="1"/>
    <brk id="71" max="16383" man="1"/>
    <brk id="103" max="16383" man="1"/>
    <brk id="135" max="16383" man="1"/>
    <brk id="175" max="16383" man="1"/>
    <brk id="21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5"/>
  <sheetViews>
    <sheetView view="pageBreakPreview" zoomScale="70" zoomScaleNormal="80" zoomScaleSheetLayoutView="70" workbookViewId="0">
      <selection activeCell="H48" sqref="H48"/>
    </sheetView>
  </sheetViews>
  <sheetFormatPr defaultColWidth="10.6640625" defaultRowHeight="24" customHeight="1" x14ac:dyDescent="0.6"/>
  <cols>
    <col min="1" max="1" width="59.88671875" style="123" customWidth="1"/>
    <col min="2" max="2" width="8.77734375" style="123" customWidth="1"/>
    <col min="3" max="3" width="13.6640625" style="123" customWidth="1"/>
    <col min="4" max="4" width="1.44140625" style="122" customWidth="1"/>
    <col min="5" max="5" width="13.6640625" style="123" customWidth="1"/>
    <col min="6" max="6" width="1.44140625" style="122" customWidth="1"/>
    <col min="7" max="7" width="12.88671875" style="122" customWidth="1"/>
    <col min="8" max="8" width="1.44140625" style="122" customWidth="1"/>
    <col min="9" max="9" width="11.88671875" style="123" customWidth="1"/>
    <col min="10" max="10" width="1.44140625" style="122" customWidth="1"/>
    <col min="11" max="11" width="13.21875" style="122" customWidth="1"/>
    <col min="12" max="12" width="1.44140625" style="122" customWidth="1"/>
    <col min="13" max="13" width="20" style="122" customWidth="1"/>
    <col min="14" max="14" width="1.44140625" style="122" customWidth="1"/>
    <col min="15" max="15" width="26.6640625" style="122" customWidth="1"/>
    <col min="16" max="16" width="1.44140625" style="122" customWidth="1"/>
    <col min="17" max="17" width="16.44140625" style="122" customWidth="1"/>
    <col min="18" max="18" width="1.44140625" style="122" customWidth="1"/>
    <col min="19" max="19" width="14.6640625" style="123" customWidth="1"/>
    <col min="20" max="20" width="1.44140625" style="122" customWidth="1"/>
    <col min="21" max="21" width="16.77734375" style="122" customWidth="1"/>
    <col min="22" max="22" width="1.44140625" style="122" customWidth="1"/>
    <col min="23" max="23" width="14.77734375" style="123" customWidth="1"/>
    <col min="24" max="24" width="17.109375" style="122" customWidth="1"/>
    <col min="25" max="25" width="2.33203125" style="122" customWidth="1"/>
    <col min="26" max="26" width="20.77734375" style="123" customWidth="1"/>
    <col min="27" max="16384" width="10.6640625" style="123"/>
  </cols>
  <sheetData>
    <row r="1" spans="1:25" ht="24" customHeight="1" x14ac:dyDescent="0.7">
      <c r="A1" s="119" t="s">
        <v>48</v>
      </c>
      <c r="B1" s="120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21"/>
      <c r="Y1" s="119"/>
    </row>
    <row r="2" spans="1:25" ht="24" customHeight="1" x14ac:dyDescent="0.7">
      <c r="A2" s="119" t="s">
        <v>92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24"/>
      <c r="X2" s="119"/>
      <c r="Y2" s="119"/>
    </row>
    <row r="3" spans="1:25" ht="24" customHeight="1" x14ac:dyDescent="0.7">
      <c r="A3" s="125"/>
      <c r="B3" s="126"/>
      <c r="C3" s="302" t="s">
        <v>4</v>
      </c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128"/>
      <c r="Y3" s="128"/>
    </row>
    <row r="4" spans="1:25" ht="24" customHeight="1" x14ac:dyDescent="0.7">
      <c r="A4" s="125"/>
      <c r="B4" s="126"/>
      <c r="C4" s="127"/>
      <c r="D4" s="127"/>
      <c r="E4" s="127"/>
      <c r="F4" s="127"/>
      <c r="G4" s="127"/>
      <c r="H4" s="127"/>
      <c r="I4" s="301" t="s">
        <v>7</v>
      </c>
      <c r="J4" s="301"/>
      <c r="K4" s="301"/>
      <c r="L4" s="127"/>
      <c r="M4" s="301" t="s">
        <v>74</v>
      </c>
      <c r="N4" s="301"/>
      <c r="O4" s="301"/>
      <c r="P4" s="301"/>
      <c r="Q4" s="301"/>
      <c r="R4" s="129"/>
      <c r="S4" s="127"/>
      <c r="T4" s="127"/>
      <c r="U4" s="127"/>
      <c r="V4" s="127"/>
      <c r="W4" s="127"/>
      <c r="X4" s="128"/>
      <c r="Y4" s="128"/>
    </row>
    <row r="5" spans="1:25" ht="24" customHeight="1" x14ac:dyDescent="0.7">
      <c r="A5" s="125"/>
      <c r="B5" s="125"/>
      <c r="C5" s="127"/>
      <c r="D5" s="127"/>
      <c r="E5" s="130"/>
      <c r="F5" s="130"/>
      <c r="G5" s="131"/>
      <c r="H5" s="129"/>
      <c r="I5" s="132"/>
      <c r="J5" s="133"/>
      <c r="K5" s="133"/>
      <c r="L5" s="133"/>
      <c r="M5" s="134" t="s">
        <v>219</v>
      </c>
      <c r="N5" s="131"/>
      <c r="O5" s="288" t="s">
        <v>239</v>
      </c>
      <c r="P5" s="131"/>
      <c r="Q5" s="131" t="s">
        <v>103</v>
      </c>
      <c r="S5" s="132"/>
      <c r="T5" s="127"/>
      <c r="U5" s="127"/>
      <c r="V5" s="127"/>
      <c r="W5" s="127"/>
      <c r="X5" s="128"/>
      <c r="Y5" s="128"/>
    </row>
    <row r="6" spans="1:25" ht="24" customHeight="1" x14ac:dyDescent="0.65">
      <c r="A6" s="133"/>
      <c r="B6" s="133"/>
      <c r="C6" s="125" t="s">
        <v>6</v>
      </c>
      <c r="D6" s="125"/>
      <c r="E6" s="125" t="s">
        <v>11</v>
      </c>
      <c r="F6" s="132"/>
      <c r="G6" s="125" t="s">
        <v>75</v>
      </c>
      <c r="H6" s="132"/>
      <c r="I6" s="132"/>
      <c r="J6" s="132"/>
      <c r="K6" s="132"/>
      <c r="L6" s="135"/>
      <c r="M6" s="134" t="s">
        <v>220</v>
      </c>
      <c r="N6" s="125"/>
      <c r="O6" s="290" t="s">
        <v>240</v>
      </c>
      <c r="P6" s="125"/>
      <c r="Q6" s="136" t="s">
        <v>104</v>
      </c>
      <c r="S6" s="136" t="s">
        <v>103</v>
      </c>
      <c r="T6" s="135"/>
      <c r="U6" s="131" t="s">
        <v>45</v>
      </c>
      <c r="V6" s="133"/>
      <c r="W6" s="132"/>
      <c r="Y6" s="123"/>
    </row>
    <row r="7" spans="1:25" ht="24" customHeight="1" x14ac:dyDescent="0.65">
      <c r="A7" s="133"/>
      <c r="B7" s="133"/>
      <c r="C7" s="131" t="s">
        <v>34</v>
      </c>
      <c r="D7" s="125"/>
      <c r="E7" s="125" t="s">
        <v>12</v>
      </c>
      <c r="F7" s="125"/>
      <c r="G7" s="125" t="s">
        <v>114</v>
      </c>
      <c r="H7" s="125"/>
      <c r="I7" s="125" t="s">
        <v>69</v>
      </c>
      <c r="J7" s="129"/>
      <c r="K7" s="125" t="s">
        <v>46</v>
      </c>
      <c r="L7" s="125"/>
      <c r="M7" s="134" t="s">
        <v>182</v>
      </c>
      <c r="N7" s="125"/>
      <c r="O7" s="288" t="s">
        <v>241</v>
      </c>
      <c r="P7" s="125"/>
      <c r="Q7" s="125" t="s">
        <v>105</v>
      </c>
      <c r="S7" s="125" t="s">
        <v>3</v>
      </c>
      <c r="T7" s="125"/>
      <c r="U7" s="125" t="s">
        <v>77</v>
      </c>
      <c r="V7" s="125"/>
      <c r="W7" s="125" t="s">
        <v>103</v>
      </c>
      <c r="X7" s="123"/>
      <c r="Y7" s="123"/>
    </row>
    <row r="8" spans="1:25" ht="24" customHeight="1" x14ac:dyDescent="0.65">
      <c r="A8" s="133"/>
      <c r="B8" s="137" t="s">
        <v>16</v>
      </c>
      <c r="C8" s="125" t="s">
        <v>35</v>
      </c>
      <c r="D8" s="125"/>
      <c r="E8" s="131" t="s">
        <v>120</v>
      </c>
      <c r="F8" s="125"/>
      <c r="G8" s="125" t="s">
        <v>113</v>
      </c>
      <c r="H8" s="125"/>
      <c r="I8" s="125" t="s">
        <v>68</v>
      </c>
      <c r="J8" s="125"/>
      <c r="K8" s="125" t="s">
        <v>47</v>
      </c>
      <c r="L8" s="125"/>
      <c r="M8" s="134" t="s">
        <v>221</v>
      </c>
      <c r="N8" s="125"/>
      <c r="O8" s="289" t="s">
        <v>242</v>
      </c>
      <c r="P8" s="125"/>
      <c r="Q8" s="125" t="s">
        <v>3</v>
      </c>
      <c r="S8" s="125" t="s">
        <v>156</v>
      </c>
      <c r="T8" s="125"/>
      <c r="U8" s="125" t="s">
        <v>78</v>
      </c>
      <c r="V8" s="125"/>
      <c r="W8" s="125" t="s">
        <v>3</v>
      </c>
      <c r="X8" s="123"/>
      <c r="Y8" s="123"/>
    </row>
    <row r="9" spans="1:25" ht="24" customHeight="1" x14ac:dyDescent="0.7">
      <c r="A9" s="138" t="s">
        <v>165</v>
      </c>
      <c r="B9" s="133"/>
      <c r="C9" s="300" t="s">
        <v>85</v>
      </c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123"/>
      <c r="Y9" s="123"/>
    </row>
    <row r="10" spans="1:25" ht="24" customHeight="1" x14ac:dyDescent="0.7">
      <c r="A10" s="161" t="s">
        <v>172</v>
      </c>
      <c r="B10" s="179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</row>
    <row r="11" spans="1:25" ht="24" customHeight="1" x14ac:dyDescent="0.7">
      <c r="A11" s="161" t="s">
        <v>173</v>
      </c>
      <c r="B11" s="179"/>
      <c r="C11" s="180">
        <v>2507716</v>
      </c>
      <c r="D11" s="180"/>
      <c r="E11" s="180">
        <v>871841</v>
      </c>
      <c r="F11" s="180"/>
      <c r="G11" s="180">
        <v>15233</v>
      </c>
      <c r="H11" s="180"/>
      <c r="I11" s="180">
        <v>253273</v>
      </c>
      <c r="J11" s="180"/>
      <c r="K11" s="180">
        <v>2034593</v>
      </c>
      <c r="L11" s="180"/>
      <c r="M11" s="180">
        <v>-139801</v>
      </c>
      <c r="N11" s="180"/>
      <c r="O11" s="180">
        <v>260</v>
      </c>
      <c r="P11" s="180"/>
      <c r="Q11" s="180">
        <f>SUM(M11:O11)</f>
        <v>-139541</v>
      </c>
      <c r="R11" s="180"/>
      <c r="S11" s="180">
        <f>SUM(C11:K11)+Q11</f>
        <v>5543115</v>
      </c>
      <c r="T11" s="180"/>
      <c r="U11" s="180">
        <v>165311</v>
      </c>
      <c r="V11" s="180"/>
      <c r="W11" s="180">
        <f>S11+U11</f>
        <v>5708426</v>
      </c>
    </row>
    <row r="12" spans="1:25" s="178" customFormat="1" ht="12" customHeight="1" x14ac:dyDescent="0.7">
      <c r="A12" s="161"/>
      <c r="B12" s="179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77"/>
      <c r="Y12" s="177"/>
    </row>
    <row r="13" spans="1:25" ht="24" customHeight="1" x14ac:dyDescent="0.7">
      <c r="A13" s="7" t="s">
        <v>112</v>
      </c>
      <c r="B13" s="179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</row>
    <row r="14" spans="1:25" ht="24" customHeight="1" x14ac:dyDescent="0.7">
      <c r="A14" s="181" t="s">
        <v>166</v>
      </c>
      <c r="B14" s="179"/>
      <c r="C14" s="182"/>
      <c r="D14" s="172"/>
      <c r="E14" s="171"/>
      <c r="F14" s="172"/>
      <c r="G14" s="171"/>
      <c r="H14" s="170"/>
      <c r="I14" s="171"/>
      <c r="J14" s="170"/>
      <c r="K14" s="183"/>
      <c r="L14" s="173"/>
      <c r="M14" s="171"/>
      <c r="N14" s="184"/>
      <c r="O14" s="171"/>
      <c r="P14" s="171"/>
      <c r="Q14" s="171"/>
      <c r="R14" s="173"/>
      <c r="S14" s="175"/>
      <c r="T14" s="174"/>
      <c r="U14" s="175"/>
      <c r="V14" s="176"/>
      <c r="W14" s="175"/>
    </row>
    <row r="15" spans="1:25" ht="24" customHeight="1" x14ac:dyDescent="0.65">
      <c r="A15" s="9" t="s">
        <v>155</v>
      </c>
      <c r="B15" s="150">
        <v>11</v>
      </c>
      <c r="C15" s="115">
        <v>4387</v>
      </c>
      <c r="D15" s="172"/>
      <c r="E15" s="115">
        <v>17042</v>
      </c>
      <c r="F15" s="172"/>
      <c r="G15" s="115">
        <v>-3054</v>
      </c>
      <c r="H15" s="185"/>
      <c r="I15" s="140">
        <v>0</v>
      </c>
      <c r="J15" s="185"/>
      <c r="K15" s="140">
        <v>0</v>
      </c>
      <c r="L15" s="186"/>
      <c r="M15" s="140">
        <v>0</v>
      </c>
      <c r="N15" s="184"/>
      <c r="O15" s="140">
        <v>0</v>
      </c>
      <c r="P15" s="172"/>
      <c r="Q15" s="140">
        <v>0</v>
      </c>
      <c r="R15" s="186"/>
      <c r="S15" s="175">
        <f>SUM(C15:K15)</f>
        <v>18375</v>
      </c>
      <c r="T15" s="184"/>
      <c r="U15" s="140">
        <v>0</v>
      </c>
      <c r="V15" s="187"/>
      <c r="W15" s="175">
        <f>SUM(S15:U15)</f>
        <v>18375</v>
      </c>
    </row>
    <row r="16" spans="1:25" ht="24" customHeight="1" x14ac:dyDescent="0.7">
      <c r="A16" s="188" t="s">
        <v>167</v>
      </c>
      <c r="B16" s="179"/>
      <c r="C16" s="165">
        <f>SUM(C15)</f>
        <v>4387</v>
      </c>
      <c r="D16" s="162"/>
      <c r="E16" s="165">
        <f>SUM(E15)</f>
        <v>17042</v>
      </c>
      <c r="F16" s="162"/>
      <c r="G16" s="165">
        <f>SUM(G15)</f>
        <v>-3054</v>
      </c>
      <c r="H16" s="162"/>
      <c r="I16" s="291">
        <v>0</v>
      </c>
      <c r="J16" s="163"/>
      <c r="K16" s="291">
        <v>0</v>
      </c>
      <c r="L16" s="163"/>
      <c r="M16" s="291">
        <v>0</v>
      </c>
      <c r="N16" s="166"/>
      <c r="O16" s="291">
        <v>0</v>
      </c>
      <c r="P16" s="166"/>
      <c r="Q16" s="291">
        <v>0</v>
      </c>
      <c r="R16" s="167"/>
      <c r="S16" s="165">
        <f>SUM(S15)</f>
        <v>18375</v>
      </c>
      <c r="T16" s="168"/>
      <c r="U16" s="291">
        <v>0</v>
      </c>
      <c r="V16" s="168"/>
      <c r="W16" s="165">
        <f>SUM(W15)</f>
        <v>18375</v>
      </c>
    </row>
    <row r="17" spans="1:25" s="178" customFormat="1" ht="12" customHeight="1" x14ac:dyDescent="0.7">
      <c r="A17" s="161"/>
      <c r="B17" s="179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77"/>
      <c r="Y17" s="177"/>
    </row>
    <row r="18" spans="1:25" ht="24" customHeight="1" x14ac:dyDescent="0.7">
      <c r="A18" s="7" t="s">
        <v>170</v>
      </c>
      <c r="B18" s="161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</row>
    <row r="19" spans="1:25" ht="24" customHeight="1" x14ac:dyDescent="0.7">
      <c r="A19" s="9" t="s">
        <v>79</v>
      </c>
      <c r="B19" s="161"/>
      <c r="C19" s="111">
        <v>0</v>
      </c>
      <c r="D19" s="172"/>
      <c r="E19" s="111">
        <v>0</v>
      </c>
      <c r="F19" s="172"/>
      <c r="G19" s="111">
        <v>0</v>
      </c>
      <c r="H19" s="169"/>
      <c r="I19" s="111">
        <v>0</v>
      </c>
      <c r="J19" s="170"/>
      <c r="K19" s="183">
        <v>234599</v>
      </c>
      <c r="L19" s="173"/>
      <c r="M19" s="111">
        <v>0</v>
      </c>
      <c r="N19" s="184"/>
      <c r="O19" s="111">
        <v>0</v>
      </c>
      <c r="P19" s="171"/>
      <c r="Q19" s="111">
        <v>0</v>
      </c>
      <c r="R19" s="173"/>
      <c r="S19" s="175">
        <f>SUM(C19:K19)</f>
        <v>234599</v>
      </c>
      <c r="T19" s="174"/>
      <c r="U19" s="175">
        <v>17408</v>
      </c>
      <c r="V19" s="176"/>
      <c r="W19" s="175">
        <f>SUM(S19:U19)</f>
        <v>252007</v>
      </c>
    </row>
    <row r="20" spans="1:25" ht="24" customHeight="1" x14ac:dyDescent="0.7">
      <c r="A20" s="9" t="s">
        <v>106</v>
      </c>
      <c r="B20" s="161"/>
      <c r="C20" s="140">
        <v>0</v>
      </c>
      <c r="D20" s="172"/>
      <c r="E20" s="140">
        <v>0</v>
      </c>
      <c r="F20" s="172"/>
      <c r="G20" s="140">
        <v>0</v>
      </c>
      <c r="H20" s="185"/>
      <c r="I20" s="140">
        <v>0</v>
      </c>
      <c r="J20" s="185"/>
      <c r="K20" s="140">
        <v>0</v>
      </c>
      <c r="L20" s="186"/>
      <c r="M20" s="115">
        <v>-19997</v>
      </c>
      <c r="N20" s="184"/>
      <c r="O20" s="115">
        <v>202</v>
      </c>
      <c r="P20" s="172"/>
      <c r="Q20" s="189">
        <f>SUM(M20:O20)</f>
        <v>-19795</v>
      </c>
      <c r="R20" s="186"/>
      <c r="S20" s="175">
        <f>SUM(C20:K20)+Q20</f>
        <v>-19795</v>
      </c>
      <c r="T20" s="184"/>
      <c r="U20" s="140">
        <v>0</v>
      </c>
      <c r="V20" s="187"/>
      <c r="W20" s="175">
        <f>SUM(S20:U20)</f>
        <v>-19795</v>
      </c>
    </row>
    <row r="21" spans="1:25" ht="24" customHeight="1" x14ac:dyDescent="0.7">
      <c r="A21" s="158" t="s">
        <v>171</v>
      </c>
      <c r="B21" s="161"/>
      <c r="C21" s="140">
        <v>0</v>
      </c>
      <c r="D21" s="162"/>
      <c r="E21" s="140">
        <v>0</v>
      </c>
      <c r="F21" s="162"/>
      <c r="G21" s="140">
        <v>0</v>
      </c>
      <c r="H21" s="162"/>
      <c r="I21" s="140">
        <v>0</v>
      </c>
      <c r="J21" s="163"/>
      <c r="K21" s="164">
        <f>SUM(K19:K20)</f>
        <v>234599</v>
      </c>
      <c r="L21" s="163"/>
      <c r="M21" s="165">
        <f>SUM(M19:M20)</f>
        <v>-19997</v>
      </c>
      <c r="N21" s="166"/>
      <c r="O21" s="165">
        <f>SUM(O19:O20)</f>
        <v>202</v>
      </c>
      <c r="P21" s="166"/>
      <c r="Q21" s="165">
        <f>SUM(Q19:Q20)</f>
        <v>-19795</v>
      </c>
      <c r="R21" s="167"/>
      <c r="S21" s="164">
        <f>SUM(S19:S20)</f>
        <v>214804</v>
      </c>
      <c r="T21" s="168"/>
      <c r="U21" s="164">
        <f>SUM(U19:U20)</f>
        <v>17408</v>
      </c>
      <c r="V21" s="168"/>
      <c r="W21" s="164">
        <f>SUM(W19:W20)</f>
        <v>232212</v>
      </c>
    </row>
    <row r="22" spans="1:25" s="178" customFormat="1" ht="12" customHeight="1" x14ac:dyDescent="0.7">
      <c r="A22" s="161"/>
      <c r="B22" s="179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0"/>
      <c r="V22" s="180"/>
      <c r="W22" s="180"/>
      <c r="X22" s="177"/>
      <c r="Y22" s="177"/>
    </row>
    <row r="23" spans="1:25" ht="24" customHeight="1" thickBot="1" x14ac:dyDescent="0.75">
      <c r="A23" s="141" t="s">
        <v>174</v>
      </c>
      <c r="B23" s="133"/>
      <c r="C23" s="142">
        <f>SUM(C11,C16,C21)</f>
        <v>2512103</v>
      </c>
      <c r="D23" s="143"/>
      <c r="E23" s="142">
        <f>SUM(E11,E16,E21)</f>
        <v>888883</v>
      </c>
      <c r="F23" s="133"/>
      <c r="G23" s="142">
        <f>SUM(G11,G16,G21)</f>
        <v>12179</v>
      </c>
      <c r="H23" s="133"/>
      <c r="I23" s="142">
        <f>SUM(I11,I16,I21)</f>
        <v>253273</v>
      </c>
      <c r="J23" s="133"/>
      <c r="K23" s="142">
        <f>SUM(K11,K16,K21)</f>
        <v>2269192</v>
      </c>
      <c r="L23" s="139"/>
      <c r="M23" s="144">
        <f>SUM(M11,M16,M21)</f>
        <v>-159798</v>
      </c>
      <c r="N23" s="145"/>
      <c r="O23" s="144">
        <f>SUM(O11,O16,O21)</f>
        <v>462</v>
      </c>
      <c r="P23" s="146"/>
      <c r="Q23" s="144">
        <f>SUM(Q11,Q16,Q21)</f>
        <v>-159336</v>
      </c>
      <c r="R23" s="147"/>
      <c r="S23" s="142">
        <f>SUM(S11,S16,S21)</f>
        <v>5776294</v>
      </c>
      <c r="T23" s="139"/>
      <c r="U23" s="142">
        <f>SUM(U11,U16,U21)</f>
        <v>182719</v>
      </c>
      <c r="V23" s="139"/>
      <c r="W23" s="142">
        <f>SUM(W11,W16,W21)</f>
        <v>5959013</v>
      </c>
    </row>
    <row r="24" spans="1:25" ht="17" customHeight="1" thickTop="1" x14ac:dyDescent="0.6"/>
    <row r="25" spans="1:25" ht="24" customHeight="1" x14ac:dyDescent="0.7">
      <c r="A25" s="161" t="s">
        <v>187</v>
      </c>
      <c r="B25" s="179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1:25" ht="24" customHeight="1" x14ac:dyDescent="0.7">
      <c r="A26" s="161" t="s">
        <v>188</v>
      </c>
      <c r="B26" s="179"/>
      <c r="C26" s="180">
        <v>2517533</v>
      </c>
      <c r="D26" s="180"/>
      <c r="E26" s="180">
        <v>909994</v>
      </c>
      <c r="F26" s="180"/>
      <c r="G26" s="180">
        <v>11506</v>
      </c>
      <c r="H26" s="180"/>
      <c r="I26" s="180">
        <v>271330</v>
      </c>
      <c r="J26" s="180"/>
      <c r="K26" s="180">
        <v>2227756</v>
      </c>
      <c r="L26" s="180"/>
      <c r="M26" s="180">
        <v>-176448</v>
      </c>
      <c r="N26" s="180"/>
      <c r="O26" s="180">
        <v>484</v>
      </c>
      <c r="P26" s="180"/>
      <c r="Q26" s="180">
        <f>SUM(M26:O26)</f>
        <v>-175964</v>
      </c>
      <c r="R26" s="180"/>
      <c r="S26" s="180">
        <f>SUM(C26:K26,Q26)</f>
        <v>5762155</v>
      </c>
      <c r="T26" s="180"/>
      <c r="U26" s="180">
        <v>179139</v>
      </c>
      <c r="V26" s="180"/>
      <c r="W26" s="180">
        <f>SUM(S26:U26)</f>
        <v>5941294</v>
      </c>
    </row>
    <row r="27" spans="1:25" ht="5" customHeight="1" x14ac:dyDescent="0.7">
      <c r="A27" s="161"/>
      <c r="B27" s="179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0"/>
      <c r="Q27" s="180"/>
      <c r="R27" s="180"/>
      <c r="S27" s="180"/>
      <c r="T27" s="180"/>
      <c r="U27" s="180"/>
      <c r="V27" s="180"/>
      <c r="W27" s="180"/>
    </row>
    <row r="28" spans="1:25" ht="24" customHeight="1" x14ac:dyDescent="0.7">
      <c r="A28" s="7" t="s">
        <v>112</v>
      </c>
      <c r="B28" s="179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0"/>
      <c r="Q28" s="180"/>
      <c r="R28" s="180"/>
      <c r="S28" s="180"/>
      <c r="T28" s="180"/>
      <c r="U28" s="180"/>
      <c r="V28" s="180"/>
      <c r="W28" s="180"/>
    </row>
    <row r="29" spans="1:25" ht="24" customHeight="1" x14ac:dyDescent="0.7">
      <c r="A29" s="181" t="s">
        <v>198</v>
      </c>
      <c r="B29" s="179"/>
      <c r="C29" s="182"/>
      <c r="D29" s="172"/>
      <c r="E29" s="171"/>
      <c r="F29" s="172"/>
      <c r="G29" s="171"/>
      <c r="H29" s="170"/>
      <c r="I29" s="171"/>
      <c r="J29" s="170"/>
      <c r="K29" s="183"/>
      <c r="L29" s="173"/>
      <c r="M29" s="171"/>
      <c r="N29" s="184"/>
      <c r="O29" s="171"/>
      <c r="P29" s="171"/>
      <c r="Q29" s="171"/>
      <c r="R29" s="173"/>
      <c r="S29" s="175"/>
      <c r="T29" s="174"/>
      <c r="U29" s="175"/>
      <c r="V29" s="176"/>
      <c r="W29" s="175"/>
    </row>
    <row r="30" spans="1:25" ht="24" customHeight="1" x14ac:dyDescent="0.65">
      <c r="A30" s="9" t="s">
        <v>155</v>
      </c>
      <c r="B30" s="150">
        <v>11</v>
      </c>
      <c r="C30" s="115">
        <v>0</v>
      </c>
      <c r="D30" s="172"/>
      <c r="E30" s="115">
        <v>0</v>
      </c>
      <c r="F30" s="172"/>
      <c r="G30" s="115">
        <v>854</v>
      </c>
      <c r="H30" s="185"/>
      <c r="I30" s="111">
        <v>0</v>
      </c>
      <c r="J30" s="253"/>
      <c r="K30" s="111">
        <v>0</v>
      </c>
      <c r="L30" s="254"/>
      <c r="M30" s="111">
        <v>0</v>
      </c>
      <c r="N30" s="184"/>
      <c r="O30" s="111">
        <v>0</v>
      </c>
      <c r="P30" s="172"/>
      <c r="Q30" s="111">
        <f>SUM(M30:O30)</f>
        <v>0</v>
      </c>
      <c r="R30" s="254"/>
      <c r="S30" s="175">
        <f>SUM(C30:K30)+Q30</f>
        <v>854</v>
      </c>
      <c r="T30" s="184"/>
      <c r="U30" s="111">
        <v>0</v>
      </c>
      <c r="V30" s="187"/>
      <c r="W30" s="175">
        <f>SUM(S30:U30)</f>
        <v>854</v>
      </c>
    </row>
    <row r="31" spans="1:25" ht="24" customHeight="1" x14ac:dyDescent="0.65">
      <c r="A31" s="9" t="s">
        <v>199</v>
      </c>
      <c r="B31" s="150">
        <v>16</v>
      </c>
      <c r="C31" s="115">
        <v>0</v>
      </c>
      <c r="D31" s="172"/>
      <c r="E31" s="115">
        <v>0</v>
      </c>
      <c r="F31" s="172"/>
      <c r="G31" s="115">
        <v>0</v>
      </c>
      <c r="H31" s="185"/>
      <c r="I31" s="140">
        <v>0</v>
      </c>
      <c r="J31" s="185"/>
      <c r="K31" s="175">
        <v>-176227</v>
      </c>
      <c r="L31" s="186"/>
      <c r="M31" s="140">
        <v>0</v>
      </c>
      <c r="N31" s="184"/>
      <c r="O31" s="140">
        <v>0</v>
      </c>
      <c r="P31" s="172"/>
      <c r="Q31" s="140">
        <f>SUM(M31:O31)</f>
        <v>0</v>
      </c>
      <c r="R31" s="186"/>
      <c r="S31" s="175">
        <f>SUM(C31:K31)+Q31</f>
        <v>-176227</v>
      </c>
      <c r="T31" s="184"/>
      <c r="U31" s="140">
        <v>0</v>
      </c>
      <c r="V31" s="187"/>
      <c r="W31" s="175">
        <f>SUM(S31:U31)</f>
        <v>-176227</v>
      </c>
    </row>
    <row r="32" spans="1:25" ht="24" customHeight="1" x14ac:dyDescent="0.7">
      <c r="A32" s="188" t="s">
        <v>200</v>
      </c>
      <c r="B32" s="179"/>
      <c r="C32" s="159">
        <f>SUM(C30,C31)</f>
        <v>0</v>
      </c>
      <c r="D32" s="162"/>
      <c r="E32" s="159">
        <f>SUM(E30,E31)</f>
        <v>0</v>
      </c>
      <c r="F32" s="162"/>
      <c r="G32" s="165">
        <f>SUM(G30,G31)</f>
        <v>854</v>
      </c>
      <c r="H32" s="162"/>
      <c r="I32" s="159">
        <f>SUM(I30,I31)</f>
        <v>0</v>
      </c>
      <c r="J32" s="163"/>
      <c r="K32" s="165">
        <f>SUM(K30,K31)</f>
        <v>-176227</v>
      </c>
      <c r="L32" s="163"/>
      <c r="M32" s="159">
        <f>SUM(M30,M31)</f>
        <v>0</v>
      </c>
      <c r="N32" s="166"/>
      <c r="O32" s="159">
        <f>SUM(O30,O31)</f>
        <v>0</v>
      </c>
      <c r="P32" s="166"/>
      <c r="Q32" s="159">
        <f>SUM(Q30,Q31)</f>
        <v>0</v>
      </c>
      <c r="R32" s="167"/>
      <c r="S32" s="165">
        <f>SUM(S30,S31)</f>
        <v>-175373</v>
      </c>
      <c r="T32" s="168"/>
      <c r="U32" s="159">
        <f>SUM(U30,U31)</f>
        <v>0</v>
      </c>
      <c r="V32" s="168"/>
      <c r="W32" s="165">
        <f>SUM(W30,W31)</f>
        <v>-175373</v>
      </c>
    </row>
    <row r="33" spans="1:23" ht="5" customHeight="1" x14ac:dyDescent="0.7">
      <c r="A33" s="161"/>
      <c r="B33" s="179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1:23" ht="24" customHeight="1" x14ac:dyDescent="0.7">
      <c r="A34" s="7" t="s">
        <v>170</v>
      </c>
      <c r="B34" s="161"/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</row>
    <row r="35" spans="1:23" ht="24" customHeight="1" x14ac:dyDescent="0.7">
      <c r="A35" s="9" t="s">
        <v>202</v>
      </c>
      <c r="B35" s="161"/>
      <c r="C35" s="115">
        <v>0</v>
      </c>
      <c r="D35" s="172"/>
      <c r="E35" s="115">
        <v>0</v>
      </c>
      <c r="F35" s="172"/>
      <c r="G35" s="115">
        <v>0</v>
      </c>
      <c r="H35" s="169"/>
      <c r="I35" s="115">
        <v>0</v>
      </c>
      <c r="J35" s="170"/>
      <c r="K35" s="156">
        <v>-102501</v>
      </c>
      <c r="L35" s="173"/>
      <c r="M35" s="111">
        <v>0</v>
      </c>
      <c r="N35" s="184"/>
      <c r="O35" s="111">
        <v>0</v>
      </c>
      <c r="P35" s="171"/>
      <c r="Q35" s="111">
        <f>SUM(M35:O35)</f>
        <v>0</v>
      </c>
      <c r="R35" s="173"/>
      <c r="S35" s="175">
        <f>SUM(C35:K35)+Q35</f>
        <v>-102501</v>
      </c>
      <c r="T35" s="174"/>
      <c r="U35" s="175">
        <v>-5219</v>
      </c>
      <c r="V35" s="176"/>
      <c r="W35" s="175">
        <f>SUM(S35:U35)</f>
        <v>-107720</v>
      </c>
    </row>
    <row r="36" spans="1:23" ht="24" customHeight="1" x14ac:dyDescent="0.7">
      <c r="A36" s="9" t="s">
        <v>106</v>
      </c>
      <c r="B36" s="161"/>
      <c r="C36" s="115">
        <v>0</v>
      </c>
      <c r="D36" s="172"/>
      <c r="E36" s="115">
        <v>0</v>
      </c>
      <c r="F36" s="172"/>
      <c r="G36" s="115">
        <v>0</v>
      </c>
      <c r="H36" s="185"/>
      <c r="I36" s="115">
        <v>0</v>
      </c>
      <c r="J36" s="185"/>
      <c r="K36" s="154">
        <v>0</v>
      </c>
      <c r="L36" s="186"/>
      <c r="M36" s="115">
        <v>62132</v>
      </c>
      <c r="N36" s="184"/>
      <c r="O36" s="115">
        <v>-409</v>
      </c>
      <c r="P36" s="172"/>
      <c r="Q36" s="189">
        <f>SUM(M36:O36)</f>
        <v>61723</v>
      </c>
      <c r="R36" s="186"/>
      <c r="S36" s="175">
        <f>SUM(C36:K36)+Q36</f>
        <v>61723</v>
      </c>
      <c r="T36" s="184"/>
      <c r="U36" s="140">
        <v>0</v>
      </c>
      <c r="V36" s="187"/>
      <c r="W36" s="175">
        <f>SUM(S36:U36)</f>
        <v>61723</v>
      </c>
    </row>
    <row r="37" spans="1:23" ht="24" customHeight="1" x14ac:dyDescent="0.7">
      <c r="A37" s="158" t="s">
        <v>171</v>
      </c>
      <c r="B37" s="161"/>
      <c r="C37" s="159">
        <v>0</v>
      </c>
      <c r="D37" s="162"/>
      <c r="E37" s="159">
        <v>0</v>
      </c>
      <c r="F37" s="162"/>
      <c r="G37" s="159">
        <v>0</v>
      </c>
      <c r="H37" s="162"/>
      <c r="I37" s="159">
        <v>0</v>
      </c>
      <c r="J37" s="163"/>
      <c r="K37" s="160">
        <f>SUM(K35:K36)</f>
        <v>-102501</v>
      </c>
      <c r="L37" s="163"/>
      <c r="M37" s="165">
        <f>SUM(M35:M36)</f>
        <v>62132</v>
      </c>
      <c r="N37" s="166"/>
      <c r="O37" s="165">
        <f>SUM(O35:O36)</f>
        <v>-409</v>
      </c>
      <c r="P37" s="166"/>
      <c r="Q37" s="165">
        <f>SUM(Q35:Q36)</f>
        <v>61723</v>
      </c>
      <c r="R37" s="167"/>
      <c r="S37" s="160">
        <f>SUM(S35:S36)</f>
        <v>-40778</v>
      </c>
      <c r="T37" s="168"/>
      <c r="U37" s="160">
        <f>SUM(U35:U36)</f>
        <v>-5219</v>
      </c>
      <c r="V37" s="168"/>
      <c r="W37" s="160">
        <f>SUM(W35:W36)</f>
        <v>-45997</v>
      </c>
    </row>
    <row r="38" spans="1:23" ht="5" customHeight="1" x14ac:dyDescent="0.7">
      <c r="A38" s="161"/>
      <c r="B38" s="179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</row>
    <row r="39" spans="1:23" ht="24" customHeight="1" thickBot="1" x14ac:dyDescent="0.75">
      <c r="A39" s="141" t="s">
        <v>189</v>
      </c>
      <c r="B39" s="133"/>
      <c r="C39" s="142">
        <f>SUM(C26,C32,C37)</f>
        <v>2517533</v>
      </c>
      <c r="D39" s="143"/>
      <c r="E39" s="142">
        <f>SUM(E26,E32,E37)</f>
        <v>909994</v>
      </c>
      <c r="F39" s="133"/>
      <c r="G39" s="142">
        <f>SUM(G26,G32,G37)</f>
        <v>12360</v>
      </c>
      <c r="H39" s="133"/>
      <c r="I39" s="142">
        <f>SUM(I26,I32,I37)</f>
        <v>271330</v>
      </c>
      <c r="J39" s="133"/>
      <c r="K39" s="142">
        <f>SUM(K26,K32,K37)</f>
        <v>1949028</v>
      </c>
      <c r="L39" s="139"/>
      <c r="M39" s="144">
        <f>SUM(M26,M32,M37)</f>
        <v>-114316</v>
      </c>
      <c r="N39" s="145"/>
      <c r="O39" s="144">
        <f>SUM(O26,O32,O37)</f>
        <v>75</v>
      </c>
      <c r="P39" s="146"/>
      <c r="Q39" s="144">
        <f>SUM(Q26,Q32,Q37)</f>
        <v>-114241</v>
      </c>
      <c r="R39" s="147"/>
      <c r="S39" s="142">
        <f>SUM(S26,S32,S37)</f>
        <v>5546004</v>
      </c>
      <c r="T39" s="139"/>
      <c r="U39" s="142">
        <f>SUM(U26,U32,U37)</f>
        <v>173920</v>
      </c>
      <c r="V39" s="139"/>
      <c r="W39" s="142">
        <f>SUM(W26,W32,W37)</f>
        <v>5719924</v>
      </c>
    </row>
    <row r="40" spans="1:23" ht="24" customHeight="1" thickTop="1" x14ac:dyDescent="0.6"/>
    <row r="55" spans="4:10" ht="24" customHeight="1" x14ac:dyDescent="0.6">
      <c r="D55" s="148"/>
      <c r="F55" s="148"/>
      <c r="H55" s="148"/>
      <c r="J55" s="148"/>
    </row>
  </sheetData>
  <mergeCells count="4">
    <mergeCell ref="C9:W9"/>
    <mergeCell ref="I4:K4"/>
    <mergeCell ref="C3:W3"/>
    <mergeCell ref="M4:Q4"/>
  </mergeCells>
  <pageMargins left="0.8" right="0.8" top="0.48" bottom="0.5" header="0.5" footer="0.5"/>
  <pageSetup paperSize="9" scale="60" firstPageNumber="8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</oddFooter>
  </headerFooter>
  <colBreaks count="1" manualBreakCount="1">
    <brk id="2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14"/>
  <sheetViews>
    <sheetView view="pageBreakPreview" topLeftCell="A4" zoomScale="80" zoomScaleNormal="80" zoomScaleSheetLayoutView="80" workbookViewId="0">
      <selection activeCell="H48" sqref="H48"/>
    </sheetView>
  </sheetViews>
  <sheetFormatPr defaultRowHeight="21.75" customHeight="1" x14ac:dyDescent="0.6"/>
  <cols>
    <col min="1" max="1" width="71.21875" style="260" customWidth="1"/>
    <col min="2" max="2" width="0.77734375" style="260" customWidth="1"/>
    <col min="3" max="3" width="14.109375" style="278" customWidth="1"/>
    <col min="4" max="4" width="15" style="260" bestFit="1" customWidth="1"/>
    <col min="5" max="5" width="3.6640625" style="260" customWidth="1"/>
    <col min="6" max="6" width="15.6640625" style="260" customWidth="1"/>
    <col min="7" max="7" width="4.33203125" style="260" customWidth="1"/>
    <col min="8" max="8" width="17.109375" style="260" bestFit="1" customWidth="1"/>
    <col min="9" max="9" width="4.77734375" style="260" customWidth="1"/>
    <col min="10" max="10" width="13" style="260" customWidth="1"/>
    <col min="11" max="11" width="4.33203125" style="260" customWidth="1"/>
    <col min="12" max="12" width="15" style="260" bestFit="1" customWidth="1"/>
    <col min="13" max="13" width="3.6640625" style="260" customWidth="1"/>
    <col min="14" max="14" width="30.109375" style="260" customWidth="1"/>
    <col min="15" max="15" width="3.6640625" style="260" customWidth="1"/>
    <col min="16" max="16" width="20.109375" style="260" customWidth="1"/>
    <col min="17" max="17" width="8.88671875" style="260"/>
    <col min="18" max="18" width="9.77734375" style="260" bestFit="1" customWidth="1"/>
    <col min="19" max="16384" width="8.88671875" style="260"/>
  </cols>
  <sheetData>
    <row r="1" spans="1:16" ht="23" x14ac:dyDescent="0.7">
      <c r="A1" s="256" t="s">
        <v>48</v>
      </c>
      <c r="B1" s="257"/>
      <c r="C1" s="258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9"/>
    </row>
    <row r="2" spans="1:16" ht="23" x14ac:dyDescent="0.7">
      <c r="A2" s="261" t="s">
        <v>92</v>
      </c>
      <c r="B2" s="256"/>
      <c r="C2" s="262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</row>
    <row r="3" spans="1:16" ht="13.5" customHeight="1" x14ac:dyDescent="0.7">
      <c r="A3" s="263"/>
      <c r="B3" s="263"/>
      <c r="C3" s="264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ht="21" customHeight="1" x14ac:dyDescent="0.7">
      <c r="A4" s="265"/>
      <c r="B4" s="265"/>
      <c r="C4" s="264"/>
      <c r="D4" s="303" t="s">
        <v>42</v>
      </c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</row>
    <row r="5" spans="1:16" ht="21" customHeight="1" x14ac:dyDescent="0.7">
      <c r="A5" s="265"/>
      <c r="B5" s="265"/>
      <c r="C5" s="264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8" t="s">
        <v>76</v>
      </c>
      <c r="O5" s="267"/>
      <c r="P5" s="266"/>
    </row>
    <row r="6" spans="1:16" ht="21" customHeight="1" x14ac:dyDescent="0.7">
      <c r="A6" s="265"/>
      <c r="B6" s="265"/>
      <c r="C6" s="264"/>
      <c r="D6" s="266"/>
      <c r="E6" s="266"/>
      <c r="F6" s="266"/>
      <c r="G6" s="266"/>
      <c r="H6" s="266"/>
      <c r="I6" s="266"/>
      <c r="J6" s="304" t="s">
        <v>7</v>
      </c>
      <c r="K6" s="304"/>
      <c r="L6" s="304"/>
      <c r="M6" s="266"/>
      <c r="N6" s="284" t="s">
        <v>3</v>
      </c>
      <c r="O6" s="267"/>
      <c r="P6" s="266"/>
    </row>
    <row r="7" spans="1:16" ht="21" customHeight="1" x14ac:dyDescent="0.7">
      <c r="A7" s="265"/>
      <c r="B7" s="265"/>
      <c r="C7" s="264"/>
      <c r="D7" s="283"/>
      <c r="E7" s="283"/>
      <c r="F7" s="283"/>
      <c r="G7" s="283"/>
      <c r="H7" s="283"/>
      <c r="I7" s="283"/>
      <c r="J7" s="268"/>
      <c r="K7" s="268"/>
      <c r="L7" s="268"/>
      <c r="M7" s="283"/>
      <c r="N7" s="268" t="s">
        <v>239</v>
      </c>
      <c r="O7" s="267"/>
      <c r="P7" s="283"/>
    </row>
    <row r="8" spans="1:16" ht="21" customHeight="1" x14ac:dyDescent="0.65">
      <c r="A8" s="153"/>
      <c r="B8" s="153"/>
      <c r="C8" s="264"/>
      <c r="D8" s="268" t="s">
        <v>6</v>
      </c>
      <c r="E8" s="268"/>
      <c r="F8" s="269" t="s">
        <v>11</v>
      </c>
      <c r="G8" s="268"/>
      <c r="H8" s="268" t="s">
        <v>75</v>
      </c>
      <c r="I8" s="268"/>
      <c r="J8" s="153"/>
      <c r="K8" s="153"/>
      <c r="L8" s="153"/>
      <c r="M8" s="270"/>
      <c r="N8" s="268" t="s">
        <v>240</v>
      </c>
      <c r="O8" s="268"/>
    </row>
    <row r="9" spans="1:16" ht="21" customHeight="1" x14ac:dyDescent="0.65">
      <c r="A9" s="153"/>
      <c r="B9" s="153"/>
      <c r="C9" s="264"/>
      <c r="D9" s="265" t="s">
        <v>34</v>
      </c>
      <c r="E9" s="268"/>
      <c r="F9" s="269" t="s">
        <v>12</v>
      </c>
      <c r="G9" s="268"/>
      <c r="H9" s="268" t="s">
        <v>114</v>
      </c>
      <c r="I9" s="268"/>
      <c r="J9" s="265" t="s">
        <v>69</v>
      </c>
      <c r="K9" s="265"/>
      <c r="L9" s="268" t="s">
        <v>46</v>
      </c>
      <c r="M9" s="265"/>
      <c r="N9" s="268" t="s">
        <v>241</v>
      </c>
      <c r="O9" s="268"/>
      <c r="P9" s="268" t="s">
        <v>103</v>
      </c>
    </row>
    <row r="10" spans="1:16" ht="21" customHeight="1" x14ac:dyDescent="0.65">
      <c r="A10" s="153"/>
      <c r="B10" s="271"/>
      <c r="C10" s="272" t="s">
        <v>16</v>
      </c>
      <c r="D10" s="268" t="s">
        <v>35</v>
      </c>
      <c r="E10" s="268"/>
      <c r="F10" s="273" t="s">
        <v>120</v>
      </c>
      <c r="G10" s="268"/>
      <c r="H10" s="268" t="s">
        <v>113</v>
      </c>
      <c r="I10" s="268"/>
      <c r="J10" s="265" t="s">
        <v>68</v>
      </c>
      <c r="K10" s="265"/>
      <c r="L10" s="268" t="s">
        <v>47</v>
      </c>
      <c r="M10" s="265"/>
      <c r="N10" s="268" t="s">
        <v>242</v>
      </c>
      <c r="O10" s="268"/>
      <c r="P10" s="268" t="s">
        <v>3</v>
      </c>
    </row>
    <row r="11" spans="1:16" ht="21" customHeight="1" x14ac:dyDescent="0.7">
      <c r="A11" s="274" t="s">
        <v>165</v>
      </c>
      <c r="B11" s="153"/>
      <c r="C11" s="264"/>
      <c r="D11" s="305" t="s">
        <v>85</v>
      </c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</row>
    <row r="12" spans="1:16" ht="21" customHeight="1" x14ac:dyDescent="0.7">
      <c r="A12" s="274" t="s">
        <v>172</v>
      </c>
      <c r="B12" s="149"/>
      <c r="C12" s="275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</row>
    <row r="13" spans="1:16" ht="21" customHeight="1" x14ac:dyDescent="0.7">
      <c r="A13" s="274" t="s">
        <v>173</v>
      </c>
      <c r="B13" s="149"/>
      <c r="C13" s="264"/>
      <c r="D13" s="276">
        <v>2507716</v>
      </c>
      <c r="E13" s="276"/>
      <c r="F13" s="276">
        <v>871841</v>
      </c>
      <c r="G13" s="276"/>
      <c r="H13" s="276">
        <v>15233</v>
      </c>
      <c r="I13" s="276"/>
      <c r="J13" s="276">
        <v>253273</v>
      </c>
      <c r="K13" s="276"/>
      <c r="L13" s="276">
        <v>3283002</v>
      </c>
      <c r="M13" s="276"/>
      <c r="N13" s="276">
        <v>141</v>
      </c>
      <c r="O13" s="276"/>
      <c r="P13" s="276">
        <f>SUM(D13:N13)</f>
        <v>6931206</v>
      </c>
    </row>
    <row r="14" spans="1:16" ht="7.5" customHeight="1" x14ac:dyDescent="0.7">
      <c r="A14" s="274"/>
      <c r="B14" s="149"/>
      <c r="C14" s="264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P14" s="276"/>
    </row>
    <row r="15" spans="1:16" ht="21" customHeight="1" x14ac:dyDescent="0.7">
      <c r="A15" s="7" t="s">
        <v>112</v>
      </c>
      <c r="B15" s="149"/>
      <c r="C15" s="150"/>
      <c r="D15" s="151"/>
      <c r="E15" s="151"/>
      <c r="F15" s="151"/>
      <c r="G15" s="151"/>
      <c r="H15" s="151"/>
      <c r="I15" s="151"/>
      <c r="J15" s="151"/>
      <c r="K15" s="151"/>
      <c r="L15" s="152"/>
      <c r="M15" s="151"/>
      <c r="N15" s="151"/>
      <c r="O15" s="151"/>
      <c r="P15" s="151"/>
    </row>
    <row r="16" spans="1:16" ht="21" customHeight="1" x14ac:dyDescent="0.7">
      <c r="A16" s="181" t="s">
        <v>166</v>
      </c>
      <c r="B16" s="149"/>
      <c r="C16" s="150"/>
      <c r="D16" s="151"/>
      <c r="E16" s="151"/>
      <c r="F16" s="151"/>
      <c r="G16" s="151"/>
      <c r="H16" s="151"/>
      <c r="I16" s="151"/>
      <c r="J16" s="151"/>
      <c r="K16" s="151"/>
      <c r="L16" s="152"/>
      <c r="M16" s="151"/>
      <c r="N16" s="151"/>
      <c r="O16" s="151"/>
      <c r="P16" s="151"/>
    </row>
    <row r="17" spans="1:16" ht="21" customHeight="1" x14ac:dyDescent="0.65">
      <c r="A17" s="9" t="s">
        <v>155</v>
      </c>
      <c r="B17" s="153">
        <v>10</v>
      </c>
      <c r="C17" s="150">
        <v>11</v>
      </c>
      <c r="D17" s="156">
        <v>4387</v>
      </c>
      <c r="E17" s="155"/>
      <c r="F17" s="156">
        <v>17042</v>
      </c>
      <c r="G17" s="155"/>
      <c r="H17" s="156">
        <v>-3054</v>
      </c>
      <c r="I17" s="155"/>
      <c r="J17" s="154">
        <v>0</v>
      </c>
      <c r="K17" s="155"/>
      <c r="L17" s="154">
        <v>0</v>
      </c>
      <c r="M17" s="155"/>
      <c r="N17" s="154">
        <v>0</v>
      </c>
      <c r="O17" s="155"/>
      <c r="P17" s="156">
        <f>SUM(D17:N17)</f>
        <v>18375</v>
      </c>
    </row>
    <row r="18" spans="1:16" ht="21" customHeight="1" x14ac:dyDescent="0.7">
      <c r="A18" s="188" t="s">
        <v>167</v>
      </c>
      <c r="B18" s="153"/>
      <c r="C18" s="150"/>
      <c r="D18" s="160">
        <f>SUM(D17)</f>
        <v>4387</v>
      </c>
      <c r="E18" s="155"/>
      <c r="F18" s="160">
        <f>SUM(F17)</f>
        <v>17042</v>
      </c>
      <c r="G18" s="155"/>
      <c r="H18" s="160">
        <f>SUM(H17)</f>
        <v>-3054</v>
      </c>
      <c r="I18" s="155"/>
      <c r="J18" s="159">
        <v>0</v>
      </c>
      <c r="K18" s="155"/>
      <c r="L18" s="159">
        <v>0</v>
      </c>
      <c r="M18" s="155"/>
      <c r="N18" s="159">
        <v>0</v>
      </c>
      <c r="O18" s="155"/>
      <c r="P18" s="160">
        <f>SUM(P17)</f>
        <v>18375</v>
      </c>
    </row>
    <row r="19" spans="1:16" ht="7.5" customHeight="1" x14ac:dyDescent="0.7">
      <c r="A19" s="274"/>
      <c r="B19" s="149"/>
      <c r="C19" s="264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P19" s="276"/>
    </row>
    <row r="20" spans="1:16" ht="21" customHeight="1" x14ac:dyDescent="0.7">
      <c r="A20" s="7" t="s">
        <v>178</v>
      </c>
      <c r="B20" s="149"/>
      <c r="C20" s="150"/>
      <c r="D20" s="151"/>
      <c r="E20" s="151"/>
      <c r="F20" s="151"/>
      <c r="G20" s="151"/>
      <c r="H20" s="151"/>
      <c r="I20" s="151"/>
      <c r="J20" s="151"/>
      <c r="K20" s="151"/>
      <c r="L20" s="152"/>
      <c r="M20" s="151"/>
      <c r="N20" s="151"/>
      <c r="O20" s="151"/>
      <c r="P20" s="151"/>
    </row>
    <row r="21" spans="1:16" ht="21" customHeight="1" x14ac:dyDescent="0.65">
      <c r="A21" s="9" t="s">
        <v>79</v>
      </c>
      <c r="B21" s="153"/>
      <c r="C21" s="150"/>
      <c r="D21" s="154">
        <v>0</v>
      </c>
      <c r="E21" s="155"/>
      <c r="F21" s="154">
        <v>0</v>
      </c>
      <c r="G21" s="155"/>
      <c r="H21" s="154">
        <v>0</v>
      </c>
      <c r="I21" s="155"/>
      <c r="J21" s="154">
        <v>0</v>
      </c>
      <c r="K21" s="155"/>
      <c r="L21" s="156">
        <v>141180</v>
      </c>
      <c r="M21" s="157"/>
      <c r="N21" s="154">
        <v>0</v>
      </c>
      <c r="O21" s="155"/>
      <c r="P21" s="157">
        <f>SUM(D21:N21)</f>
        <v>141180</v>
      </c>
    </row>
    <row r="22" spans="1:16" ht="21" customHeight="1" x14ac:dyDescent="0.65">
      <c r="A22" s="9" t="s">
        <v>179</v>
      </c>
      <c r="B22" s="153"/>
      <c r="C22" s="150"/>
      <c r="D22" s="154">
        <v>0</v>
      </c>
      <c r="E22" s="155"/>
      <c r="F22" s="154">
        <v>0</v>
      </c>
      <c r="G22" s="155"/>
      <c r="H22" s="154">
        <v>0</v>
      </c>
      <c r="I22" s="155"/>
      <c r="J22" s="154">
        <v>0</v>
      </c>
      <c r="K22" s="155"/>
      <c r="L22" s="154">
        <v>0</v>
      </c>
      <c r="M22" s="157"/>
      <c r="N22" s="156">
        <v>152</v>
      </c>
      <c r="O22" s="155"/>
      <c r="P22" s="157">
        <f>SUM(D22:N22)</f>
        <v>152</v>
      </c>
    </row>
    <row r="23" spans="1:16" ht="21" customHeight="1" x14ac:dyDescent="0.7">
      <c r="A23" s="158" t="s">
        <v>180</v>
      </c>
      <c r="B23" s="153"/>
      <c r="C23" s="150"/>
      <c r="D23" s="159">
        <v>0</v>
      </c>
      <c r="E23" s="155"/>
      <c r="F23" s="159">
        <v>0</v>
      </c>
      <c r="G23" s="155"/>
      <c r="H23" s="159">
        <v>0</v>
      </c>
      <c r="I23" s="155"/>
      <c r="J23" s="159">
        <v>0</v>
      </c>
      <c r="K23" s="155"/>
      <c r="L23" s="160">
        <f>SUM(L21:L22)</f>
        <v>141180</v>
      </c>
      <c r="M23" s="157"/>
      <c r="N23" s="160">
        <f>SUM(N21:N22)</f>
        <v>152</v>
      </c>
      <c r="O23" s="155"/>
      <c r="P23" s="160">
        <f>SUM(P21:P22)</f>
        <v>141332</v>
      </c>
    </row>
    <row r="24" spans="1:16" ht="7.5" customHeight="1" x14ac:dyDescent="0.7">
      <c r="A24" s="274"/>
      <c r="B24" s="149"/>
      <c r="C24" s="264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P24" s="276"/>
    </row>
    <row r="25" spans="1:16" ht="21" customHeight="1" thickBot="1" x14ac:dyDescent="0.75">
      <c r="A25" s="149" t="s">
        <v>174</v>
      </c>
      <c r="B25" s="149"/>
      <c r="C25" s="275"/>
      <c r="D25" s="277">
        <f>SUM(D13,D18,D23)</f>
        <v>2512103</v>
      </c>
      <c r="E25" s="276"/>
      <c r="F25" s="277">
        <f>SUM(F13,F18,F23)</f>
        <v>888883</v>
      </c>
      <c r="G25" s="276"/>
      <c r="H25" s="277">
        <f>SUM(H13,H18,H23)</f>
        <v>12179</v>
      </c>
      <c r="I25" s="276"/>
      <c r="J25" s="277">
        <f>SUM(J13,J18,J23)</f>
        <v>253273</v>
      </c>
      <c r="K25" s="276"/>
      <c r="L25" s="277">
        <f>SUM(L13,L18,L23)</f>
        <v>3424182</v>
      </c>
      <c r="M25" s="276"/>
      <c r="N25" s="277">
        <f>SUM(N13,N18,N23)</f>
        <v>293</v>
      </c>
      <c r="O25" s="276"/>
      <c r="P25" s="277">
        <f>SUM(P13,P18,P23)</f>
        <v>7090913</v>
      </c>
    </row>
    <row r="26" spans="1:16" ht="14.5" customHeight="1" thickTop="1" x14ac:dyDescent="0.6"/>
    <row r="27" spans="1:16" ht="22" x14ac:dyDescent="0.7">
      <c r="A27" s="274" t="s">
        <v>187</v>
      </c>
      <c r="B27" s="149"/>
      <c r="C27" s="275"/>
      <c r="D27" s="276"/>
      <c r="E27" s="276"/>
      <c r="F27" s="276"/>
      <c r="G27" s="276"/>
      <c r="H27" s="276"/>
      <c r="I27" s="276"/>
      <c r="J27" s="276"/>
      <c r="K27" s="276"/>
      <c r="L27" s="276"/>
      <c r="M27" s="276"/>
      <c r="N27" s="276"/>
      <c r="O27" s="276"/>
      <c r="P27" s="276"/>
    </row>
    <row r="28" spans="1:16" ht="22" x14ac:dyDescent="0.7">
      <c r="A28" s="274" t="s">
        <v>188</v>
      </c>
      <c r="B28" s="149"/>
      <c r="C28" s="264"/>
      <c r="D28" s="276">
        <v>2517533</v>
      </c>
      <c r="E28" s="276"/>
      <c r="F28" s="276">
        <v>909994</v>
      </c>
      <c r="G28" s="276"/>
      <c r="H28" s="276">
        <v>11506</v>
      </c>
      <c r="I28" s="276"/>
      <c r="J28" s="276">
        <v>271330</v>
      </c>
      <c r="K28" s="276"/>
      <c r="L28" s="276">
        <v>3394997</v>
      </c>
      <c r="M28" s="276"/>
      <c r="N28" s="276">
        <v>309</v>
      </c>
      <c r="O28" s="276"/>
      <c r="P28" s="276">
        <f>SUM(D28:N28)</f>
        <v>7105669</v>
      </c>
    </row>
    <row r="29" spans="1:16" ht="5.5" customHeight="1" x14ac:dyDescent="0.7">
      <c r="A29" s="274"/>
      <c r="B29" s="149"/>
      <c r="C29" s="264"/>
      <c r="D29" s="276"/>
      <c r="E29" s="276"/>
      <c r="F29" s="276"/>
      <c r="G29" s="276"/>
      <c r="H29" s="276"/>
      <c r="I29" s="276"/>
      <c r="J29" s="276"/>
      <c r="K29" s="276"/>
      <c r="L29" s="276"/>
      <c r="M29" s="276"/>
      <c r="N29" s="276"/>
      <c r="P29" s="276"/>
    </row>
    <row r="30" spans="1:16" ht="22" x14ac:dyDescent="0.7">
      <c r="A30" s="7" t="s">
        <v>112</v>
      </c>
      <c r="B30" s="149"/>
      <c r="C30" s="150"/>
      <c r="D30" s="151"/>
      <c r="E30" s="151"/>
      <c r="F30" s="151"/>
      <c r="G30" s="151"/>
      <c r="H30" s="151"/>
      <c r="I30" s="151"/>
      <c r="J30" s="151"/>
      <c r="K30" s="151"/>
      <c r="L30" s="152"/>
      <c r="M30" s="151"/>
      <c r="N30" s="151"/>
      <c r="O30" s="151"/>
      <c r="P30" s="151"/>
    </row>
    <row r="31" spans="1:16" ht="22" x14ac:dyDescent="0.7">
      <c r="A31" s="181" t="s">
        <v>198</v>
      </c>
      <c r="B31" s="149"/>
      <c r="C31" s="150"/>
      <c r="D31" s="151"/>
      <c r="E31" s="151"/>
      <c r="F31" s="151"/>
      <c r="G31" s="151"/>
      <c r="H31" s="151"/>
      <c r="I31" s="151"/>
      <c r="J31" s="151"/>
      <c r="K31" s="151"/>
      <c r="L31" s="152"/>
      <c r="M31" s="151"/>
      <c r="N31" s="151"/>
      <c r="O31" s="151"/>
      <c r="P31" s="151"/>
    </row>
    <row r="32" spans="1:16" ht="21.5" x14ac:dyDescent="0.65">
      <c r="A32" s="9" t="s">
        <v>155</v>
      </c>
      <c r="B32" s="153">
        <v>10</v>
      </c>
      <c r="C32" s="150">
        <v>11</v>
      </c>
      <c r="D32" s="154">
        <v>0</v>
      </c>
      <c r="E32" s="155"/>
      <c r="F32" s="154">
        <v>0</v>
      </c>
      <c r="G32" s="155"/>
      <c r="H32" s="156">
        <v>854</v>
      </c>
      <c r="I32" s="155"/>
      <c r="J32" s="154">
        <v>0</v>
      </c>
      <c r="K32" s="155"/>
      <c r="L32" s="154">
        <v>0</v>
      </c>
      <c r="M32" s="155"/>
      <c r="N32" s="154">
        <v>0</v>
      </c>
      <c r="O32" s="155"/>
      <c r="P32" s="156">
        <f>SUM(D32:N32)</f>
        <v>854</v>
      </c>
    </row>
    <row r="33" spans="1:16" ht="21.5" x14ac:dyDescent="0.65">
      <c r="A33" s="9" t="s">
        <v>199</v>
      </c>
      <c r="B33" s="153"/>
      <c r="C33" s="150">
        <v>16</v>
      </c>
      <c r="D33" s="154">
        <v>0</v>
      </c>
      <c r="E33" s="155"/>
      <c r="F33" s="154">
        <v>0</v>
      </c>
      <c r="G33" s="155"/>
      <c r="H33" s="154">
        <v>0</v>
      </c>
      <c r="I33" s="155"/>
      <c r="J33" s="154">
        <v>0</v>
      </c>
      <c r="K33" s="155"/>
      <c r="L33" s="279">
        <v>-176227</v>
      </c>
      <c r="M33" s="155"/>
      <c r="N33" s="154">
        <v>0</v>
      </c>
      <c r="O33" s="155"/>
      <c r="P33" s="156">
        <f>SUM(D33:N33)</f>
        <v>-176227</v>
      </c>
    </row>
    <row r="34" spans="1:16" ht="22" x14ac:dyDescent="0.7">
      <c r="A34" s="188" t="s">
        <v>200</v>
      </c>
      <c r="B34" s="153"/>
      <c r="C34" s="150"/>
      <c r="D34" s="159">
        <f>SUM(D32,D33)</f>
        <v>0</v>
      </c>
      <c r="E34" s="155"/>
      <c r="F34" s="159">
        <f>SUM(F32,F33)</f>
        <v>0</v>
      </c>
      <c r="G34" s="155"/>
      <c r="H34" s="160">
        <f>SUM(H32,H33)</f>
        <v>854</v>
      </c>
      <c r="I34" s="155"/>
      <c r="J34" s="159">
        <f>SUM(J32,J33)</f>
        <v>0</v>
      </c>
      <c r="K34" s="155"/>
      <c r="L34" s="160">
        <f>SUM(L32,L33)</f>
        <v>-176227</v>
      </c>
      <c r="M34" s="155"/>
      <c r="N34" s="159">
        <f>SUM(N32,N33)</f>
        <v>0</v>
      </c>
      <c r="O34" s="155"/>
      <c r="P34" s="160">
        <f>SUM(P32,P33)</f>
        <v>-175373</v>
      </c>
    </row>
    <row r="35" spans="1:16" ht="5.5" customHeight="1" x14ac:dyDescent="0.7">
      <c r="A35" s="274"/>
      <c r="B35" s="149"/>
      <c r="C35" s="264"/>
      <c r="D35" s="276"/>
      <c r="E35" s="276"/>
      <c r="F35" s="276"/>
      <c r="G35" s="276"/>
      <c r="H35" s="276"/>
      <c r="I35" s="276"/>
      <c r="J35" s="276"/>
      <c r="K35" s="276"/>
      <c r="L35" s="276"/>
      <c r="M35" s="276"/>
      <c r="N35" s="276"/>
      <c r="P35" s="276"/>
    </row>
    <row r="36" spans="1:16" ht="22" x14ac:dyDescent="0.7">
      <c r="A36" s="7" t="s">
        <v>203</v>
      </c>
      <c r="B36" s="149"/>
      <c r="C36" s="150"/>
      <c r="D36" s="151"/>
      <c r="E36" s="151"/>
      <c r="F36" s="151"/>
      <c r="G36" s="151"/>
      <c r="H36" s="151"/>
      <c r="I36" s="151"/>
      <c r="J36" s="151"/>
      <c r="K36" s="151"/>
      <c r="L36" s="152"/>
      <c r="M36" s="151"/>
      <c r="N36" s="151"/>
      <c r="O36" s="151"/>
      <c r="P36" s="151"/>
    </row>
    <row r="37" spans="1:16" ht="21.5" x14ac:dyDescent="0.65">
      <c r="A37" s="9" t="s">
        <v>202</v>
      </c>
      <c r="B37" s="153"/>
      <c r="C37" s="150"/>
      <c r="D37" s="154">
        <v>0</v>
      </c>
      <c r="E37" s="155"/>
      <c r="F37" s="154">
        <v>0</v>
      </c>
      <c r="G37" s="155"/>
      <c r="H37" s="154">
        <v>0</v>
      </c>
      <c r="I37" s="155"/>
      <c r="J37" s="154">
        <v>0</v>
      </c>
      <c r="K37" s="155"/>
      <c r="L37" s="156">
        <v>-53780</v>
      </c>
      <c r="M37" s="157"/>
      <c r="N37" s="154">
        <v>0</v>
      </c>
      <c r="O37" s="155"/>
      <c r="P37" s="157">
        <f>SUM(D37:N37)</f>
        <v>-53780</v>
      </c>
    </row>
    <row r="38" spans="1:16" ht="21.5" x14ac:dyDescent="0.65">
      <c r="A38" s="9" t="s">
        <v>201</v>
      </c>
      <c r="B38" s="153"/>
      <c r="C38" s="150"/>
      <c r="D38" s="154">
        <v>0</v>
      </c>
      <c r="E38" s="155"/>
      <c r="F38" s="154">
        <v>0</v>
      </c>
      <c r="G38" s="155"/>
      <c r="H38" s="154">
        <v>0</v>
      </c>
      <c r="I38" s="155"/>
      <c r="J38" s="154">
        <v>0</v>
      </c>
      <c r="K38" s="155"/>
      <c r="L38" s="154">
        <v>0</v>
      </c>
      <c r="M38" s="157"/>
      <c r="N38" s="156">
        <v>-306</v>
      </c>
      <c r="O38" s="155"/>
      <c r="P38" s="157">
        <f>SUM(D38:N38)</f>
        <v>-306</v>
      </c>
    </row>
    <row r="39" spans="1:16" ht="22" x14ac:dyDescent="0.7">
      <c r="A39" s="158" t="s">
        <v>204</v>
      </c>
      <c r="B39" s="153"/>
      <c r="C39" s="150"/>
      <c r="D39" s="159">
        <v>0</v>
      </c>
      <c r="E39" s="155"/>
      <c r="F39" s="159">
        <v>0</v>
      </c>
      <c r="G39" s="155"/>
      <c r="H39" s="159">
        <v>0</v>
      </c>
      <c r="I39" s="155"/>
      <c r="J39" s="159">
        <v>0</v>
      </c>
      <c r="K39" s="155"/>
      <c r="L39" s="160">
        <f>SUM(L37:L38)</f>
        <v>-53780</v>
      </c>
      <c r="M39" s="157"/>
      <c r="N39" s="160">
        <f>SUM(N37:N38)</f>
        <v>-306</v>
      </c>
      <c r="O39" s="155"/>
      <c r="P39" s="160">
        <f>SUM(P37:P38)</f>
        <v>-54086</v>
      </c>
    </row>
    <row r="40" spans="1:16" ht="5.5" customHeight="1" x14ac:dyDescent="0.7">
      <c r="A40" s="274"/>
      <c r="B40" s="149"/>
      <c r="C40" s="264"/>
      <c r="D40" s="276"/>
      <c r="E40" s="276"/>
      <c r="F40" s="276"/>
      <c r="G40" s="276"/>
      <c r="H40" s="276"/>
      <c r="I40" s="276"/>
      <c r="J40" s="276"/>
      <c r="K40" s="276"/>
      <c r="L40" s="276"/>
      <c r="M40" s="276"/>
      <c r="N40" s="276"/>
      <c r="P40" s="276"/>
    </row>
    <row r="41" spans="1:16" ht="22.5" thickBot="1" x14ac:dyDescent="0.75">
      <c r="A41" s="149" t="s">
        <v>189</v>
      </c>
      <c r="B41" s="149"/>
      <c r="C41" s="275"/>
      <c r="D41" s="277">
        <f>SUM(D28,D34,D39)</f>
        <v>2517533</v>
      </c>
      <c r="E41" s="276"/>
      <c r="F41" s="277">
        <f>SUM(F28,F34,F39)</f>
        <v>909994</v>
      </c>
      <c r="G41" s="276"/>
      <c r="H41" s="277">
        <f>SUM(H28,H34,H39)</f>
        <v>12360</v>
      </c>
      <c r="I41" s="276"/>
      <c r="J41" s="277">
        <f>SUM(J28,J34,J39)</f>
        <v>271330</v>
      </c>
      <c r="K41" s="276"/>
      <c r="L41" s="277">
        <f>SUM(L28,L34,L39)</f>
        <v>3164990</v>
      </c>
      <c r="M41" s="276"/>
      <c r="N41" s="277">
        <f>SUM(N28,N34,N39)</f>
        <v>3</v>
      </c>
      <c r="O41" s="276"/>
      <c r="P41" s="277">
        <f>SUM(P28,P34,P39)</f>
        <v>6876210</v>
      </c>
    </row>
    <row r="42" spans="1:16" ht="23" customHeight="1" thickTop="1" x14ac:dyDescent="0.6"/>
    <row r="43" spans="1:16" ht="20" x14ac:dyDescent="0.6"/>
    <row r="44" spans="1:16" ht="20" x14ac:dyDescent="0.6"/>
    <row r="45" spans="1:16" ht="20" x14ac:dyDescent="0.6"/>
    <row r="46" spans="1:16" ht="20" x14ac:dyDescent="0.6"/>
    <row r="47" spans="1:16" ht="20" x14ac:dyDescent="0.6"/>
    <row r="48" spans="1:16" ht="20" x14ac:dyDescent="0.6"/>
    <row r="49" ht="20" x14ac:dyDescent="0.6"/>
    <row r="50" ht="20" x14ac:dyDescent="0.6"/>
    <row r="51" ht="20" x14ac:dyDescent="0.6"/>
    <row r="52" ht="20" x14ac:dyDescent="0.6"/>
    <row r="53" ht="20" x14ac:dyDescent="0.6"/>
    <row r="54" ht="20" x14ac:dyDescent="0.6"/>
    <row r="55" ht="20" x14ac:dyDescent="0.6"/>
    <row r="56" ht="20" x14ac:dyDescent="0.6"/>
    <row r="57" ht="20" x14ac:dyDescent="0.6"/>
    <row r="58" ht="20" x14ac:dyDescent="0.6"/>
    <row r="59" ht="20" x14ac:dyDescent="0.6"/>
    <row r="60" ht="20" x14ac:dyDescent="0.6"/>
    <row r="61" ht="20" x14ac:dyDescent="0.6"/>
    <row r="62" ht="20" x14ac:dyDescent="0.6"/>
    <row r="63" ht="20" x14ac:dyDescent="0.6"/>
    <row r="64" ht="20" x14ac:dyDescent="0.6"/>
    <row r="65" ht="20" x14ac:dyDescent="0.6"/>
    <row r="66" ht="20" x14ac:dyDescent="0.6"/>
    <row r="67" ht="20" x14ac:dyDescent="0.6"/>
    <row r="68" ht="20" x14ac:dyDescent="0.6"/>
    <row r="69" ht="20" x14ac:dyDescent="0.6"/>
    <row r="70" ht="20" x14ac:dyDescent="0.6"/>
    <row r="71" ht="20" x14ac:dyDescent="0.6"/>
    <row r="72" ht="20" x14ac:dyDescent="0.6"/>
    <row r="73" ht="20" x14ac:dyDescent="0.6"/>
    <row r="74" ht="20" x14ac:dyDescent="0.6"/>
    <row r="75" ht="20" x14ac:dyDescent="0.6"/>
    <row r="76" ht="20" x14ac:dyDescent="0.6"/>
    <row r="77" ht="20" x14ac:dyDescent="0.6"/>
    <row r="78" ht="20" x14ac:dyDescent="0.6"/>
    <row r="79" ht="20" x14ac:dyDescent="0.6"/>
    <row r="80" ht="20" x14ac:dyDescent="0.6"/>
    <row r="81" ht="20" x14ac:dyDescent="0.6"/>
    <row r="82" ht="20" x14ac:dyDescent="0.6"/>
    <row r="83" ht="20" x14ac:dyDescent="0.6"/>
    <row r="84" ht="20" x14ac:dyDescent="0.6"/>
    <row r="85" ht="20" x14ac:dyDescent="0.6"/>
    <row r="86" ht="20" x14ac:dyDescent="0.6"/>
    <row r="87" ht="20" x14ac:dyDescent="0.6"/>
    <row r="88" ht="20" x14ac:dyDescent="0.6"/>
    <row r="89" ht="20" x14ac:dyDescent="0.6"/>
    <row r="90" ht="20" x14ac:dyDescent="0.6"/>
    <row r="91" ht="20" x14ac:dyDescent="0.6"/>
    <row r="92" ht="20" x14ac:dyDescent="0.6"/>
    <row r="93" ht="20" x14ac:dyDescent="0.6"/>
    <row r="94" ht="20" x14ac:dyDescent="0.6"/>
    <row r="95" ht="20" x14ac:dyDescent="0.6"/>
    <row r="96" ht="20" x14ac:dyDescent="0.6"/>
    <row r="97" ht="20" x14ac:dyDescent="0.6"/>
    <row r="98" ht="20" x14ac:dyDescent="0.6"/>
    <row r="99" ht="20" x14ac:dyDescent="0.6"/>
    <row r="100" ht="20" x14ac:dyDescent="0.6"/>
    <row r="101" ht="20" x14ac:dyDescent="0.6"/>
    <row r="102" ht="20" x14ac:dyDescent="0.6"/>
    <row r="103" ht="20" x14ac:dyDescent="0.6"/>
    <row r="104" ht="20" x14ac:dyDescent="0.6"/>
    <row r="105" ht="20" x14ac:dyDescent="0.6"/>
    <row r="106" ht="20" x14ac:dyDescent="0.6"/>
    <row r="107" ht="20" x14ac:dyDescent="0.6"/>
    <row r="108" ht="20" x14ac:dyDescent="0.6"/>
    <row r="109" ht="20" x14ac:dyDescent="0.6"/>
    <row r="110" ht="20" x14ac:dyDescent="0.6"/>
    <row r="111" ht="20" x14ac:dyDescent="0.6"/>
    <row r="112" ht="20" x14ac:dyDescent="0.6"/>
    <row r="113" spans="1:1" ht="20" x14ac:dyDescent="0.6"/>
    <row r="114" spans="1:1" ht="20" x14ac:dyDescent="0.6">
      <c r="A114" s="260" t="s">
        <v>217</v>
      </c>
    </row>
  </sheetData>
  <mergeCells count="3">
    <mergeCell ref="D4:P4"/>
    <mergeCell ref="J6:L6"/>
    <mergeCell ref="D11:P11"/>
  </mergeCells>
  <pageMargins left="0.8" right="0.8" top="0.48" bottom="0.5" header="0.5" footer="0.5"/>
  <pageSetup paperSize="9" scale="65" firstPageNumber="9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6"/>
  <sheetViews>
    <sheetView tabSelected="1" view="pageBreakPreview" topLeftCell="A76" zoomScaleNormal="80" zoomScaleSheetLayoutView="100" workbookViewId="0">
      <selection activeCell="A95" sqref="A95"/>
    </sheetView>
  </sheetViews>
  <sheetFormatPr defaultColWidth="10" defaultRowHeight="22.5" customHeight="1" x14ac:dyDescent="0.65"/>
  <cols>
    <col min="1" max="1" width="57.44140625" style="11" bestFit="1" customWidth="1"/>
    <col min="2" max="2" width="0.77734375" style="8" customWidth="1"/>
    <col min="3" max="3" width="16" style="46" customWidth="1"/>
    <col min="4" max="4" width="1" style="11" customWidth="1"/>
    <col min="5" max="5" width="16" style="46" customWidth="1"/>
    <col min="6" max="6" width="1" style="10" customWidth="1"/>
    <col min="7" max="7" width="16" style="10" customWidth="1"/>
    <col min="8" max="8" width="1.33203125" style="10" customWidth="1"/>
    <col min="9" max="9" width="16" style="10" customWidth="1"/>
    <col min="10" max="10" width="10" style="11"/>
    <col min="11" max="11" width="11" style="11" hidden="1" customWidth="1"/>
    <col min="12" max="14" width="0" style="11" hidden="1" customWidth="1"/>
    <col min="15" max="15" width="11" style="11" hidden="1" customWidth="1"/>
    <col min="16" max="16384" width="10" style="11"/>
  </cols>
  <sheetData>
    <row r="1" spans="1:9" s="3" customFormat="1" ht="22.5" customHeight="1" x14ac:dyDescent="0.7">
      <c r="A1" s="85" t="s">
        <v>48</v>
      </c>
      <c r="B1" s="44"/>
      <c r="C1" s="98"/>
      <c r="D1" s="44"/>
      <c r="E1" s="98"/>
      <c r="F1" s="2"/>
      <c r="G1" s="2"/>
      <c r="H1" s="2"/>
      <c r="I1" s="2"/>
    </row>
    <row r="2" spans="1:9" s="3" customFormat="1" ht="22.5" customHeight="1" x14ac:dyDescent="0.7">
      <c r="A2" s="5" t="s">
        <v>93</v>
      </c>
      <c r="B2" s="45"/>
      <c r="C2" s="45"/>
      <c r="D2" s="45"/>
      <c r="E2" s="45"/>
      <c r="F2" s="4"/>
      <c r="G2" s="4"/>
      <c r="H2" s="4"/>
      <c r="I2" s="4"/>
    </row>
    <row r="3" spans="1:9" ht="22.5" customHeight="1" x14ac:dyDescent="0.65">
      <c r="A3" s="9"/>
      <c r="B3" s="46"/>
      <c r="D3" s="46"/>
    </row>
    <row r="4" spans="1:9" ht="22.5" customHeight="1" x14ac:dyDescent="0.7">
      <c r="B4" s="14"/>
      <c r="C4" s="15"/>
      <c r="D4" s="16" t="s">
        <v>4</v>
      </c>
      <c r="E4" s="15"/>
      <c r="F4" s="17"/>
      <c r="G4" s="299" t="s">
        <v>42</v>
      </c>
      <c r="H4" s="299"/>
      <c r="I4" s="299"/>
    </row>
    <row r="5" spans="1:9" ht="22.5" customHeight="1" x14ac:dyDescent="0.7">
      <c r="A5" s="14"/>
      <c r="B5" s="14"/>
      <c r="C5" s="298" t="s">
        <v>91</v>
      </c>
      <c r="D5" s="298"/>
      <c r="E5" s="298"/>
      <c r="F5" s="18"/>
      <c r="G5" s="298" t="s">
        <v>91</v>
      </c>
      <c r="H5" s="298"/>
      <c r="I5" s="298"/>
    </row>
    <row r="6" spans="1:9" ht="22.5" customHeight="1" x14ac:dyDescent="0.7">
      <c r="A6" s="14"/>
      <c r="B6" s="14"/>
      <c r="C6" s="298" t="s">
        <v>164</v>
      </c>
      <c r="D6" s="298"/>
      <c r="E6" s="298"/>
      <c r="F6" s="18"/>
      <c r="G6" s="298" t="s">
        <v>164</v>
      </c>
      <c r="H6" s="298"/>
      <c r="I6" s="298"/>
    </row>
    <row r="7" spans="1:9" ht="22.5" customHeight="1" x14ac:dyDescent="0.65">
      <c r="B7" s="14"/>
      <c r="C7" s="20">
        <v>2563</v>
      </c>
      <c r="D7" s="21"/>
      <c r="E7" s="20">
        <v>2562</v>
      </c>
      <c r="F7" s="23"/>
      <c r="G7" s="20">
        <v>2563</v>
      </c>
      <c r="H7" s="21"/>
      <c r="I7" s="20">
        <v>2562</v>
      </c>
    </row>
    <row r="8" spans="1:9" ht="22.5" customHeight="1" x14ac:dyDescent="0.65">
      <c r="B8" s="14"/>
      <c r="C8" s="20"/>
      <c r="D8" s="21"/>
      <c r="E8" s="20"/>
      <c r="F8" s="78" t="s">
        <v>85</v>
      </c>
      <c r="G8" s="22"/>
      <c r="H8" s="23"/>
      <c r="I8" s="22"/>
    </row>
    <row r="9" spans="1:9" ht="22.5" customHeight="1" x14ac:dyDescent="0.7">
      <c r="A9" s="25" t="s">
        <v>8</v>
      </c>
      <c r="B9" s="14"/>
      <c r="C9" s="15"/>
      <c r="D9" s="14"/>
      <c r="E9" s="15"/>
      <c r="F9" s="17"/>
      <c r="G9" s="17"/>
      <c r="H9" s="17"/>
      <c r="I9" s="17"/>
    </row>
    <row r="10" spans="1:9" ht="22.5" customHeight="1" x14ac:dyDescent="0.65">
      <c r="A10" s="11" t="s">
        <v>207</v>
      </c>
      <c r="B10" s="11"/>
      <c r="C10" s="29">
        <v>-107720</v>
      </c>
      <c r="D10" s="29"/>
      <c r="E10" s="29">
        <v>252007</v>
      </c>
      <c r="F10" s="29"/>
      <c r="G10" s="30">
        <v>-53780</v>
      </c>
      <c r="H10" s="30"/>
      <c r="I10" s="30">
        <v>141180</v>
      </c>
    </row>
    <row r="11" spans="1:9" ht="22.5" customHeight="1" x14ac:dyDescent="0.65">
      <c r="A11" s="61" t="s">
        <v>222</v>
      </c>
      <c r="B11" s="11"/>
      <c r="C11" s="38"/>
      <c r="D11" s="29"/>
      <c r="E11" s="38"/>
      <c r="F11" s="29"/>
      <c r="G11" s="30"/>
      <c r="H11" s="30"/>
      <c r="I11" s="30"/>
    </row>
    <row r="12" spans="1:9" ht="22.5" customHeight="1" x14ac:dyDescent="0.65">
      <c r="A12" s="99" t="s">
        <v>101</v>
      </c>
      <c r="B12" s="100"/>
      <c r="C12" s="101">
        <v>-790</v>
      </c>
      <c r="D12" s="101"/>
      <c r="E12" s="101">
        <v>61495</v>
      </c>
      <c r="F12" s="101"/>
      <c r="G12" s="101">
        <v>-2683</v>
      </c>
      <c r="H12" s="102"/>
      <c r="I12" s="101">
        <v>34377</v>
      </c>
    </row>
    <row r="13" spans="1:9" ht="22.5" customHeight="1" x14ac:dyDescent="0.65">
      <c r="A13" s="103" t="s">
        <v>67</v>
      </c>
      <c r="B13" s="104"/>
      <c r="C13" s="105">
        <v>138993</v>
      </c>
      <c r="D13" s="106"/>
      <c r="E13" s="105">
        <v>96107</v>
      </c>
      <c r="F13" s="106"/>
      <c r="G13" s="105">
        <v>92672</v>
      </c>
      <c r="H13" s="105"/>
      <c r="I13" s="105">
        <v>63345</v>
      </c>
    </row>
    <row r="14" spans="1:9" ht="22.5" customHeight="1" x14ac:dyDescent="0.65">
      <c r="A14" s="103" t="s">
        <v>56</v>
      </c>
      <c r="B14" s="104"/>
      <c r="C14" s="107">
        <v>263481</v>
      </c>
      <c r="D14" s="108"/>
      <c r="E14" s="107">
        <v>206113</v>
      </c>
      <c r="F14" s="108"/>
      <c r="G14" s="107">
        <v>125290</v>
      </c>
      <c r="H14" s="109"/>
      <c r="I14" s="107">
        <v>103052</v>
      </c>
    </row>
    <row r="15" spans="1:9" ht="22.5" customHeight="1" x14ac:dyDescent="0.65">
      <c r="A15" s="103" t="s">
        <v>125</v>
      </c>
      <c r="B15" s="104"/>
      <c r="C15" s="107">
        <v>4337</v>
      </c>
      <c r="D15" s="108"/>
      <c r="E15" s="107">
        <v>3845</v>
      </c>
      <c r="F15" s="108"/>
      <c r="G15" s="109">
        <v>2574</v>
      </c>
      <c r="H15" s="109"/>
      <c r="I15" s="109">
        <v>2264</v>
      </c>
    </row>
    <row r="16" spans="1:9" ht="22.5" customHeight="1" x14ac:dyDescent="0.65">
      <c r="A16" s="110" t="s">
        <v>129</v>
      </c>
      <c r="B16" s="104"/>
      <c r="C16" s="109">
        <v>854</v>
      </c>
      <c r="D16" s="108"/>
      <c r="E16" s="109">
        <v>1765</v>
      </c>
      <c r="F16" s="108"/>
      <c r="G16" s="109">
        <v>854</v>
      </c>
      <c r="H16" s="109"/>
      <c r="I16" s="109">
        <v>1765</v>
      </c>
    </row>
    <row r="17" spans="1:9" ht="22.5" customHeight="1" x14ac:dyDescent="0.65">
      <c r="A17" s="103" t="s">
        <v>223</v>
      </c>
      <c r="B17" s="110"/>
      <c r="C17" s="112">
        <v>-3352</v>
      </c>
      <c r="D17" s="108"/>
      <c r="E17" s="112">
        <v>-3285</v>
      </c>
      <c r="F17" s="108"/>
      <c r="G17" s="111">
        <v>0</v>
      </c>
      <c r="H17" s="113"/>
      <c r="I17" s="111">
        <v>0</v>
      </c>
    </row>
    <row r="18" spans="1:9" ht="22.5" hidden="1" customHeight="1" x14ac:dyDescent="0.65">
      <c r="A18" s="103" t="s">
        <v>168</v>
      </c>
      <c r="B18" s="110"/>
      <c r="C18" s="111"/>
      <c r="D18" s="108"/>
      <c r="E18" s="111">
        <v>0</v>
      </c>
      <c r="F18" s="108"/>
      <c r="G18" s="111"/>
      <c r="H18" s="113"/>
      <c r="I18" s="111">
        <v>0</v>
      </c>
    </row>
    <row r="19" spans="1:9" ht="22.5" customHeight="1" x14ac:dyDescent="0.65">
      <c r="A19" s="110" t="s">
        <v>181</v>
      </c>
      <c r="B19" s="104"/>
      <c r="C19" s="109">
        <v>89</v>
      </c>
      <c r="D19" s="108"/>
      <c r="E19" s="109">
        <v>-18</v>
      </c>
      <c r="F19" s="108"/>
      <c r="G19" s="109">
        <v>-12</v>
      </c>
      <c r="H19" s="109"/>
      <c r="I19" s="109">
        <v>68</v>
      </c>
    </row>
    <row r="20" spans="1:9" s="3" customFormat="1" ht="22.5" customHeight="1" x14ac:dyDescent="0.7">
      <c r="A20" s="110" t="s">
        <v>169</v>
      </c>
      <c r="B20" s="110"/>
      <c r="C20" s="112">
        <v>-487</v>
      </c>
      <c r="D20" s="108"/>
      <c r="E20" s="112">
        <v>-74</v>
      </c>
      <c r="F20" s="108"/>
      <c r="G20" s="112">
        <v>-552</v>
      </c>
      <c r="H20" s="113"/>
      <c r="I20" s="112">
        <v>10</v>
      </c>
    </row>
    <row r="21" spans="1:9" ht="22.5" customHeight="1" x14ac:dyDescent="0.65">
      <c r="A21" s="103" t="s">
        <v>80</v>
      </c>
      <c r="B21" s="104"/>
      <c r="C21" s="109">
        <v>80</v>
      </c>
      <c r="D21" s="108"/>
      <c r="E21" s="109">
        <v>32</v>
      </c>
      <c r="F21" s="108"/>
      <c r="G21" s="111">
        <v>0</v>
      </c>
      <c r="H21" s="109"/>
      <c r="I21" s="111">
        <v>0</v>
      </c>
    </row>
    <row r="22" spans="1:9" ht="22.5" customHeight="1" x14ac:dyDescent="0.65">
      <c r="A22" s="103" t="s">
        <v>102</v>
      </c>
      <c r="B22" s="104"/>
      <c r="C22" s="107">
        <v>-626</v>
      </c>
      <c r="D22" s="108"/>
      <c r="E22" s="107">
        <v>-665</v>
      </c>
      <c r="F22" s="108"/>
      <c r="G22" s="107">
        <v>-566</v>
      </c>
      <c r="H22" s="109"/>
      <c r="I22" s="107">
        <v>-616</v>
      </c>
    </row>
    <row r="23" spans="1:9" ht="22.5" customHeight="1" x14ac:dyDescent="0.65">
      <c r="A23" s="103" t="s">
        <v>65</v>
      </c>
      <c r="B23" s="110"/>
      <c r="C23" s="114">
        <v>-2361</v>
      </c>
      <c r="D23" s="108"/>
      <c r="E23" s="114">
        <v>-3020</v>
      </c>
      <c r="F23" s="108"/>
      <c r="G23" s="114">
        <v>-9379</v>
      </c>
      <c r="H23" s="113"/>
      <c r="I23" s="114">
        <v>-14329</v>
      </c>
    </row>
    <row r="24" spans="1:9" s="39" customFormat="1" ht="22.5" customHeight="1" x14ac:dyDescent="0.7">
      <c r="A24" s="7"/>
      <c r="B24" s="7"/>
      <c r="C24" s="39">
        <f>SUM(C10:C23)</f>
        <v>292498</v>
      </c>
      <c r="D24" s="63"/>
      <c r="E24" s="39">
        <f>SUM(E10:E23)</f>
        <v>614302</v>
      </c>
      <c r="F24" s="63"/>
      <c r="G24" s="64">
        <f>SUM(G10:G23)</f>
        <v>154418</v>
      </c>
      <c r="H24" s="64"/>
      <c r="I24" s="64">
        <f>SUM(I10:I23)</f>
        <v>331116</v>
      </c>
    </row>
    <row r="25" spans="1:9" ht="22.5" customHeight="1" x14ac:dyDescent="0.7">
      <c r="A25" s="7"/>
      <c r="B25" s="9"/>
      <c r="C25" s="11"/>
      <c r="D25" s="63"/>
      <c r="E25" s="11"/>
      <c r="F25" s="64"/>
      <c r="G25" s="64"/>
      <c r="H25" s="64"/>
      <c r="I25" s="64"/>
    </row>
    <row r="26" spans="1:9" s="3" customFormat="1" ht="22.5" customHeight="1" x14ac:dyDescent="0.7">
      <c r="A26" s="85" t="s">
        <v>48</v>
      </c>
      <c r="B26" s="44"/>
      <c r="C26" s="44"/>
      <c r="D26" s="44"/>
      <c r="E26" s="44"/>
      <c r="F26" s="2"/>
      <c r="G26" s="2"/>
      <c r="H26" s="2"/>
      <c r="I26" s="2"/>
    </row>
    <row r="27" spans="1:9" s="3" customFormat="1" ht="22.5" customHeight="1" x14ac:dyDescent="0.7">
      <c r="A27" s="5" t="s">
        <v>93</v>
      </c>
      <c r="B27" s="45"/>
      <c r="C27" s="45"/>
      <c r="D27" s="45"/>
      <c r="E27" s="45"/>
      <c r="F27" s="4"/>
      <c r="G27" s="4"/>
      <c r="H27" s="4"/>
      <c r="I27" s="4"/>
    </row>
    <row r="28" spans="1:9" s="3" customFormat="1" ht="22.5" customHeight="1" x14ac:dyDescent="0.7">
      <c r="A28" s="5"/>
      <c r="B28" s="45"/>
      <c r="C28" s="45"/>
      <c r="D28" s="45"/>
      <c r="E28" s="45"/>
      <c r="F28" s="4"/>
      <c r="G28" s="4"/>
      <c r="H28" s="4"/>
      <c r="I28" s="4"/>
    </row>
    <row r="29" spans="1:9" ht="22.5" customHeight="1" x14ac:dyDescent="0.7">
      <c r="B29" s="14"/>
      <c r="C29" s="15"/>
      <c r="D29" s="16" t="s">
        <v>4</v>
      </c>
      <c r="E29" s="15"/>
      <c r="F29" s="17"/>
      <c r="G29" s="299" t="s">
        <v>42</v>
      </c>
      <c r="H29" s="299"/>
      <c r="I29" s="299"/>
    </row>
    <row r="30" spans="1:9" ht="22.5" customHeight="1" x14ac:dyDescent="0.7">
      <c r="A30" s="14"/>
      <c r="B30" s="14"/>
      <c r="C30" s="298" t="s">
        <v>91</v>
      </c>
      <c r="D30" s="298"/>
      <c r="E30" s="298"/>
      <c r="F30" s="18"/>
      <c r="G30" s="298" t="s">
        <v>91</v>
      </c>
      <c r="H30" s="298"/>
      <c r="I30" s="298"/>
    </row>
    <row r="31" spans="1:9" ht="22.5" customHeight="1" x14ac:dyDescent="0.7">
      <c r="A31" s="14"/>
      <c r="B31" s="14"/>
      <c r="C31" s="298" t="s">
        <v>164</v>
      </c>
      <c r="D31" s="298"/>
      <c r="E31" s="298"/>
      <c r="F31" s="18"/>
      <c r="G31" s="298" t="s">
        <v>164</v>
      </c>
      <c r="H31" s="298"/>
      <c r="I31" s="298"/>
    </row>
    <row r="32" spans="1:9" ht="22.5" customHeight="1" x14ac:dyDescent="0.65">
      <c r="B32" s="14"/>
      <c r="C32" s="20">
        <v>2563</v>
      </c>
      <c r="D32" s="21"/>
      <c r="E32" s="20">
        <v>2562</v>
      </c>
      <c r="F32" s="23"/>
      <c r="G32" s="20">
        <v>2563</v>
      </c>
      <c r="H32" s="21"/>
      <c r="I32" s="20">
        <v>2562</v>
      </c>
    </row>
    <row r="33" spans="1:9" ht="22.5" customHeight="1" x14ac:dyDescent="0.65">
      <c r="B33" s="14"/>
      <c r="C33" s="20"/>
      <c r="D33" s="21"/>
      <c r="E33" s="20"/>
      <c r="F33" s="78" t="s">
        <v>85</v>
      </c>
      <c r="G33" s="22"/>
      <c r="H33" s="23"/>
      <c r="I33" s="22"/>
    </row>
    <row r="34" spans="1:9" ht="22.5" customHeight="1" x14ac:dyDescent="0.65">
      <c r="A34" s="61" t="s">
        <v>39</v>
      </c>
      <c r="B34" s="65"/>
      <c r="C34" s="31"/>
      <c r="D34" s="26"/>
      <c r="E34" s="31"/>
      <c r="F34" s="66"/>
      <c r="G34" s="66"/>
      <c r="H34" s="66"/>
      <c r="I34" s="66"/>
    </row>
    <row r="35" spans="1:9" ht="22.5" customHeight="1" x14ac:dyDescent="0.65">
      <c r="A35" s="11" t="s">
        <v>29</v>
      </c>
      <c r="B35" s="11"/>
      <c r="C35" s="28">
        <v>96650</v>
      </c>
      <c r="D35" s="29"/>
      <c r="E35" s="28">
        <v>27176</v>
      </c>
      <c r="F35" s="30"/>
      <c r="G35" s="30">
        <v>36951</v>
      </c>
      <c r="H35" s="30"/>
      <c r="I35" s="30">
        <v>15492</v>
      </c>
    </row>
    <row r="36" spans="1:9" ht="22.5" customHeight="1" x14ac:dyDescent="0.65">
      <c r="A36" s="11" t="s">
        <v>30</v>
      </c>
      <c r="B36" s="11"/>
      <c r="C36" s="28">
        <v>4655</v>
      </c>
      <c r="D36" s="29"/>
      <c r="E36" s="28">
        <v>5837</v>
      </c>
      <c r="F36" s="30"/>
      <c r="G36" s="30">
        <v>1992</v>
      </c>
      <c r="H36" s="30"/>
      <c r="I36" s="30">
        <v>2654</v>
      </c>
    </row>
    <row r="37" spans="1:9" ht="22.5" customHeight="1" x14ac:dyDescent="0.65">
      <c r="A37" s="11" t="s">
        <v>57</v>
      </c>
      <c r="B37" s="11"/>
      <c r="C37" s="28">
        <v>-7042</v>
      </c>
      <c r="D37" s="29"/>
      <c r="E37" s="28">
        <v>1877</v>
      </c>
      <c r="F37" s="30"/>
      <c r="G37" s="94">
        <v>0</v>
      </c>
      <c r="H37" s="30"/>
      <c r="I37" s="94">
        <v>0</v>
      </c>
    </row>
    <row r="38" spans="1:9" ht="22.5" customHeight="1" x14ac:dyDescent="0.65">
      <c r="A38" s="11" t="s">
        <v>14</v>
      </c>
      <c r="B38" s="11"/>
      <c r="C38" s="28">
        <v>-18719</v>
      </c>
      <c r="D38" s="29"/>
      <c r="E38" s="28">
        <v>-21599</v>
      </c>
      <c r="F38" s="30"/>
      <c r="G38" s="30">
        <v>-21251</v>
      </c>
      <c r="H38" s="30"/>
      <c r="I38" s="30">
        <v>-22490</v>
      </c>
    </row>
    <row r="39" spans="1:9" ht="22.5" customHeight="1" x14ac:dyDescent="0.65">
      <c r="A39" s="11" t="s">
        <v>71</v>
      </c>
      <c r="B39" s="11"/>
      <c r="C39" s="28">
        <v>3503</v>
      </c>
      <c r="D39" s="29"/>
      <c r="E39" s="28">
        <v>-2721</v>
      </c>
      <c r="F39" s="30"/>
      <c r="G39" s="30">
        <v>3838</v>
      </c>
      <c r="H39" s="30"/>
      <c r="I39" s="30">
        <v>-1733</v>
      </c>
    </row>
    <row r="40" spans="1:9" ht="22.5" customHeight="1" x14ac:dyDescent="0.65">
      <c r="A40" s="11" t="s">
        <v>17</v>
      </c>
      <c r="B40" s="11"/>
      <c r="C40" s="28">
        <v>-21419</v>
      </c>
      <c r="D40" s="29"/>
      <c r="E40" s="28">
        <v>-5369</v>
      </c>
      <c r="F40" s="30"/>
      <c r="G40" s="30">
        <v>-1067</v>
      </c>
      <c r="H40" s="30"/>
      <c r="I40" s="30">
        <v>17346</v>
      </c>
    </row>
    <row r="41" spans="1:9" s="3" customFormat="1" ht="22.5" customHeight="1" x14ac:dyDescent="0.7">
      <c r="A41" s="11" t="s">
        <v>19</v>
      </c>
      <c r="B41" s="11"/>
      <c r="C41" s="11">
        <v>-97318</v>
      </c>
      <c r="D41" s="28"/>
      <c r="E41" s="11">
        <v>-6961</v>
      </c>
      <c r="F41" s="30"/>
      <c r="G41" s="30">
        <v>-34112</v>
      </c>
      <c r="H41" s="30"/>
      <c r="I41" s="30">
        <v>5455</v>
      </c>
    </row>
    <row r="42" spans="1:9" s="3" customFormat="1" ht="22.5" customHeight="1" x14ac:dyDescent="0.7">
      <c r="A42" s="11" t="s">
        <v>108</v>
      </c>
      <c r="B42" s="11"/>
      <c r="C42" s="11">
        <v>-1221</v>
      </c>
      <c r="D42" s="28"/>
      <c r="E42" s="11">
        <v>-705</v>
      </c>
      <c r="F42" s="30"/>
      <c r="G42" s="30">
        <v>-1221</v>
      </c>
      <c r="H42" s="30"/>
      <c r="I42" s="30">
        <v>-705</v>
      </c>
    </row>
    <row r="43" spans="1:9" ht="22.5" customHeight="1" x14ac:dyDescent="0.65">
      <c r="A43" s="11" t="s">
        <v>20</v>
      </c>
      <c r="B43" s="11"/>
      <c r="C43" s="28">
        <v>-269151</v>
      </c>
      <c r="D43" s="29"/>
      <c r="E43" s="28">
        <v>-88553</v>
      </c>
      <c r="F43" s="30"/>
      <c r="G43" s="30">
        <v>-170648</v>
      </c>
      <c r="H43" s="30"/>
      <c r="I43" s="30">
        <v>-71299</v>
      </c>
    </row>
    <row r="44" spans="1:9" ht="22.5" customHeight="1" x14ac:dyDescent="0.65">
      <c r="A44" s="11" t="s">
        <v>51</v>
      </c>
      <c r="B44" s="11"/>
      <c r="C44" s="28">
        <v>-3519</v>
      </c>
      <c r="D44" s="29"/>
      <c r="E44" s="28">
        <v>-1080</v>
      </c>
      <c r="F44" s="30"/>
      <c r="G44" s="30">
        <v>-3496</v>
      </c>
      <c r="H44" s="30"/>
      <c r="I44" s="30">
        <v>-1510</v>
      </c>
    </row>
    <row r="45" spans="1:9" ht="22.5" customHeight="1" x14ac:dyDescent="0.65">
      <c r="A45" s="11" t="s">
        <v>215</v>
      </c>
      <c r="B45" s="11"/>
      <c r="C45" s="67">
        <f>SUM(C24,C35:C44)</f>
        <v>-21083</v>
      </c>
      <c r="D45" s="31"/>
      <c r="E45" s="67">
        <f>SUM(E24,E35:E44)</f>
        <v>522204</v>
      </c>
      <c r="F45" s="30"/>
      <c r="G45" s="47">
        <f>SUM(G24,G35:G44)</f>
        <v>-34596</v>
      </c>
      <c r="H45" s="30"/>
      <c r="I45" s="47">
        <f>SUM(I24,I35:I44)</f>
        <v>274326</v>
      </c>
    </row>
    <row r="46" spans="1:9" ht="22.5" customHeight="1" x14ac:dyDescent="0.65">
      <c r="A46" s="9" t="s">
        <v>38</v>
      </c>
      <c r="B46" s="11"/>
      <c r="C46" s="31">
        <v>-2818</v>
      </c>
      <c r="D46" s="29"/>
      <c r="E46" s="31">
        <v>-4190</v>
      </c>
      <c r="F46" s="30"/>
      <c r="G46" s="27">
        <v>-1583</v>
      </c>
      <c r="H46" s="30"/>
      <c r="I46" s="27">
        <v>-1986</v>
      </c>
    </row>
    <row r="47" spans="1:9" ht="22.5" customHeight="1" x14ac:dyDescent="0.7">
      <c r="A47" s="39" t="s">
        <v>214</v>
      </c>
      <c r="B47" s="39"/>
      <c r="C47" s="33">
        <f>SUM(C45:C46)</f>
        <v>-23901</v>
      </c>
      <c r="D47" s="34"/>
      <c r="E47" s="33">
        <f>SUM(E45:E46)</f>
        <v>518014</v>
      </c>
      <c r="F47" s="36"/>
      <c r="G47" s="35">
        <f>SUM(G45:G46)</f>
        <v>-36179</v>
      </c>
      <c r="H47" s="36"/>
      <c r="I47" s="35">
        <f>SUM(I45:I46)</f>
        <v>272340</v>
      </c>
    </row>
    <row r="48" spans="1:9" ht="22.5" customHeight="1" x14ac:dyDescent="0.7">
      <c r="A48" s="39"/>
      <c r="B48" s="39"/>
      <c r="C48" s="40"/>
      <c r="D48" s="34"/>
      <c r="E48" s="40"/>
      <c r="F48" s="36"/>
      <c r="G48" s="42"/>
      <c r="H48" s="36"/>
      <c r="I48" s="42"/>
    </row>
    <row r="49" spans="1:9" ht="22.5" customHeight="1" x14ac:dyDescent="0.7">
      <c r="A49" s="25" t="s">
        <v>36</v>
      </c>
      <c r="B49" s="14"/>
      <c r="C49" s="24"/>
      <c r="D49" s="26"/>
      <c r="E49" s="24"/>
      <c r="F49" s="27"/>
      <c r="G49" s="27"/>
      <c r="H49" s="27"/>
      <c r="I49" s="27"/>
    </row>
    <row r="50" spans="1:9" ht="22.5" customHeight="1" x14ac:dyDescent="0.65">
      <c r="A50" s="11" t="s">
        <v>49</v>
      </c>
      <c r="B50" s="14"/>
      <c r="C50" s="30">
        <v>4593</v>
      </c>
      <c r="D50" s="26"/>
      <c r="E50" s="30">
        <v>4121</v>
      </c>
      <c r="F50" s="27"/>
      <c r="G50" s="30">
        <v>4593</v>
      </c>
      <c r="H50" s="27"/>
      <c r="I50" s="30">
        <v>4121</v>
      </c>
    </row>
    <row r="51" spans="1:9" ht="22.5" customHeight="1" x14ac:dyDescent="0.65">
      <c r="A51" s="11" t="s">
        <v>233</v>
      </c>
      <c r="B51" s="14"/>
      <c r="C51" s="94">
        <v>0</v>
      </c>
      <c r="D51" s="26"/>
      <c r="E51" s="30">
        <v>99</v>
      </c>
      <c r="F51" s="27"/>
      <c r="G51" s="115">
        <v>0</v>
      </c>
      <c r="H51" s="27"/>
      <c r="I51" s="30">
        <v>75</v>
      </c>
    </row>
    <row r="52" spans="1:9" ht="22.5" customHeight="1" x14ac:dyDescent="0.65">
      <c r="A52" s="11" t="s">
        <v>115</v>
      </c>
      <c r="B52" s="11"/>
      <c r="C52" s="94">
        <v>0</v>
      </c>
      <c r="D52" s="28"/>
      <c r="E52" s="94">
        <v>0</v>
      </c>
      <c r="F52" s="30"/>
      <c r="G52" s="115">
        <v>-450775</v>
      </c>
      <c r="H52" s="30"/>
      <c r="I52" s="115">
        <v>-317581</v>
      </c>
    </row>
    <row r="53" spans="1:9" ht="22.5" customHeight="1" x14ac:dyDescent="0.65">
      <c r="A53" s="11" t="s">
        <v>132</v>
      </c>
      <c r="B53" s="11"/>
      <c r="C53" s="94">
        <v>0</v>
      </c>
      <c r="D53" s="28"/>
      <c r="E53" s="94">
        <v>0</v>
      </c>
      <c r="F53" s="30"/>
      <c r="G53" s="115">
        <v>0</v>
      </c>
      <c r="H53" s="30"/>
      <c r="I53" s="115">
        <v>40553</v>
      </c>
    </row>
    <row r="54" spans="1:9" ht="22.5" customHeight="1" x14ac:dyDescent="0.65">
      <c r="A54" s="11" t="s">
        <v>133</v>
      </c>
      <c r="B54" s="11"/>
      <c r="C54" s="30">
        <v>-250869</v>
      </c>
      <c r="D54" s="30"/>
      <c r="E54" s="30">
        <v>-322579</v>
      </c>
      <c r="F54" s="30"/>
      <c r="G54" s="30">
        <v>-48055</v>
      </c>
      <c r="H54" s="30"/>
      <c r="I54" s="30">
        <v>-201569</v>
      </c>
    </row>
    <row r="55" spans="1:9" ht="22.5" customHeight="1" x14ac:dyDescent="0.65">
      <c r="A55" s="11" t="s">
        <v>134</v>
      </c>
      <c r="B55" s="11"/>
      <c r="C55" s="94">
        <v>0</v>
      </c>
      <c r="D55" s="30"/>
      <c r="E55" s="30">
        <v>-49225</v>
      </c>
      <c r="F55" s="27"/>
      <c r="G55" s="94">
        <v>0</v>
      </c>
      <c r="H55" s="27"/>
      <c r="I55" s="94">
        <v>0</v>
      </c>
    </row>
    <row r="56" spans="1:9" ht="22.5" customHeight="1" x14ac:dyDescent="0.65">
      <c r="A56" s="11" t="s">
        <v>135</v>
      </c>
      <c r="B56" s="11"/>
      <c r="C56" s="30">
        <v>-4262</v>
      </c>
      <c r="D56" s="30"/>
      <c r="E56" s="30">
        <v>-431</v>
      </c>
      <c r="F56" s="30"/>
      <c r="G56" s="28">
        <v>-2765</v>
      </c>
      <c r="H56" s="30"/>
      <c r="I56" s="28">
        <v>-378</v>
      </c>
    </row>
    <row r="57" spans="1:9" ht="22.5" customHeight="1" x14ac:dyDescent="0.65">
      <c r="A57" s="11" t="s">
        <v>109</v>
      </c>
      <c r="B57" s="11"/>
      <c r="C57" s="30">
        <v>683</v>
      </c>
      <c r="D57" s="30"/>
      <c r="E57" s="30">
        <v>195</v>
      </c>
      <c r="F57" s="30"/>
      <c r="G57" s="62">
        <v>642</v>
      </c>
      <c r="H57" s="30"/>
      <c r="I57" s="62">
        <v>28</v>
      </c>
    </row>
    <row r="58" spans="1:9" ht="22.5" customHeight="1" x14ac:dyDescent="0.65">
      <c r="A58" s="11" t="s">
        <v>65</v>
      </c>
      <c r="B58" s="11"/>
      <c r="C58" s="30">
        <v>2401</v>
      </c>
      <c r="D58" s="30"/>
      <c r="E58" s="30">
        <v>3188</v>
      </c>
      <c r="F58" s="30"/>
      <c r="G58" s="76">
        <v>7247</v>
      </c>
      <c r="H58" s="30"/>
      <c r="I58" s="76">
        <v>10635</v>
      </c>
    </row>
    <row r="59" spans="1:9" ht="22.5" customHeight="1" x14ac:dyDescent="0.7">
      <c r="A59" s="7" t="s">
        <v>136</v>
      </c>
      <c r="B59" s="11"/>
      <c r="C59" s="35">
        <f>SUM(C50:C58)</f>
        <v>-247454</v>
      </c>
      <c r="D59" s="36"/>
      <c r="E59" s="35">
        <f>SUM(E50:E58)</f>
        <v>-364632</v>
      </c>
      <c r="F59" s="36"/>
      <c r="G59" s="35">
        <f>SUM(G50:G58)</f>
        <v>-489113</v>
      </c>
      <c r="H59" s="36"/>
      <c r="I59" s="35">
        <f>SUM(I50:I58)</f>
        <v>-464116</v>
      </c>
    </row>
    <row r="60" spans="1:9" ht="22.5" customHeight="1" x14ac:dyDescent="0.7">
      <c r="A60" s="7"/>
      <c r="B60" s="11"/>
      <c r="C60" s="42"/>
      <c r="D60" s="36"/>
      <c r="E60" s="42"/>
      <c r="F60" s="36"/>
      <c r="G60" s="42"/>
      <c r="H60" s="36"/>
      <c r="I60" s="42"/>
    </row>
    <row r="61" spans="1:9" s="3" customFormat="1" ht="22.5" customHeight="1" x14ac:dyDescent="0.7">
      <c r="A61" s="85" t="s">
        <v>48</v>
      </c>
      <c r="B61" s="44"/>
      <c r="C61" s="44"/>
      <c r="D61" s="44"/>
      <c r="E61" s="44"/>
      <c r="F61" s="2"/>
      <c r="G61" s="2"/>
      <c r="H61" s="2"/>
      <c r="I61" s="2"/>
    </row>
    <row r="62" spans="1:9" s="3" customFormat="1" ht="22.5" customHeight="1" x14ac:dyDescent="0.7">
      <c r="A62" s="5" t="s">
        <v>93</v>
      </c>
      <c r="B62" s="45"/>
      <c r="C62" s="45"/>
      <c r="D62" s="45"/>
      <c r="E62" s="45"/>
      <c r="F62" s="4"/>
      <c r="G62" s="4"/>
      <c r="H62" s="4"/>
      <c r="I62" s="4"/>
    </row>
    <row r="63" spans="1:9" s="3" customFormat="1" ht="22.5" customHeight="1" x14ac:dyDescent="0.7">
      <c r="A63" s="5"/>
      <c r="B63" s="45"/>
      <c r="C63" s="45"/>
      <c r="D63" s="45"/>
      <c r="E63" s="45"/>
      <c r="F63" s="4"/>
      <c r="G63" s="4"/>
      <c r="H63" s="4"/>
      <c r="I63" s="4"/>
    </row>
    <row r="64" spans="1:9" ht="22.5" customHeight="1" x14ac:dyDescent="0.7">
      <c r="B64" s="14"/>
      <c r="C64" s="15"/>
      <c r="D64" s="16" t="s">
        <v>4</v>
      </c>
      <c r="E64" s="15"/>
      <c r="F64" s="17"/>
      <c r="G64" s="299" t="s">
        <v>42</v>
      </c>
      <c r="H64" s="299"/>
      <c r="I64" s="299"/>
    </row>
    <row r="65" spans="1:9" ht="22.5" customHeight="1" x14ac:dyDescent="0.7">
      <c r="A65" s="14"/>
      <c r="B65" s="14"/>
      <c r="C65" s="298" t="s">
        <v>91</v>
      </c>
      <c r="D65" s="298"/>
      <c r="E65" s="298"/>
      <c r="F65" s="18"/>
      <c r="G65" s="298" t="s">
        <v>91</v>
      </c>
      <c r="H65" s="298"/>
      <c r="I65" s="298"/>
    </row>
    <row r="66" spans="1:9" ht="22.5" customHeight="1" x14ac:dyDescent="0.7">
      <c r="A66" s="14"/>
      <c r="B66" s="14"/>
      <c r="C66" s="298" t="s">
        <v>164</v>
      </c>
      <c r="D66" s="298"/>
      <c r="E66" s="298"/>
      <c r="F66" s="18"/>
      <c r="G66" s="298" t="s">
        <v>164</v>
      </c>
      <c r="H66" s="298"/>
      <c r="I66" s="298"/>
    </row>
    <row r="67" spans="1:9" ht="22.5" customHeight="1" x14ac:dyDescent="0.65">
      <c r="B67" s="14"/>
      <c r="C67" s="20">
        <v>2563</v>
      </c>
      <c r="D67" s="21"/>
      <c r="E67" s="20">
        <v>2562</v>
      </c>
      <c r="F67" s="23"/>
      <c r="G67" s="20">
        <v>2563</v>
      </c>
      <c r="H67" s="21"/>
      <c r="I67" s="20">
        <v>2562</v>
      </c>
    </row>
    <row r="68" spans="1:9" ht="22.5" customHeight="1" x14ac:dyDescent="0.65">
      <c r="B68" s="14"/>
      <c r="C68" s="20"/>
      <c r="D68" s="21"/>
      <c r="E68" s="20"/>
      <c r="F68" s="78" t="s">
        <v>85</v>
      </c>
      <c r="G68" s="22"/>
      <c r="H68" s="23"/>
      <c r="I68" s="22"/>
    </row>
    <row r="69" spans="1:9" ht="22.5" customHeight="1" x14ac:dyDescent="0.7">
      <c r="A69" s="25" t="s">
        <v>37</v>
      </c>
      <c r="B69" s="11"/>
      <c r="C69" s="38"/>
      <c r="D69" s="29"/>
      <c r="E69" s="38"/>
      <c r="F69" s="30"/>
      <c r="G69" s="30"/>
      <c r="H69" s="30"/>
      <c r="I69" s="30"/>
    </row>
    <row r="70" spans="1:9" ht="22.5" customHeight="1" x14ac:dyDescent="0.65">
      <c r="A70" s="11" t="s">
        <v>110</v>
      </c>
      <c r="B70" s="11"/>
      <c r="C70" s="28">
        <v>895000</v>
      </c>
      <c r="D70" s="29"/>
      <c r="E70" s="28">
        <v>465000</v>
      </c>
      <c r="F70" s="30"/>
      <c r="G70" s="28">
        <v>895000</v>
      </c>
      <c r="H70" s="30"/>
      <c r="I70" s="28">
        <v>465000</v>
      </c>
    </row>
    <row r="71" spans="1:9" ht="22.5" customHeight="1" x14ac:dyDescent="0.65">
      <c r="A71" s="11" t="s">
        <v>137</v>
      </c>
      <c r="B71" s="11"/>
      <c r="C71" s="28">
        <v>-750000</v>
      </c>
      <c r="D71" s="29"/>
      <c r="E71" s="28">
        <v>-349000</v>
      </c>
      <c r="F71" s="30"/>
      <c r="G71" s="28">
        <v>-750000</v>
      </c>
      <c r="H71" s="30"/>
      <c r="I71" s="28">
        <v>-349000</v>
      </c>
    </row>
    <row r="72" spans="1:9" ht="22.5" customHeight="1" x14ac:dyDescent="0.65">
      <c r="A72" s="11" t="s">
        <v>118</v>
      </c>
      <c r="B72" s="11"/>
      <c r="C72" s="94">
        <v>0</v>
      </c>
      <c r="D72" s="29"/>
      <c r="E72" s="94">
        <v>0</v>
      </c>
      <c r="F72" s="30"/>
      <c r="G72" s="94">
        <v>0</v>
      </c>
      <c r="H72" s="30"/>
      <c r="I72" s="28">
        <v>355971</v>
      </c>
    </row>
    <row r="73" spans="1:9" ht="22.5" customHeight="1" x14ac:dyDescent="0.65">
      <c r="A73" s="11" t="s">
        <v>138</v>
      </c>
      <c r="B73" s="11"/>
      <c r="C73" s="94">
        <v>0</v>
      </c>
      <c r="D73" s="29"/>
      <c r="E73" s="94">
        <v>0</v>
      </c>
      <c r="F73" s="30"/>
      <c r="G73" s="94">
        <v>0</v>
      </c>
      <c r="H73" s="30"/>
      <c r="I73" s="28">
        <v>-355971</v>
      </c>
    </row>
    <row r="74" spans="1:9" ht="22.5" customHeight="1" x14ac:dyDescent="0.65">
      <c r="A74" s="11" t="s">
        <v>119</v>
      </c>
      <c r="B74" s="11"/>
      <c r="C74" s="94">
        <v>0</v>
      </c>
      <c r="D74" s="29"/>
      <c r="E74" s="94">
        <v>0</v>
      </c>
      <c r="F74" s="30"/>
      <c r="G74" s="28">
        <v>26160</v>
      </c>
      <c r="H74" s="30"/>
      <c r="I74" s="28">
        <v>54966</v>
      </c>
    </row>
    <row r="75" spans="1:9" ht="22.5" customHeight="1" x14ac:dyDescent="0.65">
      <c r="A75" s="11" t="s">
        <v>139</v>
      </c>
      <c r="B75" s="11"/>
      <c r="C75" s="94">
        <v>0</v>
      </c>
      <c r="D75" s="29"/>
      <c r="E75" s="94">
        <v>0</v>
      </c>
      <c r="F75" s="30"/>
      <c r="G75" s="28">
        <v>-34641</v>
      </c>
      <c r="H75" s="30"/>
      <c r="I75" s="28">
        <v>-28018</v>
      </c>
    </row>
    <row r="76" spans="1:9" ht="22.5" customHeight="1" x14ac:dyDescent="0.65">
      <c r="A76" s="11" t="s">
        <v>111</v>
      </c>
      <c r="B76" s="11"/>
      <c r="C76" s="28">
        <v>910134</v>
      </c>
      <c r="D76" s="29"/>
      <c r="E76" s="28">
        <v>281579</v>
      </c>
      <c r="F76" s="30"/>
      <c r="G76" s="28">
        <v>798250</v>
      </c>
      <c r="H76" s="30"/>
      <c r="I76" s="28">
        <v>109000</v>
      </c>
    </row>
    <row r="77" spans="1:9" ht="22.5" customHeight="1" x14ac:dyDescent="0.65">
      <c r="A77" s="11" t="s">
        <v>140</v>
      </c>
      <c r="B77" s="11"/>
      <c r="C77" s="28">
        <v>-123764</v>
      </c>
      <c r="D77" s="29"/>
      <c r="E77" s="28">
        <v>-115764</v>
      </c>
      <c r="F77" s="30"/>
      <c r="G77" s="28">
        <v>-65189</v>
      </c>
      <c r="H77" s="30"/>
      <c r="I77" s="28">
        <v>-51245</v>
      </c>
    </row>
    <row r="78" spans="1:9" ht="22.5" customHeight="1" x14ac:dyDescent="0.65">
      <c r="A78" s="11" t="s">
        <v>197</v>
      </c>
      <c r="B78" s="11"/>
      <c r="C78" s="28"/>
      <c r="D78" s="29"/>
      <c r="E78" s="28"/>
      <c r="F78" s="30"/>
      <c r="G78" s="28"/>
      <c r="H78" s="30"/>
      <c r="I78" s="28"/>
    </row>
    <row r="79" spans="1:9" ht="22.5" customHeight="1" x14ac:dyDescent="0.65">
      <c r="A79" s="282" t="s">
        <v>230</v>
      </c>
      <c r="B79" s="11"/>
      <c r="C79" s="28"/>
      <c r="D79" s="29"/>
      <c r="E79" s="28"/>
      <c r="F79" s="30"/>
      <c r="G79" s="28"/>
      <c r="H79" s="30"/>
      <c r="I79" s="28"/>
    </row>
    <row r="80" spans="1:9" ht="22.5" customHeight="1" x14ac:dyDescent="0.65">
      <c r="A80" s="282" t="s">
        <v>231</v>
      </c>
      <c r="B80" s="11"/>
      <c r="C80" s="28">
        <v>-63454</v>
      </c>
      <c r="D80" s="29"/>
      <c r="E80" s="28">
        <v>-264</v>
      </c>
      <c r="F80" s="30"/>
      <c r="G80" s="28">
        <v>-25946</v>
      </c>
      <c r="H80" s="30"/>
      <c r="I80" s="28">
        <v>-264</v>
      </c>
    </row>
    <row r="81" spans="1:9" ht="22.5" customHeight="1" x14ac:dyDescent="0.65">
      <c r="A81" s="11" t="s">
        <v>143</v>
      </c>
      <c r="B81" s="11"/>
      <c r="C81" s="94">
        <v>0</v>
      </c>
      <c r="D81" s="29"/>
      <c r="E81" s="76">
        <v>16610</v>
      </c>
      <c r="F81" s="30"/>
      <c r="G81" s="94">
        <v>0</v>
      </c>
      <c r="H81" s="30"/>
      <c r="I81" s="76">
        <v>16610</v>
      </c>
    </row>
    <row r="82" spans="1:9" ht="22.5" customHeight="1" x14ac:dyDescent="0.65">
      <c r="A82" s="11" t="s">
        <v>67</v>
      </c>
      <c r="B82" s="11"/>
      <c r="C82" s="30">
        <v>-103501</v>
      </c>
      <c r="D82" s="29"/>
      <c r="E82" s="30">
        <v>-99674</v>
      </c>
      <c r="F82" s="30"/>
      <c r="G82" s="76">
        <v>-73570</v>
      </c>
      <c r="H82" s="30"/>
      <c r="I82" s="76">
        <v>-66698</v>
      </c>
    </row>
    <row r="83" spans="1:9" ht="22.5" customHeight="1" x14ac:dyDescent="0.7">
      <c r="A83" s="39" t="s">
        <v>216</v>
      </c>
      <c r="B83" s="11"/>
      <c r="C83" s="33">
        <f>SUM(C70:C82)</f>
        <v>764415</v>
      </c>
      <c r="D83" s="34"/>
      <c r="E83" s="33">
        <f>SUM(E70:E82)</f>
        <v>198487</v>
      </c>
      <c r="F83" s="36"/>
      <c r="G83" s="33">
        <f>SUM(G70:G82)</f>
        <v>770064</v>
      </c>
      <c r="H83" s="36"/>
      <c r="I83" s="33">
        <f>SUM(I70:I82)</f>
        <v>150351</v>
      </c>
    </row>
    <row r="84" spans="1:9" ht="22.5" customHeight="1" x14ac:dyDescent="0.7">
      <c r="A84" s="39"/>
      <c r="B84" s="11"/>
      <c r="C84" s="40"/>
      <c r="D84" s="34"/>
      <c r="E84" s="40"/>
      <c r="F84" s="36"/>
      <c r="G84" s="42"/>
      <c r="H84" s="36"/>
      <c r="I84" s="42"/>
    </row>
    <row r="85" spans="1:9" ht="22.5" customHeight="1" x14ac:dyDescent="0.7">
      <c r="A85" s="39" t="s">
        <v>147</v>
      </c>
      <c r="B85" s="11"/>
      <c r="C85" s="49"/>
      <c r="D85" s="34"/>
      <c r="E85" s="49"/>
      <c r="F85" s="36"/>
      <c r="G85" s="36"/>
      <c r="H85" s="36"/>
      <c r="I85" s="36"/>
    </row>
    <row r="86" spans="1:9" ht="22.5" customHeight="1" x14ac:dyDescent="0.7">
      <c r="A86" s="39" t="s">
        <v>148</v>
      </c>
      <c r="B86" s="11"/>
      <c r="C86" s="49">
        <f>SUM(C47,C59,C83)</f>
        <v>493060</v>
      </c>
      <c r="D86" s="34"/>
      <c r="E86" s="49">
        <f>SUM(E47,E59,E83)</f>
        <v>351869</v>
      </c>
      <c r="F86" s="36"/>
      <c r="G86" s="49">
        <f>SUM(G47,G59,G83)</f>
        <v>244772</v>
      </c>
      <c r="H86" s="36"/>
      <c r="I86" s="49">
        <f>SUM(I47,I59,I83)</f>
        <v>-41425</v>
      </c>
    </row>
    <row r="87" spans="1:9" ht="22.5" customHeight="1" x14ac:dyDescent="0.65">
      <c r="A87" s="12" t="s">
        <v>149</v>
      </c>
      <c r="B87" s="11"/>
      <c r="C87" s="28"/>
      <c r="D87" s="29"/>
      <c r="E87" s="28"/>
      <c r="F87" s="30"/>
      <c r="G87" s="28"/>
      <c r="H87" s="30"/>
      <c r="I87" s="28"/>
    </row>
    <row r="88" spans="1:9" ht="22.5" customHeight="1" x14ac:dyDescent="0.65">
      <c r="A88" s="11" t="s">
        <v>150</v>
      </c>
      <c r="B88" s="11"/>
      <c r="C88" s="48">
        <v>20504</v>
      </c>
      <c r="D88" s="29"/>
      <c r="E88" s="48">
        <v>-10730</v>
      </c>
      <c r="F88" s="30"/>
      <c r="G88" s="95">
        <v>0</v>
      </c>
      <c r="H88" s="94"/>
      <c r="I88" s="95">
        <v>0</v>
      </c>
    </row>
    <row r="89" spans="1:9" ht="22.5" customHeight="1" x14ac:dyDescent="0.7">
      <c r="A89" s="116" t="s">
        <v>147</v>
      </c>
      <c r="B89" s="11"/>
      <c r="C89" s="49">
        <f>SUM(C86:C88)</f>
        <v>513564</v>
      </c>
      <c r="D89" s="34"/>
      <c r="E89" s="49">
        <f>SUM(E86:E88)</f>
        <v>341139</v>
      </c>
      <c r="F89" s="36"/>
      <c r="G89" s="49">
        <f>SUM(G86:G88)</f>
        <v>244772</v>
      </c>
      <c r="H89" s="36"/>
      <c r="I89" s="49">
        <f>SUM(I86:I88)</f>
        <v>-41425</v>
      </c>
    </row>
    <row r="90" spans="1:9" ht="22.5" customHeight="1" x14ac:dyDescent="0.65">
      <c r="A90" s="12" t="s">
        <v>176</v>
      </c>
      <c r="B90" s="11"/>
      <c r="C90" s="48">
        <v>968889</v>
      </c>
      <c r="D90" s="29"/>
      <c r="E90" s="48">
        <v>1051290</v>
      </c>
      <c r="F90" s="30"/>
      <c r="G90" s="48">
        <v>228016</v>
      </c>
      <c r="H90" s="30"/>
      <c r="I90" s="48">
        <v>199698</v>
      </c>
    </row>
    <row r="91" spans="1:9" ht="22.5" customHeight="1" thickBot="1" x14ac:dyDescent="0.75">
      <c r="A91" s="39" t="s">
        <v>177</v>
      </c>
      <c r="B91" s="11"/>
      <c r="C91" s="43">
        <f>SUM(C89:C90)</f>
        <v>1482453</v>
      </c>
      <c r="D91" s="34"/>
      <c r="E91" s="43">
        <f>SUM(E89:E90)</f>
        <v>1392429</v>
      </c>
      <c r="F91" s="36"/>
      <c r="G91" s="43">
        <f>SUM(G89:G90)</f>
        <v>472788</v>
      </c>
      <c r="H91" s="36"/>
      <c r="I91" s="43">
        <f>SUM(I89:I90)</f>
        <v>158273</v>
      </c>
    </row>
    <row r="92" spans="1:9" ht="22.5" customHeight="1" thickTop="1" x14ac:dyDescent="0.7">
      <c r="A92" s="39"/>
      <c r="B92" s="11"/>
      <c r="C92" s="117" t="e">
        <f>C91-#REF!</f>
        <v>#REF!</v>
      </c>
      <c r="D92" s="29"/>
      <c r="E92" s="117" t="e">
        <f>E91-#REF!</f>
        <v>#REF!</v>
      </c>
      <c r="F92" s="30"/>
      <c r="G92" s="117" t="e">
        <f>G91-#REF!</f>
        <v>#REF!</v>
      </c>
      <c r="H92" s="30"/>
      <c r="I92" s="117" t="e">
        <f>I91-#REF!</f>
        <v>#REF!</v>
      </c>
    </row>
    <row r="93" spans="1:9" ht="22.5" customHeight="1" x14ac:dyDescent="0.7">
      <c r="A93" s="25" t="s">
        <v>70</v>
      </c>
      <c r="B93" s="11"/>
    </row>
    <row r="94" spans="1:9" ht="22.5" customHeight="1" x14ac:dyDescent="0.65">
      <c r="A94" s="11" t="s">
        <v>153</v>
      </c>
      <c r="B94" s="11"/>
      <c r="C94" s="118"/>
      <c r="E94" s="118"/>
      <c r="G94" s="118"/>
      <c r="I94" s="118"/>
    </row>
    <row r="95" spans="1:9" ht="22.5" customHeight="1" x14ac:dyDescent="0.65">
      <c r="A95" s="11" t="s">
        <v>154</v>
      </c>
      <c r="B95" s="11"/>
      <c r="C95" s="30">
        <v>59227</v>
      </c>
      <c r="E95" s="30">
        <v>147644</v>
      </c>
      <c r="G95" s="118">
        <v>45037</v>
      </c>
      <c r="I95" s="118">
        <v>83930</v>
      </c>
    </row>
    <row r="96" spans="1:9" ht="22.5" customHeight="1" x14ac:dyDescent="0.65">
      <c r="B96" s="11"/>
    </row>
  </sheetData>
  <mergeCells count="15">
    <mergeCell ref="G29:I29"/>
    <mergeCell ref="G4:I4"/>
    <mergeCell ref="C5:E5"/>
    <mergeCell ref="G5:I5"/>
    <mergeCell ref="C6:E6"/>
    <mergeCell ref="G6:I6"/>
    <mergeCell ref="G66:I66"/>
    <mergeCell ref="C30:E30"/>
    <mergeCell ref="G30:I30"/>
    <mergeCell ref="C31:E31"/>
    <mergeCell ref="G31:I31"/>
    <mergeCell ref="G64:I64"/>
    <mergeCell ref="C65:E65"/>
    <mergeCell ref="G65:I65"/>
    <mergeCell ref="C66:E66"/>
  </mergeCells>
  <pageMargins left="0.8" right="0.8" top="0.48" bottom="0.5" header="0.5" footer="0.5"/>
  <pageSetup paperSize="9" scale="81" firstPageNumber="10" fitToHeight="0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</oddFooter>
  </headerFooter>
  <rowBreaks count="2" manualBreakCount="2">
    <brk id="25" max="16383" man="1"/>
    <brk id="6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Balance sheet</vt:lpstr>
      <vt:lpstr>PL</vt:lpstr>
      <vt:lpstr>Shareholder-8</vt:lpstr>
      <vt:lpstr>shareholder-9</vt:lpstr>
      <vt:lpstr>CF</vt:lpstr>
      <vt:lpstr>CF!Print_Area</vt:lpstr>
      <vt:lpstr>PL!Print_Area</vt:lpstr>
      <vt:lpstr>'Shareholder-8'!Print_Area</vt:lpstr>
      <vt:lpstr>'shareholder-9'!Print_Area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Somjai, Nigonyanont</cp:lastModifiedBy>
  <cp:lastPrinted>2020-05-14T06:01:00Z</cp:lastPrinted>
  <dcterms:created xsi:type="dcterms:W3CDTF">1999-04-21T14:26:53Z</dcterms:created>
  <dcterms:modified xsi:type="dcterms:W3CDTF">2020-05-14T06:01:11Z</dcterms:modified>
</cp:coreProperties>
</file>